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chael.Sanders\Desktop\Phase 2 Spreadsheets\"/>
    </mc:Choice>
  </mc:AlternateContent>
  <xr:revisionPtr revIDLastSave="0" documentId="8_{910B21D6-0581-45E2-A891-585662D26360}" xr6:coauthVersionLast="47" xr6:coauthVersionMax="47" xr10:uidLastSave="{00000000-0000-0000-0000-000000000000}"/>
  <bookViews>
    <workbookView xWindow="3550" yWindow="1890" windowWidth="9730" windowHeight="8060" firstSheet="139" activeTab="147" xr2:uid="{2A90A5F0-477E-4AF8-ADED-FD221F183076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Q34" i="13"/>
  <c r="S34" i="13" s="1"/>
  <c r="G33" i="13"/>
  <c r="O32" i="13"/>
  <c r="K32" i="13"/>
  <c r="Q32" i="13"/>
  <c r="S32" i="13" s="1"/>
  <c r="O31" i="13"/>
  <c r="K31" i="13"/>
  <c r="Q31" i="13"/>
  <c r="S31" i="13" s="1"/>
  <c r="S33" i="13" s="1"/>
  <c r="G30" i="13"/>
  <c r="O29" i="13"/>
  <c r="Q29" i="13"/>
  <c r="S29" i="13" s="1"/>
  <c r="O28" i="13"/>
  <c r="Q28" i="13"/>
  <c r="S28" i="13" s="1"/>
  <c r="O27" i="13"/>
  <c r="K27" i="13"/>
  <c r="Q27" i="13"/>
  <c r="S27" i="13" s="1"/>
  <c r="O26" i="13"/>
  <c r="Q26" i="13"/>
  <c r="S26" i="13" s="1"/>
  <c r="O25" i="13"/>
  <c r="Q25" i="13"/>
  <c r="S25" i="13" s="1"/>
  <c r="O24" i="13"/>
  <c r="Q24" i="13"/>
  <c r="S24" i="13" s="1"/>
  <c r="O23" i="13"/>
  <c r="Q23" i="13"/>
  <c r="S23" i="13" s="1"/>
  <c r="O22" i="13"/>
  <c r="Q22" i="13"/>
  <c r="S22" i="13" s="1"/>
  <c r="O21" i="13"/>
  <c r="Q21" i="13"/>
  <c r="S21" i="13" s="1"/>
  <c r="O20" i="13"/>
  <c r="Q20" i="13"/>
  <c r="S20" i="13" s="1"/>
  <c r="O19" i="13"/>
  <c r="Q19" i="13"/>
  <c r="S19" i="13" s="1"/>
  <c r="O18" i="13"/>
  <c r="Q18" i="13"/>
  <c r="S18" i="13" s="1"/>
  <c r="O17" i="13"/>
  <c r="K17" i="13"/>
  <c r="Q17" i="13"/>
  <c r="S17" i="13" s="1"/>
  <c r="O16" i="13"/>
  <c r="K16" i="13"/>
  <c r="Q16" i="13"/>
  <c r="S16" i="13" s="1"/>
  <c r="O15" i="13"/>
  <c r="K15" i="13"/>
  <c r="Q15" i="13"/>
  <c r="S15" i="13" s="1"/>
  <c r="O14" i="13"/>
  <c r="K14" i="13"/>
  <c r="Q14" i="13"/>
  <c r="S14" i="13" s="1"/>
  <c r="O13" i="13"/>
  <c r="K13" i="13"/>
  <c r="Q13" i="13"/>
  <c r="S13" i="13" s="1"/>
  <c r="O12" i="13"/>
  <c r="K12" i="13"/>
  <c r="Q12" i="13"/>
  <c r="S12" i="13" s="1"/>
  <c r="O11" i="13"/>
  <c r="K11" i="13"/>
  <c r="Q11" i="13"/>
  <c r="S11" i="13" s="1"/>
  <c r="O10" i="13"/>
  <c r="K10" i="13"/>
  <c r="Q10" i="13"/>
  <c r="S10" i="13" s="1"/>
  <c r="O9" i="13"/>
  <c r="K9" i="13"/>
  <c r="Q9" i="13"/>
  <c r="S9" i="13" s="1"/>
  <c r="O8" i="13"/>
  <c r="K8" i="13"/>
  <c r="Q8" i="13"/>
  <c r="S8" i="13" s="1"/>
  <c r="S30" i="13" s="1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/>
  <c r="O25" i="15"/>
  <c r="Q25" i="15"/>
  <c r="O24" i="15"/>
  <c r="Q24" i="15"/>
  <c r="O23" i="15"/>
  <c r="Q23" i="15"/>
  <c r="O22" i="15"/>
  <c r="Q22" i="15"/>
  <c r="O21" i="15"/>
  <c r="Q21" i="15"/>
  <c r="O20" i="15"/>
  <c r="O19" i="15"/>
  <c r="Q19" i="15"/>
  <c r="O18" i="15"/>
  <c r="O17" i="15"/>
  <c r="K17" i="15"/>
  <c r="O16" i="15"/>
  <c r="K16" i="15"/>
  <c r="Q16" i="15"/>
  <c r="O15" i="15"/>
  <c r="K15" i="15"/>
  <c r="Q15" i="15"/>
  <c r="O14" i="15"/>
  <c r="K14" i="15"/>
  <c r="Q14" i="15"/>
  <c r="O13" i="15"/>
  <c r="K13" i="15"/>
  <c r="Q13" i="15"/>
  <c r="O12" i="15"/>
  <c r="K12" i="15"/>
  <c r="Q12" i="15"/>
  <c r="O11" i="15"/>
  <c r="K11" i="15"/>
  <c r="Q11" i="15"/>
  <c r="O10" i="15"/>
  <c r="K10" i="15"/>
  <c r="Q10" i="15"/>
  <c r="O9" i="15"/>
  <c r="K9" i="15"/>
  <c r="Q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K34" i="16"/>
  <c r="Q34" i="16"/>
  <c r="G33" i="16"/>
  <c r="O32" i="16"/>
  <c r="K32" i="16"/>
  <c r="Q32" i="16"/>
  <c r="O31" i="16"/>
  <c r="K31" i="16"/>
  <c r="Q31" i="16"/>
  <c r="G30" i="16"/>
  <c r="O29" i="16"/>
  <c r="O28" i="16"/>
  <c r="O27" i="16"/>
  <c r="K27" i="16"/>
  <c r="Q27" i="16"/>
  <c r="O26" i="16"/>
  <c r="Q26" i="16"/>
  <c r="O25" i="16"/>
  <c r="Q25" i="16"/>
  <c r="O24" i="16"/>
  <c r="Q24" i="16"/>
  <c r="O23" i="16"/>
  <c r="Q23" i="16"/>
  <c r="O22" i="16"/>
  <c r="Q22" i="16"/>
  <c r="O21" i="16"/>
  <c r="Q21" i="16"/>
  <c r="O20" i="16"/>
  <c r="O19" i="16"/>
  <c r="Q19" i="16"/>
  <c r="O18" i="16"/>
  <c r="O17" i="16"/>
  <c r="K17" i="16"/>
  <c r="O16" i="16"/>
  <c r="K16" i="16"/>
  <c r="Q16" i="16"/>
  <c r="O15" i="16"/>
  <c r="K15" i="16"/>
  <c r="Q15" i="16"/>
  <c r="O14" i="16"/>
  <c r="K14" i="16"/>
  <c r="Q14" i="16"/>
  <c r="O13" i="16"/>
  <c r="K13" i="16"/>
  <c r="Q13" i="16"/>
  <c r="O12" i="16"/>
  <c r="K12" i="16"/>
  <c r="Q12" i="16"/>
  <c r="O11" i="16"/>
  <c r="K11" i="16"/>
  <c r="Q11" i="16"/>
  <c r="O10" i="16"/>
  <c r="K10" i="16"/>
  <c r="Q10" i="16"/>
  <c r="O9" i="16"/>
  <c r="K9" i="16"/>
  <c r="Q9" i="16"/>
  <c r="O8" i="16"/>
  <c r="K8" i="16"/>
  <c r="Q8" i="16"/>
  <c r="Q33" i="17"/>
  <c r="O33" i="17"/>
  <c r="K33" i="17"/>
  <c r="E33" i="17"/>
  <c r="Q30" i="17"/>
  <c r="O30" i="17"/>
  <c r="K30" i="17"/>
  <c r="E30" i="17"/>
  <c r="O34" i="17"/>
  <c r="K34" i="17"/>
  <c r="Q34" i="17"/>
  <c r="G33" i="17"/>
  <c r="O32" i="17"/>
  <c r="K32" i="17"/>
  <c r="Q32" i="17"/>
  <c r="O31" i="17"/>
  <c r="K31" i="17"/>
  <c r="Q31" i="17"/>
  <c r="G30" i="17"/>
  <c r="O29" i="17"/>
  <c r="O28" i="17"/>
  <c r="O27" i="17"/>
  <c r="K27" i="17"/>
  <c r="Q27" i="17"/>
  <c r="O26" i="17"/>
  <c r="Q26" i="17"/>
  <c r="O25" i="17"/>
  <c r="Q25" i="17"/>
  <c r="O24" i="17"/>
  <c r="Q24" i="17"/>
  <c r="O23" i="17"/>
  <c r="Q23" i="17"/>
  <c r="O22" i="17"/>
  <c r="Q22" i="17"/>
  <c r="O21" i="17"/>
  <c r="Q21" i="17"/>
  <c r="O20" i="17"/>
  <c r="O19" i="17"/>
  <c r="Q19" i="17"/>
  <c r="O18" i="17"/>
  <c r="O17" i="17"/>
  <c r="K17" i="17"/>
  <c r="O16" i="17"/>
  <c r="K16" i="17"/>
  <c r="Q16" i="17"/>
  <c r="O15" i="17"/>
  <c r="K15" i="17"/>
  <c r="Q15" i="17"/>
  <c r="O14" i="17"/>
  <c r="K14" i="17"/>
  <c r="Q14" i="17"/>
  <c r="O13" i="17"/>
  <c r="K13" i="17"/>
  <c r="Q13" i="17"/>
  <c r="O12" i="17"/>
  <c r="K12" i="17"/>
  <c r="Q12" i="17"/>
  <c r="O11" i="17"/>
  <c r="K11" i="17"/>
  <c r="Q11" i="17"/>
  <c r="O10" i="17"/>
  <c r="K10" i="17"/>
  <c r="Q10" i="17"/>
  <c r="O9" i="17"/>
  <c r="K9" i="17"/>
  <c r="Q9" i="17"/>
  <c r="O8" i="17"/>
  <c r="K8" i="17"/>
  <c r="Q8" i="17"/>
  <c r="Q33" i="18"/>
  <c r="O33" i="18"/>
  <c r="K33" i="18"/>
  <c r="E33" i="18"/>
  <c r="Q30" i="18"/>
  <c r="O30" i="18"/>
  <c r="K30" i="18"/>
  <c r="E30" i="18"/>
  <c r="O34" i="18"/>
  <c r="K34" i="18"/>
  <c r="Q34" i="18"/>
  <c r="S34" i="18" s="1"/>
  <c r="M32" i="8" s="1"/>
  <c r="G33" i="18"/>
  <c r="O32" i="18"/>
  <c r="K32" i="18"/>
  <c r="Q32" i="18"/>
  <c r="S32" i="18" s="1"/>
  <c r="O31" i="18"/>
  <c r="K31" i="18"/>
  <c r="Q31" i="18"/>
  <c r="S31" i="18" s="1"/>
  <c r="S33" i="18" s="1"/>
  <c r="I32" i="8" s="1"/>
  <c r="G30" i="18"/>
  <c r="O29" i="18"/>
  <c r="O28" i="18"/>
  <c r="O27" i="18"/>
  <c r="K27" i="18"/>
  <c r="Q27" i="18"/>
  <c r="S27" i="18" s="1"/>
  <c r="O26" i="18"/>
  <c r="Q26" i="18"/>
  <c r="S26" i="18" s="1"/>
  <c r="O25" i="18"/>
  <c r="Q25" i="18"/>
  <c r="S25" i="18" s="1"/>
  <c r="O24" i="18"/>
  <c r="Q24" i="18"/>
  <c r="S24" i="18" s="1"/>
  <c r="O23" i="18"/>
  <c r="Q23" i="18"/>
  <c r="S23" i="18" s="1"/>
  <c r="O22" i="18"/>
  <c r="Q22" i="18"/>
  <c r="S22" i="18" s="1"/>
  <c r="O21" i="18"/>
  <c r="Q21" i="18"/>
  <c r="S21" i="18" s="1"/>
  <c r="O20" i="18"/>
  <c r="O19" i="18"/>
  <c r="Q19" i="18"/>
  <c r="S19" i="18" s="1"/>
  <c r="O18" i="18"/>
  <c r="O17" i="18"/>
  <c r="K17" i="18"/>
  <c r="O16" i="18"/>
  <c r="K16" i="18"/>
  <c r="Q16" i="18"/>
  <c r="S16" i="18" s="1"/>
  <c r="O15" i="18"/>
  <c r="K15" i="18"/>
  <c r="Q15" i="18"/>
  <c r="S15" i="18" s="1"/>
  <c r="O14" i="18"/>
  <c r="K14" i="18"/>
  <c r="Q14" i="18"/>
  <c r="S14" i="18" s="1"/>
  <c r="O13" i="18"/>
  <c r="K13" i="18"/>
  <c r="Q13" i="18"/>
  <c r="S13" i="18" s="1"/>
  <c r="O12" i="18"/>
  <c r="K12" i="18"/>
  <c r="Q12" i="18"/>
  <c r="S12" i="18" s="1"/>
  <c r="O11" i="18"/>
  <c r="K11" i="18"/>
  <c r="Q11" i="18"/>
  <c r="S11" i="18" s="1"/>
  <c r="O10" i="18"/>
  <c r="K10" i="18"/>
  <c r="Q10" i="18"/>
  <c r="S10" i="18" s="1"/>
  <c r="O9" i="18"/>
  <c r="K9" i="18"/>
  <c r="Q9" i="18"/>
  <c r="S9" i="18" s="1"/>
  <c r="O8" i="18"/>
  <c r="K8" i="18"/>
  <c r="Q8" i="18"/>
  <c r="S8" i="18" s="1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K25" i="21"/>
  <c r="Q25" i="21"/>
  <c r="O24" i="21"/>
  <c r="Q24" i="21"/>
  <c r="O23" i="21"/>
  <c r="Q23" i="21"/>
  <c r="O22" i="21"/>
  <c r="Q22" i="21"/>
  <c r="O21" i="21"/>
  <c r="Q21" i="21"/>
  <c r="O20" i="21"/>
  <c r="Q20" i="21"/>
  <c r="O19" i="21"/>
  <c r="Q19" i="21"/>
  <c r="O18" i="21"/>
  <c r="O17" i="21"/>
  <c r="Q17" i="21"/>
  <c r="O16" i="21"/>
  <c r="O15" i="21"/>
  <c r="K15" i="21"/>
  <c r="O14" i="21"/>
  <c r="K14" i="21"/>
  <c r="Q14" i="21"/>
  <c r="O13" i="21"/>
  <c r="K13" i="21"/>
  <c r="Q13" i="21"/>
  <c r="O12" i="21"/>
  <c r="K12" i="21"/>
  <c r="Q12" i="21"/>
  <c r="O11" i="21"/>
  <c r="K11" i="21"/>
  <c r="Q11" i="21"/>
  <c r="O10" i="21"/>
  <c r="K10" i="21"/>
  <c r="Q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Q52" i="26"/>
  <c r="S52" i="26" s="1"/>
  <c r="O51" i="26"/>
  <c r="K51" i="26"/>
  <c r="Q51" i="26"/>
  <c r="S51" i="26" s="1"/>
  <c r="S53" i="26" s="1"/>
  <c r="G50" i="26"/>
  <c r="O49" i="26"/>
  <c r="K49" i="26"/>
  <c r="Q49" i="26"/>
  <c r="S49" i="26" s="1"/>
  <c r="O48" i="26"/>
  <c r="K48" i="26"/>
  <c r="Q48" i="26"/>
  <c r="S48" i="26" s="1"/>
  <c r="O47" i="26"/>
  <c r="K47" i="26"/>
  <c r="Q47" i="26"/>
  <c r="S47" i="26" s="1"/>
  <c r="O46" i="26"/>
  <c r="K46" i="26"/>
  <c r="Q46" i="26"/>
  <c r="S46" i="26" s="1"/>
  <c r="O45" i="26"/>
  <c r="K45" i="26"/>
  <c r="Q45" i="26"/>
  <c r="S45" i="26" s="1"/>
  <c r="O44" i="26"/>
  <c r="K44" i="26"/>
  <c r="Q44" i="26"/>
  <c r="S44" i="26" s="1"/>
  <c r="S50" i="26" s="1"/>
  <c r="G43" i="26"/>
  <c r="O42" i="26"/>
  <c r="K42" i="26"/>
  <c r="Q42" i="26"/>
  <c r="S42" i="26" s="1"/>
  <c r="O41" i="26"/>
  <c r="K41" i="26"/>
  <c r="Q41" i="26"/>
  <c r="S41" i="26" s="1"/>
  <c r="O40" i="26"/>
  <c r="Q40" i="26"/>
  <c r="S40" i="26" s="1"/>
  <c r="O39" i="26"/>
  <c r="Q39" i="26"/>
  <c r="S39" i="26" s="1"/>
  <c r="O38" i="26"/>
  <c r="Q38" i="26"/>
  <c r="S38" i="26" s="1"/>
  <c r="O37" i="26"/>
  <c r="Q37" i="26"/>
  <c r="S37" i="26" s="1"/>
  <c r="O36" i="26"/>
  <c r="Q36" i="26"/>
  <c r="S36" i="26" s="1"/>
  <c r="O35" i="26"/>
  <c r="Q35" i="26"/>
  <c r="S35" i="26" s="1"/>
  <c r="O34" i="26"/>
  <c r="Q34" i="26"/>
  <c r="S34" i="26" s="1"/>
  <c r="O33" i="26"/>
  <c r="Q33" i="26"/>
  <c r="S33" i="26" s="1"/>
  <c r="O32" i="26"/>
  <c r="K32" i="26"/>
  <c r="Q32" i="26"/>
  <c r="S32" i="26" s="1"/>
  <c r="O31" i="26"/>
  <c r="Q31" i="26"/>
  <c r="S31" i="26" s="1"/>
  <c r="O30" i="26"/>
  <c r="Q30" i="26"/>
  <c r="S30" i="26" s="1"/>
  <c r="O29" i="26"/>
  <c r="Q29" i="26"/>
  <c r="S29" i="26" s="1"/>
  <c r="O28" i="26"/>
  <c r="K28" i="26"/>
  <c r="Q28" i="26"/>
  <c r="S28" i="26" s="1"/>
  <c r="O27" i="26"/>
  <c r="Q27" i="26"/>
  <c r="S27" i="26" s="1"/>
  <c r="O26" i="26"/>
  <c r="Q26" i="26"/>
  <c r="S26" i="26" s="1"/>
  <c r="O25" i="26"/>
  <c r="Q25" i="26"/>
  <c r="S25" i="26" s="1"/>
  <c r="O24" i="26"/>
  <c r="Q24" i="26"/>
  <c r="S24" i="26" s="1"/>
  <c r="O23" i="26"/>
  <c r="Q23" i="26"/>
  <c r="S23" i="26" s="1"/>
  <c r="O22" i="26"/>
  <c r="Q22" i="26"/>
  <c r="S22" i="26" s="1"/>
  <c r="O21" i="26"/>
  <c r="Q21" i="26"/>
  <c r="S21" i="26" s="1"/>
  <c r="O20" i="26"/>
  <c r="Q20" i="26"/>
  <c r="S20" i="26" s="1"/>
  <c r="O19" i="26"/>
  <c r="Q19" i="26"/>
  <c r="S19" i="26" s="1"/>
  <c r="O18" i="26"/>
  <c r="Q18" i="26"/>
  <c r="S18" i="26" s="1"/>
  <c r="O17" i="26"/>
  <c r="Q17" i="26"/>
  <c r="S17" i="26" s="1"/>
  <c r="O16" i="26"/>
  <c r="K16" i="26"/>
  <c r="Q16" i="26"/>
  <c r="S16" i="26" s="1"/>
  <c r="O15" i="26"/>
  <c r="K15" i="26"/>
  <c r="Q15" i="26"/>
  <c r="S15" i="26" s="1"/>
  <c r="O14" i="26"/>
  <c r="K14" i="26"/>
  <c r="Q14" i="26"/>
  <c r="S14" i="26" s="1"/>
  <c r="O13" i="26"/>
  <c r="K13" i="26"/>
  <c r="Q13" i="26"/>
  <c r="S13" i="26" s="1"/>
  <c r="O12" i="26"/>
  <c r="K12" i="26"/>
  <c r="Q12" i="26"/>
  <c r="S12" i="26" s="1"/>
  <c r="O11" i="26"/>
  <c r="K11" i="26"/>
  <c r="Q11" i="26"/>
  <c r="S11" i="26" s="1"/>
  <c r="O10" i="26"/>
  <c r="K10" i="26"/>
  <c r="Q10" i="26"/>
  <c r="S10" i="26" s="1"/>
  <c r="O9" i="26"/>
  <c r="K9" i="26"/>
  <c r="Q9" i="26"/>
  <c r="S9" i="26" s="1"/>
  <c r="O8" i="26"/>
  <c r="K8" i="26"/>
  <c r="Q8" i="26"/>
  <c r="S8" i="26" s="1"/>
  <c r="S43" i="26" s="1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Q52" i="27"/>
  <c r="S52" i="27" s="1"/>
  <c r="O51" i="27"/>
  <c r="K51" i="27"/>
  <c r="Q51" i="27"/>
  <c r="S51" i="27" s="1"/>
  <c r="S53" i="27" s="1"/>
  <c r="M31" i="8" s="1"/>
  <c r="G50" i="27"/>
  <c r="O49" i="27"/>
  <c r="K49" i="27"/>
  <c r="Q49" i="27"/>
  <c r="S49" i="27" s="1"/>
  <c r="O48" i="27"/>
  <c r="K48" i="27"/>
  <c r="Q48" i="27"/>
  <c r="S48" i="27" s="1"/>
  <c r="O47" i="27"/>
  <c r="K47" i="27"/>
  <c r="Q47" i="27"/>
  <c r="S47" i="27" s="1"/>
  <c r="O46" i="27"/>
  <c r="K46" i="27"/>
  <c r="Q46" i="27"/>
  <c r="S46" i="27" s="1"/>
  <c r="O45" i="27"/>
  <c r="K45" i="27"/>
  <c r="Q45" i="27"/>
  <c r="S45" i="27" s="1"/>
  <c r="O44" i="27"/>
  <c r="K44" i="27"/>
  <c r="Q44" i="27"/>
  <c r="S44" i="27" s="1"/>
  <c r="S50" i="27" s="1"/>
  <c r="I31" i="8" s="1"/>
  <c r="G43" i="27"/>
  <c r="O42" i="27"/>
  <c r="K42" i="27"/>
  <c r="O41" i="27"/>
  <c r="K41" i="27"/>
  <c r="Q41" i="27"/>
  <c r="S41" i="27" s="1"/>
  <c r="O40" i="27"/>
  <c r="Q40" i="27"/>
  <c r="S40" i="27" s="1"/>
  <c r="O39" i="27"/>
  <c r="Q39" i="27"/>
  <c r="S39" i="27" s="1"/>
  <c r="O38" i="27"/>
  <c r="Q38" i="27"/>
  <c r="S38" i="27" s="1"/>
  <c r="O37" i="27"/>
  <c r="Q37" i="27"/>
  <c r="S37" i="27" s="1"/>
  <c r="O36" i="27"/>
  <c r="Q36" i="27"/>
  <c r="S36" i="27" s="1"/>
  <c r="O35" i="27"/>
  <c r="Q35" i="27"/>
  <c r="S35" i="27" s="1"/>
  <c r="O34" i="27"/>
  <c r="O33" i="27"/>
  <c r="Q33" i="27"/>
  <c r="S33" i="27" s="1"/>
  <c r="O32" i="27"/>
  <c r="K32" i="27"/>
  <c r="O31" i="27"/>
  <c r="O30" i="27"/>
  <c r="O29" i="27"/>
  <c r="O28" i="27"/>
  <c r="K28" i="27"/>
  <c r="Q28" i="27"/>
  <c r="S28" i="27" s="1"/>
  <c r="O27" i="27"/>
  <c r="Q27" i="27"/>
  <c r="S27" i="27" s="1"/>
  <c r="O26" i="27"/>
  <c r="Q26" i="27"/>
  <c r="S26" i="27" s="1"/>
  <c r="O25" i="27"/>
  <c r="Q25" i="27"/>
  <c r="S25" i="27" s="1"/>
  <c r="O24" i="27"/>
  <c r="Q24" i="27"/>
  <c r="S24" i="27" s="1"/>
  <c r="O23" i="27"/>
  <c r="Q23" i="27"/>
  <c r="S23" i="27" s="1"/>
  <c r="O22" i="27"/>
  <c r="Q22" i="27"/>
  <c r="S22" i="27" s="1"/>
  <c r="O21" i="27"/>
  <c r="O20" i="27"/>
  <c r="O19" i="27"/>
  <c r="Q19" i="27"/>
  <c r="S19" i="27" s="1"/>
  <c r="O18" i="27"/>
  <c r="O17" i="27"/>
  <c r="O16" i="27"/>
  <c r="K16" i="27"/>
  <c r="O15" i="27"/>
  <c r="K15" i="27"/>
  <c r="Q15" i="27"/>
  <c r="S15" i="27" s="1"/>
  <c r="O14" i="27"/>
  <c r="K14" i="27"/>
  <c r="Q14" i="27"/>
  <c r="S14" i="27" s="1"/>
  <c r="O13" i="27"/>
  <c r="K13" i="27"/>
  <c r="Q13" i="27"/>
  <c r="S13" i="27" s="1"/>
  <c r="O12" i="27"/>
  <c r="K12" i="27"/>
  <c r="Q12" i="27"/>
  <c r="S12" i="27" s="1"/>
  <c r="O11" i="27"/>
  <c r="K11" i="27"/>
  <c r="Q11" i="27"/>
  <c r="S11" i="27" s="1"/>
  <c r="O10" i="27"/>
  <c r="K10" i="27"/>
  <c r="Q10" i="27"/>
  <c r="S10" i="27" s="1"/>
  <c r="O9" i="27"/>
  <c r="K9" i="27"/>
  <c r="Q9" i="27"/>
  <c r="S9" i="27" s="1"/>
  <c r="O8" i="27"/>
  <c r="K8" i="27"/>
  <c r="Q8" i="27"/>
  <c r="S8" i="27" s="1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G44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S27" i="48"/>
  <c r="O27" i="48"/>
  <c r="U27" i="48" s="1"/>
  <c r="AG27" i="48"/>
  <c r="AK27" i="48" s="1"/>
  <c r="AM27" i="48" s="1"/>
  <c r="Y27" i="48"/>
  <c r="W27" i="48"/>
  <c r="S26" i="48"/>
  <c r="O26" i="48"/>
  <c r="U26" i="48" s="1"/>
  <c r="AG26" i="48"/>
  <c r="AK26" i="48" s="1"/>
  <c r="AM26" i="48" s="1"/>
  <c r="Y26" i="48"/>
  <c r="W26" i="48"/>
  <c r="S25" i="48"/>
  <c r="O25" i="48"/>
  <c r="U25" i="48" s="1"/>
  <c r="AG25" i="48"/>
  <c r="AK25" i="48" s="1"/>
  <c r="AM25" i="48" s="1"/>
  <c r="Y25" i="48"/>
  <c r="W25" i="48"/>
  <c r="S24" i="48"/>
  <c r="O24" i="48"/>
  <c r="U24" i="48" s="1"/>
  <c r="AG24" i="48"/>
  <c r="AK24" i="48" s="1"/>
  <c r="AM24" i="48" s="1"/>
  <c r="Y24" i="48"/>
  <c r="W24" i="48"/>
  <c r="S23" i="48"/>
  <c r="O23" i="48"/>
  <c r="U23" i="48" s="1"/>
  <c r="AG23" i="48"/>
  <c r="AK23" i="48" s="1"/>
  <c r="AM23" i="48" s="1"/>
  <c r="Y23" i="48"/>
  <c r="W23" i="48"/>
  <c r="S22" i="48"/>
  <c r="O22" i="48"/>
  <c r="U22" i="48" s="1"/>
  <c r="AG22" i="48"/>
  <c r="AK22" i="48" s="1"/>
  <c r="AM22" i="48" s="1"/>
  <c r="Y22" i="48"/>
  <c r="W22" i="48"/>
  <c r="S21" i="48"/>
  <c r="O21" i="48"/>
  <c r="U21" i="48" s="1"/>
  <c r="AG21" i="48"/>
  <c r="AK21" i="48" s="1"/>
  <c r="AM21" i="48" s="1"/>
  <c r="Y21" i="48"/>
  <c r="W21" i="48"/>
  <c r="S20" i="48"/>
  <c r="O20" i="48"/>
  <c r="U20" i="48" s="1"/>
  <c r="AG20" i="48"/>
  <c r="AK20" i="48" s="1"/>
  <c r="AM20" i="48" s="1"/>
  <c r="Y20" i="48"/>
  <c r="W20" i="48"/>
  <c r="S19" i="48"/>
  <c r="O19" i="48"/>
  <c r="U19" i="48" s="1"/>
  <c r="AG19" i="48"/>
  <c r="AK19" i="48" s="1"/>
  <c r="AM19" i="48" s="1"/>
  <c r="Y19" i="48"/>
  <c r="W19" i="48"/>
  <c r="S18" i="48"/>
  <c r="O18" i="48"/>
  <c r="U18" i="48" s="1"/>
  <c r="AG18" i="48"/>
  <c r="AK18" i="48" s="1"/>
  <c r="AM18" i="48" s="1"/>
  <c r="Y18" i="48"/>
  <c r="W18" i="48"/>
  <c r="S17" i="48"/>
  <c r="O17" i="48"/>
  <c r="U17" i="48" s="1"/>
  <c r="AG17" i="48"/>
  <c r="AK17" i="48" s="1"/>
  <c r="AM17" i="48" s="1"/>
  <c r="Y17" i="48"/>
  <c r="W17" i="48"/>
  <c r="S16" i="48"/>
  <c r="O16" i="48"/>
  <c r="U16" i="48" s="1"/>
  <c r="AG16" i="48"/>
  <c r="AK16" i="48" s="1"/>
  <c r="AM16" i="48" s="1"/>
  <c r="Y16" i="48"/>
  <c r="W16" i="48"/>
  <c r="S15" i="48"/>
  <c r="O15" i="48"/>
  <c r="U15" i="48" s="1"/>
  <c r="AG15" i="48"/>
  <c r="AK15" i="48" s="1"/>
  <c r="AM15" i="48" s="1"/>
  <c r="Y15" i="48"/>
  <c r="W15" i="48"/>
  <c r="S14" i="48"/>
  <c r="O14" i="48"/>
  <c r="U14" i="48" s="1"/>
  <c r="AG14" i="48"/>
  <c r="AK14" i="48" s="1"/>
  <c r="AM14" i="48" s="1"/>
  <c r="AM29" i="48" s="1"/>
  <c r="E25" i="8" s="1"/>
  <c r="Y14" i="48"/>
  <c r="W14" i="48"/>
  <c r="W29" i="48" s="1"/>
  <c r="E24" i="8" s="1"/>
  <c r="S13" i="48"/>
  <c r="O13" i="48"/>
  <c r="U13" i="48" s="1"/>
  <c r="AG13" i="48"/>
  <c r="Y13" i="48"/>
  <c r="AC13" i="48" s="1"/>
  <c r="AE13" i="48" s="1"/>
  <c r="W13" i="48"/>
  <c r="S12" i="48"/>
  <c r="O12" i="48"/>
  <c r="U12" i="48" s="1"/>
  <c r="AG12" i="48"/>
  <c r="Y12" i="48"/>
  <c r="AC12" i="48" s="1"/>
  <c r="AE12" i="48" s="1"/>
  <c r="W12" i="48"/>
  <c r="S11" i="48"/>
  <c r="O11" i="48"/>
  <c r="U11" i="48" s="1"/>
  <c r="AG11" i="48"/>
  <c r="Y11" i="48"/>
  <c r="AC11" i="48" s="1"/>
  <c r="AE11" i="48" s="1"/>
  <c r="W11" i="48"/>
  <c r="S10" i="48"/>
  <c r="O10" i="48"/>
  <c r="U10" i="48" s="1"/>
  <c r="AG10" i="48"/>
  <c r="Y10" i="48"/>
  <c r="AC10" i="48" s="1"/>
  <c r="AE10" i="48" s="1"/>
  <c r="W10" i="48"/>
  <c r="S9" i="48"/>
  <c r="O9" i="48"/>
  <c r="U9" i="48" s="1"/>
  <c r="AG9" i="48"/>
  <c r="Y9" i="48"/>
  <c r="AC9" i="48" s="1"/>
  <c r="AE9" i="48" s="1"/>
  <c r="W9" i="48"/>
  <c r="S8" i="48"/>
  <c r="O8" i="48"/>
  <c r="U8" i="48" s="1"/>
  <c r="AG8" i="48"/>
  <c r="Y8" i="48"/>
  <c r="AC8" i="48" s="1"/>
  <c r="AE8" i="48" s="1"/>
  <c r="AE28" i="48" s="1"/>
  <c r="E23" i="8" s="1"/>
  <c r="W8" i="48"/>
  <c r="W28" i="48" s="1"/>
  <c r="E13" i="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E30" i="51"/>
  <c r="BI30" i="51" s="1"/>
  <c r="BK30" i="51" s="1"/>
  <c r="AW30" i="51"/>
  <c r="BA30" i="51" s="1"/>
  <c r="BC30" i="51" s="1"/>
  <c r="AO30" i="51"/>
  <c r="AS30" i="51" s="1"/>
  <c r="AG30" i="51"/>
  <c r="AK30" i="51" s="1"/>
  <c r="AM30" i="51" s="1"/>
  <c r="Y30" i="51"/>
  <c r="AC30" i="51" s="1"/>
  <c r="AE30" i="51" s="1"/>
  <c r="O30" i="51"/>
  <c r="U30" i="51" s="1"/>
  <c r="W30" i="51" s="1"/>
  <c r="S29" i="51"/>
  <c r="K29" i="51"/>
  <c r="BE29" i="51"/>
  <c r="BI29" i="51" s="1"/>
  <c r="BK29" i="51" s="1"/>
  <c r="AW29" i="51"/>
  <c r="BA29" i="51" s="1"/>
  <c r="BC29" i="51" s="1"/>
  <c r="AO29" i="51"/>
  <c r="AS29" i="51" s="1"/>
  <c r="AU29" i="51" s="1"/>
  <c r="Y29" i="51"/>
  <c r="AC29" i="51" s="1"/>
  <c r="AE29" i="51" s="1"/>
  <c r="S28" i="51"/>
  <c r="K28" i="51"/>
  <c r="BE28" i="51"/>
  <c r="BI28" i="51" s="1"/>
  <c r="BK28" i="51" s="1"/>
  <c r="AW28" i="51"/>
  <c r="BA28" i="51" s="1"/>
  <c r="BC28" i="51" s="1"/>
  <c r="AO28" i="51"/>
  <c r="AS28" i="51" s="1"/>
  <c r="AU28" i="51" s="1"/>
  <c r="Y28" i="51"/>
  <c r="AC28" i="51" s="1"/>
  <c r="AE28" i="51" s="1"/>
  <c r="S27" i="51"/>
  <c r="K27" i="51"/>
  <c r="BM27" i="51"/>
  <c r="BQ27" i="51" s="1"/>
  <c r="BS27" i="51" s="1"/>
  <c r="BE27" i="51"/>
  <c r="BI27" i="51" s="1"/>
  <c r="BK27" i="51" s="1"/>
  <c r="AW27" i="51"/>
  <c r="BA27" i="51" s="1"/>
  <c r="BC27" i="51" s="1"/>
  <c r="AO27" i="51"/>
  <c r="AS27" i="51" s="1"/>
  <c r="AG27" i="51"/>
  <c r="AK27" i="51" s="1"/>
  <c r="AM27" i="51" s="1"/>
  <c r="Y27" i="51"/>
  <c r="AC27" i="51" s="1"/>
  <c r="AE27" i="51" s="1"/>
  <c r="O27" i="51"/>
  <c r="U27" i="51" s="1"/>
  <c r="W27" i="51" s="1"/>
  <c r="S26" i="51"/>
  <c r="K26" i="51"/>
  <c r="BE26" i="51"/>
  <c r="BI26" i="51" s="1"/>
  <c r="BK26" i="51" s="1"/>
  <c r="AW26" i="51"/>
  <c r="BA26" i="51" s="1"/>
  <c r="BC26" i="51" s="1"/>
  <c r="AO26" i="51"/>
  <c r="AS26" i="51" s="1"/>
  <c r="AU26" i="51" s="1"/>
  <c r="Y26" i="51"/>
  <c r="AC26" i="51" s="1"/>
  <c r="AE26" i="51" s="1"/>
  <c r="S25" i="51"/>
  <c r="K25" i="51"/>
  <c r="BE25" i="51"/>
  <c r="BI25" i="51" s="1"/>
  <c r="BK25" i="51" s="1"/>
  <c r="BK31" i="51" s="1"/>
  <c r="M20" i="8" s="1"/>
  <c r="M22" i="8" s="1"/>
  <c r="AW25" i="51"/>
  <c r="BA25" i="51" s="1"/>
  <c r="BC25" i="51" s="1"/>
  <c r="BC31" i="51" s="1"/>
  <c r="M18" i="8" s="1"/>
  <c r="AO25" i="51"/>
  <c r="AS25" i="51" s="1"/>
  <c r="AU25" i="51" s="1"/>
  <c r="Y25" i="51"/>
  <c r="AC25" i="51" s="1"/>
  <c r="AE25" i="51" s="1"/>
  <c r="AE31" i="51" s="1"/>
  <c r="M12" i="8" s="1"/>
  <c r="G24" i="51"/>
  <c r="S23" i="51"/>
  <c r="K23" i="51"/>
  <c r="BM23" i="51"/>
  <c r="BQ23" i="51" s="1"/>
  <c r="BS23" i="51" s="1"/>
  <c r="BE23" i="51"/>
  <c r="BI23" i="51" s="1"/>
  <c r="BK23" i="51" s="1"/>
  <c r="AW23" i="51"/>
  <c r="BA23" i="51" s="1"/>
  <c r="BC23" i="51" s="1"/>
  <c r="AO23" i="51"/>
  <c r="AS23" i="51" s="1"/>
  <c r="AG23" i="51"/>
  <c r="AK23" i="51" s="1"/>
  <c r="AM23" i="51" s="1"/>
  <c r="Y23" i="51"/>
  <c r="AC23" i="51" s="1"/>
  <c r="AE23" i="51" s="1"/>
  <c r="O23" i="51"/>
  <c r="U23" i="51" s="1"/>
  <c r="W23" i="51" s="1"/>
  <c r="S22" i="51"/>
  <c r="K22" i="51"/>
  <c r="BM22" i="51"/>
  <c r="BQ22" i="51" s="1"/>
  <c r="BS22" i="51" s="1"/>
  <c r="BE22" i="51"/>
  <c r="BI22" i="51" s="1"/>
  <c r="BK22" i="51" s="1"/>
  <c r="AW22" i="51"/>
  <c r="BA22" i="51" s="1"/>
  <c r="BC22" i="51" s="1"/>
  <c r="AO22" i="51"/>
  <c r="AS22" i="51" s="1"/>
  <c r="AG22" i="51"/>
  <c r="AK22" i="51" s="1"/>
  <c r="AM22" i="51" s="1"/>
  <c r="Y22" i="51"/>
  <c r="AC22" i="51" s="1"/>
  <c r="AE22" i="51" s="1"/>
  <c r="O22" i="51"/>
  <c r="U22" i="51" s="1"/>
  <c r="W22" i="51" s="1"/>
  <c r="S21" i="51"/>
  <c r="K21" i="51"/>
  <c r="BE21" i="51"/>
  <c r="BI21" i="51" s="1"/>
  <c r="BK21" i="51" s="1"/>
  <c r="AW21" i="51"/>
  <c r="BA21" i="51" s="1"/>
  <c r="BC21" i="51" s="1"/>
  <c r="AO21" i="51"/>
  <c r="AS21" i="51" s="1"/>
  <c r="AU21" i="51" s="1"/>
  <c r="Y21" i="51"/>
  <c r="AC21" i="51" s="1"/>
  <c r="AE21" i="51" s="1"/>
  <c r="S20" i="51"/>
  <c r="K20" i="51"/>
  <c r="BE20" i="51"/>
  <c r="BI20" i="51" s="1"/>
  <c r="BK20" i="51" s="1"/>
  <c r="AW20" i="51"/>
  <c r="BA20" i="51" s="1"/>
  <c r="BC20" i="51" s="1"/>
  <c r="AO20" i="51"/>
  <c r="AS20" i="51" s="1"/>
  <c r="AU20" i="51" s="1"/>
  <c r="Y20" i="51"/>
  <c r="AC20" i="51" s="1"/>
  <c r="AE20" i="51" s="1"/>
  <c r="S19" i="51"/>
  <c r="K19" i="51"/>
  <c r="BM19" i="51"/>
  <c r="BQ19" i="51" s="1"/>
  <c r="BS19" i="51" s="1"/>
  <c r="BE19" i="51"/>
  <c r="BI19" i="51" s="1"/>
  <c r="BK19" i="51" s="1"/>
  <c r="AW19" i="51"/>
  <c r="BA19" i="51" s="1"/>
  <c r="BC19" i="51" s="1"/>
  <c r="AO19" i="51"/>
  <c r="AS19" i="51" s="1"/>
  <c r="AG19" i="51"/>
  <c r="AK19" i="51" s="1"/>
  <c r="AM19" i="51" s="1"/>
  <c r="Y19" i="51"/>
  <c r="AC19" i="51" s="1"/>
  <c r="AE19" i="51" s="1"/>
  <c r="O19" i="51"/>
  <c r="U19" i="51" s="1"/>
  <c r="W19" i="51" s="1"/>
  <c r="S18" i="51"/>
  <c r="K18" i="51"/>
  <c r="BM18" i="51"/>
  <c r="BQ18" i="51" s="1"/>
  <c r="BS18" i="51" s="1"/>
  <c r="BE18" i="51"/>
  <c r="BI18" i="51" s="1"/>
  <c r="BK18" i="51" s="1"/>
  <c r="AW18" i="51"/>
  <c r="BA18" i="51" s="1"/>
  <c r="BC18" i="51" s="1"/>
  <c r="AO18" i="51"/>
  <c r="AS18" i="51" s="1"/>
  <c r="AG18" i="51"/>
  <c r="AK18" i="51" s="1"/>
  <c r="AM18" i="51" s="1"/>
  <c r="Y18" i="51"/>
  <c r="AC18" i="51" s="1"/>
  <c r="AE18" i="51" s="1"/>
  <c r="O18" i="51"/>
  <c r="U18" i="51" s="1"/>
  <c r="W18" i="51" s="1"/>
  <c r="S17" i="51"/>
  <c r="K17" i="51"/>
  <c r="BE17" i="51"/>
  <c r="BI17" i="51" s="1"/>
  <c r="BK17" i="51" s="1"/>
  <c r="AW17" i="51"/>
  <c r="BA17" i="51" s="1"/>
  <c r="BC17" i="51" s="1"/>
  <c r="AO17" i="51"/>
  <c r="AS17" i="51" s="1"/>
  <c r="AU17" i="51" s="1"/>
  <c r="Y17" i="51"/>
  <c r="AC17" i="51" s="1"/>
  <c r="AE17" i="51" s="1"/>
  <c r="S16" i="51"/>
  <c r="K16" i="51"/>
  <c r="BE16" i="51"/>
  <c r="BI16" i="51" s="1"/>
  <c r="BK16" i="51" s="1"/>
  <c r="AW16" i="51"/>
  <c r="BA16" i="51" s="1"/>
  <c r="BC16" i="51" s="1"/>
  <c r="AO16" i="51"/>
  <c r="AS16" i="51" s="1"/>
  <c r="AU16" i="51" s="1"/>
  <c r="Y16" i="51"/>
  <c r="AC16" i="51" s="1"/>
  <c r="AE16" i="51" s="1"/>
  <c r="S15" i="51"/>
  <c r="K15" i="51"/>
  <c r="BE15" i="51"/>
  <c r="BI15" i="51" s="1"/>
  <c r="BK15" i="51" s="1"/>
  <c r="AW15" i="51"/>
  <c r="BA15" i="51" s="1"/>
  <c r="BC15" i="51" s="1"/>
  <c r="AO15" i="51"/>
  <c r="AS15" i="51" s="1"/>
  <c r="AU15" i="51" s="1"/>
  <c r="Y15" i="51"/>
  <c r="AC15" i="51" s="1"/>
  <c r="AE15" i="51" s="1"/>
  <c r="S14" i="51"/>
  <c r="K14" i="51"/>
  <c r="BE14" i="51"/>
  <c r="BI14" i="51" s="1"/>
  <c r="BK14" i="51" s="1"/>
  <c r="AW14" i="51"/>
  <c r="BA14" i="51" s="1"/>
  <c r="BC14" i="51" s="1"/>
  <c r="AO14" i="51"/>
  <c r="AS14" i="51" s="1"/>
  <c r="AU14" i="51" s="1"/>
  <c r="Y14" i="51"/>
  <c r="AC14" i="51" s="1"/>
  <c r="AE14" i="51" s="1"/>
  <c r="S13" i="51"/>
  <c r="K13" i="51"/>
  <c r="BM13" i="51"/>
  <c r="BQ13" i="51" s="1"/>
  <c r="BS13" i="51" s="1"/>
  <c r="BE13" i="51"/>
  <c r="BI13" i="51" s="1"/>
  <c r="BK13" i="51" s="1"/>
  <c r="AW13" i="51"/>
  <c r="BA13" i="51" s="1"/>
  <c r="BC13" i="51" s="1"/>
  <c r="AO13" i="51"/>
  <c r="AS13" i="51" s="1"/>
  <c r="AG13" i="51"/>
  <c r="AK13" i="51" s="1"/>
  <c r="AM13" i="51" s="1"/>
  <c r="Y13" i="51"/>
  <c r="AC13" i="51" s="1"/>
  <c r="AE13" i="51" s="1"/>
  <c r="O13" i="51"/>
  <c r="U13" i="51" s="1"/>
  <c r="W13" i="51" s="1"/>
  <c r="S12" i="51"/>
  <c r="K12" i="51"/>
  <c r="BM12" i="51"/>
  <c r="BQ12" i="51" s="1"/>
  <c r="BS12" i="51" s="1"/>
  <c r="BE12" i="51"/>
  <c r="BI12" i="51" s="1"/>
  <c r="BK12" i="51" s="1"/>
  <c r="AW12" i="51"/>
  <c r="BA12" i="51" s="1"/>
  <c r="BC12" i="51" s="1"/>
  <c r="AO12" i="51"/>
  <c r="AS12" i="51" s="1"/>
  <c r="AG12" i="51"/>
  <c r="AK12" i="51" s="1"/>
  <c r="AM12" i="51" s="1"/>
  <c r="Y12" i="51"/>
  <c r="AC12" i="51" s="1"/>
  <c r="AE12" i="51" s="1"/>
  <c r="O12" i="51"/>
  <c r="U12" i="51" s="1"/>
  <c r="W12" i="51" s="1"/>
  <c r="S11" i="51"/>
  <c r="K11" i="51"/>
  <c r="BE11" i="51"/>
  <c r="BI11" i="51" s="1"/>
  <c r="BK11" i="51" s="1"/>
  <c r="AW11" i="51"/>
  <c r="BA11" i="51" s="1"/>
  <c r="BC11" i="51" s="1"/>
  <c r="AO11" i="51"/>
  <c r="AS11" i="51" s="1"/>
  <c r="AU11" i="51" s="1"/>
  <c r="Y11" i="51"/>
  <c r="AC11" i="51" s="1"/>
  <c r="AE11" i="51" s="1"/>
  <c r="S10" i="51"/>
  <c r="K10" i="51"/>
  <c r="BE10" i="51"/>
  <c r="BI10" i="51" s="1"/>
  <c r="BK10" i="51" s="1"/>
  <c r="AW10" i="51"/>
  <c r="BA10" i="51" s="1"/>
  <c r="BC10" i="51" s="1"/>
  <c r="AO10" i="51"/>
  <c r="AS10" i="51" s="1"/>
  <c r="AU10" i="51" s="1"/>
  <c r="Y10" i="51"/>
  <c r="AC10" i="51" s="1"/>
  <c r="AE10" i="51" s="1"/>
  <c r="S9" i="51"/>
  <c r="K9" i="51"/>
  <c r="BE9" i="51"/>
  <c r="BI9" i="51" s="1"/>
  <c r="BK9" i="51" s="1"/>
  <c r="AW9" i="51"/>
  <c r="BA9" i="51" s="1"/>
  <c r="BC9" i="51" s="1"/>
  <c r="AO9" i="51"/>
  <c r="AS9" i="51" s="1"/>
  <c r="AU9" i="51" s="1"/>
  <c r="Y9" i="51"/>
  <c r="AC9" i="51" s="1"/>
  <c r="AE9" i="51" s="1"/>
  <c r="S8" i="51"/>
  <c r="K8" i="51"/>
  <c r="BE8" i="51"/>
  <c r="BI8" i="51" s="1"/>
  <c r="BK8" i="51" s="1"/>
  <c r="BK24" i="51" s="1"/>
  <c r="I20" i="8" s="1"/>
  <c r="I22" i="8" s="1"/>
  <c r="AW8" i="51"/>
  <c r="BA8" i="51" s="1"/>
  <c r="BC8" i="51" s="1"/>
  <c r="BC24" i="51" s="1"/>
  <c r="I18" i="8" s="1"/>
  <c r="AO8" i="51"/>
  <c r="AS8" i="51" s="1"/>
  <c r="AU8" i="51" s="1"/>
  <c r="Y8" i="51"/>
  <c r="AC8" i="51" s="1"/>
  <c r="AE8" i="51" s="1"/>
  <c r="AE24" i="51" s="1"/>
  <c r="I12" i="8" s="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E97" i="52"/>
  <c r="BI97" i="52" s="1"/>
  <c r="BK97" i="52" s="1"/>
  <c r="AU97" i="52"/>
  <c r="AY97" i="52" s="1"/>
  <c r="BA97" i="52" s="1"/>
  <c r="AA97" i="52"/>
  <c r="AE97" i="52" s="1"/>
  <c r="AG97" i="52" s="1"/>
  <c r="S96" i="52"/>
  <c r="BO96" i="52"/>
  <c r="BS96" i="52" s="1"/>
  <c r="BU96" i="52" s="1"/>
  <c r="BE96" i="52"/>
  <c r="BI96" i="52" s="1"/>
  <c r="BK96" i="52" s="1"/>
  <c r="AU96" i="52"/>
  <c r="AY96" i="52" s="1"/>
  <c r="BA96" i="52" s="1"/>
  <c r="AA96" i="52"/>
  <c r="AE96" i="52" s="1"/>
  <c r="AG96" i="52" s="1"/>
  <c r="S95" i="52"/>
  <c r="BO95" i="52"/>
  <c r="BS95" i="52" s="1"/>
  <c r="BU95" i="52" s="1"/>
  <c r="BE95" i="52"/>
  <c r="BI95" i="52" s="1"/>
  <c r="BK95" i="52" s="1"/>
  <c r="AU95" i="52"/>
  <c r="AY95" i="52" s="1"/>
  <c r="BA95" i="52" s="1"/>
  <c r="AA95" i="52"/>
  <c r="AE95" i="52" s="1"/>
  <c r="AG95" i="52" s="1"/>
  <c r="S94" i="52"/>
  <c r="BO94" i="52"/>
  <c r="BS94" i="52" s="1"/>
  <c r="BU94" i="52" s="1"/>
  <c r="BE94" i="52"/>
  <c r="BI94" i="52" s="1"/>
  <c r="BK94" i="52" s="1"/>
  <c r="AU94" i="52"/>
  <c r="AY94" i="52" s="1"/>
  <c r="BA94" i="52" s="1"/>
  <c r="AA94" i="52"/>
  <c r="AE94" i="52" s="1"/>
  <c r="AG94" i="52" s="1"/>
  <c r="S93" i="52"/>
  <c r="BO93" i="52"/>
  <c r="BS93" i="52" s="1"/>
  <c r="BU93" i="52" s="1"/>
  <c r="BE93" i="52"/>
  <c r="BI93" i="52" s="1"/>
  <c r="BK93" i="52" s="1"/>
  <c r="AU93" i="52"/>
  <c r="AY93" i="52" s="1"/>
  <c r="BA93" i="52" s="1"/>
  <c r="AA93" i="52"/>
  <c r="AE93" i="52" s="1"/>
  <c r="AG93" i="52" s="1"/>
  <c r="S92" i="52"/>
  <c r="BO92" i="52"/>
  <c r="BS92" i="52" s="1"/>
  <c r="BU92" i="52" s="1"/>
  <c r="BE92" i="52"/>
  <c r="BI92" i="52" s="1"/>
  <c r="BK92" i="52" s="1"/>
  <c r="AU92" i="52"/>
  <c r="AY92" i="52" s="1"/>
  <c r="BA92" i="52" s="1"/>
  <c r="AA92" i="52"/>
  <c r="AE92" i="52" s="1"/>
  <c r="AG92" i="52" s="1"/>
  <c r="S91" i="52"/>
  <c r="BO91" i="52"/>
  <c r="BS91" i="52" s="1"/>
  <c r="BU91" i="52" s="1"/>
  <c r="BE91" i="52"/>
  <c r="BI91" i="52" s="1"/>
  <c r="BK91" i="52" s="1"/>
  <c r="AU91" i="52"/>
  <c r="AY91" i="52" s="1"/>
  <c r="BA91" i="52" s="1"/>
  <c r="AA91" i="52"/>
  <c r="AE91" i="52" s="1"/>
  <c r="AG91" i="52" s="1"/>
  <c r="S90" i="52"/>
  <c r="BO90" i="52"/>
  <c r="BS90" i="52" s="1"/>
  <c r="BU90" i="52" s="1"/>
  <c r="BE90" i="52"/>
  <c r="BI90" i="52" s="1"/>
  <c r="BK90" i="52" s="1"/>
  <c r="AU90" i="52"/>
  <c r="AY90" i="52" s="1"/>
  <c r="BA90" i="52" s="1"/>
  <c r="AA90" i="52"/>
  <c r="AE90" i="52" s="1"/>
  <c r="AG90" i="52" s="1"/>
  <c r="S89" i="52"/>
  <c r="BO89" i="52"/>
  <c r="BS89" i="52" s="1"/>
  <c r="BU89" i="52" s="1"/>
  <c r="BE89" i="52"/>
  <c r="BI89" i="52" s="1"/>
  <c r="BK89" i="52" s="1"/>
  <c r="AU89" i="52"/>
  <c r="AY89" i="52" s="1"/>
  <c r="BA89" i="52" s="1"/>
  <c r="AA89" i="52"/>
  <c r="AE89" i="52" s="1"/>
  <c r="AG89" i="52" s="1"/>
  <c r="S88" i="52"/>
  <c r="BO88" i="52"/>
  <c r="BS88" i="52" s="1"/>
  <c r="BU88" i="52" s="1"/>
  <c r="BE88" i="52"/>
  <c r="BI88" i="52" s="1"/>
  <c r="BK88" i="52" s="1"/>
  <c r="AU88" i="52"/>
  <c r="AY88" i="52" s="1"/>
  <c r="BA88" i="52" s="1"/>
  <c r="AA88" i="52"/>
  <c r="AE88" i="52" s="1"/>
  <c r="AG88" i="52" s="1"/>
  <c r="S87" i="52"/>
  <c r="BO87" i="52"/>
  <c r="BS87" i="52" s="1"/>
  <c r="BU87" i="52" s="1"/>
  <c r="BE87" i="52"/>
  <c r="BI87" i="52" s="1"/>
  <c r="BK87" i="52" s="1"/>
  <c r="AU87" i="52"/>
  <c r="AY87" i="52" s="1"/>
  <c r="BA87" i="52" s="1"/>
  <c r="AA87" i="52"/>
  <c r="AE87" i="52" s="1"/>
  <c r="AG87" i="52" s="1"/>
  <c r="S86" i="52"/>
  <c r="BO86" i="52"/>
  <c r="BS86" i="52" s="1"/>
  <c r="BU86" i="52" s="1"/>
  <c r="BE86" i="52"/>
  <c r="BI86" i="52" s="1"/>
  <c r="BK86" i="52" s="1"/>
  <c r="AU86" i="52"/>
  <c r="AY86" i="52" s="1"/>
  <c r="BA86" i="52" s="1"/>
  <c r="AA86" i="52"/>
  <c r="AE86" i="52" s="1"/>
  <c r="AG86" i="52" s="1"/>
  <c r="S85" i="52"/>
  <c r="BO85" i="52"/>
  <c r="BS85" i="52" s="1"/>
  <c r="BU85" i="52" s="1"/>
  <c r="AA85" i="52"/>
  <c r="AE85" i="52" s="1"/>
  <c r="AG85" i="52" s="1"/>
  <c r="S84" i="52"/>
  <c r="BO84" i="52"/>
  <c r="BS84" i="52" s="1"/>
  <c r="BU84" i="52" s="1"/>
  <c r="AA84" i="52"/>
  <c r="AE84" i="52" s="1"/>
  <c r="AG84" i="52" s="1"/>
  <c r="S83" i="52"/>
  <c r="BO83" i="52"/>
  <c r="BS83" i="52" s="1"/>
  <c r="BU83" i="52" s="1"/>
  <c r="AA83" i="52"/>
  <c r="AE83" i="52" s="1"/>
  <c r="AG83" i="52" s="1"/>
  <c r="S82" i="52"/>
  <c r="BO82" i="52"/>
  <c r="BS82" i="52" s="1"/>
  <c r="BU82" i="52" s="1"/>
  <c r="AA82" i="52"/>
  <c r="AE82" i="52" s="1"/>
  <c r="AG82" i="52" s="1"/>
  <c r="S81" i="52"/>
  <c r="BO81" i="52"/>
  <c r="BS81" i="52" s="1"/>
  <c r="BU81" i="52" s="1"/>
  <c r="AA81" i="52"/>
  <c r="AE81" i="52" s="1"/>
  <c r="AG81" i="52" s="1"/>
  <c r="S80" i="52"/>
  <c r="BO80" i="52"/>
  <c r="BS80" i="52" s="1"/>
  <c r="BU80" i="52" s="1"/>
  <c r="AA80" i="52"/>
  <c r="AE80" i="52" s="1"/>
  <c r="AG80" i="52" s="1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U75" i="52"/>
  <c r="AY75" i="52" s="1"/>
  <c r="BA75" i="52" s="1"/>
  <c r="AK75" i="52"/>
  <c r="AO75" i="52" s="1"/>
  <c r="AQ75" i="52" s="1"/>
  <c r="AA75" i="52"/>
  <c r="AE75" i="52" s="1"/>
  <c r="AG75" i="52" s="1"/>
  <c r="O75" i="52"/>
  <c r="U75" i="52" s="1"/>
  <c r="W75" i="52" s="1"/>
  <c r="S74" i="52"/>
  <c r="BO74" i="52"/>
  <c r="BS74" i="52" s="1"/>
  <c r="BU74" i="52" s="1"/>
  <c r="AU74" i="52"/>
  <c r="AY74" i="52" s="1"/>
  <c r="BA74" i="52" s="1"/>
  <c r="AK74" i="52"/>
  <c r="AO74" i="52" s="1"/>
  <c r="AQ74" i="52" s="1"/>
  <c r="AA74" i="52"/>
  <c r="AE74" i="52" s="1"/>
  <c r="AG74" i="52" s="1"/>
  <c r="O74" i="52"/>
  <c r="U74" i="52" s="1"/>
  <c r="W74" i="52" s="1"/>
  <c r="S73" i="52"/>
  <c r="BO73" i="52"/>
  <c r="BS73" i="52" s="1"/>
  <c r="BU73" i="52" s="1"/>
  <c r="BE73" i="52"/>
  <c r="BI73" i="52" s="1"/>
  <c r="BK73" i="52" s="1"/>
  <c r="AU73" i="52"/>
  <c r="AY73" i="52" s="1"/>
  <c r="BA73" i="52" s="1"/>
  <c r="AA73" i="52"/>
  <c r="AE73" i="52" s="1"/>
  <c r="AG73" i="52" s="1"/>
  <c r="S72" i="52"/>
  <c r="BO72" i="52"/>
  <c r="BS72" i="52" s="1"/>
  <c r="BU72" i="52" s="1"/>
  <c r="BE72" i="52"/>
  <c r="BI72" i="52" s="1"/>
  <c r="BK72" i="52" s="1"/>
  <c r="AU72" i="52"/>
  <c r="AY72" i="52" s="1"/>
  <c r="BA72" i="52" s="1"/>
  <c r="AA72" i="52"/>
  <c r="AE72" i="52" s="1"/>
  <c r="AG72" i="52" s="1"/>
  <c r="S71" i="52"/>
  <c r="BO71" i="52"/>
  <c r="BS71" i="52" s="1"/>
  <c r="BU71" i="52" s="1"/>
  <c r="BE71" i="52"/>
  <c r="BI71" i="52" s="1"/>
  <c r="BK71" i="52" s="1"/>
  <c r="AU71" i="52"/>
  <c r="AY71" i="52" s="1"/>
  <c r="BA71" i="52" s="1"/>
  <c r="AA71" i="52"/>
  <c r="AE71" i="52" s="1"/>
  <c r="AG71" i="52" s="1"/>
  <c r="S70" i="52"/>
  <c r="BO70" i="52"/>
  <c r="BS70" i="52" s="1"/>
  <c r="BU70" i="52" s="1"/>
  <c r="BE70" i="52"/>
  <c r="BI70" i="52" s="1"/>
  <c r="BK70" i="52" s="1"/>
  <c r="AK70" i="52"/>
  <c r="AO70" i="52" s="1"/>
  <c r="AQ70" i="52" s="1"/>
  <c r="AA70" i="52"/>
  <c r="AE70" i="52" s="1"/>
  <c r="AG70" i="52" s="1"/>
  <c r="O70" i="52"/>
  <c r="U70" i="52" s="1"/>
  <c r="W70" i="52" s="1"/>
  <c r="S69" i="52"/>
  <c r="K69" i="52"/>
  <c r="BO69" i="52"/>
  <c r="BS69" i="52" s="1"/>
  <c r="BU69" i="52" s="1"/>
  <c r="BE69" i="52"/>
  <c r="BI69" i="52" s="1"/>
  <c r="BK69" i="52" s="1"/>
  <c r="AK69" i="52"/>
  <c r="AO69" i="52" s="1"/>
  <c r="AQ69" i="52" s="1"/>
  <c r="AA69" i="52"/>
  <c r="AE69" i="52" s="1"/>
  <c r="AG69" i="52" s="1"/>
  <c r="O69" i="52"/>
  <c r="U69" i="52" s="1"/>
  <c r="W69" i="52" s="1"/>
  <c r="S68" i="52"/>
  <c r="K68" i="52"/>
  <c r="BO68" i="52"/>
  <c r="BS68" i="52" s="1"/>
  <c r="BU68" i="52" s="1"/>
  <c r="BE68" i="52"/>
  <c r="BI68" i="52" s="1"/>
  <c r="BK68" i="52" s="1"/>
  <c r="AK68" i="52"/>
  <c r="AO68" i="52" s="1"/>
  <c r="AQ68" i="52" s="1"/>
  <c r="AA68" i="52"/>
  <c r="AE68" i="52" s="1"/>
  <c r="AG68" i="52" s="1"/>
  <c r="O68" i="52"/>
  <c r="U68" i="52" s="1"/>
  <c r="W68" i="52" s="1"/>
  <c r="S67" i="52"/>
  <c r="K67" i="52"/>
  <c r="BO67" i="52"/>
  <c r="BS67" i="52" s="1"/>
  <c r="BU67" i="52" s="1"/>
  <c r="BE67" i="52"/>
  <c r="BI67" i="52" s="1"/>
  <c r="BK67" i="52" s="1"/>
  <c r="AK67" i="52"/>
  <c r="AO67" i="52" s="1"/>
  <c r="AQ67" i="52" s="1"/>
  <c r="AA67" i="52"/>
  <c r="AE67" i="52" s="1"/>
  <c r="AG67" i="52" s="1"/>
  <c r="O67" i="52"/>
  <c r="U67" i="52" s="1"/>
  <c r="W67" i="52" s="1"/>
  <c r="S66" i="52"/>
  <c r="K66" i="52"/>
  <c r="BO66" i="52"/>
  <c r="BS66" i="52" s="1"/>
  <c r="BU66" i="52" s="1"/>
  <c r="BE66" i="52"/>
  <c r="BI66" i="52" s="1"/>
  <c r="BK66" i="52" s="1"/>
  <c r="AK66" i="52"/>
  <c r="AO66" i="52" s="1"/>
  <c r="AQ66" i="52" s="1"/>
  <c r="AA66" i="52"/>
  <c r="AE66" i="52" s="1"/>
  <c r="AG66" i="52" s="1"/>
  <c r="O66" i="52"/>
  <c r="U66" i="52" s="1"/>
  <c r="W66" i="52" s="1"/>
  <c r="S65" i="52"/>
  <c r="BY65" i="52"/>
  <c r="CC65" i="52" s="1"/>
  <c r="CE65" i="52" s="1"/>
  <c r="BO65" i="52"/>
  <c r="BS65" i="52" s="1"/>
  <c r="BU65" i="52" s="1"/>
  <c r="BE65" i="52"/>
  <c r="BI65" i="52" s="1"/>
  <c r="BK65" i="52" s="1"/>
  <c r="AU65" i="52"/>
  <c r="AY65" i="52" s="1"/>
  <c r="AK65" i="52"/>
  <c r="AO65" i="52" s="1"/>
  <c r="AQ65" i="52" s="1"/>
  <c r="AA65" i="52"/>
  <c r="AE65" i="52" s="1"/>
  <c r="AG65" i="52" s="1"/>
  <c r="O65" i="52"/>
  <c r="U65" i="52" s="1"/>
  <c r="W65" i="52" s="1"/>
  <c r="S64" i="52"/>
  <c r="K64" i="52"/>
  <c r="BY64" i="52"/>
  <c r="CC64" i="52" s="1"/>
  <c r="CE64" i="52" s="1"/>
  <c r="BO64" i="52"/>
  <c r="BS64" i="52" s="1"/>
  <c r="BU64" i="52" s="1"/>
  <c r="BE64" i="52"/>
  <c r="BI64" i="52" s="1"/>
  <c r="BK64" i="52" s="1"/>
  <c r="AU64" i="52"/>
  <c r="AK64" i="52"/>
  <c r="AO64" i="52" s="1"/>
  <c r="AQ64" i="52" s="1"/>
  <c r="AA64" i="52"/>
  <c r="AE64" i="52" s="1"/>
  <c r="AG64" i="52" s="1"/>
  <c r="O64" i="52"/>
  <c r="U64" i="52" s="1"/>
  <c r="W64" i="52" s="1"/>
  <c r="S63" i="52"/>
  <c r="K63" i="52"/>
  <c r="BY63" i="52"/>
  <c r="CC63" i="52" s="1"/>
  <c r="CE63" i="52" s="1"/>
  <c r="BO63" i="52"/>
  <c r="BS63" i="52" s="1"/>
  <c r="BU63" i="52" s="1"/>
  <c r="BE63" i="52"/>
  <c r="BI63" i="52" s="1"/>
  <c r="BK63" i="52" s="1"/>
  <c r="AU63" i="52"/>
  <c r="AY63" i="52" s="1"/>
  <c r="AK63" i="52"/>
  <c r="AO63" i="52" s="1"/>
  <c r="AQ63" i="52" s="1"/>
  <c r="AA63" i="52"/>
  <c r="AE63" i="52" s="1"/>
  <c r="AG63" i="52" s="1"/>
  <c r="O63" i="52"/>
  <c r="U63" i="52" s="1"/>
  <c r="W63" i="52" s="1"/>
  <c r="S62" i="52"/>
  <c r="BY62" i="52"/>
  <c r="CC62" i="52" s="1"/>
  <c r="CE62" i="52" s="1"/>
  <c r="BO62" i="52"/>
  <c r="BS62" i="52" s="1"/>
  <c r="BU62" i="52" s="1"/>
  <c r="BE62" i="52"/>
  <c r="BI62" i="52" s="1"/>
  <c r="BK62" i="52" s="1"/>
  <c r="AU62" i="52"/>
  <c r="AY62" i="52" s="1"/>
  <c r="AK62" i="52"/>
  <c r="AO62" i="52" s="1"/>
  <c r="AQ62" i="52" s="1"/>
  <c r="AA62" i="52"/>
  <c r="AE62" i="52" s="1"/>
  <c r="AG62" i="52" s="1"/>
  <c r="O62" i="52"/>
  <c r="U62" i="52" s="1"/>
  <c r="W62" i="52" s="1"/>
  <c r="S61" i="52"/>
  <c r="BY61" i="52"/>
  <c r="CC61" i="52" s="1"/>
  <c r="CE61" i="52" s="1"/>
  <c r="BO61" i="52"/>
  <c r="BS61" i="52" s="1"/>
  <c r="BU61" i="52" s="1"/>
  <c r="BE61" i="52"/>
  <c r="BI61" i="52" s="1"/>
  <c r="BK61" i="52" s="1"/>
  <c r="AU61" i="52"/>
  <c r="AY61" i="52" s="1"/>
  <c r="AK61" i="52"/>
  <c r="AO61" i="52" s="1"/>
  <c r="AQ61" i="52" s="1"/>
  <c r="AA61" i="52"/>
  <c r="AE61" i="52" s="1"/>
  <c r="AG61" i="52" s="1"/>
  <c r="O61" i="52"/>
  <c r="U61" i="52" s="1"/>
  <c r="W61" i="52" s="1"/>
  <c r="S60" i="52"/>
  <c r="BY60" i="52"/>
  <c r="CC60" i="52" s="1"/>
  <c r="CE60" i="52" s="1"/>
  <c r="BO60" i="52"/>
  <c r="BS60" i="52" s="1"/>
  <c r="BU60" i="52" s="1"/>
  <c r="BE60" i="52"/>
  <c r="BI60" i="52" s="1"/>
  <c r="BK60" i="52" s="1"/>
  <c r="AU60" i="52"/>
  <c r="AY60" i="52" s="1"/>
  <c r="AK60" i="52"/>
  <c r="AO60" i="52" s="1"/>
  <c r="AQ60" i="52" s="1"/>
  <c r="AA60" i="52"/>
  <c r="AE60" i="52" s="1"/>
  <c r="AG60" i="52" s="1"/>
  <c r="O60" i="52"/>
  <c r="U60" i="52" s="1"/>
  <c r="W60" i="52" s="1"/>
  <c r="S59" i="52"/>
  <c r="BY59" i="52"/>
  <c r="CC59" i="52" s="1"/>
  <c r="CE59" i="52" s="1"/>
  <c r="BO59" i="52"/>
  <c r="BS59" i="52" s="1"/>
  <c r="BU59" i="52" s="1"/>
  <c r="BE59" i="52"/>
  <c r="BI59" i="52" s="1"/>
  <c r="BK59" i="52" s="1"/>
  <c r="AU59" i="52"/>
  <c r="AY59" i="52" s="1"/>
  <c r="AK59" i="52"/>
  <c r="AO59" i="52" s="1"/>
  <c r="AQ59" i="52" s="1"/>
  <c r="AA59" i="52"/>
  <c r="AE59" i="52" s="1"/>
  <c r="AG59" i="52" s="1"/>
  <c r="O59" i="52"/>
  <c r="U59" i="52" s="1"/>
  <c r="W59" i="52" s="1"/>
  <c r="S58" i="52"/>
  <c r="BY58" i="52"/>
  <c r="CC58" i="52" s="1"/>
  <c r="CE58" i="52" s="1"/>
  <c r="BO58" i="52"/>
  <c r="BS58" i="52" s="1"/>
  <c r="BU58" i="52" s="1"/>
  <c r="BE58" i="52"/>
  <c r="BI58" i="52" s="1"/>
  <c r="BK58" i="52" s="1"/>
  <c r="AU58" i="52"/>
  <c r="AY58" i="52" s="1"/>
  <c r="AK58" i="52"/>
  <c r="AO58" i="52" s="1"/>
  <c r="AQ58" i="52" s="1"/>
  <c r="AA58" i="52"/>
  <c r="AE58" i="52" s="1"/>
  <c r="AG58" i="52" s="1"/>
  <c r="O58" i="52"/>
  <c r="U58" i="52" s="1"/>
  <c r="W58" i="52" s="1"/>
  <c r="S57" i="52"/>
  <c r="BY57" i="52"/>
  <c r="CC57" i="52" s="1"/>
  <c r="CE57" i="52" s="1"/>
  <c r="BO57" i="52"/>
  <c r="BS57" i="52" s="1"/>
  <c r="BU57" i="52" s="1"/>
  <c r="BE57" i="52"/>
  <c r="BI57" i="52" s="1"/>
  <c r="BK57" i="52" s="1"/>
  <c r="AU57" i="52"/>
  <c r="AY57" i="52" s="1"/>
  <c r="AK57" i="52"/>
  <c r="AO57" i="52" s="1"/>
  <c r="AQ57" i="52" s="1"/>
  <c r="AA57" i="52"/>
  <c r="AE57" i="52" s="1"/>
  <c r="AG57" i="52" s="1"/>
  <c r="O57" i="52"/>
  <c r="U57" i="52" s="1"/>
  <c r="W57" i="52" s="1"/>
  <c r="S56" i="52"/>
  <c r="BY56" i="52"/>
  <c r="CC56" i="52" s="1"/>
  <c r="CE56" i="52" s="1"/>
  <c r="BO56" i="52"/>
  <c r="BS56" i="52" s="1"/>
  <c r="BU56" i="52" s="1"/>
  <c r="BE56" i="52"/>
  <c r="BI56" i="52" s="1"/>
  <c r="BK56" i="52" s="1"/>
  <c r="AU56" i="52"/>
  <c r="AK56" i="52"/>
  <c r="AO56" i="52" s="1"/>
  <c r="AQ56" i="52" s="1"/>
  <c r="AA56" i="52"/>
  <c r="AE56" i="52" s="1"/>
  <c r="AG56" i="52" s="1"/>
  <c r="O56" i="52"/>
  <c r="U56" i="52" s="1"/>
  <c r="W56" i="52" s="1"/>
  <c r="S55" i="52"/>
  <c r="BY55" i="52"/>
  <c r="CC55" i="52" s="1"/>
  <c r="CE55" i="52" s="1"/>
  <c r="BO55" i="52"/>
  <c r="BS55" i="52" s="1"/>
  <c r="BU55" i="52" s="1"/>
  <c r="BE55" i="52"/>
  <c r="BI55" i="52" s="1"/>
  <c r="BK55" i="52" s="1"/>
  <c r="AU55" i="52"/>
  <c r="AY55" i="52" s="1"/>
  <c r="AK55" i="52"/>
  <c r="AO55" i="52" s="1"/>
  <c r="AQ55" i="52" s="1"/>
  <c r="AA55" i="52"/>
  <c r="AE55" i="52" s="1"/>
  <c r="AG55" i="52" s="1"/>
  <c r="O55" i="52"/>
  <c r="U55" i="52" s="1"/>
  <c r="W55" i="52" s="1"/>
  <c r="S54" i="52"/>
  <c r="K54" i="52"/>
  <c r="BY54" i="52"/>
  <c r="CC54" i="52" s="1"/>
  <c r="CE54" i="52" s="1"/>
  <c r="BO54" i="52"/>
  <c r="BS54" i="52" s="1"/>
  <c r="BU54" i="52" s="1"/>
  <c r="BE54" i="52"/>
  <c r="BI54" i="52" s="1"/>
  <c r="BK54" i="52" s="1"/>
  <c r="AU54" i="52"/>
  <c r="AK54" i="52"/>
  <c r="AO54" i="52" s="1"/>
  <c r="AQ54" i="52" s="1"/>
  <c r="AA54" i="52"/>
  <c r="AE54" i="52" s="1"/>
  <c r="AG54" i="52" s="1"/>
  <c r="O54" i="52"/>
  <c r="U54" i="52" s="1"/>
  <c r="W54" i="52" s="1"/>
  <c r="S53" i="52"/>
  <c r="BY53" i="52"/>
  <c r="CC53" i="52" s="1"/>
  <c r="CE53" i="52" s="1"/>
  <c r="BO53" i="52"/>
  <c r="BS53" i="52" s="1"/>
  <c r="BU53" i="52" s="1"/>
  <c r="BE53" i="52"/>
  <c r="BI53" i="52" s="1"/>
  <c r="BK53" i="52" s="1"/>
  <c r="AU53" i="52"/>
  <c r="AK53" i="52"/>
  <c r="AO53" i="52" s="1"/>
  <c r="AQ53" i="52" s="1"/>
  <c r="AA53" i="52"/>
  <c r="AE53" i="52" s="1"/>
  <c r="AG53" i="52" s="1"/>
  <c r="O53" i="52"/>
  <c r="U53" i="52" s="1"/>
  <c r="W53" i="52" s="1"/>
  <c r="S52" i="52"/>
  <c r="BO52" i="52"/>
  <c r="BS52" i="52" s="1"/>
  <c r="BU52" i="52" s="1"/>
  <c r="BE52" i="52"/>
  <c r="BI52" i="52" s="1"/>
  <c r="BK52" i="52" s="1"/>
  <c r="AU52" i="52"/>
  <c r="AY52" i="52" s="1"/>
  <c r="BA52" i="52" s="1"/>
  <c r="AA52" i="52"/>
  <c r="AE52" i="52" s="1"/>
  <c r="AG52" i="52" s="1"/>
  <c r="S51" i="52"/>
  <c r="BO51" i="52"/>
  <c r="BS51" i="52" s="1"/>
  <c r="BU51" i="52" s="1"/>
  <c r="BE51" i="52"/>
  <c r="BI51" i="52" s="1"/>
  <c r="BK51" i="52" s="1"/>
  <c r="AU51" i="52"/>
  <c r="AY51" i="52" s="1"/>
  <c r="BA51" i="52" s="1"/>
  <c r="AA51" i="52"/>
  <c r="AE51" i="52" s="1"/>
  <c r="AG51" i="52" s="1"/>
  <c r="S50" i="52"/>
  <c r="BO50" i="52"/>
  <c r="BS50" i="52" s="1"/>
  <c r="BU50" i="52" s="1"/>
  <c r="BE50" i="52"/>
  <c r="BI50" i="52" s="1"/>
  <c r="BK50" i="52" s="1"/>
  <c r="AU50" i="52"/>
  <c r="AY50" i="52" s="1"/>
  <c r="BA50" i="52" s="1"/>
  <c r="AA50" i="52"/>
  <c r="AE50" i="52" s="1"/>
  <c r="AG50" i="52" s="1"/>
  <c r="S49" i="52"/>
  <c r="BO49" i="52"/>
  <c r="BS49" i="52" s="1"/>
  <c r="BU49" i="52" s="1"/>
  <c r="BE49" i="52"/>
  <c r="BI49" i="52" s="1"/>
  <c r="BK49" i="52" s="1"/>
  <c r="AU49" i="52"/>
  <c r="AY49" i="52" s="1"/>
  <c r="BA49" i="52" s="1"/>
  <c r="AA49" i="52"/>
  <c r="AE49" i="52" s="1"/>
  <c r="AG49" i="52" s="1"/>
  <c r="S48" i="52"/>
  <c r="BO48" i="52"/>
  <c r="BS48" i="52" s="1"/>
  <c r="BU48" i="52" s="1"/>
  <c r="BE48" i="52"/>
  <c r="BI48" i="52" s="1"/>
  <c r="BK48" i="52" s="1"/>
  <c r="AU48" i="52"/>
  <c r="AY48" i="52" s="1"/>
  <c r="BA48" i="52" s="1"/>
  <c r="AA48" i="52"/>
  <c r="AE48" i="52" s="1"/>
  <c r="AG48" i="52" s="1"/>
  <c r="S47" i="52"/>
  <c r="BO47" i="52"/>
  <c r="BS47" i="52" s="1"/>
  <c r="BU47" i="52" s="1"/>
  <c r="BE47" i="52"/>
  <c r="BI47" i="52" s="1"/>
  <c r="BK47" i="52" s="1"/>
  <c r="AU47" i="52"/>
  <c r="AY47" i="52" s="1"/>
  <c r="BA47" i="52" s="1"/>
  <c r="AA47" i="52"/>
  <c r="AE47" i="52" s="1"/>
  <c r="AG47" i="52" s="1"/>
  <c r="S46" i="52"/>
  <c r="BO46" i="52"/>
  <c r="BS46" i="52" s="1"/>
  <c r="BU46" i="52" s="1"/>
  <c r="BE46" i="52"/>
  <c r="BI46" i="52" s="1"/>
  <c r="BK46" i="52" s="1"/>
  <c r="AU46" i="52"/>
  <c r="AY46" i="52" s="1"/>
  <c r="BA46" i="52" s="1"/>
  <c r="AA46" i="52"/>
  <c r="AE46" i="52" s="1"/>
  <c r="AG46" i="52" s="1"/>
  <c r="S45" i="52"/>
  <c r="BO45" i="52"/>
  <c r="BS45" i="52" s="1"/>
  <c r="BU45" i="52" s="1"/>
  <c r="BE45" i="52"/>
  <c r="BI45" i="52" s="1"/>
  <c r="BK45" i="52" s="1"/>
  <c r="AU45" i="52"/>
  <c r="AY45" i="52" s="1"/>
  <c r="BA45" i="52" s="1"/>
  <c r="AA45" i="52"/>
  <c r="AE45" i="52" s="1"/>
  <c r="AG45" i="52" s="1"/>
  <c r="S44" i="52"/>
  <c r="BO44" i="52"/>
  <c r="BS44" i="52" s="1"/>
  <c r="BU44" i="52" s="1"/>
  <c r="BE44" i="52"/>
  <c r="BI44" i="52" s="1"/>
  <c r="BK44" i="52" s="1"/>
  <c r="AU44" i="52"/>
  <c r="AY44" i="52" s="1"/>
  <c r="BA44" i="52" s="1"/>
  <c r="AA44" i="52"/>
  <c r="AE44" i="52" s="1"/>
  <c r="AG44" i="52" s="1"/>
  <c r="S43" i="52"/>
  <c r="BO43" i="52"/>
  <c r="BS43" i="52" s="1"/>
  <c r="BU43" i="52" s="1"/>
  <c r="BE43" i="52"/>
  <c r="BI43" i="52" s="1"/>
  <c r="BK43" i="52" s="1"/>
  <c r="AU43" i="52"/>
  <c r="AY43" i="52" s="1"/>
  <c r="BA43" i="52" s="1"/>
  <c r="AA43" i="52"/>
  <c r="AE43" i="52" s="1"/>
  <c r="AG43" i="52" s="1"/>
  <c r="S42" i="52"/>
  <c r="BO42" i="52"/>
  <c r="BS42" i="52" s="1"/>
  <c r="BU42" i="52" s="1"/>
  <c r="BE42" i="52"/>
  <c r="BI42" i="52" s="1"/>
  <c r="BK42" i="52" s="1"/>
  <c r="AU42" i="52"/>
  <c r="AY42" i="52" s="1"/>
  <c r="BA42" i="52" s="1"/>
  <c r="AA42" i="52"/>
  <c r="AE42" i="52" s="1"/>
  <c r="AG42" i="52" s="1"/>
  <c r="S41" i="52"/>
  <c r="BO41" i="52"/>
  <c r="BS41" i="52" s="1"/>
  <c r="BU41" i="52" s="1"/>
  <c r="BE41" i="52"/>
  <c r="BI41" i="52" s="1"/>
  <c r="BK41" i="52" s="1"/>
  <c r="AU41" i="52"/>
  <c r="AY41" i="52" s="1"/>
  <c r="BA41" i="52" s="1"/>
  <c r="AA41" i="52"/>
  <c r="AE41" i="52" s="1"/>
  <c r="AG41" i="52" s="1"/>
  <c r="S40" i="52"/>
  <c r="BY40" i="52"/>
  <c r="CC40" i="52" s="1"/>
  <c r="CE40" i="52" s="1"/>
  <c r="BO40" i="52"/>
  <c r="BS40" i="52" s="1"/>
  <c r="BU40" i="52" s="1"/>
  <c r="BE40" i="52"/>
  <c r="BI40" i="52" s="1"/>
  <c r="BK40" i="52" s="1"/>
  <c r="AU40" i="52"/>
  <c r="AK40" i="52"/>
  <c r="AO40" i="52" s="1"/>
  <c r="AQ40" i="52" s="1"/>
  <c r="AA40" i="52"/>
  <c r="AE40" i="52" s="1"/>
  <c r="AG40" i="52" s="1"/>
  <c r="O40" i="52"/>
  <c r="U40" i="52" s="1"/>
  <c r="W40" i="52" s="1"/>
  <c r="S39" i="52"/>
  <c r="BY39" i="52"/>
  <c r="CC39" i="52" s="1"/>
  <c r="CE39" i="52" s="1"/>
  <c r="BO39" i="52"/>
  <c r="BS39" i="52" s="1"/>
  <c r="BU39" i="52" s="1"/>
  <c r="BE39" i="52"/>
  <c r="BI39" i="52" s="1"/>
  <c r="BK39" i="52" s="1"/>
  <c r="AU39" i="52"/>
  <c r="AK39" i="52"/>
  <c r="AO39" i="52" s="1"/>
  <c r="AQ39" i="52" s="1"/>
  <c r="AA39" i="52"/>
  <c r="AE39" i="52" s="1"/>
  <c r="AG39" i="52" s="1"/>
  <c r="O39" i="52"/>
  <c r="U39" i="52" s="1"/>
  <c r="W39" i="52" s="1"/>
  <c r="S38" i="52"/>
  <c r="K38" i="52"/>
  <c r="BY38" i="52"/>
  <c r="CC38" i="52" s="1"/>
  <c r="CE38" i="52" s="1"/>
  <c r="BO38" i="52"/>
  <c r="BS38" i="52" s="1"/>
  <c r="BU38" i="52" s="1"/>
  <c r="BE38" i="52"/>
  <c r="BI38" i="52" s="1"/>
  <c r="BK38" i="52" s="1"/>
  <c r="AU38" i="52"/>
  <c r="AY38" i="52" s="1"/>
  <c r="AK38" i="52"/>
  <c r="AO38" i="52" s="1"/>
  <c r="AQ38" i="52" s="1"/>
  <c r="AA38" i="52"/>
  <c r="AE38" i="52" s="1"/>
  <c r="AG38" i="52" s="1"/>
  <c r="O38" i="52"/>
  <c r="U38" i="52" s="1"/>
  <c r="W38" i="52" s="1"/>
  <c r="S37" i="52"/>
  <c r="BO37" i="52"/>
  <c r="BS37" i="52" s="1"/>
  <c r="BU37" i="52" s="1"/>
  <c r="BE37" i="52"/>
  <c r="BI37" i="52" s="1"/>
  <c r="BK37" i="52" s="1"/>
  <c r="AU37" i="52"/>
  <c r="AY37" i="52" s="1"/>
  <c r="BA37" i="52" s="1"/>
  <c r="AA37" i="52"/>
  <c r="AE37" i="52" s="1"/>
  <c r="AG37" i="52" s="1"/>
  <c r="S36" i="52"/>
  <c r="BO36" i="52"/>
  <c r="BS36" i="52" s="1"/>
  <c r="BU36" i="52" s="1"/>
  <c r="BE36" i="52"/>
  <c r="BI36" i="52" s="1"/>
  <c r="BK36" i="52" s="1"/>
  <c r="AU36" i="52"/>
  <c r="AY36" i="52" s="1"/>
  <c r="BA36" i="52" s="1"/>
  <c r="AA36" i="52"/>
  <c r="AE36" i="52" s="1"/>
  <c r="AG36" i="52" s="1"/>
  <c r="S35" i="52"/>
  <c r="BO35" i="52"/>
  <c r="BS35" i="52" s="1"/>
  <c r="BU35" i="52" s="1"/>
  <c r="BE35" i="52"/>
  <c r="BI35" i="52" s="1"/>
  <c r="BK35" i="52" s="1"/>
  <c r="AU35" i="52"/>
  <c r="AY35" i="52" s="1"/>
  <c r="BA35" i="52" s="1"/>
  <c r="AA35" i="52"/>
  <c r="AE35" i="52" s="1"/>
  <c r="AG35" i="52" s="1"/>
  <c r="S34" i="52"/>
  <c r="BY34" i="52"/>
  <c r="CC34" i="52" s="1"/>
  <c r="CE34" i="52" s="1"/>
  <c r="BO34" i="52"/>
  <c r="BS34" i="52" s="1"/>
  <c r="BU34" i="52" s="1"/>
  <c r="BE34" i="52"/>
  <c r="BI34" i="52" s="1"/>
  <c r="BK34" i="52" s="1"/>
  <c r="AU34" i="52"/>
  <c r="AY34" i="52" s="1"/>
  <c r="AK34" i="52"/>
  <c r="AO34" i="52" s="1"/>
  <c r="AQ34" i="52" s="1"/>
  <c r="AA34" i="52"/>
  <c r="AE34" i="52" s="1"/>
  <c r="AG34" i="52" s="1"/>
  <c r="O34" i="52"/>
  <c r="U34" i="52" s="1"/>
  <c r="W34" i="52" s="1"/>
  <c r="S33" i="52"/>
  <c r="BO33" i="52"/>
  <c r="BS33" i="52" s="1"/>
  <c r="BU33" i="52" s="1"/>
  <c r="BE33" i="52"/>
  <c r="BI33" i="52" s="1"/>
  <c r="BK33" i="52" s="1"/>
  <c r="AU33" i="52"/>
  <c r="AY33" i="52" s="1"/>
  <c r="BA33" i="52" s="1"/>
  <c r="AA33" i="52"/>
  <c r="AE33" i="52" s="1"/>
  <c r="AG33" i="52" s="1"/>
  <c r="S32" i="52"/>
  <c r="BY32" i="52"/>
  <c r="CC32" i="52" s="1"/>
  <c r="CE32" i="52" s="1"/>
  <c r="BO32" i="52"/>
  <c r="BS32" i="52" s="1"/>
  <c r="BU32" i="52" s="1"/>
  <c r="BE32" i="52"/>
  <c r="BI32" i="52" s="1"/>
  <c r="BK32" i="52" s="1"/>
  <c r="AU32" i="52"/>
  <c r="AY32" i="52" s="1"/>
  <c r="AK32" i="52"/>
  <c r="AO32" i="52" s="1"/>
  <c r="AQ32" i="52" s="1"/>
  <c r="AA32" i="52"/>
  <c r="AE32" i="52" s="1"/>
  <c r="AG32" i="52" s="1"/>
  <c r="O32" i="52"/>
  <c r="U32" i="52" s="1"/>
  <c r="W32" i="52" s="1"/>
  <c r="S31" i="52"/>
  <c r="BO31" i="52"/>
  <c r="BS31" i="52" s="1"/>
  <c r="BU31" i="52" s="1"/>
  <c r="BE31" i="52"/>
  <c r="BI31" i="52" s="1"/>
  <c r="BK31" i="52" s="1"/>
  <c r="AU31" i="52"/>
  <c r="AY31" i="52" s="1"/>
  <c r="BA31" i="52" s="1"/>
  <c r="AA31" i="52"/>
  <c r="AE31" i="52" s="1"/>
  <c r="AG31" i="52" s="1"/>
  <c r="S30" i="52"/>
  <c r="BY30" i="52"/>
  <c r="CC30" i="52" s="1"/>
  <c r="CE30" i="52" s="1"/>
  <c r="BO30" i="52"/>
  <c r="BS30" i="52" s="1"/>
  <c r="BU30" i="52" s="1"/>
  <c r="BE30" i="52"/>
  <c r="BI30" i="52" s="1"/>
  <c r="BK30" i="52" s="1"/>
  <c r="AU30" i="52"/>
  <c r="AY30" i="52" s="1"/>
  <c r="AK30" i="52"/>
  <c r="AO30" i="52" s="1"/>
  <c r="AQ30" i="52" s="1"/>
  <c r="AA30" i="52"/>
  <c r="AE30" i="52" s="1"/>
  <c r="AG30" i="52" s="1"/>
  <c r="O30" i="52"/>
  <c r="U30" i="52" s="1"/>
  <c r="W30" i="52" s="1"/>
  <c r="S29" i="52"/>
  <c r="BO29" i="52"/>
  <c r="BS29" i="52" s="1"/>
  <c r="BU29" i="52" s="1"/>
  <c r="BE29" i="52"/>
  <c r="BI29" i="52" s="1"/>
  <c r="BK29" i="52" s="1"/>
  <c r="AU29" i="52"/>
  <c r="AY29" i="52" s="1"/>
  <c r="BA29" i="52" s="1"/>
  <c r="AA29" i="52"/>
  <c r="AE29" i="52" s="1"/>
  <c r="AG29" i="52" s="1"/>
  <c r="S28" i="52"/>
  <c r="BY28" i="52"/>
  <c r="CC28" i="52" s="1"/>
  <c r="CE28" i="52" s="1"/>
  <c r="BO28" i="52"/>
  <c r="BS28" i="52" s="1"/>
  <c r="BU28" i="52" s="1"/>
  <c r="BE28" i="52"/>
  <c r="BI28" i="52" s="1"/>
  <c r="BK28" i="52" s="1"/>
  <c r="AU28" i="52"/>
  <c r="AY28" i="52" s="1"/>
  <c r="AK28" i="52"/>
  <c r="AO28" i="52" s="1"/>
  <c r="AQ28" i="52" s="1"/>
  <c r="AA28" i="52"/>
  <c r="AE28" i="52" s="1"/>
  <c r="AG28" i="52" s="1"/>
  <c r="O28" i="52"/>
  <c r="U28" i="52" s="1"/>
  <c r="W28" i="52" s="1"/>
  <c r="S27" i="52"/>
  <c r="BO27" i="52"/>
  <c r="BS27" i="52" s="1"/>
  <c r="BU27" i="52" s="1"/>
  <c r="BE27" i="52"/>
  <c r="BI27" i="52" s="1"/>
  <c r="BK27" i="52" s="1"/>
  <c r="AU27" i="52"/>
  <c r="AY27" i="52" s="1"/>
  <c r="BA27" i="52" s="1"/>
  <c r="AA27" i="52"/>
  <c r="AE27" i="52" s="1"/>
  <c r="AG27" i="52" s="1"/>
  <c r="S26" i="52"/>
  <c r="BY26" i="52"/>
  <c r="CC26" i="52" s="1"/>
  <c r="CE26" i="52" s="1"/>
  <c r="BO26" i="52"/>
  <c r="BS26" i="52" s="1"/>
  <c r="BU26" i="52" s="1"/>
  <c r="BE26" i="52"/>
  <c r="BI26" i="52" s="1"/>
  <c r="BK26" i="52" s="1"/>
  <c r="AU26" i="52"/>
  <c r="AY26" i="52" s="1"/>
  <c r="AK26" i="52"/>
  <c r="AO26" i="52" s="1"/>
  <c r="AQ26" i="52" s="1"/>
  <c r="AA26" i="52"/>
  <c r="AE26" i="52" s="1"/>
  <c r="AG26" i="52" s="1"/>
  <c r="O26" i="52"/>
  <c r="U26" i="52" s="1"/>
  <c r="W26" i="52" s="1"/>
  <c r="S25" i="52"/>
  <c r="BO25" i="52"/>
  <c r="BS25" i="52" s="1"/>
  <c r="BU25" i="52" s="1"/>
  <c r="BE25" i="52"/>
  <c r="BI25" i="52" s="1"/>
  <c r="BK25" i="52" s="1"/>
  <c r="AU25" i="52"/>
  <c r="AY25" i="52" s="1"/>
  <c r="BA25" i="52" s="1"/>
  <c r="AA25" i="52"/>
  <c r="AE25" i="52" s="1"/>
  <c r="AG25" i="52" s="1"/>
  <c r="S24" i="52"/>
  <c r="BY24" i="52"/>
  <c r="CC24" i="52" s="1"/>
  <c r="CE24" i="52" s="1"/>
  <c r="BO24" i="52"/>
  <c r="BS24" i="52" s="1"/>
  <c r="BU24" i="52" s="1"/>
  <c r="BE24" i="52"/>
  <c r="BI24" i="52" s="1"/>
  <c r="BK24" i="52" s="1"/>
  <c r="AU24" i="52"/>
  <c r="AY24" i="52" s="1"/>
  <c r="AK24" i="52"/>
  <c r="AO24" i="52" s="1"/>
  <c r="AQ24" i="52" s="1"/>
  <c r="AA24" i="52"/>
  <c r="AE24" i="52" s="1"/>
  <c r="AG24" i="52" s="1"/>
  <c r="O24" i="52"/>
  <c r="U24" i="52" s="1"/>
  <c r="W24" i="52" s="1"/>
  <c r="S23" i="52"/>
  <c r="BO23" i="52"/>
  <c r="BS23" i="52" s="1"/>
  <c r="BU23" i="52" s="1"/>
  <c r="BE23" i="52"/>
  <c r="BI23" i="52" s="1"/>
  <c r="BK23" i="52" s="1"/>
  <c r="AU23" i="52"/>
  <c r="AY23" i="52" s="1"/>
  <c r="BA23" i="52" s="1"/>
  <c r="AA23" i="52"/>
  <c r="AE23" i="52" s="1"/>
  <c r="AG23" i="52" s="1"/>
  <c r="S22" i="52"/>
  <c r="BY22" i="52"/>
  <c r="CC22" i="52" s="1"/>
  <c r="CE22" i="52" s="1"/>
  <c r="BO22" i="52"/>
  <c r="BS22" i="52" s="1"/>
  <c r="BU22" i="52" s="1"/>
  <c r="BE22" i="52"/>
  <c r="BI22" i="52" s="1"/>
  <c r="BK22" i="52" s="1"/>
  <c r="AU22" i="52"/>
  <c r="AK22" i="52"/>
  <c r="AO22" i="52" s="1"/>
  <c r="AQ22" i="52" s="1"/>
  <c r="AA22" i="52"/>
  <c r="AE22" i="52" s="1"/>
  <c r="AG22" i="52" s="1"/>
  <c r="O22" i="52"/>
  <c r="U22" i="52" s="1"/>
  <c r="W22" i="52" s="1"/>
  <c r="S21" i="52"/>
  <c r="BO21" i="52"/>
  <c r="BS21" i="52" s="1"/>
  <c r="BU21" i="52" s="1"/>
  <c r="BE21" i="52"/>
  <c r="BI21" i="52" s="1"/>
  <c r="BK21" i="52" s="1"/>
  <c r="AU21" i="52"/>
  <c r="AY21" i="52" s="1"/>
  <c r="BA21" i="52" s="1"/>
  <c r="AA21" i="52"/>
  <c r="AE21" i="52" s="1"/>
  <c r="AG21" i="52" s="1"/>
  <c r="S20" i="52"/>
  <c r="BO20" i="52"/>
  <c r="BS20" i="52" s="1"/>
  <c r="BU20" i="52" s="1"/>
  <c r="BE20" i="52"/>
  <c r="BI20" i="52" s="1"/>
  <c r="BK20" i="52" s="1"/>
  <c r="AU20" i="52"/>
  <c r="AY20" i="52" s="1"/>
  <c r="BA20" i="52" s="1"/>
  <c r="AA20" i="52"/>
  <c r="AE20" i="52" s="1"/>
  <c r="AG20" i="52" s="1"/>
  <c r="S19" i="52"/>
  <c r="BY19" i="52"/>
  <c r="CC19" i="52" s="1"/>
  <c r="CE19" i="52" s="1"/>
  <c r="BO19" i="52"/>
  <c r="BS19" i="52" s="1"/>
  <c r="BU19" i="52" s="1"/>
  <c r="BE19" i="52"/>
  <c r="BI19" i="52" s="1"/>
  <c r="BK19" i="52" s="1"/>
  <c r="AU19" i="52"/>
  <c r="AK19" i="52"/>
  <c r="AO19" i="52" s="1"/>
  <c r="AQ19" i="52" s="1"/>
  <c r="AA19" i="52"/>
  <c r="AE19" i="52" s="1"/>
  <c r="AG19" i="52" s="1"/>
  <c r="O19" i="52"/>
  <c r="U19" i="52" s="1"/>
  <c r="W19" i="52" s="1"/>
  <c r="S18" i="52"/>
  <c r="BO18" i="52"/>
  <c r="BS18" i="52" s="1"/>
  <c r="BU18" i="52" s="1"/>
  <c r="BE18" i="52"/>
  <c r="BI18" i="52" s="1"/>
  <c r="BK18" i="52" s="1"/>
  <c r="AU18" i="52"/>
  <c r="AY18" i="52" s="1"/>
  <c r="BA18" i="52" s="1"/>
  <c r="AA18" i="52"/>
  <c r="AE18" i="52" s="1"/>
  <c r="AG18" i="52" s="1"/>
  <c r="S17" i="52"/>
  <c r="BO17" i="52"/>
  <c r="BS17" i="52" s="1"/>
  <c r="BU17" i="52" s="1"/>
  <c r="BE17" i="52"/>
  <c r="BI17" i="52" s="1"/>
  <c r="BK17" i="52" s="1"/>
  <c r="AU17" i="52"/>
  <c r="AY17" i="52" s="1"/>
  <c r="BA17" i="52" s="1"/>
  <c r="AA17" i="52"/>
  <c r="AE17" i="52" s="1"/>
  <c r="AG17" i="52" s="1"/>
  <c r="S16" i="52"/>
  <c r="BY16" i="52"/>
  <c r="CC16" i="52" s="1"/>
  <c r="CE16" i="52" s="1"/>
  <c r="BO16" i="52"/>
  <c r="BS16" i="52" s="1"/>
  <c r="BU16" i="52" s="1"/>
  <c r="BE16" i="52"/>
  <c r="BI16" i="52" s="1"/>
  <c r="BK16" i="52" s="1"/>
  <c r="AU16" i="52"/>
  <c r="AY16" i="52" s="1"/>
  <c r="AK16" i="52"/>
  <c r="AO16" i="52" s="1"/>
  <c r="AQ16" i="52" s="1"/>
  <c r="AA16" i="52"/>
  <c r="AE16" i="52" s="1"/>
  <c r="AG16" i="52" s="1"/>
  <c r="O16" i="52"/>
  <c r="U16" i="52" s="1"/>
  <c r="W16" i="52" s="1"/>
  <c r="S15" i="52"/>
  <c r="BO15" i="52"/>
  <c r="BS15" i="52" s="1"/>
  <c r="BU15" i="52" s="1"/>
  <c r="BE15" i="52"/>
  <c r="BI15" i="52" s="1"/>
  <c r="BK15" i="52" s="1"/>
  <c r="AU15" i="52"/>
  <c r="AY15" i="52" s="1"/>
  <c r="BA15" i="52" s="1"/>
  <c r="AA15" i="52"/>
  <c r="AE15" i="52" s="1"/>
  <c r="AG15" i="52" s="1"/>
  <c r="S14" i="52"/>
  <c r="BY14" i="52"/>
  <c r="CC14" i="52" s="1"/>
  <c r="CE14" i="52" s="1"/>
  <c r="BO14" i="52"/>
  <c r="BS14" i="52" s="1"/>
  <c r="BU14" i="52" s="1"/>
  <c r="BE14" i="52"/>
  <c r="BI14" i="52" s="1"/>
  <c r="BK14" i="52" s="1"/>
  <c r="AU14" i="52"/>
  <c r="AK14" i="52"/>
  <c r="AO14" i="52" s="1"/>
  <c r="AQ14" i="52" s="1"/>
  <c r="AA14" i="52"/>
  <c r="AE14" i="52" s="1"/>
  <c r="AG14" i="52" s="1"/>
  <c r="O14" i="52"/>
  <c r="U14" i="52" s="1"/>
  <c r="W14" i="52" s="1"/>
  <c r="S13" i="52"/>
  <c r="BO13" i="52"/>
  <c r="BS13" i="52" s="1"/>
  <c r="BU13" i="52" s="1"/>
  <c r="BE13" i="52"/>
  <c r="BI13" i="52" s="1"/>
  <c r="BK13" i="52" s="1"/>
  <c r="AU13" i="52"/>
  <c r="AY13" i="52" s="1"/>
  <c r="BA13" i="52" s="1"/>
  <c r="AA13" i="52"/>
  <c r="AE13" i="52" s="1"/>
  <c r="AG13" i="52" s="1"/>
  <c r="S12" i="52"/>
  <c r="BY12" i="52"/>
  <c r="CC12" i="52" s="1"/>
  <c r="CE12" i="52" s="1"/>
  <c r="BO12" i="52"/>
  <c r="BS12" i="52" s="1"/>
  <c r="BU12" i="52" s="1"/>
  <c r="BE12" i="52"/>
  <c r="BI12" i="52" s="1"/>
  <c r="BK12" i="52" s="1"/>
  <c r="AU12" i="52"/>
  <c r="AK12" i="52"/>
  <c r="AO12" i="52" s="1"/>
  <c r="AQ12" i="52" s="1"/>
  <c r="AA12" i="52"/>
  <c r="AE12" i="52" s="1"/>
  <c r="AG12" i="52" s="1"/>
  <c r="O12" i="52"/>
  <c r="U12" i="52" s="1"/>
  <c r="W12" i="52" s="1"/>
  <c r="S11" i="52"/>
  <c r="BO11" i="52"/>
  <c r="BS11" i="52" s="1"/>
  <c r="BU11" i="52" s="1"/>
  <c r="BE11" i="52"/>
  <c r="BI11" i="52" s="1"/>
  <c r="BK11" i="52" s="1"/>
  <c r="AU11" i="52"/>
  <c r="AY11" i="52" s="1"/>
  <c r="BA11" i="52" s="1"/>
  <c r="AA11" i="52"/>
  <c r="AE11" i="52" s="1"/>
  <c r="AG11" i="52" s="1"/>
  <c r="S10" i="52"/>
  <c r="K10" i="52"/>
  <c r="BY10" i="52"/>
  <c r="CC10" i="52" s="1"/>
  <c r="CE10" i="52" s="1"/>
  <c r="BO10" i="52"/>
  <c r="BS10" i="52" s="1"/>
  <c r="BU10" i="52" s="1"/>
  <c r="BE10" i="52"/>
  <c r="BI10" i="52" s="1"/>
  <c r="BK10" i="52" s="1"/>
  <c r="AU10" i="52"/>
  <c r="AK10" i="52"/>
  <c r="AO10" i="52" s="1"/>
  <c r="AQ10" i="52" s="1"/>
  <c r="AA10" i="52"/>
  <c r="AE10" i="52" s="1"/>
  <c r="AG10" i="52" s="1"/>
  <c r="O10" i="52"/>
  <c r="U10" i="52" s="1"/>
  <c r="W10" i="52" s="1"/>
  <c r="S9" i="52"/>
  <c r="BO9" i="52"/>
  <c r="BS9" i="52" s="1"/>
  <c r="BU9" i="52" s="1"/>
  <c r="BE9" i="52"/>
  <c r="BI9" i="52" s="1"/>
  <c r="BK9" i="52" s="1"/>
  <c r="AU9" i="52"/>
  <c r="AY9" i="52" s="1"/>
  <c r="BA9" i="52" s="1"/>
  <c r="AA9" i="52"/>
  <c r="AE9" i="52" s="1"/>
  <c r="AG9" i="52" s="1"/>
  <c r="S8" i="52"/>
  <c r="BO8" i="52"/>
  <c r="BS8" i="52" s="1"/>
  <c r="BU8" i="52" s="1"/>
  <c r="BU98" i="52" s="1"/>
  <c r="E20" i="8" s="1"/>
  <c r="BE8" i="52"/>
  <c r="BI8" i="52" s="1"/>
  <c r="BK8" i="52" s="1"/>
  <c r="AU8" i="52"/>
  <c r="AY8" i="52" s="1"/>
  <c r="BA8" i="52" s="1"/>
  <c r="AA8" i="52"/>
  <c r="AE8" i="52" s="1"/>
  <c r="AG8" i="52" s="1"/>
  <c r="AG98" i="52" s="1"/>
  <c r="E12" i="8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S54" i="55"/>
  <c r="K54" i="55"/>
  <c r="AG54" i="55"/>
  <c r="AK54" i="55" s="1"/>
  <c r="AM54" i="55" s="1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S52" i="55"/>
  <c r="K52" i="55"/>
  <c r="AG52" i="55"/>
  <c r="AK52" i="55" s="1"/>
  <c r="AM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S48" i="55"/>
  <c r="K48" i="55"/>
  <c r="AG48" i="55"/>
  <c r="AK48" i="55" s="1"/>
  <c r="AM48" i="55" s="1"/>
  <c r="Y48" i="55"/>
  <c r="AC48" i="55" s="1"/>
  <c r="AE48" i="55" s="1"/>
  <c r="O48" i="55"/>
  <c r="S47" i="55"/>
  <c r="K47" i="55"/>
  <c r="AG47" i="55"/>
  <c r="AK47" i="55" s="1"/>
  <c r="AM47" i="55" s="1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S45" i="55"/>
  <c r="K45" i="55"/>
  <c r="AG45" i="55"/>
  <c r="AK45" i="55" s="1"/>
  <c r="AM45" i="55" s="1"/>
  <c r="Y45" i="55"/>
  <c r="AC45" i="55" s="1"/>
  <c r="AE45" i="55" s="1"/>
  <c r="O45" i="55"/>
  <c r="S44" i="55"/>
  <c r="K44" i="55"/>
  <c r="AG44" i="55"/>
  <c r="AK44" i="55" s="1"/>
  <c r="AM44" i="55" s="1"/>
  <c r="Y44" i="55"/>
  <c r="AC44" i="55" s="1"/>
  <c r="AE44" i="55" s="1"/>
  <c r="O44" i="55"/>
  <c r="S43" i="55"/>
  <c r="K43" i="55"/>
  <c r="AG43" i="55"/>
  <c r="AK43" i="55" s="1"/>
  <c r="AM43" i="55" s="1"/>
  <c r="Y43" i="55"/>
  <c r="AC43" i="55" s="1"/>
  <c r="AE43" i="55" s="1"/>
  <c r="O43" i="55"/>
  <c r="S42" i="55"/>
  <c r="K42" i="55"/>
  <c r="AG42" i="55"/>
  <c r="AK42" i="55" s="1"/>
  <c r="AM42" i="55" s="1"/>
  <c r="AM58" i="55" s="1"/>
  <c r="M15" i="8" s="1"/>
  <c r="Y42" i="55"/>
  <c r="AC42" i="55" s="1"/>
  <c r="AE42" i="55" s="1"/>
  <c r="AE58" i="55" s="1"/>
  <c r="M11" i="8" s="1"/>
  <c r="M14" i="8" s="1"/>
  <c r="O42" i="55"/>
  <c r="G41" i="55"/>
  <c r="S40" i="55"/>
  <c r="K40" i="55"/>
  <c r="AG40" i="55"/>
  <c r="AK40" i="55" s="1"/>
  <c r="AM40" i="55" s="1"/>
  <c r="Y40" i="55"/>
  <c r="AC40" i="55" s="1"/>
  <c r="AE40" i="55" s="1"/>
  <c r="O40" i="55"/>
  <c r="S39" i="55"/>
  <c r="K39" i="55"/>
  <c r="AG39" i="55"/>
  <c r="AK39" i="55" s="1"/>
  <c r="AM39" i="55" s="1"/>
  <c r="Y39" i="55"/>
  <c r="AC39" i="55" s="1"/>
  <c r="AE39" i="55" s="1"/>
  <c r="O39" i="55"/>
  <c r="S38" i="55"/>
  <c r="K38" i="55"/>
  <c r="AG38" i="55"/>
  <c r="AK38" i="55" s="1"/>
  <c r="AM38" i="55" s="1"/>
  <c r="Y38" i="55"/>
  <c r="AC38" i="55" s="1"/>
  <c r="AE38" i="55" s="1"/>
  <c r="O38" i="55"/>
  <c r="S37" i="55"/>
  <c r="K37" i="55"/>
  <c r="AG37" i="55"/>
  <c r="AK37" i="55" s="1"/>
  <c r="AM37" i="55" s="1"/>
  <c r="Y37" i="55"/>
  <c r="AC37" i="55" s="1"/>
  <c r="AE37" i="55" s="1"/>
  <c r="O37" i="55"/>
  <c r="S36" i="55"/>
  <c r="K36" i="55"/>
  <c r="AG36" i="55"/>
  <c r="AK36" i="55" s="1"/>
  <c r="AM36" i="55" s="1"/>
  <c r="Y36" i="55"/>
  <c r="AC36" i="55" s="1"/>
  <c r="AE36" i="55" s="1"/>
  <c r="O36" i="55"/>
  <c r="S35" i="55"/>
  <c r="K35" i="55"/>
  <c r="AG35" i="55"/>
  <c r="AK35" i="55" s="1"/>
  <c r="AM35" i="55" s="1"/>
  <c r="Y35" i="55"/>
  <c r="AC35" i="55" s="1"/>
  <c r="AE35" i="55" s="1"/>
  <c r="O35" i="55"/>
  <c r="S34" i="55"/>
  <c r="K34" i="55"/>
  <c r="AG34" i="55"/>
  <c r="AK34" i="55" s="1"/>
  <c r="AM34" i="55" s="1"/>
  <c r="Y34" i="55"/>
  <c r="AC34" i="55" s="1"/>
  <c r="AE34" i="55" s="1"/>
  <c r="O34" i="55"/>
  <c r="S33" i="55"/>
  <c r="K33" i="55"/>
  <c r="AG33" i="55"/>
  <c r="AK33" i="55" s="1"/>
  <c r="AM33" i="55" s="1"/>
  <c r="Y33" i="55"/>
  <c r="AC33" i="55" s="1"/>
  <c r="AE33" i="55" s="1"/>
  <c r="O33" i="55"/>
  <c r="S32" i="55"/>
  <c r="K32" i="55"/>
  <c r="AG32" i="55"/>
  <c r="AK32" i="55" s="1"/>
  <c r="AM32" i="55" s="1"/>
  <c r="Y32" i="55"/>
  <c r="AC32" i="55" s="1"/>
  <c r="AE32" i="55" s="1"/>
  <c r="O32" i="55"/>
  <c r="S31" i="55"/>
  <c r="K31" i="55"/>
  <c r="AG31" i="55"/>
  <c r="AK31" i="55" s="1"/>
  <c r="AM31" i="55" s="1"/>
  <c r="Y31" i="55"/>
  <c r="AC31" i="55" s="1"/>
  <c r="AE31" i="55" s="1"/>
  <c r="O31" i="55"/>
  <c r="S30" i="55"/>
  <c r="K30" i="55"/>
  <c r="AG30" i="55"/>
  <c r="AK30" i="55" s="1"/>
  <c r="AM30" i="55" s="1"/>
  <c r="Y30" i="55"/>
  <c r="AC30" i="55" s="1"/>
  <c r="AE30" i="55" s="1"/>
  <c r="O30" i="55"/>
  <c r="S29" i="55"/>
  <c r="K29" i="55"/>
  <c r="AG29" i="55"/>
  <c r="AK29" i="55" s="1"/>
  <c r="AM29" i="55" s="1"/>
  <c r="Y29" i="55"/>
  <c r="AC29" i="55" s="1"/>
  <c r="AE29" i="55" s="1"/>
  <c r="O29" i="55"/>
  <c r="S28" i="55"/>
  <c r="K28" i="55"/>
  <c r="AG28" i="55"/>
  <c r="AK28" i="55" s="1"/>
  <c r="AM28" i="55" s="1"/>
  <c r="Y28" i="55"/>
  <c r="AC28" i="55" s="1"/>
  <c r="AE28" i="55" s="1"/>
  <c r="O28" i="55"/>
  <c r="S27" i="55"/>
  <c r="K27" i="55"/>
  <c r="AG27" i="55"/>
  <c r="AK27" i="55" s="1"/>
  <c r="AM27" i="55" s="1"/>
  <c r="Y27" i="55"/>
  <c r="AC27" i="55" s="1"/>
  <c r="AE27" i="55" s="1"/>
  <c r="O27" i="55"/>
  <c r="S26" i="55"/>
  <c r="K26" i="55"/>
  <c r="AG26" i="55"/>
  <c r="AK26" i="55" s="1"/>
  <c r="AM26" i="55" s="1"/>
  <c r="Y26" i="55"/>
  <c r="AC26" i="55" s="1"/>
  <c r="AE26" i="55" s="1"/>
  <c r="O26" i="55"/>
  <c r="S25" i="55"/>
  <c r="K25" i="55"/>
  <c r="AG25" i="55"/>
  <c r="AK25" i="55" s="1"/>
  <c r="AM25" i="55" s="1"/>
  <c r="Y25" i="55"/>
  <c r="AC25" i="55" s="1"/>
  <c r="AE25" i="55" s="1"/>
  <c r="O25" i="55"/>
  <c r="S24" i="55"/>
  <c r="K24" i="55"/>
  <c r="AG24" i="55"/>
  <c r="AK24" i="55" s="1"/>
  <c r="AM24" i="55" s="1"/>
  <c r="Y24" i="55"/>
  <c r="AC24" i="55" s="1"/>
  <c r="AE24" i="55" s="1"/>
  <c r="O24" i="55"/>
  <c r="S23" i="55"/>
  <c r="K23" i="55"/>
  <c r="AG23" i="55"/>
  <c r="AK23" i="55" s="1"/>
  <c r="AM23" i="55" s="1"/>
  <c r="Y23" i="55"/>
  <c r="AC23" i="55" s="1"/>
  <c r="AE23" i="55" s="1"/>
  <c r="O23" i="55"/>
  <c r="S22" i="55"/>
  <c r="K22" i="55"/>
  <c r="AG22" i="55"/>
  <c r="AK22" i="55" s="1"/>
  <c r="AM22" i="55" s="1"/>
  <c r="Y22" i="55"/>
  <c r="AC22" i="55" s="1"/>
  <c r="AE22" i="55" s="1"/>
  <c r="O22" i="55"/>
  <c r="S21" i="55"/>
  <c r="K21" i="55"/>
  <c r="AG21" i="55"/>
  <c r="AK21" i="55" s="1"/>
  <c r="AM21" i="55" s="1"/>
  <c r="Y21" i="55"/>
  <c r="AC21" i="55" s="1"/>
  <c r="AE21" i="55" s="1"/>
  <c r="O21" i="55"/>
  <c r="S20" i="55"/>
  <c r="K20" i="55"/>
  <c r="AG20" i="55"/>
  <c r="AK20" i="55" s="1"/>
  <c r="AM20" i="55" s="1"/>
  <c r="Y20" i="55"/>
  <c r="AC20" i="55" s="1"/>
  <c r="AE20" i="55" s="1"/>
  <c r="O20" i="55"/>
  <c r="S19" i="55"/>
  <c r="K19" i="55"/>
  <c r="AG19" i="55"/>
  <c r="AK19" i="55" s="1"/>
  <c r="AM19" i="55" s="1"/>
  <c r="Y19" i="55"/>
  <c r="AC19" i="55" s="1"/>
  <c r="AE19" i="55" s="1"/>
  <c r="O19" i="55"/>
  <c r="S18" i="55"/>
  <c r="K18" i="55"/>
  <c r="AG18" i="55"/>
  <c r="AK18" i="55" s="1"/>
  <c r="AM18" i="55" s="1"/>
  <c r="Y18" i="55"/>
  <c r="AC18" i="55" s="1"/>
  <c r="AE18" i="55" s="1"/>
  <c r="O18" i="55"/>
  <c r="S17" i="55"/>
  <c r="K17" i="55"/>
  <c r="AG17" i="55"/>
  <c r="AK17" i="55" s="1"/>
  <c r="AM17" i="55" s="1"/>
  <c r="Y17" i="55"/>
  <c r="AC17" i="55" s="1"/>
  <c r="AE17" i="55" s="1"/>
  <c r="O17" i="55"/>
  <c r="S16" i="55"/>
  <c r="K16" i="55"/>
  <c r="AG16" i="55"/>
  <c r="AK16" i="55" s="1"/>
  <c r="AM16" i="55" s="1"/>
  <c r="Y16" i="55"/>
  <c r="AC16" i="55" s="1"/>
  <c r="AE16" i="55" s="1"/>
  <c r="O16" i="55"/>
  <c r="S15" i="55"/>
  <c r="K15" i="55"/>
  <c r="AG15" i="55"/>
  <c r="AK15" i="55" s="1"/>
  <c r="AM15" i="55" s="1"/>
  <c r="Y15" i="55"/>
  <c r="AC15" i="55" s="1"/>
  <c r="AE15" i="55" s="1"/>
  <c r="O15" i="55"/>
  <c r="S14" i="55"/>
  <c r="K14" i="55"/>
  <c r="AG14" i="55"/>
  <c r="AK14" i="55" s="1"/>
  <c r="AM14" i="55" s="1"/>
  <c r="Y14" i="55"/>
  <c r="AC14" i="55" s="1"/>
  <c r="AE14" i="55" s="1"/>
  <c r="O14" i="55"/>
  <c r="S13" i="55"/>
  <c r="K13" i="55"/>
  <c r="AG13" i="55"/>
  <c r="AK13" i="55" s="1"/>
  <c r="AM13" i="55" s="1"/>
  <c r="Y13" i="55"/>
  <c r="AC13" i="55" s="1"/>
  <c r="AE13" i="55" s="1"/>
  <c r="O13" i="55"/>
  <c r="S12" i="55"/>
  <c r="K12" i="55"/>
  <c r="AG12" i="55"/>
  <c r="AK12" i="55" s="1"/>
  <c r="AM12" i="55" s="1"/>
  <c r="Y12" i="55"/>
  <c r="AC12" i="55" s="1"/>
  <c r="AE12" i="55" s="1"/>
  <c r="O12" i="55"/>
  <c r="S11" i="55"/>
  <c r="K11" i="55"/>
  <c r="AG11" i="55"/>
  <c r="AK11" i="55" s="1"/>
  <c r="AM11" i="55" s="1"/>
  <c r="Y11" i="55"/>
  <c r="AC11" i="55" s="1"/>
  <c r="AE11" i="55" s="1"/>
  <c r="O11" i="55"/>
  <c r="S10" i="55"/>
  <c r="K10" i="55"/>
  <c r="AG10" i="55"/>
  <c r="AK10" i="55" s="1"/>
  <c r="AM10" i="55" s="1"/>
  <c r="Y10" i="55"/>
  <c r="AC10" i="55" s="1"/>
  <c r="AE10" i="55" s="1"/>
  <c r="O10" i="55"/>
  <c r="S9" i="55"/>
  <c r="K9" i="55"/>
  <c r="AG9" i="55"/>
  <c r="AK9" i="55" s="1"/>
  <c r="AM9" i="55" s="1"/>
  <c r="Y9" i="55"/>
  <c r="AC9" i="55" s="1"/>
  <c r="AE9" i="55" s="1"/>
  <c r="O9" i="55"/>
  <c r="S8" i="55"/>
  <c r="K8" i="55"/>
  <c r="AG8" i="55"/>
  <c r="AK8" i="55" s="1"/>
  <c r="AM8" i="55" s="1"/>
  <c r="AM41" i="55" s="1"/>
  <c r="I15" i="8" s="1"/>
  <c r="Y8" i="55"/>
  <c r="AC8" i="55" s="1"/>
  <c r="AE8" i="55" s="1"/>
  <c r="AE41" i="55" s="1"/>
  <c r="I11" i="8" s="1"/>
  <c r="I14" i="8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S63" i="56"/>
  <c r="AK63" i="56"/>
  <c r="AO63" i="56" s="1"/>
  <c r="AQ63" i="56" s="1"/>
  <c r="AA63" i="56"/>
  <c r="AE63" i="56" s="1"/>
  <c r="AG63" i="56" s="1"/>
  <c r="O63" i="56"/>
  <c r="S62" i="56"/>
  <c r="AK62" i="56"/>
  <c r="AO62" i="56" s="1"/>
  <c r="AQ62" i="56" s="1"/>
  <c r="AA62" i="56"/>
  <c r="AE62" i="56" s="1"/>
  <c r="AG62" i="56" s="1"/>
  <c r="O62" i="56"/>
  <c r="S61" i="56"/>
  <c r="AK61" i="56"/>
  <c r="AO61" i="56" s="1"/>
  <c r="AQ61" i="56" s="1"/>
  <c r="AA61" i="56"/>
  <c r="AE61" i="56" s="1"/>
  <c r="AG61" i="56" s="1"/>
  <c r="O61" i="56"/>
  <c r="S60" i="56"/>
  <c r="AK60" i="56"/>
  <c r="AO60" i="56" s="1"/>
  <c r="AQ60" i="56" s="1"/>
  <c r="AA60" i="56"/>
  <c r="AE60" i="56" s="1"/>
  <c r="AG60" i="56" s="1"/>
  <c r="O60" i="56"/>
  <c r="S59" i="56"/>
  <c r="AK59" i="56"/>
  <c r="AO59" i="56" s="1"/>
  <c r="AQ59" i="56" s="1"/>
  <c r="AA59" i="56"/>
  <c r="AE59" i="56" s="1"/>
  <c r="AG59" i="56" s="1"/>
  <c r="O59" i="56"/>
  <c r="S58" i="56"/>
  <c r="AK58" i="56"/>
  <c r="AO58" i="56" s="1"/>
  <c r="AQ58" i="56" s="1"/>
  <c r="AA58" i="56"/>
  <c r="AE58" i="56" s="1"/>
  <c r="AG58" i="56" s="1"/>
  <c r="O58" i="56"/>
  <c r="S57" i="56"/>
  <c r="AK57" i="56"/>
  <c r="AO57" i="56" s="1"/>
  <c r="AQ57" i="56" s="1"/>
  <c r="AA57" i="56"/>
  <c r="AE57" i="56" s="1"/>
  <c r="AG57" i="56" s="1"/>
  <c r="O57" i="56"/>
  <c r="S56" i="56"/>
  <c r="AK56" i="56"/>
  <c r="AO56" i="56" s="1"/>
  <c r="AQ56" i="56" s="1"/>
  <c r="AA56" i="56"/>
  <c r="AE56" i="56" s="1"/>
  <c r="AG56" i="56" s="1"/>
  <c r="O56" i="56"/>
  <c r="S55" i="56"/>
  <c r="AK55" i="56"/>
  <c r="AO55" i="56" s="1"/>
  <c r="AQ55" i="56" s="1"/>
  <c r="AA55" i="56"/>
  <c r="AE55" i="56" s="1"/>
  <c r="AG55" i="56" s="1"/>
  <c r="O55" i="56"/>
  <c r="S54" i="56"/>
  <c r="AK54" i="56"/>
  <c r="AO54" i="56" s="1"/>
  <c r="AQ54" i="56" s="1"/>
  <c r="AA54" i="56"/>
  <c r="AE54" i="56" s="1"/>
  <c r="AG54" i="56" s="1"/>
  <c r="O54" i="56"/>
  <c r="S53" i="56"/>
  <c r="AK53" i="56"/>
  <c r="AO53" i="56" s="1"/>
  <c r="AQ53" i="56" s="1"/>
  <c r="AA53" i="56"/>
  <c r="AE53" i="56" s="1"/>
  <c r="AG53" i="56" s="1"/>
  <c r="O53" i="56"/>
  <c r="S52" i="56"/>
  <c r="AK52" i="56"/>
  <c r="AO52" i="56" s="1"/>
  <c r="AQ52" i="56" s="1"/>
  <c r="AA52" i="56"/>
  <c r="AE52" i="56" s="1"/>
  <c r="AG52" i="56" s="1"/>
  <c r="O52" i="56"/>
  <c r="S51" i="56"/>
  <c r="AK51" i="56"/>
  <c r="AO51" i="56" s="1"/>
  <c r="AQ51" i="56" s="1"/>
  <c r="AA51" i="56"/>
  <c r="AE51" i="56" s="1"/>
  <c r="AG51" i="56" s="1"/>
  <c r="O51" i="56"/>
  <c r="S50" i="56"/>
  <c r="AK50" i="56"/>
  <c r="AO50" i="56" s="1"/>
  <c r="AQ50" i="56" s="1"/>
  <c r="AA50" i="56"/>
  <c r="AE50" i="56" s="1"/>
  <c r="AG50" i="56" s="1"/>
  <c r="O50" i="56"/>
  <c r="S49" i="56"/>
  <c r="AK49" i="56"/>
  <c r="AO49" i="56" s="1"/>
  <c r="AQ49" i="56" s="1"/>
  <c r="AA49" i="56"/>
  <c r="AE49" i="56" s="1"/>
  <c r="AG49" i="56" s="1"/>
  <c r="O49" i="56"/>
  <c r="S48" i="56"/>
  <c r="AK48" i="56"/>
  <c r="AO48" i="56" s="1"/>
  <c r="AQ48" i="56" s="1"/>
  <c r="AA48" i="56"/>
  <c r="AE48" i="56" s="1"/>
  <c r="AG48" i="56" s="1"/>
  <c r="O48" i="56"/>
  <c r="S47" i="56"/>
  <c r="AK47" i="56"/>
  <c r="AO47" i="56" s="1"/>
  <c r="AQ47" i="56" s="1"/>
  <c r="AA47" i="56"/>
  <c r="AE47" i="56" s="1"/>
  <c r="AG47" i="56" s="1"/>
  <c r="O47" i="56"/>
  <c r="S46" i="56"/>
  <c r="AK46" i="56"/>
  <c r="AO46" i="56" s="1"/>
  <c r="AQ46" i="56" s="1"/>
  <c r="AA46" i="56"/>
  <c r="AE46" i="56" s="1"/>
  <c r="AG46" i="56" s="1"/>
  <c r="O46" i="56"/>
  <c r="S45" i="56"/>
  <c r="AK45" i="56"/>
  <c r="AO45" i="56" s="1"/>
  <c r="AQ45" i="56" s="1"/>
  <c r="AA45" i="56"/>
  <c r="AE45" i="56" s="1"/>
  <c r="AG45" i="56" s="1"/>
  <c r="O45" i="56"/>
  <c r="S44" i="56"/>
  <c r="AK44" i="56"/>
  <c r="AO44" i="56" s="1"/>
  <c r="AQ44" i="56" s="1"/>
  <c r="AA44" i="56"/>
  <c r="AE44" i="56" s="1"/>
  <c r="AG44" i="56" s="1"/>
  <c r="O44" i="56"/>
  <c r="S43" i="56"/>
  <c r="AK43" i="56"/>
  <c r="AO43" i="56" s="1"/>
  <c r="AQ43" i="56" s="1"/>
  <c r="AA43" i="56"/>
  <c r="AE43" i="56" s="1"/>
  <c r="AG43" i="56" s="1"/>
  <c r="O43" i="56"/>
  <c r="S42" i="56"/>
  <c r="AK42" i="56"/>
  <c r="AO42" i="56" s="1"/>
  <c r="AQ42" i="56" s="1"/>
  <c r="AA42" i="56"/>
  <c r="AE42" i="56" s="1"/>
  <c r="AG42" i="56" s="1"/>
  <c r="O42" i="56"/>
  <c r="S41" i="56"/>
  <c r="AK41" i="56"/>
  <c r="AO41" i="56" s="1"/>
  <c r="AQ41" i="56" s="1"/>
  <c r="AA41" i="56"/>
  <c r="AE41" i="56" s="1"/>
  <c r="AG41" i="56" s="1"/>
  <c r="O41" i="56"/>
  <c r="S40" i="56"/>
  <c r="AK40" i="56"/>
  <c r="AO40" i="56" s="1"/>
  <c r="AQ40" i="56" s="1"/>
  <c r="AA40" i="56"/>
  <c r="AE40" i="56" s="1"/>
  <c r="AG40" i="56" s="1"/>
  <c r="O40" i="56"/>
  <c r="S39" i="56"/>
  <c r="AK39" i="56"/>
  <c r="AO39" i="56" s="1"/>
  <c r="AQ39" i="56" s="1"/>
  <c r="AA39" i="56"/>
  <c r="AE39" i="56" s="1"/>
  <c r="AG39" i="56" s="1"/>
  <c r="O39" i="56"/>
  <c r="S38" i="56"/>
  <c r="AK38" i="56"/>
  <c r="AO38" i="56" s="1"/>
  <c r="AQ38" i="56" s="1"/>
  <c r="AA38" i="56"/>
  <c r="AE38" i="56" s="1"/>
  <c r="AG38" i="56" s="1"/>
  <c r="O38" i="56"/>
  <c r="S37" i="56"/>
  <c r="AK37" i="56"/>
  <c r="AO37" i="56" s="1"/>
  <c r="AQ37" i="56" s="1"/>
  <c r="AA37" i="56"/>
  <c r="AE37" i="56" s="1"/>
  <c r="AG37" i="56" s="1"/>
  <c r="O37" i="56"/>
  <c r="S36" i="56"/>
  <c r="AK36" i="56"/>
  <c r="AO36" i="56" s="1"/>
  <c r="AQ36" i="56" s="1"/>
  <c r="AA36" i="56"/>
  <c r="AE36" i="56" s="1"/>
  <c r="AG36" i="56" s="1"/>
  <c r="O36" i="56"/>
  <c r="S35" i="56"/>
  <c r="AK35" i="56"/>
  <c r="AO35" i="56" s="1"/>
  <c r="AQ35" i="56" s="1"/>
  <c r="AA35" i="56"/>
  <c r="AE35" i="56" s="1"/>
  <c r="AG35" i="56" s="1"/>
  <c r="O35" i="56"/>
  <c r="S34" i="56"/>
  <c r="AK34" i="56"/>
  <c r="AO34" i="56" s="1"/>
  <c r="AQ34" i="56" s="1"/>
  <c r="AA34" i="56"/>
  <c r="AE34" i="56" s="1"/>
  <c r="AG34" i="56" s="1"/>
  <c r="O34" i="56"/>
  <c r="S33" i="56"/>
  <c r="AK33" i="56"/>
  <c r="AO33" i="56" s="1"/>
  <c r="AQ33" i="56" s="1"/>
  <c r="AA33" i="56"/>
  <c r="AE33" i="56" s="1"/>
  <c r="AG33" i="56" s="1"/>
  <c r="O33" i="56"/>
  <c r="S32" i="56"/>
  <c r="AK32" i="56"/>
  <c r="AO32" i="56" s="1"/>
  <c r="AQ32" i="56" s="1"/>
  <c r="AA32" i="56"/>
  <c r="AE32" i="56" s="1"/>
  <c r="AG32" i="56" s="1"/>
  <c r="O32" i="56"/>
  <c r="S31" i="56"/>
  <c r="AK31" i="56"/>
  <c r="AO31" i="56" s="1"/>
  <c r="AQ31" i="56" s="1"/>
  <c r="AA31" i="56"/>
  <c r="AE31" i="56" s="1"/>
  <c r="AG31" i="56" s="1"/>
  <c r="O31" i="56"/>
  <c r="S30" i="56"/>
  <c r="AK30" i="56"/>
  <c r="AO30" i="56" s="1"/>
  <c r="AQ30" i="56" s="1"/>
  <c r="AA30" i="56"/>
  <c r="AE30" i="56" s="1"/>
  <c r="AG30" i="56" s="1"/>
  <c r="O30" i="56"/>
  <c r="S29" i="56"/>
  <c r="AK29" i="56"/>
  <c r="AO29" i="56" s="1"/>
  <c r="AQ29" i="56" s="1"/>
  <c r="AA29" i="56"/>
  <c r="AE29" i="56" s="1"/>
  <c r="AG29" i="56" s="1"/>
  <c r="O29" i="56"/>
  <c r="S28" i="56"/>
  <c r="AK28" i="56"/>
  <c r="AO28" i="56" s="1"/>
  <c r="AQ28" i="56" s="1"/>
  <c r="AA28" i="56"/>
  <c r="AE28" i="56" s="1"/>
  <c r="AG28" i="56" s="1"/>
  <c r="O28" i="56"/>
  <c r="S27" i="56"/>
  <c r="AK27" i="56"/>
  <c r="AO27" i="56" s="1"/>
  <c r="AQ27" i="56" s="1"/>
  <c r="AA27" i="56"/>
  <c r="AE27" i="56" s="1"/>
  <c r="AG27" i="56" s="1"/>
  <c r="O27" i="56"/>
  <c r="S26" i="56"/>
  <c r="AK26" i="56"/>
  <c r="AO26" i="56" s="1"/>
  <c r="AQ26" i="56" s="1"/>
  <c r="AA26" i="56"/>
  <c r="AE26" i="56" s="1"/>
  <c r="AG26" i="56" s="1"/>
  <c r="O26" i="56"/>
  <c r="S25" i="56"/>
  <c r="AK25" i="56"/>
  <c r="AO25" i="56" s="1"/>
  <c r="AQ25" i="56" s="1"/>
  <c r="AA25" i="56"/>
  <c r="AE25" i="56" s="1"/>
  <c r="AG25" i="56" s="1"/>
  <c r="O25" i="56"/>
  <c r="S24" i="56"/>
  <c r="AK24" i="56"/>
  <c r="AO24" i="56" s="1"/>
  <c r="AQ24" i="56" s="1"/>
  <c r="AA24" i="56"/>
  <c r="AE24" i="56" s="1"/>
  <c r="AG24" i="56" s="1"/>
  <c r="O24" i="56"/>
  <c r="S23" i="56"/>
  <c r="AK23" i="56"/>
  <c r="AO23" i="56" s="1"/>
  <c r="AQ23" i="56" s="1"/>
  <c r="AA23" i="56"/>
  <c r="AE23" i="56" s="1"/>
  <c r="AG23" i="56" s="1"/>
  <c r="O23" i="56"/>
  <c r="S22" i="56"/>
  <c r="AK22" i="56"/>
  <c r="AO22" i="56" s="1"/>
  <c r="AQ22" i="56" s="1"/>
  <c r="AA22" i="56"/>
  <c r="AE22" i="56" s="1"/>
  <c r="AG22" i="56" s="1"/>
  <c r="O22" i="56"/>
  <c r="S21" i="56"/>
  <c r="AK21" i="56"/>
  <c r="AO21" i="56" s="1"/>
  <c r="AQ21" i="56" s="1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S16" i="56"/>
  <c r="AK16" i="56"/>
  <c r="AO16" i="56" s="1"/>
  <c r="AQ16" i="56" s="1"/>
  <c r="AA16" i="56"/>
  <c r="AE16" i="56" s="1"/>
  <c r="AG16" i="56" s="1"/>
  <c r="O16" i="56"/>
  <c r="S15" i="56"/>
  <c r="AK15" i="56"/>
  <c r="AO15" i="56" s="1"/>
  <c r="AQ15" i="56" s="1"/>
  <c r="AA15" i="56"/>
  <c r="AE15" i="56" s="1"/>
  <c r="AG15" i="56" s="1"/>
  <c r="O15" i="56"/>
  <c r="S14" i="56"/>
  <c r="AK14" i="56"/>
  <c r="AO14" i="56" s="1"/>
  <c r="AQ14" i="56" s="1"/>
  <c r="AA14" i="56"/>
  <c r="AE14" i="56" s="1"/>
  <c r="AG14" i="56" s="1"/>
  <c r="O14" i="56"/>
  <c r="S13" i="56"/>
  <c r="AK13" i="56"/>
  <c r="AO13" i="56" s="1"/>
  <c r="AQ13" i="56" s="1"/>
  <c r="AA13" i="56"/>
  <c r="AE13" i="56" s="1"/>
  <c r="AG13" i="56" s="1"/>
  <c r="O13" i="56"/>
  <c r="S12" i="56"/>
  <c r="AK12" i="56"/>
  <c r="AO12" i="56" s="1"/>
  <c r="AQ12" i="56" s="1"/>
  <c r="AA12" i="56"/>
  <c r="AE12" i="56" s="1"/>
  <c r="AG12" i="56" s="1"/>
  <c r="O12" i="56"/>
  <c r="S11" i="56"/>
  <c r="AK11" i="56"/>
  <c r="AO11" i="56" s="1"/>
  <c r="AQ11" i="56" s="1"/>
  <c r="AA11" i="56"/>
  <c r="AE11" i="56" s="1"/>
  <c r="AG11" i="56" s="1"/>
  <c r="O11" i="56"/>
  <c r="S10" i="56"/>
  <c r="AK10" i="56"/>
  <c r="AO10" i="56" s="1"/>
  <c r="AQ10" i="56" s="1"/>
  <c r="AA10" i="56"/>
  <c r="AE10" i="56" s="1"/>
  <c r="AG10" i="56" s="1"/>
  <c r="O10" i="56"/>
  <c r="S9" i="56"/>
  <c r="K9" i="56"/>
  <c r="AK9" i="56"/>
  <c r="AO9" i="56" s="1"/>
  <c r="AQ9" i="56" s="1"/>
  <c r="AA9" i="56"/>
  <c r="AE9" i="56" s="1"/>
  <c r="AG9" i="56" s="1"/>
  <c r="O9" i="56"/>
  <c r="S8" i="56"/>
  <c r="AK8" i="56"/>
  <c r="AO8" i="56" s="1"/>
  <c r="AQ8" i="56" s="1"/>
  <c r="AQ19" i="56" s="1"/>
  <c r="AA8" i="56"/>
  <c r="AE8" i="56" s="1"/>
  <c r="AG8" i="56" s="1"/>
  <c r="AG19" i="56" s="1"/>
  <c r="O8" i="56"/>
  <c r="E23" i="57"/>
  <c r="E21" i="57"/>
  <c r="E20" i="57"/>
  <c r="E19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F18" i="57" s="1"/>
  <c r="K38" i="50" s="1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K41" i="99"/>
  <c r="AI41" i="99"/>
  <c r="AM41" i="99" s="1"/>
  <c r="Y41" i="99"/>
  <c r="W41" i="99"/>
  <c r="AA41" i="99" s="1"/>
  <c r="M41" i="99"/>
  <c r="K41" i="99"/>
  <c r="O41" i="99" s="1"/>
  <c r="G41" i="99"/>
  <c r="E41" i="99"/>
  <c r="I41" i="99" s="1"/>
  <c r="I25" i="3" s="1"/>
  <c r="G924" i="1" s="1"/>
  <c r="AW40" i="99"/>
  <c r="AU40" i="99"/>
  <c r="AY40" i="99" s="1"/>
  <c r="AK40" i="99"/>
  <c r="AI40" i="99"/>
  <c r="AM40" i="99" s="1"/>
  <c r="Y40" i="99"/>
  <c r="W40" i="99"/>
  <c r="AA40" i="99" s="1"/>
  <c r="M40" i="99"/>
  <c r="K40" i="99"/>
  <c r="O40" i="99" s="1"/>
  <c r="G40" i="99"/>
  <c r="E40" i="99"/>
  <c r="I40" i="99" s="1"/>
  <c r="I24" i="3" s="1"/>
  <c r="G895" i="1" s="1"/>
  <c r="AW39" i="99"/>
  <c r="AU39" i="99"/>
  <c r="AY39" i="99" s="1"/>
  <c r="AK39" i="99"/>
  <c r="AI39" i="99"/>
  <c r="AM39" i="99" s="1"/>
  <c r="Y39" i="99"/>
  <c r="W39" i="99"/>
  <c r="AA39" i="99" s="1"/>
  <c r="M39" i="99"/>
  <c r="K39" i="99"/>
  <c r="O39" i="99" s="1"/>
  <c r="G39" i="99"/>
  <c r="E39" i="99"/>
  <c r="I39" i="99" s="1"/>
  <c r="I23" i="3" s="1"/>
  <c r="G866" i="1" s="1"/>
  <c r="AW38" i="99"/>
  <c r="AU38" i="99"/>
  <c r="AY38" i="99" s="1"/>
  <c r="AK38" i="99"/>
  <c r="AI38" i="99"/>
  <c r="AM38" i="99" s="1"/>
  <c r="Y38" i="99"/>
  <c r="W38" i="99"/>
  <c r="AA38" i="99" s="1"/>
  <c r="M38" i="99"/>
  <c r="K38" i="99"/>
  <c r="O38" i="99" s="1"/>
  <c r="G38" i="99"/>
  <c r="E38" i="99"/>
  <c r="I38" i="99" s="1"/>
  <c r="I22" i="3" s="1"/>
  <c r="G837" i="1" s="1"/>
  <c r="AW37" i="99"/>
  <c r="AU37" i="99"/>
  <c r="AY37" i="99" s="1"/>
  <c r="AK37" i="99"/>
  <c r="AI37" i="99"/>
  <c r="AM37" i="99" s="1"/>
  <c r="Y37" i="99"/>
  <c r="W37" i="99"/>
  <c r="AA37" i="99" s="1"/>
  <c r="M37" i="99"/>
  <c r="K37" i="99"/>
  <c r="O37" i="99" s="1"/>
  <c r="G37" i="99"/>
  <c r="E37" i="99"/>
  <c r="I37" i="99" s="1"/>
  <c r="I21" i="3" s="1"/>
  <c r="G808" i="1" s="1"/>
  <c r="AW36" i="99"/>
  <c r="AU36" i="99"/>
  <c r="AY36" i="99" s="1"/>
  <c r="AK36" i="99"/>
  <c r="AI36" i="99"/>
  <c r="AM36" i="99" s="1"/>
  <c r="Y36" i="99"/>
  <c r="W36" i="99"/>
  <c r="AA36" i="99" s="1"/>
  <c r="M36" i="99"/>
  <c r="K36" i="99"/>
  <c r="O36" i="99" s="1"/>
  <c r="G36" i="99"/>
  <c r="E36" i="99"/>
  <c r="I36" i="99" s="1"/>
  <c r="I20" i="3" s="1"/>
  <c r="G779" i="1" s="1"/>
  <c r="AW35" i="99"/>
  <c r="AU35" i="99"/>
  <c r="AY35" i="99" s="1"/>
  <c r="AK35" i="99"/>
  <c r="AI35" i="99"/>
  <c r="AM35" i="99" s="1"/>
  <c r="Y35" i="99"/>
  <c r="W35" i="99"/>
  <c r="AA35" i="99" s="1"/>
  <c r="M35" i="99"/>
  <c r="K35" i="99"/>
  <c r="O35" i="99" s="1"/>
  <c r="G35" i="99"/>
  <c r="E35" i="99"/>
  <c r="I35" i="99" s="1"/>
  <c r="I19" i="3" s="1"/>
  <c r="G750" i="1" s="1"/>
  <c r="AW34" i="99"/>
  <c r="AU34" i="99"/>
  <c r="AY34" i="99" s="1"/>
  <c r="AK34" i="99"/>
  <c r="AI34" i="99"/>
  <c r="AM34" i="99" s="1"/>
  <c r="Y34" i="99"/>
  <c r="W34" i="99"/>
  <c r="AA34" i="99" s="1"/>
  <c r="M34" i="99"/>
  <c r="K34" i="99"/>
  <c r="O34" i="99" s="1"/>
  <c r="G34" i="99"/>
  <c r="E34" i="99"/>
  <c r="I34" i="99" s="1"/>
  <c r="I18" i="3" s="1"/>
  <c r="G721" i="1" s="1"/>
  <c r="AW33" i="99"/>
  <c r="AU33" i="99"/>
  <c r="AY33" i="99" s="1"/>
  <c r="AK33" i="99"/>
  <c r="AI33" i="99"/>
  <c r="AM33" i="99" s="1"/>
  <c r="Y33" i="99"/>
  <c r="W33" i="99"/>
  <c r="AA33" i="99" s="1"/>
  <c r="M33" i="99"/>
  <c r="K33" i="99"/>
  <c r="O33" i="99" s="1"/>
  <c r="G33" i="99"/>
  <c r="E33" i="99"/>
  <c r="I33" i="99" s="1"/>
  <c r="I17" i="3" s="1"/>
  <c r="G692" i="1" s="1"/>
  <c r="AW32" i="99"/>
  <c r="AU32" i="99"/>
  <c r="AY32" i="99" s="1"/>
  <c r="AK32" i="99"/>
  <c r="AI32" i="99"/>
  <c r="AM32" i="99" s="1"/>
  <c r="Y32" i="99"/>
  <c r="W32" i="99"/>
  <c r="AA32" i="99" s="1"/>
  <c r="M32" i="99"/>
  <c r="K32" i="99"/>
  <c r="O32" i="99" s="1"/>
  <c r="G32" i="99"/>
  <c r="E32" i="99"/>
  <c r="I32" i="99" s="1"/>
  <c r="I16" i="3" s="1"/>
  <c r="G663" i="1" s="1"/>
  <c r="AW31" i="99"/>
  <c r="AU31" i="99"/>
  <c r="AY31" i="99" s="1"/>
  <c r="AK31" i="99"/>
  <c r="AI31" i="99"/>
  <c r="AM31" i="99" s="1"/>
  <c r="Y31" i="99"/>
  <c r="W31" i="99"/>
  <c r="AA31" i="99" s="1"/>
  <c r="M31" i="99"/>
  <c r="K31" i="99"/>
  <c r="O31" i="99" s="1"/>
  <c r="G31" i="99"/>
  <c r="E31" i="99"/>
  <c r="I31" i="99" s="1"/>
  <c r="I15" i="3" s="1"/>
  <c r="G634" i="1" s="1"/>
  <c r="AW30" i="99"/>
  <c r="AU30" i="99"/>
  <c r="AY30" i="99" s="1"/>
  <c r="AK30" i="99"/>
  <c r="AI30" i="99"/>
  <c r="AM30" i="99" s="1"/>
  <c r="Y30" i="99"/>
  <c r="W30" i="99"/>
  <c r="AA30" i="99" s="1"/>
  <c r="M30" i="99"/>
  <c r="K30" i="99"/>
  <c r="O30" i="99" s="1"/>
  <c r="G30" i="99"/>
  <c r="E30" i="99"/>
  <c r="I30" i="99" s="1"/>
  <c r="I14" i="3" s="1"/>
  <c r="G605" i="1" s="1"/>
  <c r="AW29" i="99"/>
  <c r="AU29" i="99"/>
  <c r="AY29" i="99" s="1"/>
  <c r="AK29" i="99"/>
  <c r="AI29" i="99"/>
  <c r="AM29" i="99" s="1"/>
  <c r="Y29" i="99"/>
  <c r="W29" i="99"/>
  <c r="AA29" i="99" s="1"/>
  <c r="M29" i="99"/>
  <c r="K29" i="99"/>
  <c r="O29" i="99" s="1"/>
  <c r="G29" i="99"/>
  <c r="E29" i="99"/>
  <c r="I29" i="99" s="1"/>
  <c r="I13" i="3" s="1"/>
  <c r="G576" i="1" s="1"/>
  <c r="AW28" i="99"/>
  <c r="AU28" i="99"/>
  <c r="AY28" i="99" s="1"/>
  <c r="AK28" i="99"/>
  <c r="AI28" i="99"/>
  <c r="AM28" i="99" s="1"/>
  <c r="Y28" i="99"/>
  <c r="W28" i="99"/>
  <c r="AA28" i="99" s="1"/>
  <c r="M28" i="99"/>
  <c r="K28" i="99"/>
  <c r="O28" i="99" s="1"/>
  <c r="G28" i="99"/>
  <c r="E28" i="99"/>
  <c r="I28" i="99" s="1"/>
  <c r="I12" i="3" s="1"/>
  <c r="G547" i="1" s="1"/>
  <c r="AW27" i="99"/>
  <c r="AU27" i="99"/>
  <c r="AY27" i="99" s="1"/>
  <c r="AK27" i="99"/>
  <c r="AI27" i="99"/>
  <c r="AM27" i="99" s="1"/>
  <c r="Y27" i="99"/>
  <c r="W27" i="99"/>
  <c r="AA27" i="99" s="1"/>
  <c r="M27" i="99"/>
  <c r="K27" i="99"/>
  <c r="O27" i="99" s="1"/>
  <c r="G27" i="99"/>
  <c r="E27" i="99"/>
  <c r="I27" i="99" s="1"/>
  <c r="I11" i="3" s="1"/>
  <c r="G518" i="1" s="1"/>
  <c r="AW26" i="99"/>
  <c r="AU26" i="99"/>
  <c r="AY26" i="99" s="1"/>
  <c r="AK26" i="99"/>
  <c r="AI26" i="99"/>
  <c r="AM26" i="99" s="1"/>
  <c r="Y26" i="99"/>
  <c r="W26" i="99"/>
  <c r="AA26" i="99" s="1"/>
  <c r="M26" i="99"/>
  <c r="K26" i="99"/>
  <c r="O26" i="99" s="1"/>
  <c r="G26" i="99"/>
  <c r="E26" i="99"/>
  <c r="I26" i="99" s="1"/>
  <c r="I10" i="3" s="1"/>
  <c r="G489" i="1" s="1"/>
  <c r="AW25" i="99"/>
  <c r="AU25" i="99"/>
  <c r="AY25" i="99" s="1"/>
  <c r="AK25" i="99"/>
  <c r="AI25" i="99"/>
  <c r="AM25" i="99" s="1"/>
  <c r="Y25" i="99"/>
  <c r="W25" i="99"/>
  <c r="AA25" i="99" s="1"/>
  <c r="M25" i="99"/>
  <c r="K25" i="99"/>
  <c r="O25" i="99" s="1"/>
  <c r="G25" i="99"/>
  <c r="E25" i="99"/>
  <c r="I25" i="99" s="1"/>
  <c r="I9" i="3" s="1"/>
  <c r="G460" i="1" s="1"/>
  <c r="AW24" i="99"/>
  <c r="AU24" i="99"/>
  <c r="AY24" i="99" s="1"/>
  <c r="AK24" i="99"/>
  <c r="AI24" i="99"/>
  <c r="AM24" i="99" s="1"/>
  <c r="Y24" i="99"/>
  <c r="W24" i="99"/>
  <c r="AA24" i="99" s="1"/>
  <c r="M24" i="99"/>
  <c r="K24" i="99"/>
  <c r="O24" i="99" s="1"/>
  <c r="G24" i="99"/>
  <c r="E24" i="99"/>
  <c r="I24" i="99" s="1"/>
  <c r="I8" i="3" s="1"/>
  <c r="G431" i="1" s="1"/>
  <c r="AW23" i="99"/>
  <c r="AU23" i="99"/>
  <c r="AY23" i="99" s="1"/>
  <c r="AK23" i="99"/>
  <c r="AI23" i="99"/>
  <c r="AM23" i="99" s="1"/>
  <c r="Y23" i="99"/>
  <c r="W23" i="99"/>
  <c r="AA23" i="99" s="1"/>
  <c r="M23" i="99"/>
  <c r="K23" i="99"/>
  <c r="O23" i="99" s="1"/>
  <c r="G23" i="99"/>
  <c r="E23" i="99"/>
  <c r="I23" i="99" s="1"/>
  <c r="AW22" i="99"/>
  <c r="AU22" i="99"/>
  <c r="AY22" i="99" s="1"/>
  <c r="AK22" i="99"/>
  <c r="AI22" i="99"/>
  <c r="AM22" i="99" s="1"/>
  <c r="Y22" i="99"/>
  <c r="W22" i="99"/>
  <c r="AA22" i="99" s="1"/>
  <c r="M22" i="99"/>
  <c r="K22" i="99"/>
  <c r="O22" i="99" s="1"/>
  <c r="G22" i="99"/>
  <c r="E22" i="99"/>
  <c r="I22" i="99" s="1"/>
  <c r="AW21" i="99"/>
  <c r="AU21" i="99"/>
  <c r="AY21" i="99" s="1"/>
  <c r="AK21" i="99"/>
  <c r="AI21" i="99"/>
  <c r="AM21" i="99" s="1"/>
  <c r="Y21" i="99"/>
  <c r="W21" i="99"/>
  <c r="AA21" i="99" s="1"/>
  <c r="M21" i="99"/>
  <c r="K21" i="99"/>
  <c r="O21" i="99" s="1"/>
  <c r="G21" i="99"/>
  <c r="E21" i="99"/>
  <c r="I21" i="99" s="1"/>
  <c r="AW20" i="99"/>
  <c r="AU20" i="99"/>
  <c r="AY20" i="99" s="1"/>
  <c r="AK20" i="99"/>
  <c r="AI20" i="99"/>
  <c r="AM20" i="99" s="1"/>
  <c r="Y20" i="99"/>
  <c r="W20" i="99"/>
  <c r="AA20" i="99" s="1"/>
  <c r="M20" i="99"/>
  <c r="K20" i="99"/>
  <c r="O20" i="99" s="1"/>
  <c r="G20" i="99"/>
  <c r="E20" i="99"/>
  <c r="I20" i="99" s="1"/>
  <c r="AW19" i="99"/>
  <c r="AU19" i="99"/>
  <c r="AY19" i="99" s="1"/>
  <c r="AK19" i="99"/>
  <c r="AI19" i="99"/>
  <c r="AM19" i="99" s="1"/>
  <c r="Y19" i="99"/>
  <c r="W19" i="99"/>
  <c r="AA19" i="99" s="1"/>
  <c r="M19" i="99"/>
  <c r="K19" i="99"/>
  <c r="O19" i="99" s="1"/>
  <c r="G19" i="99"/>
  <c r="E19" i="99"/>
  <c r="I19" i="99" s="1"/>
  <c r="AW18" i="99"/>
  <c r="AU18" i="99"/>
  <c r="AY18" i="99" s="1"/>
  <c r="AK18" i="99"/>
  <c r="AI18" i="99"/>
  <c r="AM18" i="99" s="1"/>
  <c r="Y18" i="99"/>
  <c r="W18" i="99"/>
  <c r="AA18" i="99" s="1"/>
  <c r="M18" i="99"/>
  <c r="K18" i="99"/>
  <c r="O18" i="99" s="1"/>
  <c r="G18" i="99"/>
  <c r="E18" i="99"/>
  <c r="I18" i="99" s="1"/>
  <c r="AW17" i="99"/>
  <c r="AU17" i="99"/>
  <c r="AY17" i="99" s="1"/>
  <c r="AK17" i="99"/>
  <c r="AI17" i="99"/>
  <c r="AM17" i="99" s="1"/>
  <c r="Y17" i="99"/>
  <c r="W17" i="99"/>
  <c r="AA17" i="99" s="1"/>
  <c r="M17" i="99"/>
  <c r="K17" i="99"/>
  <c r="O17" i="99" s="1"/>
  <c r="G17" i="99"/>
  <c r="E17" i="99"/>
  <c r="I17" i="99" s="1"/>
  <c r="AW16" i="99"/>
  <c r="AU16" i="99"/>
  <c r="AY16" i="99" s="1"/>
  <c r="AK16" i="99"/>
  <c r="AI16" i="99"/>
  <c r="AM16" i="99" s="1"/>
  <c r="Y16" i="99"/>
  <c r="W16" i="99"/>
  <c r="AA16" i="99" s="1"/>
  <c r="M16" i="99"/>
  <c r="K16" i="99"/>
  <c r="O16" i="99" s="1"/>
  <c r="G16" i="99"/>
  <c r="E16" i="99"/>
  <c r="I16" i="99" s="1"/>
  <c r="AW15" i="99"/>
  <c r="AU15" i="99"/>
  <c r="AY15" i="99" s="1"/>
  <c r="AK15" i="99"/>
  <c r="AI15" i="99"/>
  <c r="AM15" i="99" s="1"/>
  <c r="Y15" i="99"/>
  <c r="W15" i="99"/>
  <c r="AA15" i="99" s="1"/>
  <c r="M15" i="99"/>
  <c r="K15" i="99"/>
  <c r="O15" i="99" s="1"/>
  <c r="G15" i="99"/>
  <c r="E15" i="99"/>
  <c r="I15" i="99" s="1"/>
  <c r="AW14" i="99"/>
  <c r="AU14" i="99"/>
  <c r="AY14" i="99" s="1"/>
  <c r="AK14" i="99"/>
  <c r="AI14" i="99"/>
  <c r="AM14" i="99" s="1"/>
  <c r="Y14" i="99"/>
  <c r="W14" i="99"/>
  <c r="AA14" i="99" s="1"/>
  <c r="M14" i="99"/>
  <c r="K14" i="99"/>
  <c r="O14" i="99" s="1"/>
  <c r="G14" i="99"/>
  <c r="E14" i="99"/>
  <c r="I14" i="99" s="1"/>
  <c r="AW13" i="99"/>
  <c r="AU13" i="99"/>
  <c r="AY13" i="99" s="1"/>
  <c r="AK13" i="99"/>
  <c r="AI13" i="99"/>
  <c r="AM13" i="99" s="1"/>
  <c r="Y13" i="99"/>
  <c r="W13" i="99"/>
  <c r="AA13" i="99" s="1"/>
  <c r="M13" i="99"/>
  <c r="K13" i="99"/>
  <c r="O13" i="99" s="1"/>
  <c r="G13" i="99"/>
  <c r="E13" i="99"/>
  <c r="I13" i="99" s="1"/>
  <c r="AW12" i="99"/>
  <c r="AU12" i="99"/>
  <c r="AY12" i="99" s="1"/>
  <c r="AK12" i="99"/>
  <c r="AI12" i="99"/>
  <c r="AM12" i="99" s="1"/>
  <c r="Y12" i="99"/>
  <c r="W12" i="99"/>
  <c r="AA12" i="99" s="1"/>
  <c r="M12" i="99"/>
  <c r="K12" i="99"/>
  <c r="O12" i="99" s="1"/>
  <c r="G12" i="99"/>
  <c r="E12" i="99"/>
  <c r="I12" i="99" s="1"/>
  <c r="AW11" i="99"/>
  <c r="AU11" i="99"/>
  <c r="AY11" i="99" s="1"/>
  <c r="AK11" i="99"/>
  <c r="AI11" i="99"/>
  <c r="AM11" i="99" s="1"/>
  <c r="Y11" i="99"/>
  <c r="W11" i="99"/>
  <c r="AA11" i="99" s="1"/>
  <c r="M11" i="99"/>
  <c r="K11" i="99"/>
  <c r="O11" i="99" s="1"/>
  <c r="G11" i="99"/>
  <c r="E11" i="99"/>
  <c r="I11" i="99" s="1"/>
  <c r="AW10" i="99"/>
  <c r="AU10" i="99"/>
  <c r="AY10" i="99" s="1"/>
  <c r="AK10" i="99"/>
  <c r="AI10" i="99"/>
  <c r="AM10" i="99" s="1"/>
  <c r="Y10" i="99"/>
  <c r="W10" i="99"/>
  <c r="AA10" i="99" s="1"/>
  <c r="M10" i="99"/>
  <c r="K10" i="99"/>
  <c r="O10" i="99" s="1"/>
  <c r="G10" i="99"/>
  <c r="E10" i="99"/>
  <c r="I10" i="99" s="1"/>
  <c r="AW9" i="99"/>
  <c r="AU9" i="99"/>
  <c r="AY9" i="99" s="1"/>
  <c r="AK9" i="99"/>
  <c r="AI9" i="99"/>
  <c r="AM9" i="99" s="1"/>
  <c r="Y9" i="99"/>
  <c r="W9" i="99"/>
  <c r="AA9" i="99" s="1"/>
  <c r="M9" i="99"/>
  <c r="K9" i="99"/>
  <c r="O9" i="99" s="1"/>
  <c r="G9" i="99"/>
  <c r="E9" i="99"/>
  <c r="I9" i="99" s="1"/>
  <c r="AW8" i="99"/>
  <c r="AU8" i="99"/>
  <c r="AY8" i="99" s="1"/>
  <c r="AK8" i="99"/>
  <c r="AI8" i="99"/>
  <c r="AM8" i="99" s="1"/>
  <c r="Y8" i="99"/>
  <c r="W8" i="99"/>
  <c r="AA8" i="99" s="1"/>
  <c r="M8" i="99"/>
  <c r="K8" i="99"/>
  <c r="O8" i="99" s="1"/>
  <c r="G8" i="99"/>
  <c r="E8" i="99"/>
  <c r="I8" i="99" s="1"/>
  <c r="E53" i="100"/>
  <c r="E49" i="100"/>
  <c r="E45" i="100"/>
  <c r="E40" i="100"/>
  <c r="E39" i="100"/>
  <c r="E38" i="100"/>
  <c r="E29" i="100"/>
  <c r="E28" i="100"/>
  <c r="E27" i="100"/>
  <c r="E26" i="100"/>
  <c r="E18" i="100"/>
  <c r="E17" i="100"/>
  <c r="E16" i="100"/>
  <c r="E15" i="100"/>
  <c r="E11" i="100"/>
  <c r="E10" i="100"/>
  <c r="E9" i="100"/>
  <c r="E8" i="100"/>
  <c r="G40" i="101"/>
  <c r="E40" i="101"/>
  <c r="G39" i="101"/>
  <c r="E39" i="101"/>
  <c r="G38" i="101"/>
  <c r="E38" i="101"/>
  <c r="G37" i="101"/>
  <c r="E37" i="101"/>
  <c r="G35" i="101"/>
  <c r="E35" i="101"/>
  <c r="G34" i="101"/>
  <c r="E34" i="101"/>
  <c r="G33" i="101"/>
  <c r="E33" i="101"/>
  <c r="G32" i="101"/>
  <c r="E32" i="101"/>
  <c r="G31" i="101"/>
  <c r="E31" i="101"/>
  <c r="G30" i="101"/>
  <c r="E30" i="101"/>
  <c r="G29" i="101"/>
  <c r="E29" i="101"/>
  <c r="G28" i="101"/>
  <c r="E28" i="101"/>
  <c r="G25" i="101"/>
  <c r="E25" i="101"/>
  <c r="G24" i="101"/>
  <c r="E24" i="101"/>
  <c r="G23" i="101"/>
  <c r="E23" i="101"/>
  <c r="G22" i="101"/>
  <c r="E22" i="101"/>
  <c r="G21" i="101"/>
  <c r="E21" i="101"/>
  <c r="G20" i="101"/>
  <c r="E20" i="101"/>
  <c r="G19" i="101"/>
  <c r="E19" i="101"/>
  <c r="G18" i="101"/>
  <c r="E18" i="101"/>
  <c r="G17" i="101"/>
  <c r="E17" i="101"/>
  <c r="G16" i="101"/>
  <c r="E16" i="101"/>
  <c r="G15" i="101"/>
  <c r="E15" i="101"/>
  <c r="G14" i="101"/>
  <c r="E14" i="101"/>
  <c r="G13" i="101"/>
  <c r="E13" i="101"/>
  <c r="G12" i="101"/>
  <c r="E12" i="101"/>
  <c r="G11" i="101"/>
  <c r="E11" i="101"/>
  <c r="G10" i="101"/>
  <c r="E10" i="101"/>
  <c r="G9" i="101"/>
  <c r="E9" i="101"/>
  <c r="E27" i="101" s="1"/>
  <c r="G8" i="101"/>
  <c r="E8" i="101"/>
  <c r="E26" i="101" s="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C26" i="102"/>
  <c r="AA26" i="102"/>
  <c r="Y26" i="102"/>
  <c r="W26" i="102"/>
  <c r="U26" i="102"/>
  <c r="S26" i="102"/>
  <c r="Q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0" i="105"/>
  <c r="E19" i="105"/>
  <c r="E18" i="105"/>
  <c r="E17" i="105"/>
  <c r="E12" i="110"/>
  <c r="E11" i="110"/>
  <c r="E9" i="110"/>
  <c r="E13" i="110" s="1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0" i="116"/>
  <c r="E82" i="116" s="1"/>
  <c r="E76" i="116"/>
  <c r="E7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19" i="119"/>
  <c r="E18" i="119"/>
  <c r="E8" i="119"/>
  <c r="E9" i="119" s="1"/>
  <c r="E18" i="93" s="1"/>
  <c r="E9" i="120"/>
  <c r="E8" i="120"/>
  <c r="G12" i="120"/>
  <c r="G11" i="120"/>
  <c r="G10" i="120"/>
  <c r="G9" i="120"/>
  <c r="E9" i="98" s="1"/>
  <c r="G8" i="120"/>
  <c r="E8" i="98" s="1"/>
  <c r="E15" i="121"/>
  <c r="E14" i="121"/>
  <c r="E22" i="119" s="1"/>
  <c r="G16" i="121"/>
  <c r="G13" i="121"/>
  <c r="G12" i="121"/>
  <c r="G11" i="121"/>
  <c r="G10" i="121"/>
  <c r="E51" i="122"/>
  <c r="E48" i="98" s="1"/>
  <c r="E50" i="122"/>
  <c r="E47" i="98" s="1"/>
  <c r="E49" i="122"/>
  <c r="E46" i="98" s="1"/>
  <c r="I38" i="122"/>
  <c r="G38" i="122"/>
  <c r="E37" i="122"/>
  <c r="E43" i="98" s="1"/>
  <c r="E36" i="122"/>
  <c r="E42" i="98" s="1"/>
  <c r="E45" i="98" s="1"/>
  <c r="I35" i="122"/>
  <c r="G35" i="122"/>
  <c r="E35" i="122"/>
  <c r="E40" i="98" s="1"/>
  <c r="I34" i="122"/>
  <c r="G34" i="122"/>
  <c r="E34" i="122"/>
  <c r="E62" i="116" s="1"/>
  <c r="I33" i="122"/>
  <c r="G33" i="122"/>
  <c r="E33" i="122"/>
  <c r="E36" i="98" s="1"/>
  <c r="I31" i="122"/>
  <c r="G31" i="122"/>
  <c r="E31" i="122"/>
  <c r="E34" i="98" s="1"/>
  <c r="I30" i="122"/>
  <c r="G30" i="122"/>
  <c r="E30" i="122"/>
  <c r="E33" i="98" s="1"/>
  <c r="I29" i="122"/>
  <c r="G29" i="122"/>
  <c r="E29" i="122"/>
  <c r="E32" i="98" s="1"/>
  <c r="E41" i="98" s="1"/>
  <c r="I28" i="122"/>
  <c r="G28" i="122"/>
  <c r="E28" i="122"/>
  <c r="E31" i="98" s="1"/>
  <c r="I27" i="122"/>
  <c r="G27" i="122"/>
  <c r="E27" i="122"/>
  <c r="E30" i="98" s="1"/>
  <c r="I26" i="122"/>
  <c r="G26" i="122"/>
  <c r="E26" i="122"/>
  <c r="E29" i="98" s="1"/>
  <c r="I25" i="122"/>
  <c r="G25" i="122"/>
  <c r="E25" i="122"/>
  <c r="E28" i="98" s="1"/>
  <c r="I24" i="122"/>
  <c r="G24" i="122"/>
  <c r="E24" i="122"/>
  <c r="E27" i="98" s="1"/>
  <c r="I23" i="122"/>
  <c r="G23" i="122"/>
  <c r="E23" i="122"/>
  <c r="E26" i="98" s="1"/>
  <c r="I22" i="122"/>
  <c r="G22" i="122"/>
  <c r="E22" i="122"/>
  <c r="E25" i="98" s="1"/>
  <c r="I21" i="122"/>
  <c r="G21" i="122"/>
  <c r="E21" i="122"/>
  <c r="E23" i="98" s="1"/>
  <c r="I20" i="122"/>
  <c r="G20" i="122"/>
  <c r="E20" i="122"/>
  <c r="E22" i="98" s="1"/>
  <c r="E24" i="98" s="1"/>
  <c r="I19" i="122"/>
  <c r="G19" i="122"/>
  <c r="E19" i="122"/>
  <c r="E21" i="98" s="1"/>
  <c r="I18" i="122"/>
  <c r="G18" i="122"/>
  <c r="E18" i="122"/>
  <c r="E20" i="98" s="1"/>
  <c r="I17" i="122"/>
  <c r="G17" i="122"/>
  <c r="E17" i="122"/>
  <c r="E19" i="98" s="1"/>
  <c r="I16" i="122"/>
  <c r="G16" i="122"/>
  <c r="E16" i="122"/>
  <c r="E18" i="98" s="1"/>
  <c r="I15" i="122"/>
  <c r="G15" i="122"/>
  <c r="E15" i="122"/>
  <c r="E17" i="98" s="1"/>
  <c r="I14" i="122"/>
  <c r="G14" i="122"/>
  <c r="E14" i="122"/>
  <c r="E16" i="98" s="1"/>
  <c r="I13" i="122"/>
  <c r="G13" i="122"/>
  <c r="E13" i="122"/>
  <c r="E15" i="98" s="1"/>
  <c r="I12" i="122"/>
  <c r="G12" i="122"/>
  <c r="E12" i="122"/>
  <c r="E14" i="98" s="1"/>
  <c r="I11" i="122"/>
  <c r="G11" i="122"/>
  <c r="E11" i="122"/>
  <c r="E13" i="98" s="1"/>
  <c r="I10" i="122"/>
  <c r="G10" i="122"/>
  <c r="E10" i="122"/>
  <c r="E12" i="98" s="1"/>
  <c r="I9" i="122"/>
  <c r="G9" i="122"/>
  <c r="E9" i="122"/>
  <c r="E11" i="98" s="1"/>
  <c r="E8" i="122"/>
  <c r="E10" i="98" s="1"/>
  <c r="I48" i="122"/>
  <c r="G48" i="122"/>
  <c r="E48" i="122"/>
  <c r="K47" i="122"/>
  <c r="E72" i="115" s="1"/>
  <c r="K46" i="122"/>
  <c r="E81" i="115" s="1"/>
  <c r="K45" i="122"/>
  <c r="E80" i="115" s="1"/>
  <c r="E82" i="115" s="1"/>
  <c r="K44" i="122"/>
  <c r="E54" i="115" s="1"/>
  <c r="K43" i="122"/>
  <c r="E36" i="115" s="1"/>
  <c r="K42" i="122"/>
  <c r="E76" i="115" s="1"/>
  <c r="K41" i="122"/>
  <c r="E14" i="115" s="1"/>
  <c r="K40" i="122"/>
  <c r="K38" i="122"/>
  <c r="G44" i="98" s="1"/>
  <c r="G45" i="98" s="1"/>
  <c r="K35" i="122"/>
  <c r="G40" i="98" s="1"/>
  <c r="K34" i="122"/>
  <c r="E62" i="115" s="1"/>
  <c r="K33" i="122"/>
  <c r="G36" i="98" s="1"/>
  <c r="K32" i="122"/>
  <c r="G35" i="98" s="1"/>
  <c r="K31" i="122"/>
  <c r="G34" i="98" s="1"/>
  <c r="K30" i="122"/>
  <c r="G33" i="98" s="1"/>
  <c r="K29" i="122"/>
  <c r="G32" i="98" s="1"/>
  <c r="G41" i="98" s="1"/>
  <c r="K28" i="122"/>
  <c r="G31" i="98" s="1"/>
  <c r="K27" i="122"/>
  <c r="G30" i="98" s="1"/>
  <c r="K26" i="122"/>
  <c r="G29" i="98" s="1"/>
  <c r="K25" i="122"/>
  <c r="G28" i="98" s="1"/>
  <c r="K24" i="122"/>
  <c r="G27" i="98" s="1"/>
  <c r="K23" i="122"/>
  <c r="G26" i="98" s="1"/>
  <c r="K22" i="122"/>
  <c r="G25" i="98" s="1"/>
  <c r="K21" i="122"/>
  <c r="G23" i="98" s="1"/>
  <c r="K20" i="122"/>
  <c r="G22" i="98" s="1"/>
  <c r="G24" i="98" s="1"/>
  <c r="K19" i="122"/>
  <c r="G21" i="98" s="1"/>
  <c r="K18" i="122"/>
  <c r="G20" i="98" s="1"/>
  <c r="K17" i="122"/>
  <c r="G19" i="98" s="1"/>
  <c r="K16" i="122"/>
  <c r="G18" i="98" s="1"/>
  <c r="K15" i="122"/>
  <c r="G17" i="98" s="1"/>
  <c r="K14" i="122"/>
  <c r="G16" i="98" s="1"/>
  <c r="K13" i="122"/>
  <c r="G15" i="98" s="1"/>
  <c r="K12" i="122"/>
  <c r="G14" i="98" s="1"/>
  <c r="K11" i="122"/>
  <c r="G13" i="98" s="1"/>
  <c r="K10" i="122"/>
  <c r="G12" i="98" s="1"/>
  <c r="K9" i="122"/>
  <c r="G11" i="98" s="1"/>
  <c r="I51" i="122"/>
  <c r="G51" i="122"/>
  <c r="K51" i="122" s="1"/>
  <c r="I50" i="122"/>
  <c r="G50" i="122"/>
  <c r="K50" i="122" s="1"/>
  <c r="G47" i="98" s="1"/>
  <c r="I49" i="122"/>
  <c r="G49" i="122"/>
  <c r="K49" i="122" s="1"/>
  <c r="E38" i="122"/>
  <c r="E39" i="122" s="1"/>
  <c r="I37" i="122"/>
  <c r="G37" i="122"/>
  <c r="K37" i="122" s="1"/>
  <c r="I36" i="122"/>
  <c r="G36" i="122"/>
  <c r="K36" i="122" s="1"/>
  <c r="I8" i="122"/>
  <c r="I39" i="122" s="1"/>
  <c r="G8" i="122"/>
  <c r="W35" i="123"/>
  <c r="S35" i="123"/>
  <c r="O35" i="123"/>
  <c r="K35" i="123"/>
  <c r="G35" i="123"/>
  <c r="W34" i="123"/>
  <c r="S34" i="123"/>
  <c r="O34" i="123"/>
  <c r="K34" i="123"/>
  <c r="G34" i="123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W9" i="123"/>
  <c r="S9" i="123"/>
  <c r="O9" i="123"/>
  <c r="K9" i="123"/>
  <c r="G9" i="123"/>
  <c r="W8" i="123"/>
  <c r="S8" i="123"/>
  <c r="O8" i="123"/>
  <c r="K8" i="123"/>
  <c r="G8" i="123"/>
  <c r="Y36" i="123"/>
  <c r="W36" i="123"/>
  <c r="U36" i="123"/>
  <c r="S36" i="123"/>
  <c r="Q36" i="123"/>
  <c r="O36" i="123"/>
  <c r="M36" i="123"/>
  <c r="K36" i="123"/>
  <c r="I36" i="123"/>
  <c r="G36" i="123"/>
  <c r="E36" i="123"/>
  <c r="AA35" i="123"/>
  <c r="E50" i="112" s="1"/>
  <c r="AA34" i="123"/>
  <c r="E49" i="112" s="1"/>
  <c r="AA33" i="123"/>
  <c r="E48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E24" i="112" s="1"/>
  <c r="AA8" i="123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W26" i="124"/>
  <c r="S26" i="124"/>
  <c r="O26" i="124"/>
  <c r="K26" i="124"/>
  <c r="G26" i="124"/>
  <c r="W25" i="124"/>
  <c r="S25" i="124"/>
  <c r="O25" i="124"/>
  <c r="K25" i="124"/>
  <c r="G25" i="124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W17" i="124"/>
  <c r="S17" i="124"/>
  <c r="O17" i="124"/>
  <c r="K17" i="124"/>
  <c r="G17" i="124"/>
  <c r="W16" i="124"/>
  <c r="S16" i="124"/>
  <c r="O16" i="124"/>
  <c r="K16" i="124"/>
  <c r="G16" i="124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W12" i="124"/>
  <c r="S12" i="124"/>
  <c r="O12" i="124"/>
  <c r="K12" i="124"/>
  <c r="G12" i="124"/>
  <c r="W11" i="124"/>
  <c r="S11" i="124"/>
  <c r="O11" i="124"/>
  <c r="K11" i="124"/>
  <c r="G11" i="124"/>
  <c r="W10" i="124"/>
  <c r="S10" i="124"/>
  <c r="O10" i="124"/>
  <c r="K10" i="124"/>
  <c r="G10" i="124"/>
  <c r="W9" i="124"/>
  <c r="S9" i="124"/>
  <c r="O9" i="124"/>
  <c r="K9" i="124"/>
  <c r="G9" i="124"/>
  <c r="W8" i="124"/>
  <c r="S8" i="124"/>
  <c r="O8" i="124"/>
  <c r="K8" i="124"/>
  <c r="G8" i="124"/>
  <c r="Y35" i="124"/>
  <c r="W35" i="124"/>
  <c r="U35" i="124"/>
  <c r="S35" i="124"/>
  <c r="Q35" i="124"/>
  <c r="O35" i="124"/>
  <c r="M35" i="124"/>
  <c r="K35" i="124"/>
  <c r="I35" i="124"/>
  <c r="G35" i="124"/>
  <c r="E35" i="124"/>
  <c r="AA34" i="124"/>
  <c r="E40" i="111" s="1"/>
  <c r="AA33" i="124"/>
  <c r="E39" i="111" s="1"/>
  <c r="AA32" i="124"/>
  <c r="E38" i="111" s="1"/>
  <c r="AA31" i="124"/>
  <c r="E37" i="111" s="1"/>
  <c r="AA30" i="124"/>
  <c r="E36" i="111" s="1"/>
  <c r="AA29" i="124"/>
  <c r="E35" i="111" s="1"/>
  <c r="AA28" i="124"/>
  <c r="E34" i="111" s="1"/>
  <c r="AA27" i="124"/>
  <c r="E33" i="111" s="1"/>
  <c r="AA26" i="124"/>
  <c r="E32" i="111" s="1"/>
  <c r="AA25" i="124"/>
  <c r="E31" i="111" s="1"/>
  <c r="AA24" i="124"/>
  <c r="E30" i="111" s="1"/>
  <c r="AA23" i="124"/>
  <c r="E29" i="111" s="1"/>
  <c r="AA22" i="124"/>
  <c r="E28" i="111" s="1"/>
  <c r="AA21" i="124"/>
  <c r="E27" i="111" s="1"/>
  <c r="AA20" i="124"/>
  <c r="E26" i="111" s="1"/>
  <c r="AA19" i="124"/>
  <c r="E25" i="111" s="1"/>
  <c r="AA18" i="124"/>
  <c r="E24" i="111" s="1"/>
  <c r="AA17" i="124"/>
  <c r="E23" i="111" s="1"/>
  <c r="AA16" i="124"/>
  <c r="E22" i="111" s="1"/>
  <c r="AA15" i="124"/>
  <c r="E21" i="111" s="1"/>
  <c r="AA14" i="124"/>
  <c r="E20" i="111" s="1"/>
  <c r="AA13" i="124"/>
  <c r="E19" i="111" s="1"/>
  <c r="AA12" i="124"/>
  <c r="E18" i="111" s="1"/>
  <c r="AA11" i="124"/>
  <c r="E17" i="111" s="1"/>
  <c r="AA10" i="124"/>
  <c r="E16" i="111" s="1"/>
  <c r="AA9" i="124"/>
  <c r="E15" i="111" s="1"/>
  <c r="AA8" i="124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AA46" i="125"/>
  <c r="AA45" i="125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AA37" i="125"/>
  <c r="E59" i="114" s="1"/>
  <c r="AA36" i="125"/>
  <c r="E58" i="114" s="1"/>
  <c r="AA35" i="125"/>
  <c r="E57" i="114" s="1"/>
  <c r="AA34" i="125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AA13" i="125" s="1"/>
  <c r="E18" i="114" s="1"/>
  <c r="M50" i="126"/>
  <c r="K50" i="126"/>
  <c r="G50" i="126"/>
  <c r="E50" i="126"/>
  <c r="M49" i="126"/>
  <c r="K49" i="126"/>
  <c r="G49" i="126"/>
  <c r="E49" i="126"/>
  <c r="O48" i="126"/>
  <c r="E83" i="115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I38" i="126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I34" i="126"/>
  <c r="M33" i="126"/>
  <c r="K33" i="126"/>
  <c r="G33" i="126"/>
  <c r="E33" i="126"/>
  <c r="O32" i="126"/>
  <c r="E34" i="115" s="1"/>
  <c r="I32" i="126"/>
  <c r="E34" i="116" s="1"/>
  <c r="O31" i="126"/>
  <c r="E33" i="115" s="1"/>
  <c r="I31" i="126"/>
  <c r="E33" i="116" s="1"/>
  <c r="O30" i="126"/>
  <c r="E32" i="115" s="1"/>
  <c r="I30" i="126"/>
  <c r="E32" i="116" s="1"/>
  <c r="O29" i="126"/>
  <c r="E31" i="115" s="1"/>
  <c r="I29" i="126"/>
  <c r="E31" i="116" s="1"/>
  <c r="O28" i="126"/>
  <c r="E30" i="115" s="1"/>
  <c r="I28" i="126"/>
  <c r="E30" i="116" s="1"/>
  <c r="O27" i="126"/>
  <c r="E29" i="115" s="1"/>
  <c r="I27" i="126"/>
  <c r="E29" i="116" s="1"/>
  <c r="O26" i="126"/>
  <c r="E28" i="115" s="1"/>
  <c r="I26" i="126"/>
  <c r="E28" i="116" s="1"/>
  <c r="O25" i="126"/>
  <c r="E27" i="115" s="1"/>
  <c r="I25" i="126"/>
  <c r="E27" i="116" s="1"/>
  <c r="O24" i="126"/>
  <c r="E26" i="115" s="1"/>
  <c r="I24" i="126"/>
  <c r="E26" i="116" s="1"/>
  <c r="O23" i="126"/>
  <c r="E25" i="115" s="1"/>
  <c r="I23" i="126"/>
  <c r="E25" i="116" s="1"/>
  <c r="O22" i="126"/>
  <c r="E24" i="115" s="1"/>
  <c r="I22" i="126"/>
  <c r="E24" i="116" s="1"/>
  <c r="O21" i="126"/>
  <c r="E23" i="115" s="1"/>
  <c r="I21" i="126"/>
  <c r="E23" i="116" s="1"/>
  <c r="O20" i="126"/>
  <c r="E22" i="115" s="1"/>
  <c r="I20" i="126"/>
  <c r="E22" i="116" s="1"/>
  <c r="O19" i="126"/>
  <c r="E21" i="115" s="1"/>
  <c r="I19" i="126"/>
  <c r="E21" i="116" s="1"/>
  <c r="O18" i="126"/>
  <c r="E20" i="115" s="1"/>
  <c r="I18" i="126"/>
  <c r="E20" i="116" s="1"/>
  <c r="O17" i="126"/>
  <c r="E19" i="115" s="1"/>
  <c r="I17" i="126"/>
  <c r="E19" i="116" s="1"/>
  <c r="O16" i="126"/>
  <c r="E18" i="115" s="1"/>
  <c r="I16" i="126"/>
  <c r="E18" i="116" s="1"/>
  <c r="O15" i="126"/>
  <c r="I15" i="126"/>
  <c r="M13" i="126"/>
  <c r="K13" i="126"/>
  <c r="G13" i="126"/>
  <c r="E13" i="126"/>
  <c r="M12" i="126"/>
  <c r="M14" i="126" s="1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O13" i="126" s="1"/>
  <c r="E12" i="115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AA46" i="127"/>
  <c r="AA45" i="127"/>
  <c r="AA44" i="127"/>
  <c r="E58" i="117" s="1"/>
  <c r="AA43" i="127"/>
  <c r="E57" i="117" s="1"/>
  <c r="AA42" i="127"/>
  <c r="AA41" i="127"/>
  <c r="AA40" i="127"/>
  <c r="E53" i="117" s="1"/>
  <c r="AA39" i="127"/>
  <c r="E52" i="117" s="1"/>
  <c r="AA38" i="127"/>
  <c r="AA37" i="127"/>
  <c r="E50" i="117" s="1"/>
  <c r="AA36" i="127"/>
  <c r="E49" i="117" s="1"/>
  <c r="AA35" i="127"/>
  <c r="E48" i="117" s="1"/>
  <c r="AA34" i="127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AA41" i="128"/>
  <c r="AA40" i="128"/>
  <c r="AA39" i="128"/>
  <c r="AA38" i="128"/>
  <c r="AA37" i="128"/>
  <c r="AA36" i="128"/>
  <c r="AA35" i="128"/>
  <c r="AA34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AA29" i="128"/>
  <c r="AA28" i="128"/>
  <c r="AA27" i="128"/>
  <c r="AA26" i="128"/>
  <c r="AA25" i="128"/>
  <c r="AA24" i="128"/>
  <c r="AA23" i="128"/>
  <c r="AA22" i="128"/>
  <c r="AA21" i="128"/>
  <c r="AA20" i="128"/>
  <c r="AA19" i="128"/>
  <c r="AA18" i="128"/>
  <c r="AA17" i="128"/>
  <c r="AA16" i="128"/>
  <c r="AA15" i="128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AA8" i="128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CC28" i="129"/>
  <c r="E78" i="114" s="1"/>
  <c r="CA28" i="129"/>
  <c r="E77" i="114" s="1"/>
  <c r="BY28" i="129"/>
  <c r="E76" i="114" s="1"/>
  <c r="CI27" i="129"/>
  <c r="CG27" i="129"/>
  <c r="CE27" i="129"/>
  <c r="CC27" i="129"/>
  <c r="CA27" i="129"/>
  <c r="BY27" i="129"/>
  <c r="BS26" i="129"/>
  <c r="BM26" i="129"/>
  <c r="BK26" i="129"/>
  <c r="BE26" i="129"/>
  <c r="AY26" i="129"/>
  <c r="AW26" i="129"/>
  <c r="AQ26" i="129"/>
  <c r="AK26" i="129"/>
  <c r="AI26" i="129"/>
  <c r="AC26" i="129"/>
  <c r="W26" i="129"/>
  <c r="U26" i="129"/>
  <c r="O26" i="129"/>
  <c r="I26" i="129"/>
  <c r="G26" i="129"/>
  <c r="E26" i="129"/>
  <c r="CE25" i="129"/>
  <c r="BY25" i="129"/>
  <c r="E138" i="113" s="1"/>
  <c r="CI24" i="129"/>
  <c r="E158" i="113" s="1"/>
  <c r="CG24" i="129"/>
  <c r="E157" i="113" s="1"/>
  <c r="CE24" i="129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CI22" i="129"/>
  <c r="CG22" i="129"/>
  <c r="CE22" i="129"/>
  <c r="E148" i="113" s="1"/>
  <c r="CC22" i="129"/>
  <c r="CA22" i="129"/>
  <c r="BY22" i="129"/>
  <c r="CI21" i="129"/>
  <c r="E134" i="113" s="1"/>
  <c r="CG21" i="129"/>
  <c r="E133" i="113" s="1"/>
  <c r="CE21" i="129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CC15" i="129"/>
  <c r="E77" i="113" s="1"/>
  <c r="CA15" i="129"/>
  <c r="E76" i="113" s="1"/>
  <c r="BY15" i="129"/>
  <c r="E75" i="113" s="1"/>
  <c r="CI14" i="129"/>
  <c r="E71" i="113" s="1"/>
  <c r="CG14" i="129"/>
  <c r="E70" i="113" s="1"/>
  <c r="CE14" i="129"/>
  <c r="CC14" i="129"/>
  <c r="E68" i="113" s="1"/>
  <c r="CA14" i="129"/>
  <c r="E67" i="113" s="1"/>
  <c r="BY14" i="129"/>
  <c r="E66" i="113" s="1"/>
  <c r="CI13" i="129"/>
  <c r="E62" i="113" s="1"/>
  <c r="CG13" i="129"/>
  <c r="E61" i="113" s="1"/>
  <c r="CE13" i="129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CC9" i="129"/>
  <c r="E23" i="113" s="1"/>
  <c r="CA9" i="129"/>
  <c r="E22" i="113" s="1"/>
  <c r="BY9" i="129"/>
  <c r="E21" i="113" s="1"/>
  <c r="CI8" i="129"/>
  <c r="CG8" i="129"/>
  <c r="CE8" i="129"/>
  <c r="CC8" i="129"/>
  <c r="CA8" i="129"/>
  <c r="BY8" i="129"/>
  <c r="S25" i="129"/>
  <c r="BW25" i="129"/>
  <c r="BW26" i="129" s="1"/>
  <c r="AU25" i="129"/>
  <c r="AU26" i="129" s="1"/>
  <c r="AG25" i="129"/>
  <c r="AG26" i="129" s="1"/>
  <c r="BI25" i="129"/>
  <c r="BI26" i="129" s="1"/>
  <c r="BG25" i="129"/>
  <c r="BG26" i="129" s="1"/>
  <c r="AE25" i="129"/>
  <c r="AE26" i="129" s="1"/>
  <c r="AS25" i="129"/>
  <c r="AS26" i="129" s="1"/>
  <c r="BU25" i="129"/>
  <c r="BU26" i="129" s="1"/>
  <c r="Q25" i="129"/>
  <c r="BC25" i="129"/>
  <c r="BC26" i="129" s="1"/>
  <c r="AA25" i="129"/>
  <c r="AA26" i="129" s="1"/>
  <c r="AO25" i="129"/>
  <c r="AO26" i="129" s="1"/>
  <c r="BQ25" i="129"/>
  <c r="BQ26" i="129" s="1"/>
  <c r="M25" i="129"/>
  <c r="K25" i="129"/>
  <c r="BO25" i="129"/>
  <c r="BO26" i="129" s="1"/>
  <c r="AM25" i="129"/>
  <c r="AM26" i="129" s="1"/>
  <c r="Y25" i="129"/>
  <c r="Y26" i="129" s="1"/>
  <c r="BA25" i="129"/>
  <c r="BA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AA64" i="130"/>
  <c r="I14" i="15" s="1"/>
  <c r="M14" i="15" s="1"/>
  <c r="AA63" i="130"/>
  <c r="I13" i="15" s="1"/>
  <c r="M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AA58" i="130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AA19" i="130"/>
  <c r="AA18" i="130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G50" i="50" s="1"/>
  <c r="CM39" i="132"/>
  <c r="G49" i="50" s="1"/>
  <c r="CM38" i="132"/>
  <c r="G48" i="50" s="1"/>
  <c r="CM37" i="132"/>
  <c r="G47" i="50" s="1"/>
  <c r="CM36" i="132"/>
  <c r="G45" i="50" s="1"/>
  <c r="CM35" i="132"/>
  <c r="E10" i="12" s="1"/>
  <c r="CM34" i="132"/>
  <c r="CM33" i="132"/>
  <c r="CM32" i="132"/>
  <c r="CM31" i="132"/>
  <c r="G41" i="50" s="1"/>
  <c r="CM30" i="132"/>
  <c r="G40" i="50" s="1"/>
  <c r="CM29" i="132"/>
  <c r="G39" i="50" s="1"/>
  <c r="CM28" i="132"/>
  <c r="G38" i="50" s="1"/>
  <c r="M38" i="50" s="1"/>
  <c r="CM27" i="132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CM17" i="132"/>
  <c r="CM16" i="132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E70" i="132" s="1"/>
  <c r="CC19" i="132"/>
  <c r="CA19" i="132"/>
  <c r="CA26" i="132" s="1"/>
  <c r="CA70" i="132" s="1"/>
  <c r="BY19" i="132"/>
  <c r="BW19" i="132"/>
  <c r="BW26" i="132" s="1"/>
  <c r="BW70" i="132" s="1"/>
  <c r="BQ19" i="132"/>
  <c r="BO19" i="132"/>
  <c r="BO26" i="132" s="1"/>
  <c r="BO70" i="132" s="1"/>
  <c r="BM19" i="132"/>
  <c r="BK19" i="132"/>
  <c r="BK26" i="132" s="1"/>
  <c r="BK70" i="132" s="1"/>
  <c r="BI19" i="132"/>
  <c r="BG19" i="132"/>
  <c r="BG26" i="132" s="1"/>
  <c r="BG70" i="132" s="1"/>
  <c r="BA19" i="132"/>
  <c r="AY19" i="132"/>
  <c r="AY26" i="132" s="1"/>
  <c r="AY70" i="132" s="1"/>
  <c r="AW19" i="132"/>
  <c r="AU19" i="132"/>
  <c r="AU26" i="132" s="1"/>
  <c r="AU70" i="132" s="1"/>
  <c r="AS19" i="132"/>
  <c r="AQ19" i="132"/>
  <c r="AQ26" i="132" s="1"/>
  <c r="AQ70" i="132" s="1"/>
  <c r="AK19" i="132"/>
  <c r="AI19" i="132"/>
  <c r="AI26" i="132" s="1"/>
  <c r="AI70" i="132" s="1"/>
  <c r="AG19" i="132"/>
  <c r="AE19" i="132"/>
  <c r="AE26" i="132" s="1"/>
  <c r="AE70" i="132" s="1"/>
  <c r="AC19" i="132"/>
  <c r="AA19" i="132"/>
  <c r="AA26" i="132" s="1"/>
  <c r="AA70" i="132" s="1"/>
  <c r="Q19" i="132"/>
  <c r="O19" i="132"/>
  <c r="O26" i="132" s="1"/>
  <c r="O70" i="132" s="1"/>
  <c r="M19" i="132"/>
  <c r="K19" i="132"/>
  <c r="K26" i="132" s="1"/>
  <c r="K70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E50" i="114" s="1"/>
  <c r="E21" i="12" s="1"/>
  <c r="CM55" i="133"/>
  <c r="E26" i="75" s="1"/>
  <c r="CM53" i="133"/>
  <c r="E24" i="75" s="1"/>
  <c r="CM52" i="133"/>
  <c r="CM51" i="133"/>
  <c r="CM50" i="133"/>
  <c r="CM49" i="133"/>
  <c r="CM48" i="133"/>
  <c r="E21" i="118" s="1"/>
  <c r="CM47" i="133"/>
  <c r="E20" i="118" s="1"/>
  <c r="CM46" i="133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CM38" i="133"/>
  <c r="E9" i="113" s="1"/>
  <c r="CM37" i="133"/>
  <c r="E8" i="113" s="1"/>
  <c r="E22" i="12" s="1"/>
  <c r="CM36" i="133"/>
  <c r="E28" i="76" s="1"/>
  <c r="CM35" i="133"/>
  <c r="E27" i="76" s="1"/>
  <c r="CM34" i="133"/>
  <c r="E21" i="114" s="1"/>
  <c r="CM33" i="133"/>
  <c r="E20" i="114" s="1"/>
  <c r="E22" i="114" s="1"/>
  <c r="E20" i="12" s="1"/>
  <c r="CM32" i="133"/>
  <c r="E26" i="76" s="1"/>
  <c r="CM30" i="133"/>
  <c r="E24" i="76" s="1"/>
  <c r="CM29" i="133"/>
  <c r="CM28" i="133"/>
  <c r="E14" i="118" s="1"/>
  <c r="CM27" i="133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E12" i="114" s="1"/>
  <c r="E19" i="12" s="1"/>
  <c r="CM13" i="133"/>
  <c r="E19" i="74" s="1"/>
  <c r="CM11" i="133"/>
  <c r="E17" i="74" s="1"/>
  <c r="CM10" i="133"/>
  <c r="CM9" i="133"/>
  <c r="E8" i="118" s="1"/>
  <c r="CM8" i="133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E69" i="133" s="1"/>
  <c r="CC12" i="133"/>
  <c r="CA12" i="133"/>
  <c r="CA26" i="133" s="1"/>
  <c r="CA69" i="133" s="1"/>
  <c r="BY12" i="133"/>
  <c r="BW12" i="133"/>
  <c r="BW26" i="133" s="1"/>
  <c r="BW69" i="133" s="1"/>
  <c r="BQ12" i="133"/>
  <c r="BO12" i="133"/>
  <c r="BO26" i="133" s="1"/>
  <c r="BO69" i="133" s="1"/>
  <c r="BM12" i="133"/>
  <c r="BK12" i="133"/>
  <c r="BK26" i="133" s="1"/>
  <c r="BK69" i="133" s="1"/>
  <c r="BI12" i="133"/>
  <c r="BG12" i="133"/>
  <c r="BG26" i="133" s="1"/>
  <c r="BG69" i="133" s="1"/>
  <c r="BA12" i="133"/>
  <c r="AY12" i="133"/>
  <c r="AY26" i="133" s="1"/>
  <c r="AY69" i="133" s="1"/>
  <c r="AW12" i="133"/>
  <c r="AU12" i="133"/>
  <c r="AU26" i="133" s="1"/>
  <c r="AU69" i="133" s="1"/>
  <c r="AS12" i="133"/>
  <c r="AQ12" i="133"/>
  <c r="AQ26" i="133" s="1"/>
  <c r="AQ69" i="133" s="1"/>
  <c r="AK12" i="133"/>
  <c r="AI12" i="133"/>
  <c r="AI26" i="133" s="1"/>
  <c r="AI69" i="133" s="1"/>
  <c r="AG12" i="133"/>
  <c r="AE12" i="133"/>
  <c r="AE26" i="133" s="1"/>
  <c r="AE69" i="133" s="1"/>
  <c r="AC12" i="133"/>
  <c r="AA12" i="133"/>
  <c r="Q12" i="133"/>
  <c r="O12" i="133"/>
  <c r="O26" i="133" s="1"/>
  <c r="O69" i="133" s="1"/>
  <c r="M12" i="133"/>
  <c r="K12" i="133"/>
  <c r="K26" i="133" s="1"/>
  <c r="K69" i="133" s="1"/>
  <c r="I12" i="133"/>
  <c r="G12" i="133"/>
  <c r="G26" i="133" s="1"/>
  <c r="G69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E20" i="112" s="1"/>
  <c r="E18" i="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E10" i="77" s="1"/>
  <c r="CM26" i="134"/>
  <c r="G14" i="54" s="1"/>
  <c r="CM25" i="134"/>
  <c r="G14" i="56" s="1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E9" i="77" s="1"/>
  <c r="CM11" i="134"/>
  <c r="I12" i="11" s="1"/>
  <c r="CM10" i="134"/>
  <c r="E9" i="74" s="1"/>
  <c r="CM9" i="134"/>
  <c r="E8" i="77" s="1"/>
  <c r="CM8" i="134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G44" i="56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E27" i="131" s="1"/>
  <c r="CC49" i="134"/>
  <c r="CA49" i="134"/>
  <c r="CA88" i="134" s="1"/>
  <c r="CA27" i="131" s="1"/>
  <c r="BY49" i="134"/>
  <c r="BW49" i="134"/>
  <c r="BW88" i="134" s="1"/>
  <c r="BW27" i="131" s="1"/>
  <c r="BQ49" i="134"/>
  <c r="BO49" i="134"/>
  <c r="BO88" i="134" s="1"/>
  <c r="BO27" i="131" s="1"/>
  <c r="BM49" i="134"/>
  <c r="BK49" i="134"/>
  <c r="BK88" i="134" s="1"/>
  <c r="BK27" i="131" s="1"/>
  <c r="BI49" i="134"/>
  <c r="BG49" i="134"/>
  <c r="BG88" i="134" s="1"/>
  <c r="BG27" i="131" s="1"/>
  <c r="BA49" i="134"/>
  <c r="AY49" i="134"/>
  <c r="AY88" i="134" s="1"/>
  <c r="AY27" i="131" s="1"/>
  <c r="AW49" i="134"/>
  <c r="AU49" i="134"/>
  <c r="AU88" i="134" s="1"/>
  <c r="AU27" i="131" s="1"/>
  <c r="AS49" i="134"/>
  <c r="AQ49" i="134"/>
  <c r="AQ88" i="134" s="1"/>
  <c r="AQ27" i="131" s="1"/>
  <c r="AK49" i="134"/>
  <c r="AI49" i="134"/>
  <c r="AI88" i="134" s="1"/>
  <c r="AI27" i="131" s="1"/>
  <c r="AG49" i="134"/>
  <c r="AE49" i="134"/>
  <c r="AE88" i="134" s="1"/>
  <c r="AE27" i="131" s="1"/>
  <c r="AC49" i="134"/>
  <c r="AA49" i="134"/>
  <c r="Q49" i="134"/>
  <c r="O49" i="134"/>
  <c r="O88" i="134" s="1"/>
  <c r="O27" i="131" s="1"/>
  <c r="M49" i="134"/>
  <c r="K49" i="134"/>
  <c r="K88" i="134" s="1"/>
  <c r="K27" i="131" s="1"/>
  <c r="I49" i="134"/>
  <c r="G49" i="134"/>
  <c r="G88" i="134" s="1"/>
  <c r="G27" i="131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8" i="135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S23" i="138"/>
  <c r="BQ23" i="138"/>
  <c r="BO23" i="138"/>
  <c r="BU23" i="138" s="1"/>
  <c r="BW23" i="138" s="1"/>
  <c r="BA23" i="138"/>
  <c r="AY23" i="138"/>
  <c r="AW23" i="138"/>
  <c r="BC23" i="138" s="1"/>
  <c r="BE23" i="138" s="1"/>
  <c r="AI23" i="138"/>
  <c r="AG23" i="138"/>
  <c r="AE23" i="138"/>
  <c r="AK23" i="138" s="1"/>
  <c r="AM23" i="138" s="1"/>
  <c r="Q23" i="138"/>
  <c r="O23" i="138"/>
  <c r="M23" i="138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K22" i="138"/>
  <c r="CI22" i="138"/>
  <c r="CG22" i="138"/>
  <c r="CM22" i="138" s="1"/>
  <c r="CO22" i="138" s="1"/>
  <c r="BS22" i="138"/>
  <c r="BQ22" i="138"/>
  <c r="BO22" i="138"/>
  <c r="BU22" i="138" s="1"/>
  <c r="BW22" i="138" s="1"/>
  <c r="BA22" i="138"/>
  <c r="AY22" i="138"/>
  <c r="AW22" i="138"/>
  <c r="BC22" i="138" s="1"/>
  <c r="BE22" i="138" s="1"/>
  <c r="AI22" i="138"/>
  <c r="AG22" i="138"/>
  <c r="AE22" i="138"/>
  <c r="AK22" i="138" s="1"/>
  <c r="AM22" i="138" s="1"/>
  <c r="Q22" i="138"/>
  <c r="O22" i="138"/>
  <c r="M22" i="138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S21" i="138"/>
  <c r="BQ21" i="138"/>
  <c r="BO21" i="138"/>
  <c r="BU21" i="138" s="1"/>
  <c r="BW21" i="138" s="1"/>
  <c r="BA21" i="138"/>
  <c r="AY21" i="138"/>
  <c r="AW21" i="138"/>
  <c r="BC21" i="138" s="1"/>
  <c r="BE21" i="138" s="1"/>
  <c r="AI21" i="138"/>
  <c r="AG21" i="138"/>
  <c r="AE21" i="138"/>
  <c r="AK21" i="138" s="1"/>
  <c r="AM21" i="138" s="1"/>
  <c r="Q21" i="138"/>
  <c r="O21" i="138"/>
  <c r="M21" i="138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CO20" i="138" s="1"/>
  <c r="BS20" i="138"/>
  <c r="BQ20" i="138"/>
  <c r="BO20" i="138"/>
  <c r="BU20" i="138" s="1"/>
  <c r="BW20" i="138" s="1"/>
  <c r="BA20" i="138"/>
  <c r="AY20" i="138"/>
  <c r="AW20" i="138"/>
  <c r="BC20" i="138" s="1"/>
  <c r="BE20" i="138" s="1"/>
  <c r="AI20" i="138"/>
  <c r="AG20" i="138"/>
  <c r="AE20" i="138"/>
  <c r="AK20" i="138" s="1"/>
  <c r="AM20" i="138" s="1"/>
  <c r="Q20" i="138"/>
  <c r="O20" i="138"/>
  <c r="M20" i="138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G19" i="138"/>
  <c r="CM19" i="138" s="1"/>
  <c r="CO19" i="138" s="1"/>
  <c r="BS19" i="138"/>
  <c r="BQ19" i="138"/>
  <c r="BO19" i="138"/>
  <c r="BU19" i="138" s="1"/>
  <c r="BW19" i="138" s="1"/>
  <c r="BA19" i="138"/>
  <c r="AY19" i="138"/>
  <c r="AW19" i="138"/>
  <c r="BC19" i="138" s="1"/>
  <c r="BE19" i="138" s="1"/>
  <c r="AI19" i="138"/>
  <c r="AG19" i="138"/>
  <c r="AE19" i="138"/>
  <c r="AK19" i="138" s="1"/>
  <c r="AM19" i="138" s="1"/>
  <c r="Q19" i="138"/>
  <c r="O19" i="138"/>
  <c r="M19" i="138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S18" i="138"/>
  <c r="BQ18" i="138"/>
  <c r="BO18" i="138"/>
  <c r="BU18" i="138" s="1"/>
  <c r="BW18" i="138" s="1"/>
  <c r="BA18" i="138"/>
  <c r="AY18" i="138"/>
  <c r="AW18" i="138"/>
  <c r="BC18" i="138" s="1"/>
  <c r="BE18" i="138" s="1"/>
  <c r="AI18" i="138"/>
  <c r="AG18" i="138"/>
  <c r="AE18" i="138"/>
  <c r="AK18" i="138" s="1"/>
  <c r="AM18" i="138" s="1"/>
  <c r="Q18" i="138"/>
  <c r="O18" i="138"/>
  <c r="M18" i="138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G17" i="138"/>
  <c r="CM17" i="138" s="1"/>
  <c r="CO17" i="138" s="1"/>
  <c r="BS17" i="138"/>
  <c r="BQ17" i="138"/>
  <c r="BO17" i="138"/>
  <c r="BU17" i="138" s="1"/>
  <c r="BW17" i="138" s="1"/>
  <c r="BA17" i="138"/>
  <c r="AY17" i="138"/>
  <c r="AW17" i="138"/>
  <c r="BC17" i="138" s="1"/>
  <c r="BE17" i="138" s="1"/>
  <c r="AI17" i="138"/>
  <c r="AG17" i="138"/>
  <c r="AE17" i="138"/>
  <c r="AK17" i="138" s="1"/>
  <c r="AM17" i="138" s="1"/>
  <c r="Q17" i="138"/>
  <c r="O17" i="138"/>
  <c r="M17" i="138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S16" i="138"/>
  <c r="BQ16" i="138"/>
  <c r="BO16" i="138"/>
  <c r="BU16" i="138" s="1"/>
  <c r="BW16" i="138" s="1"/>
  <c r="BA16" i="138"/>
  <c r="AY16" i="138"/>
  <c r="AW16" i="138"/>
  <c r="BC16" i="138" s="1"/>
  <c r="BE16" i="138" s="1"/>
  <c r="AI16" i="138"/>
  <c r="AG16" i="138"/>
  <c r="AE16" i="138"/>
  <c r="AK16" i="138" s="1"/>
  <c r="AM16" i="138" s="1"/>
  <c r="Q16" i="138"/>
  <c r="O16" i="138"/>
  <c r="M16" i="138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S15" i="138"/>
  <c r="BQ15" i="138"/>
  <c r="BO15" i="138"/>
  <c r="BU15" i="138" s="1"/>
  <c r="BW15" i="138" s="1"/>
  <c r="BA15" i="138"/>
  <c r="AY15" i="138"/>
  <c r="AW15" i="138"/>
  <c r="BC15" i="138" s="1"/>
  <c r="BE15" i="138" s="1"/>
  <c r="AI15" i="138"/>
  <c r="AG15" i="138"/>
  <c r="AE15" i="138"/>
  <c r="AK15" i="138" s="1"/>
  <c r="AM15" i="138" s="1"/>
  <c r="Q15" i="138"/>
  <c r="O15" i="138"/>
  <c r="M15" i="138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K14" i="138"/>
  <c r="CI14" i="138"/>
  <c r="CG14" i="138"/>
  <c r="CM14" i="138" s="1"/>
  <c r="CO14" i="138" s="1"/>
  <c r="BS14" i="138"/>
  <c r="BQ14" i="138"/>
  <c r="BO14" i="138"/>
  <c r="BU14" i="138" s="1"/>
  <c r="BW14" i="138" s="1"/>
  <c r="BA14" i="138"/>
  <c r="AY14" i="138"/>
  <c r="AW14" i="138"/>
  <c r="BC14" i="138" s="1"/>
  <c r="BE14" i="138" s="1"/>
  <c r="AI14" i="138"/>
  <c r="AG14" i="138"/>
  <c r="AE14" i="138"/>
  <c r="AK14" i="138" s="1"/>
  <c r="AM14" i="138" s="1"/>
  <c r="Q14" i="138"/>
  <c r="O14" i="138"/>
  <c r="M14" i="138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S13" i="138"/>
  <c r="BQ13" i="138"/>
  <c r="BO13" i="138"/>
  <c r="BU13" i="138" s="1"/>
  <c r="BW13" i="138" s="1"/>
  <c r="BA13" i="138"/>
  <c r="AY13" i="138"/>
  <c r="AW13" i="138"/>
  <c r="BC13" i="138" s="1"/>
  <c r="BE13" i="138" s="1"/>
  <c r="AI13" i="138"/>
  <c r="AG13" i="138"/>
  <c r="AE13" i="138"/>
  <c r="AK13" i="138" s="1"/>
  <c r="AM13" i="138" s="1"/>
  <c r="Q13" i="138"/>
  <c r="O13" i="138"/>
  <c r="M13" i="138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S12" i="138"/>
  <c r="BQ12" i="138"/>
  <c r="BO12" i="138"/>
  <c r="BU12" i="138" s="1"/>
  <c r="BW12" i="138" s="1"/>
  <c r="BA12" i="138"/>
  <c r="AY12" i="138"/>
  <c r="AW12" i="138"/>
  <c r="BC12" i="138" s="1"/>
  <c r="BE12" i="138" s="1"/>
  <c r="AI12" i="138"/>
  <c r="AG12" i="138"/>
  <c r="AE12" i="138"/>
  <c r="AK12" i="138" s="1"/>
  <c r="AM12" i="138" s="1"/>
  <c r="Q12" i="138"/>
  <c r="O12" i="138"/>
  <c r="M12" i="138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G11" i="138"/>
  <c r="CM11" i="138" s="1"/>
  <c r="CO11" i="138" s="1"/>
  <c r="BS11" i="138"/>
  <c r="BQ11" i="138"/>
  <c r="BO11" i="138"/>
  <c r="BU11" i="138" s="1"/>
  <c r="BW11" i="138" s="1"/>
  <c r="BA11" i="138"/>
  <c r="AY11" i="138"/>
  <c r="AW11" i="138"/>
  <c r="BC11" i="138" s="1"/>
  <c r="BE11" i="138" s="1"/>
  <c r="AI11" i="138"/>
  <c r="AG11" i="138"/>
  <c r="AE11" i="138"/>
  <c r="AK11" i="138" s="1"/>
  <c r="AM11" i="138" s="1"/>
  <c r="Q11" i="138"/>
  <c r="O11" i="138"/>
  <c r="M11" i="138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S10" i="138"/>
  <c r="BQ10" i="138"/>
  <c r="BO10" i="138"/>
  <c r="BU10" i="138" s="1"/>
  <c r="BW10" i="138" s="1"/>
  <c r="BA10" i="138"/>
  <c r="AY10" i="138"/>
  <c r="AW10" i="138"/>
  <c r="BC10" i="138" s="1"/>
  <c r="BE10" i="138" s="1"/>
  <c r="AI10" i="138"/>
  <c r="AG10" i="138"/>
  <c r="AE10" i="138"/>
  <c r="AK10" i="138" s="1"/>
  <c r="AM10" i="138" s="1"/>
  <c r="Q10" i="138"/>
  <c r="O10" i="138"/>
  <c r="M10" i="138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G9" i="138"/>
  <c r="CM9" i="138" s="1"/>
  <c r="CO9" i="138" s="1"/>
  <c r="BS9" i="138"/>
  <c r="BQ9" i="138"/>
  <c r="BO9" i="138"/>
  <c r="BU9" i="138" s="1"/>
  <c r="BW9" i="138" s="1"/>
  <c r="BA9" i="138"/>
  <c r="AY9" i="138"/>
  <c r="AW9" i="138"/>
  <c r="BC9" i="138" s="1"/>
  <c r="BE9" i="138" s="1"/>
  <c r="AI9" i="138"/>
  <c r="AG9" i="138"/>
  <c r="AE9" i="138"/>
  <c r="AK9" i="138" s="1"/>
  <c r="AM9" i="138" s="1"/>
  <c r="Q9" i="138"/>
  <c r="O9" i="138"/>
  <c r="M9" i="138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CO8" i="138" s="1"/>
  <c r="BS8" i="138"/>
  <c r="BQ8" i="138"/>
  <c r="BO8" i="138"/>
  <c r="BU8" i="138" s="1"/>
  <c r="BW8" i="138" s="1"/>
  <c r="BA8" i="138"/>
  <c r="AY8" i="138"/>
  <c r="AW8" i="138"/>
  <c r="BC8" i="138" s="1"/>
  <c r="BE8" i="138" s="1"/>
  <c r="AI8" i="138"/>
  <c r="AG8" i="138"/>
  <c r="AE8" i="138"/>
  <c r="AK8" i="138" s="1"/>
  <c r="AM8" i="138" s="1"/>
  <c r="Q8" i="138"/>
  <c r="O8" i="138"/>
  <c r="M8" i="138"/>
  <c r="I89" i="141"/>
  <c r="E89" i="4" s="1"/>
  <c r="G428" i="1" s="1"/>
  <c r="I88" i="141"/>
  <c r="E88" i="4" s="1"/>
  <c r="G427" i="1" s="1"/>
  <c r="G87" i="141"/>
  <c r="E87" i="141"/>
  <c r="I87" i="14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Y30" i="142"/>
  <c r="W30" i="142"/>
  <c r="S30" i="142"/>
  <c r="Q30" i="142"/>
  <c r="M30" i="142"/>
  <c r="K30" i="142"/>
  <c r="G30" i="142"/>
  <c r="E30" i="142"/>
  <c r="AG30" i="142"/>
  <c r="AA30" i="142"/>
  <c r="U30" i="142"/>
  <c r="O30" i="142"/>
  <c r="I30" i="142"/>
  <c r="AG29" i="142"/>
  <c r="AA29" i="142"/>
  <c r="U29" i="142"/>
  <c r="O29" i="142"/>
  <c r="I29" i="142"/>
  <c r="AG28" i="142"/>
  <c r="AA28" i="142"/>
  <c r="U28" i="142"/>
  <c r="O28" i="142"/>
  <c r="I28" i="142"/>
  <c r="AG27" i="142"/>
  <c r="AA27" i="142"/>
  <c r="U27" i="142"/>
  <c r="O27" i="142"/>
  <c r="I27" i="142"/>
  <c r="AG26" i="142"/>
  <c r="AA26" i="142"/>
  <c r="U26" i="142"/>
  <c r="O26" i="142"/>
  <c r="I26" i="142"/>
  <c r="AG25" i="142"/>
  <c r="AA25" i="142"/>
  <c r="U25" i="142"/>
  <c r="O25" i="142"/>
  <c r="I25" i="142"/>
  <c r="AG24" i="142"/>
  <c r="AA24" i="142"/>
  <c r="U24" i="142"/>
  <c r="O24" i="142"/>
  <c r="I24" i="142"/>
  <c r="AG23" i="142"/>
  <c r="AA23" i="142"/>
  <c r="U23" i="142"/>
  <c r="O23" i="142"/>
  <c r="I23" i="142"/>
  <c r="AG22" i="142"/>
  <c r="AA22" i="142"/>
  <c r="U22" i="142"/>
  <c r="O22" i="142"/>
  <c r="I22" i="142"/>
  <c r="AG21" i="142"/>
  <c r="AA21" i="142"/>
  <c r="U21" i="142"/>
  <c r="O21" i="142"/>
  <c r="I21" i="142"/>
  <c r="AG20" i="142"/>
  <c r="AA20" i="142"/>
  <c r="U20" i="142"/>
  <c r="O20" i="142"/>
  <c r="I20" i="142"/>
  <c r="AE19" i="142"/>
  <c r="AC19" i="142"/>
  <c r="Y19" i="142"/>
  <c r="W19" i="142"/>
  <c r="S19" i="142"/>
  <c r="Q19" i="142"/>
  <c r="M19" i="142"/>
  <c r="K19" i="142"/>
  <c r="G19" i="142"/>
  <c r="E19" i="142"/>
  <c r="AG19" i="142"/>
  <c r="AA19" i="142"/>
  <c r="U19" i="142"/>
  <c r="O19" i="142"/>
  <c r="I19" i="142"/>
  <c r="AG18" i="142"/>
  <c r="AA18" i="142"/>
  <c r="U18" i="142"/>
  <c r="O18" i="142"/>
  <c r="I18" i="142"/>
  <c r="AG17" i="142"/>
  <c r="AA17" i="142"/>
  <c r="U17" i="142"/>
  <c r="O17" i="142"/>
  <c r="I17" i="142"/>
  <c r="AG16" i="142"/>
  <c r="AA16" i="142"/>
  <c r="U16" i="142"/>
  <c r="O16" i="142"/>
  <c r="I16" i="142"/>
  <c r="AE15" i="142"/>
  <c r="AC15" i="142"/>
  <c r="Y15" i="142"/>
  <c r="W15" i="142"/>
  <c r="S15" i="142"/>
  <c r="Q15" i="142"/>
  <c r="M15" i="142"/>
  <c r="K15" i="142"/>
  <c r="G15" i="142"/>
  <c r="E15" i="142"/>
  <c r="AG15" i="142"/>
  <c r="AA15" i="142"/>
  <c r="U15" i="142"/>
  <c r="O15" i="142"/>
  <c r="I15" i="142"/>
  <c r="AG14" i="142"/>
  <c r="AA14" i="142"/>
  <c r="U14" i="142"/>
  <c r="O14" i="142"/>
  <c r="I14" i="142"/>
  <c r="AG13" i="142"/>
  <c r="AA13" i="142"/>
  <c r="U13" i="142"/>
  <c r="O13" i="142"/>
  <c r="I13" i="142"/>
  <c r="AG12" i="142"/>
  <c r="AA12" i="142"/>
  <c r="U12" i="142"/>
  <c r="O12" i="142"/>
  <c r="I12" i="142"/>
  <c r="AE11" i="142"/>
  <c r="AE31" i="142" s="1"/>
  <c r="AC11" i="142"/>
  <c r="AC31" i="142" s="1"/>
  <c r="AG31" i="142" s="1"/>
  <c r="Y11" i="142"/>
  <c r="Y31" i="142" s="1"/>
  <c r="W11" i="142"/>
  <c r="W31" i="142" s="1"/>
  <c r="AA31" i="142" s="1"/>
  <c r="S11" i="142"/>
  <c r="S31" i="142" s="1"/>
  <c r="Q11" i="142"/>
  <c r="Q31" i="142" s="1"/>
  <c r="U31" i="142" s="1"/>
  <c r="M11" i="142"/>
  <c r="M31" i="142" s="1"/>
  <c r="K11" i="142"/>
  <c r="K31" i="142" s="1"/>
  <c r="O31" i="142" s="1"/>
  <c r="G11" i="142"/>
  <c r="G31" i="142" s="1"/>
  <c r="E11" i="142"/>
  <c r="E31" i="142" s="1"/>
  <c r="I31" i="142" s="1"/>
  <c r="AG11" i="142"/>
  <c r="AA11" i="142"/>
  <c r="U11" i="142"/>
  <c r="O11" i="142"/>
  <c r="I11" i="142"/>
  <c r="AG10" i="142"/>
  <c r="AA10" i="142"/>
  <c r="U10" i="142"/>
  <c r="O10" i="142"/>
  <c r="I10" i="142"/>
  <c r="AG9" i="142"/>
  <c r="AA9" i="142"/>
  <c r="U9" i="142"/>
  <c r="O9" i="142"/>
  <c r="I9" i="142"/>
  <c r="AG8" i="142"/>
  <c r="AA8" i="142"/>
  <c r="U8" i="142"/>
  <c r="O8" i="142"/>
  <c r="I8" i="142"/>
  <c r="AE30" i="143"/>
  <c r="AC30" i="143"/>
  <c r="Y30" i="143"/>
  <c r="W30" i="143"/>
  <c r="S30" i="143"/>
  <c r="Q30" i="143"/>
  <c r="M30" i="143"/>
  <c r="K30" i="143"/>
  <c r="G30" i="143"/>
  <c r="E30" i="143"/>
  <c r="AG30" i="143"/>
  <c r="AA30" i="143"/>
  <c r="U30" i="143"/>
  <c r="O30" i="143"/>
  <c r="I30" i="143"/>
  <c r="AG29" i="143"/>
  <c r="AA29" i="143"/>
  <c r="U29" i="143"/>
  <c r="O29" i="143"/>
  <c r="I29" i="143"/>
  <c r="AG28" i="143"/>
  <c r="AA28" i="143"/>
  <c r="U28" i="143"/>
  <c r="O28" i="143"/>
  <c r="I28" i="143"/>
  <c r="AG27" i="143"/>
  <c r="AA27" i="143"/>
  <c r="U27" i="143"/>
  <c r="O27" i="143"/>
  <c r="I27" i="143"/>
  <c r="AG26" i="143"/>
  <c r="AA26" i="143"/>
  <c r="U26" i="143"/>
  <c r="O26" i="143"/>
  <c r="I26" i="143"/>
  <c r="AG25" i="143"/>
  <c r="AA25" i="143"/>
  <c r="U25" i="143"/>
  <c r="O25" i="143"/>
  <c r="I25" i="143"/>
  <c r="AG24" i="143"/>
  <c r="AA24" i="143"/>
  <c r="U24" i="143"/>
  <c r="O24" i="143"/>
  <c r="I24" i="143"/>
  <c r="AG23" i="143"/>
  <c r="AA23" i="143"/>
  <c r="U23" i="143"/>
  <c r="O23" i="143"/>
  <c r="I23" i="143"/>
  <c r="AG22" i="143"/>
  <c r="AA22" i="143"/>
  <c r="U22" i="143"/>
  <c r="O22" i="143"/>
  <c r="I22" i="143"/>
  <c r="AG21" i="143"/>
  <c r="AA21" i="143"/>
  <c r="U21" i="143"/>
  <c r="O21" i="143"/>
  <c r="I21" i="143"/>
  <c r="AG20" i="143"/>
  <c r="AA20" i="143"/>
  <c r="U20" i="143"/>
  <c r="O20" i="143"/>
  <c r="I20" i="143"/>
  <c r="AE19" i="143"/>
  <c r="AC19" i="143"/>
  <c r="Y19" i="143"/>
  <c r="W19" i="143"/>
  <c r="S19" i="143"/>
  <c r="Q19" i="143"/>
  <c r="M19" i="143"/>
  <c r="K19" i="143"/>
  <c r="G19" i="143"/>
  <c r="E19" i="143"/>
  <c r="AG19" i="143"/>
  <c r="AA19" i="143"/>
  <c r="U19" i="143"/>
  <c r="O19" i="143"/>
  <c r="I19" i="143"/>
  <c r="AG18" i="143"/>
  <c r="AA18" i="143"/>
  <c r="U18" i="143"/>
  <c r="O18" i="143"/>
  <c r="I18" i="143"/>
  <c r="AG17" i="143"/>
  <c r="AA17" i="143"/>
  <c r="U17" i="143"/>
  <c r="O17" i="143"/>
  <c r="I17" i="143"/>
  <c r="AG16" i="143"/>
  <c r="AA16" i="143"/>
  <c r="U16" i="143"/>
  <c r="O16" i="143"/>
  <c r="I16" i="143"/>
  <c r="AE15" i="143"/>
  <c r="AC15" i="143"/>
  <c r="Y15" i="143"/>
  <c r="W15" i="143"/>
  <c r="S15" i="143"/>
  <c r="Q15" i="143"/>
  <c r="M15" i="143"/>
  <c r="K15" i="143"/>
  <c r="G15" i="143"/>
  <c r="E15" i="143"/>
  <c r="AG15" i="143"/>
  <c r="AA15" i="143"/>
  <c r="U15" i="143"/>
  <c r="O15" i="143"/>
  <c r="I15" i="143"/>
  <c r="AG14" i="143"/>
  <c r="AA14" i="143"/>
  <c r="U14" i="143"/>
  <c r="O14" i="143"/>
  <c r="I14" i="143"/>
  <c r="AG13" i="143"/>
  <c r="AA13" i="143"/>
  <c r="U13" i="143"/>
  <c r="O13" i="143"/>
  <c r="I13" i="143"/>
  <c r="AG12" i="143"/>
  <c r="AA12" i="143"/>
  <c r="U12" i="143"/>
  <c r="O12" i="143"/>
  <c r="I12" i="143"/>
  <c r="AE11" i="143"/>
  <c r="AE31" i="143" s="1"/>
  <c r="AC11" i="143"/>
  <c r="AC31" i="143" s="1"/>
  <c r="AG31" i="143" s="1"/>
  <c r="Y11" i="143"/>
  <c r="Y31" i="143" s="1"/>
  <c r="W11" i="143"/>
  <c r="W31" i="143" s="1"/>
  <c r="AA31" i="143" s="1"/>
  <c r="S11" i="143"/>
  <c r="S31" i="143" s="1"/>
  <c r="Q11" i="143"/>
  <c r="Q31" i="143" s="1"/>
  <c r="U31" i="143" s="1"/>
  <c r="M11" i="143"/>
  <c r="M31" i="143" s="1"/>
  <c r="K11" i="143"/>
  <c r="K31" i="143" s="1"/>
  <c r="O31" i="143" s="1"/>
  <c r="G11" i="143"/>
  <c r="G31" i="143" s="1"/>
  <c r="E11" i="143"/>
  <c r="E31" i="143" s="1"/>
  <c r="I31" i="143" s="1"/>
  <c r="AG11" i="143"/>
  <c r="AA11" i="143"/>
  <c r="U11" i="143"/>
  <c r="O11" i="143"/>
  <c r="I11" i="143"/>
  <c r="AG10" i="143"/>
  <c r="AA10" i="143"/>
  <c r="U10" i="143"/>
  <c r="O10" i="143"/>
  <c r="I10" i="143"/>
  <c r="AG9" i="143"/>
  <c r="AA9" i="143"/>
  <c r="U9" i="143"/>
  <c r="O9" i="143"/>
  <c r="I9" i="143"/>
  <c r="AG8" i="143"/>
  <c r="AA8" i="143"/>
  <c r="U8" i="143"/>
  <c r="O8" i="143"/>
  <c r="I8" i="143"/>
  <c r="AE26" i="144"/>
  <c r="AU60" i="99" s="1"/>
  <c r="AC26" i="144"/>
  <c r="Y26" i="144"/>
  <c r="AI60" i="99" s="1"/>
  <c r="W26" i="144"/>
  <c r="S26" i="144"/>
  <c r="W60" i="99" s="1"/>
  <c r="Q26" i="144"/>
  <c r="M26" i="144"/>
  <c r="K60" i="99" s="1"/>
  <c r="K26" i="144"/>
  <c r="G26" i="144"/>
  <c r="E26" i="144"/>
  <c r="AE24" i="144"/>
  <c r="AU58" i="99" s="1"/>
  <c r="AC24" i="144"/>
  <c r="Y24" i="144"/>
  <c r="AI58" i="99" s="1"/>
  <c r="W24" i="144"/>
  <c r="S24" i="144"/>
  <c r="W58" i="99" s="1"/>
  <c r="Q24" i="144"/>
  <c r="M24" i="144"/>
  <c r="K58" i="99" s="1"/>
  <c r="K24" i="144"/>
  <c r="G24" i="144"/>
  <c r="E24" i="144"/>
  <c r="AE23" i="144"/>
  <c r="AU57" i="99" s="1"/>
  <c r="AC23" i="144"/>
  <c r="Y23" i="144"/>
  <c r="AI57" i="99" s="1"/>
  <c r="W23" i="144"/>
  <c r="S23" i="144"/>
  <c r="W57" i="99" s="1"/>
  <c r="Q23" i="144"/>
  <c r="M23" i="144"/>
  <c r="K57" i="99" s="1"/>
  <c r="K23" i="144"/>
  <c r="G23" i="144"/>
  <c r="E23" i="144"/>
  <c r="AE22" i="144"/>
  <c r="AU56" i="99" s="1"/>
  <c r="AC22" i="144"/>
  <c r="Y22" i="144"/>
  <c r="AI56" i="99" s="1"/>
  <c r="W22" i="144"/>
  <c r="S22" i="144"/>
  <c r="W56" i="99" s="1"/>
  <c r="Q22" i="144"/>
  <c r="M22" i="144"/>
  <c r="K56" i="99" s="1"/>
  <c r="K22" i="144"/>
  <c r="G22" i="144"/>
  <c r="E22" i="144"/>
  <c r="AE21" i="144"/>
  <c r="AU55" i="99" s="1"/>
  <c r="AC21" i="144"/>
  <c r="Y21" i="144"/>
  <c r="AI55" i="99" s="1"/>
  <c r="W21" i="144"/>
  <c r="S21" i="144"/>
  <c r="W55" i="99" s="1"/>
  <c r="Q21" i="144"/>
  <c r="M21" i="144"/>
  <c r="K55" i="99" s="1"/>
  <c r="K21" i="144"/>
  <c r="G21" i="144"/>
  <c r="E21" i="144"/>
  <c r="AE20" i="144"/>
  <c r="AU54" i="99" s="1"/>
  <c r="AC20" i="144"/>
  <c r="Y20" i="144"/>
  <c r="AI54" i="99" s="1"/>
  <c r="W20" i="144"/>
  <c r="S20" i="144"/>
  <c r="W54" i="99" s="1"/>
  <c r="Q20" i="144"/>
  <c r="M20" i="144"/>
  <c r="K54" i="99" s="1"/>
  <c r="K20" i="144"/>
  <c r="G20" i="144"/>
  <c r="E20" i="144"/>
  <c r="AE19" i="144"/>
  <c r="AU53" i="99" s="1"/>
  <c r="AC19" i="144"/>
  <c r="Y19" i="144"/>
  <c r="AI53" i="99" s="1"/>
  <c r="W19" i="144"/>
  <c r="S19" i="144"/>
  <c r="W53" i="99" s="1"/>
  <c r="Q19" i="144"/>
  <c r="M19" i="144"/>
  <c r="K53" i="99" s="1"/>
  <c r="K19" i="144"/>
  <c r="G19" i="144"/>
  <c r="E19" i="144"/>
  <c r="AE18" i="144"/>
  <c r="AU52" i="99" s="1"/>
  <c r="AC18" i="144"/>
  <c r="Y18" i="144"/>
  <c r="AI52" i="99" s="1"/>
  <c r="W18" i="144"/>
  <c r="S18" i="144"/>
  <c r="W52" i="99" s="1"/>
  <c r="Q18" i="144"/>
  <c r="M18" i="144"/>
  <c r="K52" i="99" s="1"/>
  <c r="K18" i="144"/>
  <c r="G18" i="144"/>
  <c r="E18" i="144"/>
  <c r="AE17" i="144"/>
  <c r="AU51" i="99" s="1"/>
  <c r="AC17" i="144"/>
  <c r="Y17" i="144"/>
  <c r="AI51" i="99" s="1"/>
  <c r="W17" i="144"/>
  <c r="S17" i="144"/>
  <c r="W51" i="99" s="1"/>
  <c r="Q17" i="144"/>
  <c r="M17" i="144"/>
  <c r="K51" i="99" s="1"/>
  <c r="K17" i="144"/>
  <c r="G17" i="144"/>
  <c r="E17" i="144"/>
  <c r="AE16" i="144"/>
  <c r="AU50" i="99" s="1"/>
  <c r="AC16" i="144"/>
  <c r="Y16" i="144"/>
  <c r="AI50" i="99" s="1"/>
  <c r="W16" i="144"/>
  <c r="S16" i="144"/>
  <c r="W50" i="99" s="1"/>
  <c r="Q16" i="144"/>
  <c r="M16" i="144"/>
  <c r="K50" i="99" s="1"/>
  <c r="K16" i="144"/>
  <c r="G16" i="144"/>
  <c r="E16" i="144"/>
  <c r="AE15" i="144"/>
  <c r="AU49" i="99" s="1"/>
  <c r="AC15" i="144"/>
  <c r="Y15" i="144"/>
  <c r="AI49" i="99" s="1"/>
  <c r="W15" i="144"/>
  <c r="S15" i="144"/>
  <c r="W49" i="99" s="1"/>
  <c r="Q15" i="144"/>
  <c r="M15" i="144"/>
  <c r="K49" i="99" s="1"/>
  <c r="K15" i="144"/>
  <c r="G15" i="144"/>
  <c r="E15" i="144"/>
  <c r="AE14" i="144"/>
  <c r="AU48" i="99" s="1"/>
  <c r="AC14" i="144"/>
  <c r="Y14" i="144"/>
  <c r="AI48" i="99" s="1"/>
  <c r="W14" i="144"/>
  <c r="S14" i="144"/>
  <c r="W48" i="99" s="1"/>
  <c r="Q14" i="144"/>
  <c r="M14" i="144"/>
  <c r="K48" i="99" s="1"/>
  <c r="K14" i="144"/>
  <c r="G14" i="144"/>
  <c r="E14" i="144"/>
  <c r="AE13" i="144"/>
  <c r="AU47" i="99" s="1"/>
  <c r="AC13" i="144"/>
  <c r="Y13" i="144"/>
  <c r="AI47" i="99" s="1"/>
  <c r="W13" i="144"/>
  <c r="S13" i="144"/>
  <c r="W47" i="99" s="1"/>
  <c r="Q13" i="144"/>
  <c r="M13" i="144"/>
  <c r="K47" i="99" s="1"/>
  <c r="K13" i="144"/>
  <c r="G13" i="144"/>
  <c r="E13" i="144"/>
  <c r="AE12" i="144"/>
  <c r="AU46" i="99" s="1"/>
  <c r="AC12" i="144"/>
  <c r="Y12" i="144"/>
  <c r="AI46" i="99" s="1"/>
  <c r="W12" i="144"/>
  <c r="S12" i="144"/>
  <c r="W46" i="99" s="1"/>
  <c r="Q12" i="144"/>
  <c r="M12" i="144"/>
  <c r="K46" i="99" s="1"/>
  <c r="K12" i="144"/>
  <c r="G12" i="144"/>
  <c r="E12" i="144"/>
  <c r="AE11" i="144"/>
  <c r="AU45" i="99" s="1"/>
  <c r="AC11" i="144"/>
  <c r="Y11" i="144"/>
  <c r="AI45" i="99" s="1"/>
  <c r="W11" i="144"/>
  <c r="S11" i="144"/>
  <c r="W45" i="99" s="1"/>
  <c r="Q11" i="144"/>
  <c r="M11" i="144"/>
  <c r="K45" i="99" s="1"/>
  <c r="K11" i="144"/>
  <c r="G11" i="144"/>
  <c r="E11" i="144"/>
  <c r="AE10" i="144"/>
  <c r="AU44" i="99" s="1"/>
  <c r="AC10" i="144"/>
  <c r="Y10" i="144"/>
  <c r="AI44" i="99" s="1"/>
  <c r="W10" i="144"/>
  <c r="S10" i="144"/>
  <c r="W44" i="99" s="1"/>
  <c r="Q10" i="144"/>
  <c r="M10" i="144"/>
  <c r="K44" i="99" s="1"/>
  <c r="K10" i="144"/>
  <c r="G10" i="144"/>
  <c r="E10" i="144"/>
  <c r="AE9" i="144"/>
  <c r="AU43" i="99" s="1"/>
  <c r="AC9" i="144"/>
  <c r="Y9" i="144"/>
  <c r="AI43" i="99" s="1"/>
  <c r="W9" i="144"/>
  <c r="S9" i="144"/>
  <c r="W43" i="99" s="1"/>
  <c r="Q9" i="144"/>
  <c r="M9" i="144"/>
  <c r="K43" i="99" s="1"/>
  <c r="K9" i="144"/>
  <c r="G9" i="144"/>
  <c r="E9" i="144"/>
  <c r="AE8" i="144"/>
  <c r="AU42" i="99" s="1"/>
  <c r="AC8" i="144"/>
  <c r="Y8" i="144"/>
  <c r="AI42" i="99" s="1"/>
  <c r="W8" i="144"/>
  <c r="S8" i="144"/>
  <c r="W42" i="99" s="1"/>
  <c r="Q8" i="144"/>
  <c r="M8" i="144"/>
  <c r="K42" i="99" s="1"/>
  <c r="K8" i="144"/>
  <c r="G8" i="144"/>
  <c r="E8" i="144"/>
  <c r="BC26" i="145"/>
  <c r="BA41" i="99" s="1"/>
  <c r="BA26" i="145"/>
  <c r="AW26" i="145"/>
  <c r="AO41" i="99" s="1"/>
  <c r="AU26" i="145"/>
  <c r="AQ26" i="145"/>
  <c r="AC41" i="99" s="1"/>
  <c r="AO26" i="145"/>
  <c r="AK26" i="145"/>
  <c r="Q41" i="99" s="1"/>
  <c r="AI26" i="145"/>
  <c r="AG26" i="145"/>
  <c r="AA26" i="145"/>
  <c r="U26" i="145"/>
  <c r="O26" i="145"/>
  <c r="I26" i="145"/>
  <c r="AE25" i="145"/>
  <c r="AE25" i="144" s="1"/>
  <c r="AU59" i="99" s="1"/>
  <c r="AC25" i="145"/>
  <c r="AC25" i="144" s="1"/>
  <c r="Y25" i="145"/>
  <c r="Y25" i="144" s="1"/>
  <c r="AI59" i="99" s="1"/>
  <c r="W25" i="145"/>
  <c r="W25" i="144" s="1"/>
  <c r="S25" i="145"/>
  <c r="S25" i="144" s="1"/>
  <c r="W59" i="99" s="1"/>
  <c r="Q25" i="145"/>
  <c r="Q25" i="144" s="1"/>
  <c r="M25" i="145"/>
  <c r="M25" i="144" s="1"/>
  <c r="K59" i="99" s="1"/>
  <c r="K25" i="145"/>
  <c r="K25" i="144" s="1"/>
  <c r="G25" i="145"/>
  <c r="G25" i="144" s="1"/>
  <c r="E25" i="145"/>
  <c r="E25" i="144" s="1"/>
  <c r="BC25" i="145"/>
  <c r="BA25" i="145"/>
  <c r="BE25" i="145" s="1"/>
  <c r="AW25" i="145"/>
  <c r="AU25" i="145"/>
  <c r="AY25" i="145" s="1"/>
  <c r="AQ25" i="145"/>
  <c r="AO25" i="145"/>
  <c r="AS25" i="145" s="1"/>
  <c r="AK25" i="145"/>
  <c r="AI25" i="145"/>
  <c r="AM25" i="145" s="1"/>
  <c r="AG25" i="145"/>
  <c r="AA25" i="145"/>
  <c r="U25" i="145"/>
  <c r="O25" i="145"/>
  <c r="I25" i="145"/>
  <c r="BC24" i="145"/>
  <c r="BA40" i="99" s="1"/>
  <c r="BA24" i="145"/>
  <c r="AW24" i="145"/>
  <c r="AO40" i="99" s="1"/>
  <c r="AU24" i="145"/>
  <c r="AQ24" i="145"/>
  <c r="AC40" i="99" s="1"/>
  <c r="AO24" i="145"/>
  <c r="AK24" i="145"/>
  <c r="Q40" i="99" s="1"/>
  <c r="AI24" i="145"/>
  <c r="AG24" i="145"/>
  <c r="AA24" i="145"/>
  <c r="U24" i="145"/>
  <c r="O24" i="145"/>
  <c r="I24" i="145"/>
  <c r="Q24" i="29" s="1"/>
  <c r="BC23" i="145"/>
  <c r="BA39" i="99" s="1"/>
  <c r="BA23" i="145"/>
  <c r="AW23" i="145"/>
  <c r="AO39" i="99" s="1"/>
  <c r="AU23" i="145"/>
  <c r="AQ23" i="145"/>
  <c r="AC39" i="99" s="1"/>
  <c r="AO23" i="145"/>
  <c r="AK23" i="145"/>
  <c r="Q39" i="99" s="1"/>
  <c r="AI23" i="145"/>
  <c r="AG23" i="145"/>
  <c r="AA23" i="145"/>
  <c r="U23" i="145"/>
  <c r="O23" i="145"/>
  <c r="I23" i="145"/>
  <c r="Q23" i="29" s="1"/>
  <c r="BC22" i="145"/>
  <c r="BA38" i="99" s="1"/>
  <c r="BA22" i="145"/>
  <c r="AW22" i="145"/>
  <c r="AO38" i="99" s="1"/>
  <c r="AU22" i="145"/>
  <c r="AQ22" i="145"/>
  <c r="AC38" i="99" s="1"/>
  <c r="AO22" i="145"/>
  <c r="AK22" i="145"/>
  <c r="Q38" i="99" s="1"/>
  <c r="AI22" i="145"/>
  <c r="AG22" i="145"/>
  <c r="AA22" i="145"/>
  <c r="U22" i="145"/>
  <c r="O22" i="145"/>
  <c r="I22" i="145"/>
  <c r="Q22" i="29" s="1"/>
  <c r="BC21" i="145"/>
  <c r="BA37" i="99" s="1"/>
  <c r="BA21" i="145"/>
  <c r="AW21" i="145"/>
  <c r="AO37" i="99" s="1"/>
  <c r="AU21" i="145"/>
  <c r="AQ21" i="145"/>
  <c r="AC37" i="99" s="1"/>
  <c r="AO21" i="145"/>
  <c r="AK21" i="145"/>
  <c r="Q37" i="99" s="1"/>
  <c r="AI21" i="145"/>
  <c r="AG21" i="145"/>
  <c r="AA21" i="145"/>
  <c r="U21" i="145"/>
  <c r="O21" i="145"/>
  <c r="I21" i="145"/>
  <c r="Q21" i="29" s="1"/>
  <c r="BC20" i="145"/>
  <c r="BA36" i="99" s="1"/>
  <c r="BA20" i="145"/>
  <c r="AW20" i="145"/>
  <c r="AO36" i="99" s="1"/>
  <c r="AU20" i="145"/>
  <c r="AQ20" i="145"/>
  <c r="AC36" i="99" s="1"/>
  <c r="AO20" i="145"/>
  <c r="AK20" i="145"/>
  <c r="Q36" i="99" s="1"/>
  <c r="AI20" i="145"/>
  <c r="AG20" i="145"/>
  <c r="AA20" i="145"/>
  <c r="U20" i="145"/>
  <c r="O20" i="145"/>
  <c r="I20" i="145"/>
  <c r="Q20" i="29" s="1"/>
  <c r="BC19" i="145"/>
  <c r="BA35" i="99" s="1"/>
  <c r="BA19" i="145"/>
  <c r="AW19" i="145"/>
  <c r="AO35" i="99" s="1"/>
  <c r="AU19" i="145"/>
  <c r="AQ19" i="145"/>
  <c r="AC35" i="99" s="1"/>
  <c r="AO19" i="145"/>
  <c r="AK19" i="145"/>
  <c r="Q35" i="99" s="1"/>
  <c r="AI19" i="145"/>
  <c r="AG19" i="145"/>
  <c r="AA19" i="145"/>
  <c r="U19" i="145"/>
  <c r="O19" i="145"/>
  <c r="I19" i="145"/>
  <c r="BC18" i="145"/>
  <c r="BA34" i="99" s="1"/>
  <c r="BA18" i="145"/>
  <c r="AW18" i="145"/>
  <c r="AO34" i="99" s="1"/>
  <c r="AU18" i="145"/>
  <c r="AQ18" i="145"/>
  <c r="AC34" i="99" s="1"/>
  <c r="AO18" i="145"/>
  <c r="AK18" i="145"/>
  <c r="Q34" i="99" s="1"/>
  <c r="AI18" i="145"/>
  <c r="AG18" i="145"/>
  <c r="AA18" i="145"/>
  <c r="U18" i="145"/>
  <c r="O18" i="145"/>
  <c r="I18" i="145"/>
  <c r="Q18" i="29" s="1"/>
  <c r="BC17" i="145"/>
  <c r="BA33" i="99" s="1"/>
  <c r="BA17" i="145"/>
  <c r="AW17" i="145"/>
  <c r="AO33" i="99" s="1"/>
  <c r="AU17" i="145"/>
  <c r="AQ17" i="145"/>
  <c r="AC33" i="99" s="1"/>
  <c r="AO17" i="145"/>
  <c r="AK17" i="145"/>
  <c r="Q33" i="99" s="1"/>
  <c r="AI17" i="145"/>
  <c r="AG17" i="145"/>
  <c r="AA17" i="145"/>
  <c r="U17" i="145"/>
  <c r="O17" i="145"/>
  <c r="I17" i="145"/>
  <c r="Q17" i="29" s="1"/>
  <c r="BC16" i="145"/>
  <c r="BA32" i="99" s="1"/>
  <c r="BA16" i="145"/>
  <c r="AW16" i="145"/>
  <c r="AO32" i="99" s="1"/>
  <c r="AU16" i="145"/>
  <c r="AQ16" i="145"/>
  <c r="AC32" i="99" s="1"/>
  <c r="AO16" i="145"/>
  <c r="AK16" i="145"/>
  <c r="Q32" i="99" s="1"/>
  <c r="AI16" i="145"/>
  <c r="AG16" i="145"/>
  <c r="AA16" i="145"/>
  <c r="U16" i="145"/>
  <c r="O16" i="145"/>
  <c r="I16" i="145"/>
  <c r="Q16" i="29" s="1"/>
  <c r="BC15" i="145"/>
  <c r="BA31" i="99" s="1"/>
  <c r="BA15" i="145"/>
  <c r="AW15" i="145"/>
  <c r="AO31" i="99" s="1"/>
  <c r="AU15" i="145"/>
  <c r="AQ15" i="145"/>
  <c r="AC31" i="99" s="1"/>
  <c r="AO15" i="145"/>
  <c r="AK15" i="145"/>
  <c r="Q31" i="99" s="1"/>
  <c r="AI15" i="145"/>
  <c r="AG15" i="145"/>
  <c r="AA15" i="145"/>
  <c r="U15" i="145"/>
  <c r="O15" i="145"/>
  <c r="I15" i="145"/>
  <c r="Q15" i="29" s="1"/>
  <c r="BC14" i="145"/>
  <c r="BA30" i="99" s="1"/>
  <c r="BA14" i="145"/>
  <c r="AW14" i="145"/>
  <c r="AO30" i="99" s="1"/>
  <c r="AU14" i="145"/>
  <c r="AQ14" i="145"/>
  <c r="AC30" i="99" s="1"/>
  <c r="AO14" i="145"/>
  <c r="AK14" i="145"/>
  <c r="Q30" i="99" s="1"/>
  <c r="AI14" i="145"/>
  <c r="AG14" i="145"/>
  <c r="AA14" i="145"/>
  <c r="U14" i="145"/>
  <c r="O14" i="145"/>
  <c r="I14" i="145"/>
  <c r="Q14" i="29" s="1"/>
  <c r="BC13" i="145"/>
  <c r="BA29" i="99" s="1"/>
  <c r="BA13" i="145"/>
  <c r="AW13" i="145"/>
  <c r="AO29" i="99" s="1"/>
  <c r="AU13" i="145"/>
  <c r="AQ13" i="145"/>
  <c r="AC29" i="99" s="1"/>
  <c r="AO13" i="145"/>
  <c r="AK13" i="145"/>
  <c r="Q29" i="99" s="1"/>
  <c r="AI13" i="145"/>
  <c r="AG13" i="145"/>
  <c r="AA13" i="145"/>
  <c r="U13" i="145"/>
  <c r="O13" i="145"/>
  <c r="I13" i="145"/>
  <c r="Q13" i="29" s="1"/>
  <c r="BC12" i="145"/>
  <c r="BA28" i="99" s="1"/>
  <c r="BA12" i="145"/>
  <c r="AW12" i="145"/>
  <c r="AO28" i="99" s="1"/>
  <c r="AU12" i="145"/>
  <c r="AQ12" i="145"/>
  <c r="AC28" i="99" s="1"/>
  <c r="AO12" i="145"/>
  <c r="AK12" i="145"/>
  <c r="Q28" i="99" s="1"/>
  <c r="AI12" i="145"/>
  <c r="AG12" i="145"/>
  <c r="AA12" i="145"/>
  <c r="U12" i="145"/>
  <c r="O12" i="145"/>
  <c r="I12" i="145"/>
  <c r="Q12" i="29" s="1"/>
  <c r="BC11" i="145"/>
  <c r="BA27" i="99" s="1"/>
  <c r="BA11" i="145"/>
  <c r="AW11" i="145"/>
  <c r="AO27" i="99" s="1"/>
  <c r="AU11" i="145"/>
  <c r="AQ11" i="145"/>
  <c r="AC27" i="99" s="1"/>
  <c r="AO11" i="145"/>
  <c r="AK11" i="145"/>
  <c r="Q27" i="99" s="1"/>
  <c r="AI11" i="145"/>
  <c r="AG11" i="145"/>
  <c r="AA11" i="145"/>
  <c r="U11" i="145"/>
  <c r="O11" i="145"/>
  <c r="I11" i="145"/>
  <c r="Q11" i="29" s="1"/>
  <c r="BC10" i="145"/>
  <c r="BA26" i="99" s="1"/>
  <c r="BA10" i="145"/>
  <c r="AW10" i="145"/>
  <c r="AO26" i="99" s="1"/>
  <c r="AU10" i="145"/>
  <c r="AQ10" i="145"/>
  <c r="AC26" i="99" s="1"/>
  <c r="AO10" i="145"/>
  <c r="AK10" i="145"/>
  <c r="Q26" i="99" s="1"/>
  <c r="AI10" i="145"/>
  <c r="AG10" i="145"/>
  <c r="AA10" i="145"/>
  <c r="U10" i="145"/>
  <c r="O10" i="145"/>
  <c r="I10" i="145"/>
  <c r="Q10" i="29" s="1"/>
  <c r="BC9" i="145"/>
  <c r="BA25" i="99" s="1"/>
  <c r="BA9" i="145"/>
  <c r="AW9" i="145"/>
  <c r="AO25" i="99" s="1"/>
  <c r="AU9" i="145"/>
  <c r="AQ9" i="145"/>
  <c r="AC25" i="99" s="1"/>
  <c r="AO9" i="145"/>
  <c r="AK9" i="145"/>
  <c r="Q25" i="99" s="1"/>
  <c r="AI9" i="145"/>
  <c r="AG9" i="145"/>
  <c r="AA9" i="145"/>
  <c r="U9" i="145"/>
  <c r="O9" i="145"/>
  <c r="I9" i="145"/>
  <c r="Q9" i="29" s="1"/>
  <c r="BC8" i="145"/>
  <c r="BA24" i="99" s="1"/>
  <c r="BA8" i="145"/>
  <c r="AW8" i="145"/>
  <c r="AO24" i="99" s="1"/>
  <c r="AU8" i="145"/>
  <c r="AQ8" i="145"/>
  <c r="AC24" i="99" s="1"/>
  <c r="AO8" i="145"/>
  <c r="AK8" i="145"/>
  <c r="Q24" i="99" s="1"/>
  <c r="AI8" i="145"/>
  <c r="AG8" i="145"/>
  <c r="AA8" i="145"/>
  <c r="U8" i="145"/>
  <c r="O8" i="145"/>
  <c r="I8" i="145"/>
  <c r="Q8" i="29" s="1"/>
  <c r="BC23" i="146"/>
  <c r="BA23" i="99" s="1"/>
  <c r="BA23" i="146"/>
  <c r="AW23" i="146"/>
  <c r="AO23" i="99" s="1"/>
  <c r="AU23" i="146"/>
  <c r="AQ23" i="146"/>
  <c r="AC23" i="99" s="1"/>
  <c r="AO23" i="146"/>
  <c r="AK23" i="146"/>
  <c r="Q23" i="99" s="1"/>
  <c r="AI23" i="146"/>
  <c r="AG23" i="146"/>
  <c r="AA23" i="146"/>
  <c r="U23" i="146"/>
  <c r="O23" i="146"/>
  <c r="I23" i="146"/>
  <c r="BC22" i="146"/>
  <c r="BA22" i="99" s="1"/>
  <c r="BA22" i="146"/>
  <c r="AW22" i="146"/>
  <c r="AO22" i="99" s="1"/>
  <c r="AU22" i="146"/>
  <c r="AQ22" i="146"/>
  <c r="AC22" i="99" s="1"/>
  <c r="AO22" i="146"/>
  <c r="AK22" i="146"/>
  <c r="Q22" i="99" s="1"/>
  <c r="AI22" i="146"/>
  <c r="AG22" i="146"/>
  <c r="AA22" i="146"/>
  <c r="U22" i="146"/>
  <c r="O22" i="146"/>
  <c r="I22" i="146"/>
  <c r="BC21" i="146"/>
  <c r="BA21" i="99" s="1"/>
  <c r="BA21" i="146"/>
  <c r="AW21" i="146"/>
  <c r="AO21" i="99" s="1"/>
  <c r="AU21" i="146"/>
  <c r="AQ21" i="146"/>
  <c r="AC21" i="99" s="1"/>
  <c r="AO21" i="146"/>
  <c r="AK21" i="146"/>
  <c r="Q21" i="99" s="1"/>
  <c r="AI21" i="146"/>
  <c r="AG21" i="146"/>
  <c r="AA21" i="146"/>
  <c r="U21" i="146"/>
  <c r="O21" i="146"/>
  <c r="I21" i="146"/>
  <c r="BC20" i="146"/>
  <c r="BA20" i="99" s="1"/>
  <c r="BA20" i="146"/>
  <c r="AW20" i="146"/>
  <c r="AO20" i="99" s="1"/>
  <c r="AU20" i="146"/>
  <c r="AQ20" i="146"/>
  <c r="AC20" i="99" s="1"/>
  <c r="AO20" i="146"/>
  <c r="AK20" i="146"/>
  <c r="Q20" i="99" s="1"/>
  <c r="AI20" i="146"/>
  <c r="AG20" i="146"/>
  <c r="AA20" i="146"/>
  <c r="U20" i="146"/>
  <c r="O20" i="146"/>
  <c r="I20" i="146"/>
  <c r="BC19" i="146"/>
  <c r="BA19" i="99" s="1"/>
  <c r="BA19" i="146"/>
  <c r="AW19" i="146"/>
  <c r="AO19" i="99" s="1"/>
  <c r="AU19" i="146"/>
  <c r="AQ19" i="146"/>
  <c r="AC19" i="99" s="1"/>
  <c r="AO19" i="146"/>
  <c r="AK19" i="146"/>
  <c r="Q19" i="99" s="1"/>
  <c r="AI19" i="146"/>
  <c r="AG19" i="146"/>
  <c r="AA19" i="146"/>
  <c r="U19" i="146"/>
  <c r="O19" i="146"/>
  <c r="I19" i="146"/>
  <c r="BC18" i="146"/>
  <c r="BA18" i="99" s="1"/>
  <c r="BA18" i="146"/>
  <c r="AW18" i="146"/>
  <c r="AO18" i="99" s="1"/>
  <c r="AU18" i="146"/>
  <c r="AQ18" i="146"/>
  <c r="AC18" i="99" s="1"/>
  <c r="AO18" i="146"/>
  <c r="AK18" i="146"/>
  <c r="Q18" i="99" s="1"/>
  <c r="AI18" i="146"/>
  <c r="AG18" i="146"/>
  <c r="AA18" i="146"/>
  <c r="U18" i="146"/>
  <c r="O18" i="146"/>
  <c r="I18" i="146"/>
  <c r="BC17" i="146"/>
  <c r="BA17" i="99" s="1"/>
  <c r="BA17" i="146"/>
  <c r="AW17" i="146"/>
  <c r="AO17" i="99" s="1"/>
  <c r="AU17" i="146"/>
  <c r="AQ17" i="146"/>
  <c r="AC17" i="99" s="1"/>
  <c r="AO17" i="146"/>
  <c r="AK17" i="146"/>
  <c r="Q17" i="99" s="1"/>
  <c r="AI17" i="146"/>
  <c r="AG17" i="146"/>
  <c r="AA17" i="146"/>
  <c r="U17" i="146"/>
  <c r="O17" i="146"/>
  <c r="I17" i="146"/>
  <c r="BC16" i="146"/>
  <c r="BA16" i="99" s="1"/>
  <c r="BA16" i="146"/>
  <c r="AW16" i="146"/>
  <c r="AO16" i="99" s="1"/>
  <c r="AU16" i="146"/>
  <c r="AQ16" i="146"/>
  <c r="AC16" i="99" s="1"/>
  <c r="AO16" i="146"/>
  <c r="AK16" i="146"/>
  <c r="Q16" i="99" s="1"/>
  <c r="AI16" i="146"/>
  <c r="AG16" i="146"/>
  <c r="AA16" i="146"/>
  <c r="U16" i="146"/>
  <c r="O16" i="146"/>
  <c r="I16" i="146"/>
  <c r="BC15" i="146"/>
  <c r="BA15" i="99" s="1"/>
  <c r="BA15" i="146"/>
  <c r="AW15" i="146"/>
  <c r="AO15" i="99" s="1"/>
  <c r="AU15" i="146"/>
  <c r="AQ15" i="146"/>
  <c r="AC15" i="99" s="1"/>
  <c r="AO15" i="146"/>
  <c r="AK15" i="146"/>
  <c r="Q15" i="99" s="1"/>
  <c r="AI15" i="146"/>
  <c r="AG15" i="146"/>
  <c r="AA15" i="146"/>
  <c r="U15" i="146"/>
  <c r="O15" i="146"/>
  <c r="I15" i="146"/>
  <c r="BC14" i="146"/>
  <c r="BA14" i="99" s="1"/>
  <c r="BA14" i="146"/>
  <c r="AW14" i="146"/>
  <c r="AO14" i="99" s="1"/>
  <c r="AU14" i="146"/>
  <c r="AQ14" i="146"/>
  <c r="AC14" i="99" s="1"/>
  <c r="AO14" i="146"/>
  <c r="AK14" i="146"/>
  <c r="Q14" i="99" s="1"/>
  <c r="AI14" i="146"/>
  <c r="AG14" i="146"/>
  <c r="AA14" i="146"/>
  <c r="U14" i="146"/>
  <c r="O14" i="146"/>
  <c r="I14" i="146"/>
  <c r="BC13" i="146"/>
  <c r="BA13" i="99" s="1"/>
  <c r="BA13" i="146"/>
  <c r="AW13" i="146"/>
  <c r="AO13" i="99" s="1"/>
  <c r="AU13" i="146"/>
  <c r="AQ13" i="146"/>
  <c r="AC13" i="99" s="1"/>
  <c r="AO13" i="146"/>
  <c r="AK13" i="146"/>
  <c r="Q13" i="99" s="1"/>
  <c r="AI13" i="146"/>
  <c r="AG13" i="146"/>
  <c r="AA13" i="146"/>
  <c r="U13" i="146"/>
  <c r="O13" i="146"/>
  <c r="I13" i="146"/>
  <c r="BC12" i="146"/>
  <c r="BA12" i="99" s="1"/>
  <c r="BA12" i="146"/>
  <c r="AW12" i="146"/>
  <c r="AO12" i="99" s="1"/>
  <c r="AU12" i="146"/>
  <c r="AQ12" i="146"/>
  <c r="AC12" i="99" s="1"/>
  <c r="AO12" i="146"/>
  <c r="AK12" i="146"/>
  <c r="Q12" i="99" s="1"/>
  <c r="AI12" i="146"/>
  <c r="AG12" i="146"/>
  <c r="AA12" i="146"/>
  <c r="U12" i="146"/>
  <c r="O12" i="146"/>
  <c r="I12" i="146"/>
  <c r="BC11" i="146"/>
  <c r="BA11" i="99" s="1"/>
  <c r="BA11" i="146"/>
  <c r="AW11" i="146"/>
  <c r="AO11" i="99" s="1"/>
  <c r="AU11" i="146"/>
  <c r="AQ11" i="146"/>
  <c r="AC11" i="99" s="1"/>
  <c r="AO11" i="146"/>
  <c r="AK11" i="146"/>
  <c r="Q11" i="99" s="1"/>
  <c r="AI11" i="146"/>
  <c r="AG11" i="146"/>
  <c r="AA11" i="146"/>
  <c r="U11" i="146"/>
  <c r="O11" i="146"/>
  <c r="I11" i="146"/>
  <c r="BC10" i="146"/>
  <c r="BA10" i="99" s="1"/>
  <c r="BA10" i="146"/>
  <c r="AW10" i="146"/>
  <c r="AO10" i="99" s="1"/>
  <c r="AU10" i="146"/>
  <c r="AQ10" i="146"/>
  <c r="AC10" i="99" s="1"/>
  <c r="AO10" i="146"/>
  <c r="AK10" i="146"/>
  <c r="Q10" i="99" s="1"/>
  <c r="AI10" i="146"/>
  <c r="AG10" i="146"/>
  <c r="AA10" i="146"/>
  <c r="U10" i="146"/>
  <c r="O10" i="146"/>
  <c r="I10" i="146"/>
  <c r="BC9" i="146"/>
  <c r="BA9" i="99" s="1"/>
  <c r="BA9" i="146"/>
  <c r="AW9" i="146"/>
  <c r="AO9" i="99" s="1"/>
  <c r="AU9" i="146"/>
  <c r="AQ9" i="146"/>
  <c r="AC9" i="99" s="1"/>
  <c r="AO9" i="146"/>
  <c r="AK9" i="146"/>
  <c r="Q9" i="99" s="1"/>
  <c r="AI9" i="146"/>
  <c r="AG9" i="146"/>
  <c r="AA9" i="146"/>
  <c r="U9" i="146"/>
  <c r="O9" i="146"/>
  <c r="I9" i="146"/>
  <c r="BC8" i="146"/>
  <c r="BA8" i="99" s="1"/>
  <c r="BA8" i="146"/>
  <c r="AW8" i="146"/>
  <c r="AO8" i="99" s="1"/>
  <c r="AU8" i="146"/>
  <c r="AQ8" i="146"/>
  <c r="AC8" i="99" s="1"/>
  <c r="AO8" i="146"/>
  <c r="AK8" i="146"/>
  <c r="Q8" i="99" s="1"/>
  <c r="AI8" i="146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1" i="147"/>
  <c r="K61" i="147"/>
  <c r="I61" i="147"/>
  <c r="G61" i="147"/>
  <c r="E61" i="147"/>
  <c r="U61" i="147"/>
  <c r="S61" i="147"/>
  <c r="Q61" i="147"/>
  <c r="O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K62" i="147" s="1"/>
  <c r="I58" i="147"/>
  <c r="I62" i="147" s="1"/>
  <c r="G58" i="147"/>
  <c r="G62" i="147" s="1"/>
  <c r="E58" i="147"/>
  <c r="U58" i="147"/>
  <c r="S58" i="147"/>
  <c r="Q58" i="147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/>
  <c r="S53" i="147"/>
  <c r="Q53" i="147"/>
  <c r="O53" i="147"/>
  <c r="M52" i="147"/>
  <c r="K52" i="147"/>
  <c r="I52" i="147"/>
  <c r="G52" i="147"/>
  <c r="E52" i="147"/>
  <c r="I10" i="60" s="1"/>
  <c r="F20" i="57" s="1"/>
  <c r="U52" i="147"/>
  <c r="I14" i="60" s="1"/>
  <c r="J20" i="57" s="1"/>
  <c r="S52" i="147"/>
  <c r="I13" i="60" s="1"/>
  <c r="I20" i="57" s="1"/>
  <c r="Q52" i="147"/>
  <c r="I12" i="60" s="1"/>
  <c r="H20" i="57" s="1"/>
  <c r="O52" i="147"/>
  <c r="I11" i="60" s="1"/>
  <c r="G20" i="57" s="1"/>
  <c r="M51" i="147"/>
  <c r="K51" i="147"/>
  <c r="I51" i="147"/>
  <c r="G51" i="147"/>
  <c r="E51" i="147"/>
  <c r="E54" i="100" s="1"/>
  <c r="E8" i="2" s="1"/>
  <c r="G951" i="1" s="1"/>
  <c r="U51" i="147"/>
  <c r="S51" i="147"/>
  <c r="Q51" i="147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O46" i="147"/>
  <c r="U45" i="147"/>
  <c r="S45" i="147"/>
  <c r="Q45" i="147"/>
  <c r="Q27" i="21" s="1"/>
  <c r="O45" i="147"/>
  <c r="M44" i="147"/>
  <c r="K44" i="147"/>
  <c r="I44" i="147"/>
  <c r="G44" i="147"/>
  <c r="E44" i="147"/>
  <c r="U44" i="147"/>
  <c r="S44" i="147"/>
  <c r="Q44" i="147"/>
  <c r="O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E40" i="147"/>
  <c r="I10" i="64" s="1"/>
  <c r="F16" i="57" s="1"/>
  <c r="U40" i="147"/>
  <c r="I14" i="64" s="1"/>
  <c r="J16" i="57" s="1"/>
  <c r="S40" i="147"/>
  <c r="I13" i="64" s="1"/>
  <c r="I16" i="57" s="1"/>
  <c r="Q40" i="147"/>
  <c r="I12" i="64" s="1"/>
  <c r="H16" i="57" s="1"/>
  <c r="O40" i="147"/>
  <c r="I11" i="64" s="1"/>
  <c r="G16" i="57" s="1"/>
  <c r="U39" i="147"/>
  <c r="S39" i="147"/>
  <c r="Q39" i="147"/>
  <c r="O39" i="147"/>
  <c r="M38" i="147"/>
  <c r="K38" i="147"/>
  <c r="I38" i="147"/>
  <c r="G38" i="147"/>
  <c r="E38" i="147"/>
  <c r="E34" i="100" s="1"/>
  <c r="E35" i="100" s="1"/>
  <c r="E36" i="100" s="1"/>
  <c r="U38" i="147"/>
  <c r="M34" i="100" s="1"/>
  <c r="S38" i="147"/>
  <c r="K34" i="100" s="1"/>
  <c r="Q38" i="147"/>
  <c r="I34" i="100" s="1"/>
  <c r="O38" i="147"/>
  <c r="G34" i="100" s="1"/>
  <c r="U37" i="147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Q29" i="16" s="1"/>
  <c r="O34" i="147"/>
  <c r="U33" i="147"/>
  <c r="S33" i="147"/>
  <c r="Q33" i="147"/>
  <c r="Q29" i="17" s="1"/>
  <c r="O33" i="147"/>
  <c r="U32" i="147"/>
  <c r="S32" i="147"/>
  <c r="Q32" i="147"/>
  <c r="Q29" i="18" s="1"/>
  <c r="S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/>
  <c r="S29" i="147"/>
  <c r="Q29" i="147"/>
  <c r="O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E18" i="147"/>
  <c r="U18" i="147"/>
  <c r="S18" i="147"/>
  <c r="Q18" i="147"/>
  <c r="O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E13" i="107" s="1"/>
  <c r="Q16" i="147"/>
  <c r="E9" i="108" s="1"/>
  <c r="E13" i="108" s="1"/>
  <c r="O16" i="147"/>
  <c r="E9" i="109" s="1"/>
  <c r="E13" i="109" s="1"/>
  <c r="U15" i="147"/>
  <c r="S15" i="147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G42" i="100" l="1"/>
  <c r="G31" i="100"/>
  <c r="G23" i="100"/>
  <c r="I42" i="100"/>
  <c r="I31" i="100"/>
  <c r="I23" i="100"/>
  <c r="K42" i="100"/>
  <c r="K31" i="100"/>
  <c r="K23" i="100"/>
  <c r="M42" i="100"/>
  <c r="M31" i="100"/>
  <c r="M23" i="100"/>
  <c r="G43" i="100"/>
  <c r="G32" i="100"/>
  <c r="G24" i="100"/>
  <c r="I43" i="100"/>
  <c r="I32" i="100"/>
  <c r="I24" i="100"/>
  <c r="K43" i="100"/>
  <c r="K32" i="100"/>
  <c r="K24" i="100"/>
  <c r="M43" i="100"/>
  <c r="M32" i="100"/>
  <c r="M24" i="100"/>
  <c r="G44" i="100"/>
  <c r="G33" i="100"/>
  <c r="G25" i="100"/>
  <c r="I44" i="100"/>
  <c r="I33" i="100"/>
  <c r="I25" i="100"/>
  <c r="K44" i="100"/>
  <c r="K33" i="100"/>
  <c r="K25" i="100"/>
  <c r="M44" i="100"/>
  <c r="M33" i="100"/>
  <c r="M25" i="100"/>
  <c r="I11" i="65"/>
  <c r="G15" i="57" s="1"/>
  <c r="I11" i="66"/>
  <c r="G14" i="57" s="1"/>
  <c r="I11" i="69"/>
  <c r="G11" i="57" s="1"/>
  <c r="I11" i="70"/>
  <c r="G10" i="57" s="1"/>
  <c r="E9" i="86"/>
  <c r="G15" i="100"/>
  <c r="I12" i="65"/>
  <c r="H15" i="57" s="1"/>
  <c r="I12" i="66"/>
  <c r="H14" i="57" s="1"/>
  <c r="I12" i="69"/>
  <c r="H11" i="57" s="1"/>
  <c r="I12" i="70"/>
  <c r="H10" i="57" s="1"/>
  <c r="E10" i="86"/>
  <c r="I15" i="100"/>
  <c r="I13" i="65"/>
  <c r="I15" i="57" s="1"/>
  <c r="I13" i="66"/>
  <c r="I14" i="57" s="1"/>
  <c r="I13" i="69"/>
  <c r="I11" i="57" s="1"/>
  <c r="I13" i="70"/>
  <c r="I10" i="57" s="1"/>
  <c r="E11" i="86"/>
  <c r="K15" i="100"/>
  <c r="I14" i="65"/>
  <c r="J15" i="57" s="1"/>
  <c r="I14" i="66"/>
  <c r="J14" i="57" s="1"/>
  <c r="I14" i="69"/>
  <c r="J11" i="57" s="1"/>
  <c r="I14" i="70"/>
  <c r="J10" i="57" s="1"/>
  <c r="E12" i="86"/>
  <c r="M15" i="100"/>
  <c r="I11" i="67"/>
  <c r="G13" i="57" s="1"/>
  <c r="I11" i="68"/>
  <c r="G12" i="57" s="1"/>
  <c r="G8" i="100"/>
  <c r="E8" i="109"/>
  <c r="E10" i="109" s="1"/>
  <c r="I12" i="67"/>
  <c r="H13" i="57" s="1"/>
  <c r="I12" i="68"/>
  <c r="H12" i="57" s="1"/>
  <c r="I8" i="100"/>
  <c r="E8" i="108"/>
  <c r="E10" i="108" s="1"/>
  <c r="I13" i="67"/>
  <c r="I13" i="57" s="1"/>
  <c r="I13" i="68"/>
  <c r="I12" i="57" s="1"/>
  <c r="K8" i="100"/>
  <c r="E8" i="107"/>
  <c r="E10" i="107" s="1"/>
  <c r="I14" i="67"/>
  <c r="J13" i="57" s="1"/>
  <c r="I14" i="68"/>
  <c r="J12" i="57" s="1"/>
  <c r="M8" i="100"/>
  <c r="E8" i="106"/>
  <c r="E10" i="106" s="1"/>
  <c r="E15" i="109"/>
  <c r="E14" i="109"/>
  <c r="E15" i="108"/>
  <c r="E14" i="108"/>
  <c r="E15" i="107"/>
  <c r="E14" i="107"/>
  <c r="E15" i="106"/>
  <c r="E14" i="106"/>
  <c r="E22" i="109"/>
  <c r="E21" i="109"/>
  <c r="E20" i="109"/>
  <c r="E19" i="109"/>
  <c r="E18" i="109"/>
  <c r="E22" i="108"/>
  <c r="E21" i="108"/>
  <c r="E20" i="108"/>
  <c r="E19" i="108"/>
  <c r="E18" i="108"/>
  <c r="E22" i="107"/>
  <c r="E21" i="107"/>
  <c r="E20" i="107"/>
  <c r="E19" i="107"/>
  <c r="E18" i="107"/>
  <c r="E22" i="106"/>
  <c r="E21" i="106"/>
  <c r="E20" i="106"/>
  <c r="E19" i="106"/>
  <c r="E18" i="106"/>
  <c r="I11" i="59"/>
  <c r="G21" i="57" s="1"/>
  <c r="I11" i="71"/>
  <c r="G9" i="57" s="1"/>
  <c r="I11" i="72"/>
  <c r="G8" i="57" s="1"/>
  <c r="G37" i="100"/>
  <c r="I12" i="59"/>
  <c r="H21" i="57" s="1"/>
  <c r="I12" i="71"/>
  <c r="H9" i="57" s="1"/>
  <c r="I12" i="72"/>
  <c r="H8" i="57" s="1"/>
  <c r="I37" i="100"/>
  <c r="I13" i="59"/>
  <c r="I21" i="57" s="1"/>
  <c r="I13" i="71"/>
  <c r="I9" i="57" s="1"/>
  <c r="I13" i="72"/>
  <c r="I8" i="57" s="1"/>
  <c r="K37" i="100"/>
  <c r="I14" i="59"/>
  <c r="J21" i="57" s="1"/>
  <c r="I14" i="71"/>
  <c r="J9" i="57" s="1"/>
  <c r="I14" i="72"/>
  <c r="J8" i="57" s="1"/>
  <c r="M37" i="100"/>
  <c r="I10" i="59"/>
  <c r="F21" i="57" s="1"/>
  <c r="I10" i="71"/>
  <c r="F9" i="57" s="1"/>
  <c r="I10" i="72"/>
  <c r="F8" i="57" s="1"/>
  <c r="K14" i="56" s="1"/>
  <c r="E37" i="100"/>
  <c r="Q28" i="18"/>
  <c r="S28" i="18" s="1"/>
  <c r="Q20" i="18"/>
  <c r="S20" i="18" s="1"/>
  <c r="Q18" i="18"/>
  <c r="S18" i="18" s="1"/>
  <c r="Q17" i="18"/>
  <c r="S17" i="18" s="1"/>
  <c r="Q28" i="17"/>
  <c r="Q20" i="17"/>
  <c r="Q18" i="17"/>
  <c r="Q17" i="17"/>
  <c r="Q28" i="16"/>
  <c r="Q20" i="16"/>
  <c r="Q18" i="16"/>
  <c r="Q17" i="16"/>
  <c r="Q42" i="27"/>
  <c r="S42" i="27" s="1"/>
  <c r="Q34" i="27"/>
  <c r="S34" i="27" s="1"/>
  <c r="Q32" i="27"/>
  <c r="S32" i="27" s="1"/>
  <c r="Q31" i="27"/>
  <c r="S31" i="27" s="1"/>
  <c r="Q30" i="27"/>
  <c r="S30" i="27" s="1"/>
  <c r="Q16" i="27"/>
  <c r="S16" i="27" s="1"/>
  <c r="Q29" i="27"/>
  <c r="S29" i="27" s="1"/>
  <c r="Q21" i="27"/>
  <c r="S21" i="27" s="1"/>
  <c r="Q20" i="27"/>
  <c r="S20" i="27" s="1"/>
  <c r="Q18" i="27"/>
  <c r="S18" i="27" s="1"/>
  <c r="Q17" i="27"/>
  <c r="S17" i="27" s="1"/>
  <c r="E19" i="86"/>
  <c r="E24" i="86" s="1"/>
  <c r="E9" i="93"/>
  <c r="G49" i="100"/>
  <c r="G45" i="100"/>
  <c r="E20" i="86"/>
  <c r="E25" i="86" s="1"/>
  <c r="E10" i="93"/>
  <c r="I49" i="100"/>
  <c r="I45" i="100"/>
  <c r="E21" i="86"/>
  <c r="E26" i="86" s="1"/>
  <c r="E11" i="93"/>
  <c r="K49" i="100"/>
  <c r="K45" i="100"/>
  <c r="E22" i="86"/>
  <c r="E27" i="86" s="1"/>
  <c r="E12" i="93"/>
  <c r="M49" i="100"/>
  <c r="M45" i="100"/>
  <c r="G35" i="100"/>
  <c r="G36" i="100" s="1"/>
  <c r="I35" i="100"/>
  <c r="I36" i="100" s="1"/>
  <c r="K35" i="100"/>
  <c r="K36" i="100" s="1"/>
  <c r="M35" i="100"/>
  <c r="M36" i="100" s="1"/>
  <c r="I11" i="61"/>
  <c r="G19" i="57" s="1"/>
  <c r="I11" i="62"/>
  <c r="G18" i="57" s="1"/>
  <c r="I11" i="63"/>
  <c r="G17" i="57" s="1"/>
  <c r="E14" i="93"/>
  <c r="I12" i="61"/>
  <c r="H19" i="57" s="1"/>
  <c r="I12" i="62"/>
  <c r="H18" i="57" s="1"/>
  <c r="I12" i="63"/>
  <c r="H17" i="57" s="1"/>
  <c r="E15" i="93"/>
  <c r="I13" i="61"/>
  <c r="I19" i="57" s="1"/>
  <c r="I13" i="62"/>
  <c r="I18" i="57" s="1"/>
  <c r="I13" i="63"/>
  <c r="I17" i="57" s="1"/>
  <c r="E16" i="93"/>
  <c r="I14" i="61"/>
  <c r="J19" i="57" s="1"/>
  <c r="I14" i="62"/>
  <c r="J18" i="57" s="1"/>
  <c r="I14" i="63"/>
  <c r="J17" i="57" s="1"/>
  <c r="E17" i="93"/>
  <c r="K32" i="54"/>
  <c r="K16" i="54"/>
  <c r="K15" i="54"/>
  <c r="K13" i="54"/>
  <c r="K12" i="54"/>
  <c r="K11" i="54"/>
  <c r="K10" i="54"/>
  <c r="K8" i="54"/>
  <c r="K44" i="54"/>
  <c r="K42" i="54"/>
  <c r="K40" i="54"/>
  <c r="K38" i="54"/>
  <c r="K36" i="54"/>
  <c r="K34" i="54"/>
  <c r="K14" i="54"/>
  <c r="Q26" i="21"/>
  <c r="Q18" i="21"/>
  <c r="Q16" i="21"/>
  <c r="Q15" i="21"/>
  <c r="Q28" i="15"/>
  <c r="Q20" i="15"/>
  <c r="Q18" i="15"/>
  <c r="Q17" i="15"/>
  <c r="G54" i="100"/>
  <c r="I54" i="100"/>
  <c r="K54" i="100"/>
  <c r="M54" i="100"/>
  <c r="K13" i="48"/>
  <c r="K12" i="48"/>
  <c r="K11" i="48"/>
  <c r="K10" i="48"/>
  <c r="K9" i="48"/>
  <c r="K8" i="48"/>
  <c r="I10" i="65"/>
  <c r="F15" i="57" s="1"/>
  <c r="K65" i="52" s="1"/>
  <c r="I10" i="66"/>
  <c r="F14" i="57" s="1"/>
  <c r="K70" i="52" s="1"/>
  <c r="I10" i="67"/>
  <c r="F13" i="57" s="1"/>
  <c r="I10" i="68"/>
  <c r="F12" i="57" s="1"/>
  <c r="I10" i="69"/>
  <c r="F11" i="57" s="1"/>
  <c r="I10" i="70"/>
  <c r="F10" i="57" s="1"/>
  <c r="E62" i="147"/>
  <c r="E8" i="80"/>
  <c r="E8" i="85"/>
  <c r="Q8" i="79" s="1"/>
  <c r="S8" i="99"/>
  <c r="AM8" i="146"/>
  <c r="U8" i="99"/>
  <c r="AE8" i="83" s="1"/>
  <c r="AE8" i="99"/>
  <c r="AS8" i="146"/>
  <c r="AG8" i="99"/>
  <c r="AY8" i="83" s="1"/>
  <c r="AQ8" i="99"/>
  <c r="AY8" i="146"/>
  <c r="AS8" i="99"/>
  <c r="BS8" i="83" s="1"/>
  <c r="BC8" i="99"/>
  <c r="BE8" i="146"/>
  <c r="BE8" i="99"/>
  <c r="CM8" i="83" s="1"/>
  <c r="E9" i="80"/>
  <c r="E9" i="85"/>
  <c r="Q9" i="79" s="1"/>
  <c r="S9" i="99"/>
  <c r="AM9" i="146"/>
  <c r="U9" i="99"/>
  <c r="AE9" i="83" s="1"/>
  <c r="AE9" i="99"/>
  <c r="AS9" i="146"/>
  <c r="AG9" i="99"/>
  <c r="AY9" i="83" s="1"/>
  <c r="AQ9" i="99"/>
  <c r="AY9" i="146"/>
  <c r="AS9" i="99"/>
  <c r="BS9" i="83" s="1"/>
  <c r="BC9" i="99"/>
  <c r="BE9" i="146"/>
  <c r="BE9" i="99"/>
  <c r="CM9" i="83" s="1"/>
  <c r="E10" i="80"/>
  <c r="E10" i="85"/>
  <c r="Q10" i="79" s="1"/>
  <c r="S10" i="99"/>
  <c r="AM10" i="146"/>
  <c r="U10" i="99"/>
  <c r="AE10" i="83" s="1"/>
  <c r="AE10" i="99"/>
  <c r="AS10" i="146"/>
  <c r="AG10" i="99"/>
  <c r="AY10" i="83" s="1"/>
  <c r="AQ10" i="99"/>
  <c r="AY10" i="146"/>
  <c r="AS10" i="99"/>
  <c r="BS10" i="83" s="1"/>
  <c r="BC10" i="99"/>
  <c r="BE10" i="146"/>
  <c r="BE10" i="99"/>
  <c r="CM10" i="83" s="1"/>
  <c r="E11" i="80"/>
  <c r="E11" i="85"/>
  <c r="Q11" i="79" s="1"/>
  <c r="S11" i="99"/>
  <c r="AM11" i="146"/>
  <c r="U11" i="99"/>
  <c r="AE11" i="83" s="1"/>
  <c r="AE11" i="99"/>
  <c r="AS11" i="146"/>
  <c r="AG11" i="99"/>
  <c r="AY11" i="83" s="1"/>
  <c r="AQ11" i="99"/>
  <c r="AY11" i="146"/>
  <c r="AS11" i="99"/>
  <c r="BS11" i="83" s="1"/>
  <c r="BC11" i="99"/>
  <c r="BE11" i="146"/>
  <c r="BE11" i="99"/>
  <c r="CM11" i="83" s="1"/>
  <c r="E12" i="80"/>
  <c r="E12" i="85"/>
  <c r="Q12" i="79" s="1"/>
  <c r="S12" i="99"/>
  <c r="AM12" i="146"/>
  <c r="U12" i="99"/>
  <c r="AE12" i="83" s="1"/>
  <c r="AE12" i="99"/>
  <c r="AS12" i="146"/>
  <c r="AG12" i="99"/>
  <c r="AY12" i="83" s="1"/>
  <c r="AQ12" i="99"/>
  <c r="AY12" i="146"/>
  <c r="AS12" i="99"/>
  <c r="BS12" i="83" s="1"/>
  <c r="BC12" i="99"/>
  <c r="BE12" i="146"/>
  <c r="BE12" i="99"/>
  <c r="CM12" i="83" s="1"/>
  <c r="E13" i="80"/>
  <c r="E13" i="85"/>
  <c r="Q13" i="79" s="1"/>
  <c r="S13" i="99"/>
  <c r="AM13" i="146"/>
  <c r="U13" i="99"/>
  <c r="AE13" i="83" s="1"/>
  <c r="AE13" i="99"/>
  <c r="AS13" i="146"/>
  <c r="AG13" i="99"/>
  <c r="AY13" i="83" s="1"/>
  <c r="AQ13" i="99"/>
  <c r="AY13" i="146"/>
  <c r="AS13" i="99"/>
  <c r="BS13" i="83" s="1"/>
  <c r="BC13" i="99"/>
  <c r="BE13" i="146"/>
  <c r="BE13" i="99"/>
  <c r="CM13" i="83" s="1"/>
  <c r="E14" i="80"/>
  <c r="E14" i="85"/>
  <c r="Q14" i="79" s="1"/>
  <c r="S14" i="99"/>
  <c r="AM14" i="146"/>
  <c r="U14" i="99"/>
  <c r="AE14" i="83" s="1"/>
  <c r="AE14" i="99"/>
  <c r="AS14" i="146"/>
  <c r="AG14" i="99"/>
  <c r="AY14" i="83" s="1"/>
  <c r="AQ14" i="99"/>
  <c r="AY14" i="146"/>
  <c r="AS14" i="99"/>
  <c r="BS14" i="83" s="1"/>
  <c r="BC14" i="99"/>
  <c r="BE14" i="146"/>
  <c r="BE14" i="99"/>
  <c r="CM14" i="83" s="1"/>
  <c r="E15" i="80"/>
  <c r="E15" i="85"/>
  <c r="Q15" i="79" s="1"/>
  <c r="S15" i="99"/>
  <c r="AM15" i="146"/>
  <c r="U15" i="99"/>
  <c r="AE15" i="83" s="1"/>
  <c r="AE15" i="99"/>
  <c r="AS15" i="146"/>
  <c r="AG15" i="99"/>
  <c r="AY15" i="83" s="1"/>
  <c r="AQ15" i="99"/>
  <c r="AY15" i="146"/>
  <c r="AS15" i="99"/>
  <c r="BS15" i="83" s="1"/>
  <c r="BC15" i="99"/>
  <c r="BE15" i="146"/>
  <c r="BE15" i="99"/>
  <c r="CM15" i="83" s="1"/>
  <c r="E16" i="80"/>
  <c r="E16" i="85"/>
  <c r="Q16" i="79" s="1"/>
  <c r="S16" i="99"/>
  <c r="AM16" i="146"/>
  <c r="U16" i="99"/>
  <c r="AE16" i="83" s="1"/>
  <c r="AE16" i="99"/>
  <c r="AS16" i="146"/>
  <c r="AG16" i="99"/>
  <c r="AY16" i="83" s="1"/>
  <c r="AQ16" i="99"/>
  <c r="AY16" i="146"/>
  <c r="AS16" i="99"/>
  <c r="BS16" i="83" s="1"/>
  <c r="BC16" i="99"/>
  <c r="BE16" i="146"/>
  <c r="BE16" i="99"/>
  <c r="CM16" i="83" s="1"/>
  <c r="E17" i="80"/>
  <c r="E17" i="85"/>
  <c r="Q17" i="79" s="1"/>
  <c r="S17" i="99"/>
  <c r="AM17" i="146"/>
  <c r="U17" i="99"/>
  <c r="AE17" i="83" s="1"/>
  <c r="AE17" i="99"/>
  <c r="AS17" i="146"/>
  <c r="AG17" i="99"/>
  <c r="AY17" i="83" s="1"/>
  <c r="AQ17" i="99"/>
  <c r="AY17" i="146"/>
  <c r="AS17" i="99"/>
  <c r="BS17" i="83" s="1"/>
  <c r="BC17" i="99"/>
  <c r="BE17" i="146"/>
  <c r="BE17" i="99"/>
  <c r="CM17" i="83" s="1"/>
  <c r="E18" i="80"/>
  <c r="E18" i="85"/>
  <c r="Q18" i="79" s="1"/>
  <c r="S18" i="99"/>
  <c r="G9" i="135"/>
  <c r="AM18" i="146"/>
  <c r="U18" i="99"/>
  <c r="AE18" i="83" s="1"/>
  <c r="AE18" i="99"/>
  <c r="I10" i="135"/>
  <c r="AS18" i="146"/>
  <c r="AG18" i="99"/>
  <c r="AY18" i="83" s="1"/>
  <c r="AQ18" i="99"/>
  <c r="K11" i="135"/>
  <c r="AY18" i="146"/>
  <c r="AS18" i="99"/>
  <c r="BS18" i="83" s="1"/>
  <c r="BC18" i="99"/>
  <c r="M12" i="135"/>
  <c r="BE18" i="146"/>
  <c r="BE18" i="99"/>
  <c r="CM18" i="83" s="1"/>
  <c r="E19" i="80"/>
  <c r="E19" i="85"/>
  <c r="Q19" i="79" s="1"/>
  <c r="S19" i="99"/>
  <c r="AM19" i="146"/>
  <c r="U19" i="99"/>
  <c r="AE19" i="83" s="1"/>
  <c r="AE19" i="99"/>
  <c r="AS19" i="146"/>
  <c r="AG19" i="99"/>
  <c r="AY19" i="83" s="1"/>
  <c r="AQ19" i="99"/>
  <c r="AY19" i="146"/>
  <c r="AS19" i="99"/>
  <c r="BS19" i="83" s="1"/>
  <c r="BC19" i="99"/>
  <c r="BE19" i="146"/>
  <c r="BE19" i="99"/>
  <c r="CM19" i="83" s="1"/>
  <c r="E20" i="80"/>
  <c r="E20" i="85"/>
  <c r="Q20" i="79" s="1"/>
  <c r="S20" i="99"/>
  <c r="AM20" i="146"/>
  <c r="U20" i="99"/>
  <c r="AE20" i="83" s="1"/>
  <c r="AE20" i="99"/>
  <c r="AS20" i="146"/>
  <c r="AG20" i="99"/>
  <c r="AY20" i="83" s="1"/>
  <c r="AQ20" i="99"/>
  <c r="AY20" i="146"/>
  <c r="AS20" i="99"/>
  <c r="BS20" i="83" s="1"/>
  <c r="BC20" i="99"/>
  <c r="BE20" i="146"/>
  <c r="BE20" i="99"/>
  <c r="CM20" i="83" s="1"/>
  <c r="E21" i="80"/>
  <c r="E21" i="85"/>
  <c r="Q21" i="79" s="1"/>
  <c r="S21" i="99"/>
  <c r="AM21" i="146"/>
  <c r="U21" i="99"/>
  <c r="AE21" i="83" s="1"/>
  <c r="AE21" i="99"/>
  <c r="AS21" i="146"/>
  <c r="AG21" i="99"/>
  <c r="AY21" i="83" s="1"/>
  <c r="AQ21" i="99"/>
  <c r="AY21" i="146"/>
  <c r="AS21" i="99"/>
  <c r="BS21" i="83" s="1"/>
  <c r="BC21" i="99"/>
  <c r="BE21" i="146"/>
  <c r="BE21" i="99"/>
  <c r="CM21" i="83" s="1"/>
  <c r="E22" i="80"/>
  <c r="E22" i="85"/>
  <c r="Q22" i="79" s="1"/>
  <c r="S22" i="99"/>
  <c r="AM22" i="146"/>
  <c r="U22" i="99"/>
  <c r="AE22" i="83" s="1"/>
  <c r="AE22" i="99"/>
  <c r="AS22" i="146"/>
  <c r="AG22" i="99"/>
  <c r="AY22" i="83" s="1"/>
  <c r="AQ22" i="99"/>
  <c r="AY22" i="146"/>
  <c r="AS22" i="99"/>
  <c r="BS22" i="83" s="1"/>
  <c r="BC22" i="99"/>
  <c r="BE22" i="146"/>
  <c r="BE22" i="99"/>
  <c r="CM22" i="83" s="1"/>
  <c r="I10" i="58"/>
  <c r="F23" i="57" s="1"/>
  <c r="E23" i="80"/>
  <c r="E23" i="85"/>
  <c r="Q23" i="79" s="1"/>
  <c r="S23" i="99"/>
  <c r="AM23" i="146"/>
  <c r="U23" i="99"/>
  <c r="AE23" i="83" s="1"/>
  <c r="AE23" i="99"/>
  <c r="AS23" i="146"/>
  <c r="AG23" i="99"/>
  <c r="AY23" i="83" s="1"/>
  <c r="AQ23" i="99"/>
  <c r="AY23" i="146"/>
  <c r="AS23" i="99"/>
  <c r="BS23" i="83" s="1"/>
  <c r="BC23" i="99"/>
  <c r="BE23" i="146"/>
  <c r="BE23" i="99"/>
  <c r="CM23" i="83" s="1"/>
  <c r="S8" i="29"/>
  <c r="S24" i="99"/>
  <c r="AM8" i="145"/>
  <c r="U24" i="99"/>
  <c r="AE24" i="99"/>
  <c r="AS8" i="145"/>
  <c r="AG24" i="99"/>
  <c r="AQ24" i="99"/>
  <c r="AY8" i="145"/>
  <c r="AS24" i="99"/>
  <c r="BC24" i="99"/>
  <c r="BE8" i="145"/>
  <c r="BE24" i="99"/>
  <c r="S25" i="99"/>
  <c r="AM9" i="145"/>
  <c r="U25" i="99"/>
  <c r="AE25" i="99"/>
  <c r="AS9" i="145"/>
  <c r="AG25" i="99"/>
  <c r="AQ25" i="99"/>
  <c r="AY9" i="145"/>
  <c r="AS25" i="99"/>
  <c r="BC25" i="99"/>
  <c r="BE9" i="145"/>
  <c r="BE25" i="99"/>
  <c r="S26" i="99"/>
  <c r="AM10" i="145"/>
  <c r="U26" i="99"/>
  <c r="AE26" i="99"/>
  <c r="AS10" i="145"/>
  <c r="AG26" i="99"/>
  <c r="AQ26" i="99"/>
  <c r="AY10" i="145"/>
  <c r="AS26" i="99"/>
  <c r="BC26" i="99"/>
  <c r="BE10" i="145"/>
  <c r="BE26" i="99"/>
  <c r="S27" i="99"/>
  <c r="AM11" i="145"/>
  <c r="U27" i="99"/>
  <c r="AE27" i="99"/>
  <c r="AS11" i="145"/>
  <c r="AG27" i="99"/>
  <c r="AQ27" i="99"/>
  <c r="AY11" i="145"/>
  <c r="AS27" i="99"/>
  <c r="BC27" i="99"/>
  <c r="BE11" i="145"/>
  <c r="BE27" i="99"/>
  <c r="S28" i="99"/>
  <c r="AM12" i="145"/>
  <c r="U28" i="99"/>
  <c r="AE28" i="99"/>
  <c r="AS12" i="145"/>
  <c r="AG28" i="99"/>
  <c r="AQ28" i="99"/>
  <c r="AY12" i="145"/>
  <c r="AS28" i="99"/>
  <c r="BC28" i="99"/>
  <c r="BE12" i="145"/>
  <c r="BE28" i="99"/>
  <c r="S29" i="99"/>
  <c r="AM13" i="145"/>
  <c r="U29" i="99"/>
  <c r="AE29" i="99"/>
  <c r="AS13" i="145"/>
  <c r="AG29" i="99"/>
  <c r="AQ29" i="99"/>
  <c r="AY13" i="145"/>
  <c r="AS29" i="99"/>
  <c r="BC29" i="99"/>
  <c r="BE13" i="145"/>
  <c r="BE29" i="99"/>
  <c r="S30" i="99"/>
  <c r="AM14" i="145"/>
  <c r="U30" i="99"/>
  <c r="AE30" i="99"/>
  <c r="AS14" i="145"/>
  <c r="AG30" i="99"/>
  <c r="AQ30" i="99"/>
  <c r="AY14" i="145"/>
  <c r="AS30" i="99"/>
  <c r="BC30" i="99"/>
  <c r="BE14" i="145"/>
  <c r="BE30" i="99"/>
  <c r="S31" i="99"/>
  <c r="AM15" i="145"/>
  <c r="U31" i="99"/>
  <c r="AE31" i="99"/>
  <c r="AS15" i="145"/>
  <c r="AG31" i="99"/>
  <c r="AQ31" i="99"/>
  <c r="AY15" i="145"/>
  <c r="AS31" i="99"/>
  <c r="BC31" i="99"/>
  <c r="BE15" i="145"/>
  <c r="BE31" i="99"/>
  <c r="S32" i="99"/>
  <c r="AM16" i="145"/>
  <c r="U32" i="99"/>
  <c r="AE32" i="99"/>
  <c r="AS16" i="145"/>
  <c r="AG32" i="99"/>
  <c r="AQ32" i="99"/>
  <c r="AY16" i="145"/>
  <c r="AS32" i="99"/>
  <c r="BC32" i="99"/>
  <c r="BE16" i="145"/>
  <c r="BE32" i="99"/>
  <c r="S33" i="99"/>
  <c r="AM17" i="145"/>
  <c r="U33" i="99"/>
  <c r="AE33" i="99"/>
  <c r="AS17" i="145"/>
  <c r="AG33" i="99"/>
  <c r="AQ33" i="99"/>
  <c r="AY17" i="145"/>
  <c r="AS33" i="99"/>
  <c r="BC33" i="99"/>
  <c r="BE17" i="145"/>
  <c r="BE33" i="99"/>
  <c r="S34" i="99"/>
  <c r="AM18" i="145"/>
  <c r="U34" i="99"/>
  <c r="AE34" i="99"/>
  <c r="AS18" i="145"/>
  <c r="AG34" i="99"/>
  <c r="AQ34" i="99"/>
  <c r="AY18" i="145"/>
  <c r="AS34" i="99"/>
  <c r="BC34" i="99"/>
  <c r="BE18" i="145"/>
  <c r="BE34" i="99"/>
  <c r="Q25" i="29"/>
  <c r="Q19" i="29"/>
  <c r="S35" i="99"/>
  <c r="AM19" i="145"/>
  <c r="U35" i="99"/>
  <c r="AE35" i="99"/>
  <c r="AS19" i="145"/>
  <c r="AG35" i="99"/>
  <c r="AQ35" i="99"/>
  <c r="AY19" i="145"/>
  <c r="AS35" i="99"/>
  <c r="BC35" i="99"/>
  <c r="BE19" i="145"/>
  <c r="BE35" i="99"/>
  <c r="S36" i="99"/>
  <c r="AM20" i="145"/>
  <c r="U36" i="99"/>
  <c r="AE36" i="99"/>
  <c r="AS20" i="145"/>
  <c r="AG36" i="99"/>
  <c r="AQ36" i="99"/>
  <c r="AY20" i="145"/>
  <c r="AS36" i="99"/>
  <c r="BC36" i="99"/>
  <c r="BE20" i="145"/>
  <c r="BE36" i="99"/>
  <c r="S37" i="99"/>
  <c r="AM21" i="145"/>
  <c r="U37" i="99"/>
  <c r="AE37" i="99"/>
  <c r="AS21" i="145"/>
  <c r="AG37" i="99"/>
  <c r="AQ37" i="99"/>
  <c r="AY21" i="145"/>
  <c r="AS37" i="99"/>
  <c r="BC37" i="99"/>
  <c r="BE21" i="145"/>
  <c r="BE37" i="99"/>
  <c r="S38" i="99"/>
  <c r="AM22" i="145"/>
  <c r="U38" i="99"/>
  <c r="AE38" i="99"/>
  <c r="AS22" i="145"/>
  <c r="AG38" i="99"/>
  <c r="AQ38" i="99"/>
  <c r="AY22" i="145"/>
  <c r="AS38" i="99"/>
  <c r="BC38" i="99"/>
  <c r="BE22" i="145"/>
  <c r="BE38" i="99"/>
  <c r="S39" i="99"/>
  <c r="AM23" i="145"/>
  <c r="U39" i="99"/>
  <c r="AE39" i="99"/>
  <c r="AS23" i="145"/>
  <c r="AG39" i="99"/>
  <c r="AQ39" i="99"/>
  <c r="AY23" i="145"/>
  <c r="AS39" i="99"/>
  <c r="BC39" i="99"/>
  <c r="BE23" i="145"/>
  <c r="BE39" i="99"/>
  <c r="S40" i="99"/>
  <c r="AM24" i="145"/>
  <c r="U40" i="99"/>
  <c r="AE40" i="99"/>
  <c r="AS24" i="145"/>
  <c r="AG40" i="99"/>
  <c r="AQ40" i="99"/>
  <c r="AY24" i="145"/>
  <c r="AS40" i="99"/>
  <c r="BC40" i="99"/>
  <c r="BE24" i="145"/>
  <c r="BE40" i="99"/>
  <c r="G59" i="99"/>
  <c r="BA25" i="144"/>
  <c r="AU25" i="144"/>
  <c r="AO25" i="144"/>
  <c r="AI25" i="144"/>
  <c r="I25" i="144"/>
  <c r="E59" i="99"/>
  <c r="I59" i="99" s="1"/>
  <c r="BC25" i="144"/>
  <c r="BA59" i="99" s="1"/>
  <c r="AW25" i="144"/>
  <c r="AO59" i="99" s="1"/>
  <c r="AQ25" i="144"/>
  <c r="AC59" i="99" s="1"/>
  <c r="AK25" i="144"/>
  <c r="Q59" i="99" s="1"/>
  <c r="M59" i="99"/>
  <c r="O25" i="144"/>
  <c r="O59" i="99"/>
  <c r="Y59" i="99"/>
  <c r="U25" i="144"/>
  <c r="AA59" i="99"/>
  <c r="AK59" i="99"/>
  <c r="AA25" i="144"/>
  <c r="AM59" i="99"/>
  <c r="AW59" i="99"/>
  <c r="AG25" i="144"/>
  <c r="AY59" i="99"/>
  <c r="S41" i="99"/>
  <c r="AM26" i="145"/>
  <c r="U41" i="99"/>
  <c r="AE41" i="99"/>
  <c r="AS26" i="145"/>
  <c r="AG41" i="99"/>
  <c r="AQ41" i="99"/>
  <c r="AY26" i="145"/>
  <c r="AS41" i="99"/>
  <c r="BC41" i="99"/>
  <c r="BE26" i="145"/>
  <c r="BE41" i="99"/>
  <c r="G42" i="99"/>
  <c r="BA8" i="144"/>
  <c r="AU8" i="144"/>
  <c r="AO8" i="144"/>
  <c r="AI8" i="144"/>
  <c r="I8" i="144"/>
  <c r="E42" i="99"/>
  <c r="I42" i="99" s="1"/>
  <c r="BC8" i="144"/>
  <c r="BA42" i="99" s="1"/>
  <c r="AW8" i="144"/>
  <c r="AO42" i="99" s="1"/>
  <c r="AQ8" i="144"/>
  <c r="AC42" i="99" s="1"/>
  <c r="AK8" i="144"/>
  <c r="Q42" i="99" s="1"/>
  <c r="M42" i="99"/>
  <c r="O8" i="144"/>
  <c r="O42" i="99"/>
  <c r="Y42" i="99"/>
  <c r="U8" i="144"/>
  <c r="AA42" i="99"/>
  <c r="AK42" i="99"/>
  <c r="AA8" i="144"/>
  <c r="AM42" i="99"/>
  <c r="AW42" i="99"/>
  <c r="AG8" i="144"/>
  <c r="AY42" i="99"/>
  <c r="G43" i="99"/>
  <c r="BA9" i="144"/>
  <c r="AU9" i="144"/>
  <c r="AO9" i="144"/>
  <c r="AI9" i="144"/>
  <c r="I9" i="144"/>
  <c r="E43" i="99"/>
  <c r="I43" i="99" s="1"/>
  <c r="BC9" i="144"/>
  <c r="BA43" i="99" s="1"/>
  <c r="AW9" i="144"/>
  <c r="AO43" i="99" s="1"/>
  <c r="AQ9" i="144"/>
  <c r="AC43" i="99" s="1"/>
  <c r="AK9" i="144"/>
  <c r="Q43" i="99" s="1"/>
  <c r="M43" i="99"/>
  <c r="O9" i="144"/>
  <c r="O43" i="99"/>
  <c r="Y43" i="99"/>
  <c r="U9" i="144"/>
  <c r="AA43" i="99"/>
  <c r="AK43" i="99"/>
  <c r="AA9" i="144"/>
  <c r="AM43" i="99"/>
  <c r="AW43" i="99"/>
  <c r="AG9" i="144"/>
  <c r="AY43" i="99"/>
  <c r="G44" i="99"/>
  <c r="BA10" i="144"/>
  <c r="AU10" i="144"/>
  <c r="AO10" i="144"/>
  <c r="AI10" i="144"/>
  <c r="I10" i="144"/>
  <c r="E44" i="99"/>
  <c r="I44" i="99" s="1"/>
  <c r="BC10" i="144"/>
  <c r="BA44" i="99" s="1"/>
  <c r="AW10" i="144"/>
  <c r="AO44" i="99" s="1"/>
  <c r="AQ10" i="144"/>
  <c r="AC44" i="99" s="1"/>
  <c r="AK10" i="144"/>
  <c r="Q44" i="99" s="1"/>
  <c r="M44" i="99"/>
  <c r="O10" i="144"/>
  <c r="O44" i="99"/>
  <c r="Y44" i="99"/>
  <c r="U10" i="144"/>
  <c r="AA44" i="99"/>
  <c r="AK44" i="99"/>
  <c r="AA10" i="144"/>
  <c r="AM44" i="99"/>
  <c r="AW44" i="99"/>
  <c r="AG10" i="144"/>
  <c r="AY44" i="99"/>
  <c r="G45" i="99"/>
  <c r="BA11" i="144"/>
  <c r="AU11" i="144"/>
  <c r="AO11" i="144"/>
  <c r="AI11" i="144"/>
  <c r="I11" i="144"/>
  <c r="E45" i="99"/>
  <c r="I45" i="99" s="1"/>
  <c r="BC11" i="144"/>
  <c r="BA45" i="99" s="1"/>
  <c r="AW11" i="144"/>
  <c r="AO45" i="99" s="1"/>
  <c r="AQ11" i="144"/>
  <c r="AC45" i="99" s="1"/>
  <c r="AK11" i="144"/>
  <c r="Q45" i="99" s="1"/>
  <c r="M45" i="99"/>
  <c r="O11" i="144"/>
  <c r="O45" i="99"/>
  <c r="Y45" i="99"/>
  <c r="U11" i="144"/>
  <c r="AA45" i="99"/>
  <c r="AK45" i="99"/>
  <c r="AA11" i="144"/>
  <c r="AM45" i="99"/>
  <c r="AW45" i="99"/>
  <c r="AG11" i="144"/>
  <c r="AY45" i="99"/>
  <c r="G46" i="99"/>
  <c r="BA12" i="144"/>
  <c r="AU12" i="144"/>
  <c r="AO12" i="144"/>
  <c r="AI12" i="144"/>
  <c r="I12" i="144"/>
  <c r="E46" i="99"/>
  <c r="I46" i="99" s="1"/>
  <c r="BC12" i="144"/>
  <c r="BA46" i="99" s="1"/>
  <c r="AW12" i="144"/>
  <c r="AO46" i="99" s="1"/>
  <c r="AQ12" i="144"/>
  <c r="AC46" i="99" s="1"/>
  <c r="AK12" i="144"/>
  <c r="Q46" i="99" s="1"/>
  <c r="M46" i="99"/>
  <c r="O12" i="144"/>
  <c r="O46" i="99"/>
  <c r="Y46" i="99"/>
  <c r="U12" i="144"/>
  <c r="AA46" i="99"/>
  <c r="AK46" i="99"/>
  <c r="AA12" i="144"/>
  <c r="AM46" i="99"/>
  <c r="AW46" i="99"/>
  <c r="AG12" i="144"/>
  <c r="AY46" i="99"/>
  <c r="G47" i="99"/>
  <c r="BA13" i="144"/>
  <c r="AU13" i="144"/>
  <c r="AO13" i="144"/>
  <c r="AI13" i="144"/>
  <c r="I13" i="144"/>
  <c r="E47" i="99"/>
  <c r="I47" i="99" s="1"/>
  <c r="BC13" i="144"/>
  <c r="BA47" i="99" s="1"/>
  <c r="AW13" i="144"/>
  <c r="AO47" i="99" s="1"/>
  <c r="AQ13" i="144"/>
  <c r="AC47" i="99" s="1"/>
  <c r="AK13" i="144"/>
  <c r="Q47" i="99" s="1"/>
  <c r="M47" i="99"/>
  <c r="O13" i="144"/>
  <c r="O47" i="99"/>
  <c r="Y47" i="99"/>
  <c r="U13" i="144"/>
  <c r="AA47" i="99"/>
  <c r="AK47" i="99"/>
  <c r="AA13" i="144"/>
  <c r="AM47" i="99"/>
  <c r="AW47" i="99"/>
  <c r="AG13" i="144"/>
  <c r="AY47" i="99"/>
  <c r="G48" i="99"/>
  <c r="BA14" i="144"/>
  <c r="AU14" i="144"/>
  <c r="AO14" i="144"/>
  <c r="AI14" i="144"/>
  <c r="I14" i="144"/>
  <c r="E48" i="99"/>
  <c r="I48" i="99" s="1"/>
  <c r="BC14" i="144"/>
  <c r="BA48" i="99" s="1"/>
  <c r="AW14" i="144"/>
  <c r="AO48" i="99" s="1"/>
  <c r="AQ14" i="144"/>
  <c r="AC48" i="99" s="1"/>
  <c r="AK14" i="144"/>
  <c r="Q48" i="99" s="1"/>
  <c r="M48" i="99"/>
  <c r="O14" i="144"/>
  <c r="O48" i="99"/>
  <c r="Y48" i="99"/>
  <c r="U14" i="144"/>
  <c r="AA48" i="99"/>
  <c r="AK48" i="99"/>
  <c r="AA14" i="144"/>
  <c r="AM48" i="99"/>
  <c r="AW48" i="99"/>
  <c r="AG14" i="144"/>
  <c r="AY48" i="99"/>
  <c r="G49" i="99"/>
  <c r="BA15" i="144"/>
  <c r="AU15" i="144"/>
  <c r="AO15" i="144"/>
  <c r="AI15" i="144"/>
  <c r="I15" i="144"/>
  <c r="E49" i="99"/>
  <c r="I49" i="99" s="1"/>
  <c r="BC15" i="144"/>
  <c r="BA49" i="99" s="1"/>
  <c r="AW15" i="144"/>
  <c r="AO49" i="99" s="1"/>
  <c r="AQ15" i="144"/>
  <c r="AC49" i="99" s="1"/>
  <c r="AK15" i="144"/>
  <c r="Q49" i="99" s="1"/>
  <c r="M49" i="99"/>
  <c r="O15" i="144"/>
  <c r="O49" i="99"/>
  <c r="Y49" i="99"/>
  <c r="U15" i="144"/>
  <c r="AA49" i="99"/>
  <c r="AK49" i="99"/>
  <c r="AA15" i="144"/>
  <c r="AM49" i="99"/>
  <c r="AW49" i="99"/>
  <c r="AG15" i="144"/>
  <c r="AY49" i="99"/>
  <c r="G50" i="99"/>
  <c r="BA16" i="144"/>
  <c r="AU16" i="144"/>
  <c r="AO16" i="144"/>
  <c r="AI16" i="144"/>
  <c r="I16" i="144"/>
  <c r="E50" i="99"/>
  <c r="I50" i="99" s="1"/>
  <c r="BC16" i="144"/>
  <c r="BA50" i="99" s="1"/>
  <c r="AW16" i="144"/>
  <c r="AO50" i="99" s="1"/>
  <c r="AQ16" i="144"/>
  <c r="AC50" i="99" s="1"/>
  <c r="AK16" i="144"/>
  <c r="Q50" i="99" s="1"/>
  <c r="M50" i="99"/>
  <c r="O16" i="144"/>
  <c r="O50" i="99"/>
  <c r="Y50" i="99"/>
  <c r="U16" i="144"/>
  <c r="AA50" i="99"/>
  <c r="AK50" i="99"/>
  <c r="AA16" i="144"/>
  <c r="AM50" i="99"/>
  <c r="AW50" i="99"/>
  <c r="AG16" i="144"/>
  <c r="AY50" i="99"/>
  <c r="G51" i="99"/>
  <c r="BA17" i="144"/>
  <c r="AU17" i="144"/>
  <c r="AO17" i="144"/>
  <c r="AI17" i="144"/>
  <c r="I17" i="144"/>
  <c r="E51" i="99"/>
  <c r="I51" i="99" s="1"/>
  <c r="BC17" i="144"/>
  <c r="BA51" i="99" s="1"/>
  <c r="AW17" i="144"/>
  <c r="AO51" i="99" s="1"/>
  <c r="AQ17" i="144"/>
  <c r="AC51" i="99" s="1"/>
  <c r="AK17" i="144"/>
  <c r="Q51" i="99" s="1"/>
  <c r="M51" i="99"/>
  <c r="O17" i="144"/>
  <c r="O51" i="99"/>
  <c r="Y51" i="99"/>
  <c r="U17" i="144"/>
  <c r="AA51" i="99"/>
  <c r="AK51" i="99"/>
  <c r="AA17" i="144"/>
  <c r="AM51" i="99"/>
  <c r="AW51" i="99"/>
  <c r="AG17" i="144"/>
  <c r="AY51" i="99"/>
  <c r="G52" i="99"/>
  <c r="BA18" i="144"/>
  <c r="AU18" i="144"/>
  <c r="AO18" i="144"/>
  <c r="AI18" i="144"/>
  <c r="I18" i="144"/>
  <c r="E52" i="99"/>
  <c r="I52" i="99" s="1"/>
  <c r="BC18" i="144"/>
  <c r="BA52" i="99" s="1"/>
  <c r="AW18" i="144"/>
  <c r="AO52" i="99" s="1"/>
  <c r="AQ18" i="144"/>
  <c r="AC52" i="99" s="1"/>
  <c r="AK18" i="144"/>
  <c r="Q52" i="99" s="1"/>
  <c r="M52" i="99"/>
  <c r="O18" i="144"/>
  <c r="O52" i="99"/>
  <c r="Y52" i="99"/>
  <c r="U18" i="144"/>
  <c r="AA52" i="99"/>
  <c r="AK52" i="99"/>
  <c r="AA18" i="144"/>
  <c r="AM52" i="99"/>
  <c r="AW52" i="99"/>
  <c r="AG18" i="144"/>
  <c r="AY52" i="99"/>
  <c r="G53" i="99"/>
  <c r="BA19" i="144"/>
  <c r="AU19" i="144"/>
  <c r="AO19" i="144"/>
  <c r="AI19" i="144"/>
  <c r="I19" i="144"/>
  <c r="E53" i="99"/>
  <c r="I53" i="99" s="1"/>
  <c r="BC19" i="144"/>
  <c r="BA53" i="99" s="1"/>
  <c r="AW19" i="144"/>
  <c r="AO53" i="99" s="1"/>
  <c r="AQ19" i="144"/>
  <c r="AC53" i="99" s="1"/>
  <c r="AK19" i="144"/>
  <c r="Q53" i="99" s="1"/>
  <c r="M53" i="99"/>
  <c r="O19" i="144"/>
  <c r="O53" i="99"/>
  <c r="Y53" i="99"/>
  <c r="U19" i="144"/>
  <c r="AA53" i="99"/>
  <c r="AK53" i="99"/>
  <c r="AA19" i="144"/>
  <c r="AM53" i="99"/>
  <c r="AW53" i="99"/>
  <c r="AG19" i="144"/>
  <c r="AY53" i="99"/>
  <c r="G54" i="99"/>
  <c r="BA20" i="144"/>
  <c r="AU20" i="144"/>
  <c r="AO20" i="144"/>
  <c r="AI20" i="144"/>
  <c r="I20" i="144"/>
  <c r="E54" i="99"/>
  <c r="I54" i="99" s="1"/>
  <c r="BC20" i="144"/>
  <c r="BA54" i="99" s="1"/>
  <c r="AW20" i="144"/>
  <c r="AO54" i="99" s="1"/>
  <c r="AQ20" i="144"/>
  <c r="AC54" i="99" s="1"/>
  <c r="AK20" i="144"/>
  <c r="Q54" i="99" s="1"/>
  <c r="M54" i="99"/>
  <c r="O20" i="144"/>
  <c r="O54" i="99"/>
  <c r="Y54" i="99"/>
  <c r="U20" i="144"/>
  <c r="AA54" i="99"/>
  <c r="AK54" i="99"/>
  <c r="AA20" i="144"/>
  <c r="AM54" i="99"/>
  <c r="AW54" i="99"/>
  <c r="AG20" i="144"/>
  <c r="AY54" i="99"/>
  <c r="G55" i="99"/>
  <c r="BA21" i="144"/>
  <c r="AU21" i="144"/>
  <c r="AO21" i="144"/>
  <c r="AI21" i="144"/>
  <c r="I21" i="144"/>
  <c r="E55" i="99"/>
  <c r="I55" i="99" s="1"/>
  <c r="BC21" i="144"/>
  <c r="BA55" i="99" s="1"/>
  <c r="AW21" i="144"/>
  <c r="AO55" i="99" s="1"/>
  <c r="AQ21" i="144"/>
  <c r="AC55" i="99" s="1"/>
  <c r="AK21" i="144"/>
  <c r="Q55" i="99" s="1"/>
  <c r="M55" i="99"/>
  <c r="O21" i="144"/>
  <c r="O55" i="99"/>
  <c r="Y55" i="99"/>
  <c r="U21" i="144"/>
  <c r="AA55" i="99"/>
  <c r="AK55" i="99"/>
  <c r="AA21" i="144"/>
  <c r="AM55" i="99"/>
  <c r="AW55" i="99"/>
  <c r="AG21" i="144"/>
  <c r="AY55" i="99"/>
  <c r="G56" i="99"/>
  <c r="BA22" i="144"/>
  <c r="AU22" i="144"/>
  <c r="AO22" i="144"/>
  <c r="AI22" i="144"/>
  <c r="I22" i="144"/>
  <c r="E56" i="99"/>
  <c r="I56" i="99" s="1"/>
  <c r="K22" i="3" s="1"/>
  <c r="G838" i="1" s="1"/>
  <c r="BC22" i="144"/>
  <c r="BA56" i="99" s="1"/>
  <c r="AW22" i="144"/>
  <c r="AO56" i="99" s="1"/>
  <c r="AQ22" i="144"/>
  <c r="AC56" i="99" s="1"/>
  <c r="AK22" i="144"/>
  <c r="Q56" i="99" s="1"/>
  <c r="M56" i="99"/>
  <c r="O22" i="144"/>
  <c r="O56" i="99"/>
  <c r="Y56" i="99"/>
  <c r="U22" i="144"/>
  <c r="AA56" i="99"/>
  <c r="AK56" i="99"/>
  <c r="AA22" i="144"/>
  <c r="AM56" i="99"/>
  <c r="AW56" i="99"/>
  <c r="AG22" i="144"/>
  <c r="AY56" i="99"/>
  <c r="G57" i="99"/>
  <c r="BA23" i="144"/>
  <c r="AU23" i="144"/>
  <c r="AO23" i="144"/>
  <c r="AI23" i="144"/>
  <c r="I23" i="144"/>
  <c r="E57" i="99"/>
  <c r="I57" i="99" s="1"/>
  <c r="K23" i="3" s="1"/>
  <c r="G867" i="1" s="1"/>
  <c r="BC23" i="144"/>
  <c r="BA57" i="99" s="1"/>
  <c r="AW23" i="144"/>
  <c r="AO57" i="99" s="1"/>
  <c r="AQ23" i="144"/>
  <c r="AC57" i="99" s="1"/>
  <c r="AK23" i="144"/>
  <c r="Q57" i="99" s="1"/>
  <c r="M57" i="99"/>
  <c r="O23" i="144"/>
  <c r="O57" i="99"/>
  <c r="Y57" i="99"/>
  <c r="U23" i="144"/>
  <c r="AA57" i="99"/>
  <c r="AK57" i="99"/>
  <c r="AA23" i="144"/>
  <c r="AM57" i="99"/>
  <c r="AW57" i="99"/>
  <c r="AG23" i="144"/>
  <c r="AY57" i="99"/>
  <c r="G58" i="99"/>
  <c r="BA24" i="144"/>
  <c r="AU24" i="144"/>
  <c r="AO24" i="144"/>
  <c r="AI24" i="144"/>
  <c r="I24" i="144"/>
  <c r="E58" i="99"/>
  <c r="I58" i="99" s="1"/>
  <c r="BC24" i="144"/>
  <c r="BA58" i="99" s="1"/>
  <c r="AW24" i="144"/>
  <c r="AO58" i="99" s="1"/>
  <c r="AQ24" i="144"/>
  <c r="AC58" i="99" s="1"/>
  <c r="AK24" i="144"/>
  <c r="Q58" i="99" s="1"/>
  <c r="M58" i="99"/>
  <c r="O24" i="144"/>
  <c r="O58" i="99"/>
  <c r="Y58" i="99"/>
  <c r="U24" i="144"/>
  <c r="AA58" i="99"/>
  <c r="AK58" i="99"/>
  <c r="AA24" i="144"/>
  <c r="AM58" i="99"/>
  <c r="AW58" i="99"/>
  <c r="AG24" i="144"/>
  <c r="AY58" i="99"/>
  <c r="G60" i="99"/>
  <c r="BA26" i="144"/>
  <c r="AU26" i="144"/>
  <c r="AO26" i="144"/>
  <c r="AI26" i="144"/>
  <c r="I26" i="144"/>
  <c r="E23" i="87" s="1"/>
  <c r="E60" i="99"/>
  <c r="I60" i="99" s="1"/>
  <c r="K25" i="3" s="1"/>
  <c r="G925" i="1" s="1"/>
  <c r="BC26" i="144"/>
  <c r="BA60" i="99" s="1"/>
  <c r="AW26" i="144"/>
  <c r="AO60" i="99" s="1"/>
  <c r="AQ26" i="144"/>
  <c r="AC60" i="99" s="1"/>
  <c r="AK26" i="144"/>
  <c r="Q60" i="99" s="1"/>
  <c r="M60" i="99"/>
  <c r="O26" i="144"/>
  <c r="O60" i="99"/>
  <c r="Y60" i="99"/>
  <c r="U26" i="144"/>
  <c r="AA60" i="99"/>
  <c r="AK60" i="99"/>
  <c r="AA26" i="144"/>
  <c r="AM60" i="99"/>
  <c r="AW60" i="99"/>
  <c r="AG26" i="144"/>
  <c r="AY60" i="99"/>
  <c r="E8" i="81"/>
  <c r="I8" i="81" s="1"/>
  <c r="E8" i="82"/>
  <c r="I8" i="82" s="1"/>
  <c r="E8" i="83"/>
  <c r="E8" i="84"/>
  <c r="AO8" i="143"/>
  <c r="AM8" i="143"/>
  <c r="AK8" i="143"/>
  <c r="AI8" i="143"/>
  <c r="AO9" i="143"/>
  <c r="AM9" i="143"/>
  <c r="AK9" i="143"/>
  <c r="AI9" i="143"/>
  <c r="AO10" i="143"/>
  <c r="AM10" i="143"/>
  <c r="AK10" i="143"/>
  <c r="AI10" i="143"/>
  <c r="E9" i="81"/>
  <c r="I9" i="81" s="1"/>
  <c r="E9" i="82"/>
  <c r="I9" i="82" s="1"/>
  <c r="E9" i="83"/>
  <c r="E9" i="84"/>
  <c r="AO11" i="143"/>
  <c r="AM11" i="143"/>
  <c r="AK11" i="143"/>
  <c r="AI11" i="143"/>
  <c r="E23" i="81"/>
  <c r="I23" i="81" s="1"/>
  <c r="E23" i="82"/>
  <c r="I23" i="82" s="1"/>
  <c r="E23" i="83"/>
  <c r="E23" i="84"/>
  <c r="AO31" i="143"/>
  <c r="AM31" i="143"/>
  <c r="AK31" i="143"/>
  <c r="AI31" i="143"/>
  <c r="E10" i="81"/>
  <c r="I10" i="81" s="1"/>
  <c r="E10" i="82"/>
  <c r="I10" i="82" s="1"/>
  <c r="E10" i="83"/>
  <c r="E10" i="84"/>
  <c r="AO12" i="143"/>
  <c r="AM12" i="143"/>
  <c r="AK12" i="143"/>
  <c r="AI12" i="143"/>
  <c r="AO13" i="143"/>
  <c r="AM13" i="143"/>
  <c r="AK13" i="143"/>
  <c r="AI13" i="143"/>
  <c r="AO14" i="143"/>
  <c r="AM14" i="143"/>
  <c r="AK14" i="143"/>
  <c r="AI14" i="143"/>
  <c r="E11" i="81"/>
  <c r="I11" i="81" s="1"/>
  <c r="E11" i="82"/>
  <c r="I11" i="82" s="1"/>
  <c r="E11" i="83"/>
  <c r="E11" i="84"/>
  <c r="AO15" i="143"/>
  <c r="AM15" i="143"/>
  <c r="AK15" i="143"/>
  <c r="AI15" i="143"/>
  <c r="E12" i="81"/>
  <c r="I12" i="81" s="1"/>
  <c r="E12" i="82"/>
  <c r="I12" i="82" s="1"/>
  <c r="E12" i="83"/>
  <c r="E12" i="84"/>
  <c r="AO16" i="143"/>
  <c r="AM16" i="143"/>
  <c r="AK16" i="143"/>
  <c r="AI16" i="143"/>
  <c r="AO17" i="143"/>
  <c r="AM17" i="143"/>
  <c r="AK17" i="143"/>
  <c r="AI17" i="143"/>
  <c r="AO18" i="143"/>
  <c r="AM18" i="143"/>
  <c r="AK18" i="143"/>
  <c r="AI18" i="143"/>
  <c r="E13" i="81"/>
  <c r="I13" i="81" s="1"/>
  <c r="E13" i="82"/>
  <c r="I13" i="82" s="1"/>
  <c r="E13" i="83"/>
  <c r="E13" i="84"/>
  <c r="AO19" i="143"/>
  <c r="AM19" i="143"/>
  <c r="AK19" i="143"/>
  <c r="AI19" i="143"/>
  <c r="E14" i="81"/>
  <c r="I14" i="81" s="1"/>
  <c r="E14" i="82"/>
  <c r="I14" i="82" s="1"/>
  <c r="E14" i="83"/>
  <c r="E14" i="84"/>
  <c r="AO20" i="143"/>
  <c r="AM20" i="143"/>
  <c r="AK20" i="143"/>
  <c r="AI20" i="143"/>
  <c r="E15" i="81"/>
  <c r="I15" i="81" s="1"/>
  <c r="E15" i="82"/>
  <c r="I15" i="82" s="1"/>
  <c r="E15" i="83"/>
  <c r="E15" i="84"/>
  <c r="AO21" i="143"/>
  <c r="AM21" i="143"/>
  <c r="AK21" i="143"/>
  <c r="AI21" i="143"/>
  <c r="E17" i="81"/>
  <c r="I17" i="81" s="1"/>
  <c r="E17" i="82"/>
  <c r="I17" i="82" s="1"/>
  <c r="E17" i="83"/>
  <c r="E17" i="84"/>
  <c r="AO22" i="143"/>
  <c r="AM22" i="143"/>
  <c r="AK22" i="143"/>
  <c r="AI22" i="143"/>
  <c r="E16" i="81"/>
  <c r="I16" i="81" s="1"/>
  <c r="E16" i="82"/>
  <c r="I16" i="82" s="1"/>
  <c r="E16" i="83"/>
  <c r="E16" i="84"/>
  <c r="AO23" i="143"/>
  <c r="AM23" i="143"/>
  <c r="AK23" i="143"/>
  <c r="AI23" i="143"/>
  <c r="E18" i="81"/>
  <c r="I18" i="81" s="1"/>
  <c r="E18" i="82"/>
  <c r="I18" i="82" s="1"/>
  <c r="E18" i="83"/>
  <c r="E18" i="84"/>
  <c r="AO24" i="143"/>
  <c r="AM24" i="143"/>
  <c r="AK24" i="143"/>
  <c r="AI24" i="143"/>
  <c r="E19" i="81"/>
  <c r="I19" i="81" s="1"/>
  <c r="E19" i="82"/>
  <c r="I19" i="82" s="1"/>
  <c r="E19" i="83"/>
  <c r="E19" i="84"/>
  <c r="AO25" i="143"/>
  <c r="AM25" i="143"/>
  <c r="AK25" i="143"/>
  <c r="AI25" i="143"/>
  <c r="E20" i="81"/>
  <c r="I20" i="81" s="1"/>
  <c r="E20" i="82"/>
  <c r="I20" i="82" s="1"/>
  <c r="E20" i="83"/>
  <c r="E20" i="84"/>
  <c r="AO26" i="143"/>
  <c r="AM26" i="143"/>
  <c r="AK26" i="143"/>
  <c r="AI26" i="143"/>
  <c r="E21" i="81"/>
  <c r="I21" i="81" s="1"/>
  <c r="E21" i="82"/>
  <c r="I21" i="82" s="1"/>
  <c r="E21" i="83"/>
  <c r="E21" i="84"/>
  <c r="AO27" i="143"/>
  <c r="AM27" i="143"/>
  <c r="AK27" i="143"/>
  <c r="AI27" i="143"/>
  <c r="AO28" i="143"/>
  <c r="AM28" i="143"/>
  <c r="AK28" i="143"/>
  <c r="AI28" i="143"/>
  <c r="AO29" i="143"/>
  <c r="AM29" i="143"/>
  <c r="AK29" i="143"/>
  <c r="AI29" i="143"/>
  <c r="E22" i="81"/>
  <c r="I22" i="81" s="1"/>
  <c r="E22" i="82"/>
  <c r="I22" i="82" s="1"/>
  <c r="E22" i="83"/>
  <c r="E22" i="84"/>
  <c r="AO30" i="143"/>
  <c r="AM30" i="143"/>
  <c r="AK30" i="143"/>
  <c r="AI30" i="143"/>
  <c r="E8" i="92"/>
  <c r="AO8" i="142"/>
  <c r="E8" i="88" s="1"/>
  <c r="AM8" i="142"/>
  <c r="E8" i="89" s="1"/>
  <c r="AK8" i="142"/>
  <c r="E8" i="90" s="1"/>
  <c r="AI8" i="142"/>
  <c r="E8" i="91" s="1"/>
  <c r="AO9" i="142"/>
  <c r="AM9" i="142"/>
  <c r="AK9" i="142"/>
  <c r="AI9" i="142"/>
  <c r="AO10" i="142"/>
  <c r="AM10" i="142"/>
  <c r="AK10" i="142"/>
  <c r="AI10" i="142"/>
  <c r="E9" i="92"/>
  <c r="AO11" i="142"/>
  <c r="E9" i="88" s="1"/>
  <c r="AM11" i="142"/>
  <c r="E9" i="89" s="1"/>
  <c r="AK11" i="142"/>
  <c r="E9" i="90" s="1"/>
  <c r="AI11" i="142"/>
  <c r="E9" i="91" s="1"/>
  <c r="AO31" i="142"/>
  <c r="AM31" i="142"/>
  <c r="AK31" i="142"/>
  <c r="AI31" i="142"/>
  <c r="E10" i="92"/>
  <c r="AO12" i="142"/>
  <c r="E10" i="88" s="1"/>
  <c r="AM12" i="142"/>
  <c r="E10" i="89" s="1"/>
  <c r="AK12" i="142"/>
  <c r="E10" i="90" s="1"/>
  <c r="AI12" i="142"/>
  <c r="E10" i="91" s="1"/>
  <c r="AO13" i="142"/>
  <c r="AM13" i="142"/>
  <c r="AK13" i="142"/>
  <c r="AI13" i="142"/>
  <c r="AO14" i="142"/>
  <c r="AM14" i="142"/>
  <c r="AK14" i="142"/>
  <c r="AI14" i="142"/>
  <c r="E11" i="92"/>
  <c r="AO15" i="142"/>
  <c r="E11" i="88" s="1"/>
  <c r="AM15" i="142"/>
  <c r="E11" i="89" s="1"/>
  <c r="AK15" i="142"/>
  <c r="E11" i="90" s="1"/>
  <c r="AI15" i="142"/>
  <c r="E11" i="91" s="1"/>
  <c r="E12" i="92"/>
  <c r="AO16" i="142"/>
  <c r="E12" i="88" s="1"/>
  <c r="AM16" i="142"/>
  <c r="E12" i="89" s="1"/>
  <c r="AK16" i="142"/>
  <c r="E12" i="90" s="1"/>
  <c r="AI16" i="142"/>
  <c r="E12" i="91" s="1"/>
  <c r="AO17" i="142"/>
  <c r="AM17" i="142"/>
  <c r="AK17" i="142"/>
  <c r="AI17" i="142"/>
  <c r="AO18" i="142"/>
  <c r="AM18" i="142"/>
  <c r="AK18" i="142"/>
  <c r="AI18" i="142"/>
  <c r="E13" i="92"/>
  <c r="AO19" i="142"/>
  <c r="E13" i="88" s="1"/>
  <c r="AM19" i="142"/>
  <c r="E13" i="89" s="1"/>
  <c r="AK19" i="142"/>
  <c r="E13" i="90" s="1"/>
  <c r="AI19" i="142"/>
  <c r="E13" i="91" s="1"/>
  <c r="E14" i="92"/>
  <c r="AO20" i="142"/>
  <c r="E14" i="88" s="1"/>
  <c r="AM20" i="142"/>
  <c r="E14" i="89" s="1"/>
  <c r="AK20" i="142"/>
  <c r="E14" i="90" s="1"/>
  <c r="AI20" i="142"/>
  <c r="E14" i="91" s="1"/>
  <c r="E15" i="92"/>
  <c r="AO21" i="142"/>
  <c r="E15" i="88" s="1"/>
  <c r="AM21" i="142"/>
  <c r="E15" i="89" s="1"/>
  <c r="AK21" i="142"/>
  <c r="E15" i="90" s="1"/>
  <c r="AI21" i="142"/>
  <c r="E15" i="91" s="1"/>
  <c r="E17" i="92"/>
  <c r="AO22" i="142"/>
  <c r="E17" i="88" s="1"/>
  <c r="AM22" i="142"/>
  <c r="E17" i="89" s="1"/>
  <c r="AK22" i="142"/>
  <c r="E17" i="90" s="1"/>
  <c r="AI22" i="142"/>
  <c r="E17" i="91" s="1"/>
  <c r="E16" i="92"/>
  <c r="AO23" i="142"/>
  <c r="E16" i="88" s="1"/>
  <c r="AM23" i="142"/>
  <c r="E16" i="89" s="1"/>
  <c r="AK23" i="142"/>
  <c r="E16" i="90" s="1"/>
  <c r="AI23" i="142"/>
  <c r="E16" i="91" s="1"/>
  <c r="E18" i="92"/>
  <c r="AO24" i="142"/>
  <c r="E18" i="88" s="1"/>
  <c r="AM24" i="142"/>
  <c r="E18" i="89" s="1"/>
  <c r="AK24" i="142"/>
  <c r="E18" i="90" s="1"/>
  <c r="AI24" i="142"/>
  <c r="E18" i="91" s="1"/>
  <c r="E19" i="92"/>
  <c r="AO25" i="142"/>
  <c r="E19" i="88" s="1"/>
  <c r="AM25" i="142"/>
  <c r="E19" i="89" s="1"/>
  <c r="AK25" i="142"/>
  <c r="E19" i="90" s="1"/>
  <c r="AI25" i="142"/>
  <c r="E19" i="91" s="1"/>
  <c r="E20" i="92"/>
  <c r="AO26" i="142"/>
  <c r="E20" i="88" s="1"/>
  <c r="AM26" i="142"/>
  <c r="E20" i="89" s="1"/>
  <c r="AK26" i="142"/>
  <c r="E20" i="90" s="1"/>
  <c r="AI26" i="142"/>
  <c r="E20" i="91" s="1"/>
  <c r="E21" i="92"/>
  <c r="AO27" i="142"/>
  <c r="E21" i="88" s="1"/>
  <c r="AM27" i="142"/>
  <c r="E21" i="89" s="1"/>
  <c r="AK27" i="142"/>
  <c r="E21" i="90" s="1"/>
  <c r="AI27" i="142"/>
  <c r="E21" i="91" s="1"/>
  <c r="AO28" i="142"/>
  <c r="AM28" i="142"/>
  <c r="AK28" i="142"/>
  <c r="AI28" i="142"/>
  <c r="AO29" i="142"/>
  <c r="AM29" i="142"/>
  <c r="AK29" i="142"/>
  <c r="AI29" i="142"/>
  <c r="E22" i="92"/>
  <c r="AO30" i="142"/>
  <c r="E22" i="88" s="1"/>
  <c r="AM30" i="142"/>
  <c r="E22" i="89" s="1"/>
  <c r="AK30" i="142"/>
  <c r="E22" i="90" s="1"/>
  <c r="AI30" i="142"/>
  <c r="E22" i="91" s="1"/>
  <c r="FA8" i="138"/>
  <c r="FG8" i="138" s="1"/>
  <c r="EI8" i="138"/>
  <c r="EO8" i="138" s="1"/>
  <c r="DQ8" i="138"/>
  <c r="DW8" i="138" s="1"/>
  <c r="CY8" i="138"/>
  <c r="DE8" i="138" s="1"/>
  <c r="S8" i="138"/>
  <c r="FC8" i="138"/>
  <c r="EK8" i="138"/>
  <c r="DS8" i="138"/>
  <c r="DA8" i="138"/>
  <c r="FE8" i="138"/>
  <c r="EM8" i="138"/>
  <c r="DU8" i="138"/>
  <c r="DC8" i="138"/>
  <c r="FA9" i="138"/>
  <c r="EI9" i="138"/>
  <c r="DQ9" i="138"/>
  <c r="CY9" i="138"/>
  <c r="S9" i="138"/>
  <c r="U9" i="138" s="1"/>
  <c r="FC9" i="138"/>
  <c r="EK9" i="138"/>
  <c r="DS9" i="138"/>
  <c r="DA9" i="138"/>
  <c r="FE9" i="138"/>
  <c r="EM9" i="138"/>
  <c r="DU9" i="138"/>
  <c r="DC9" i="138"/>
  <c r="FA10" i="138"/>
  <c r="EI10" i="138"/>
  <c r="DQ10" i="138"/>
  <c r="CY10" i="138"/>
  <c r="S10" i="138"/>
  <c r="U10" i="138" s="1"/>
  <c r="FC10" i="138"/>
  <c r="EK10" i="138"/>
  <c r="DS10" i="138"/>
  <c r="DA10" i="138"/>
  <c r="FE10" i="138"/>
  <c r="EM10" i="138"/>
  <c r="DU10" i="138"/>
  <c r="DC10" i="138"/>
  <c r="FA11" i="138"/>
  <c r="EI11" i="138"/>
  <c r="DQ11" i="138"/>
  <c r="CY11" i="138"/>
  <c r="S11" i="138"/>
  <c r="U11" i="138" s="1"/>
  <c r="FC11" i="138"/>
  <c r="EK11" i="138"/>
  <c r="DS11" i="138"/>
  <c r="DA11" i="138"/>
  <c r="FE11" i="138"/>
  <c r="EM11" i="138"/>
  <c r="DU11" i="138"/>
  <c r="DC11" i="138"/>
  <c r="FA12" i="138"/>
  <c r="EI12" i="138"/>
  <c r="DQ12" i="138"/>
  <c r="CY12" i="138"/>
  <c r="S12" i="138"/>
  <c r="U12" i="138" s="1"/>
  <c r="FC12" i="138"/>
  <c r="EK12" i="138"/>
  <c r="DS12" i="138"/>
  <c r="DA12" i="138"/>
  <c r="FE12" i="138"/>
  <c r="EM12" i="138"/>
  <c r="DU12" i="138"/>
  <c r="DC12" i="138"/>
  <c r="FA13" i="138"/>
  <c r="EI13" i="138"/>
  <c r="DQ13" i="138"/>
  <c r="CY13" i="138"/>
  <c r="S13" i="138"/>
  <c r="U13" i="138" s="1"/>
  <c r="FC13" i="138"/>
  <c r="EK13" i="138"/>
  <c r="DS13" i="138"/>
  <c r="DA13" i="138"/>
  <c r="FE13" i="138"/>
  <c r="EM13" i="138"/>
  <c r="DU13" i="138"/>
  <c r="DC13" i="138"/>
  <c r="FA14" i="138"/>
  <c r="EI14" i="138"/>
  <c r="DQ14" i="138"/>
  <c r="CY14" i="138"/>
  <c r="S14" i="138"/>
  <c r="U14" i="138" s="1"/>
  <c r="FC14" i="138"/>
  <c r="EK14" i="138"/>
  <c r="DS14" i="138"/>
  <c r="DA14" i="138"/>
  <c r="FE14" i="138"/>
  <c r="EM14" i="138"/>
  <c r="DU14" i="138"/>
  <c r="DC14" i="138"/>
  <c r="FA15" i="138"/>
  <c r="EI15" i="138"/>
  <c r="DQ15" i="138"/>
  <c r="CY15" i="138"/>
  <c r="S15" i="138"/>
  <c r="U15" i="138" s="1"/>
  <c r="FC15" i="138"/>
  <c r="EK15" i="138"/>
  <c r="DS15" i="138"/>
  <c r="DA15" i="138"/>
  <c r="FE15" i="138"/>
  <c r="EM15" i="138"/>
  <c r="DU15" i="138"/>
  <c r="DC15" i="138"/>
  <c r="FA16" i="138"/>
  <c r="EI16" i="138"/>
  <c r="DQ16" i="138"/>
  <c r="CY16" i="138"/>
  <c r="S16" i="138"/>
  <c r="U16" i="138" s="1"/>
  <c r="FC16" i="138"/>
  <c r="EK16" i="138"/>
  <c r="DS16" i="138"/>
  <c r="DA16" i="138"/>
  <c r="FE16" i="138"/>
  <c r="EM16" i="138"/>
  <c r="DU16" i="138"/>
  <c r="DC16" i="138"/>
  <c r="FA17" i="138"/>
  <c r="EI17" i="138"/>
  <c r="DQ17" i="138"/>
  <c r="CY17" i="138"/>
  <c r="S17" i="138"/>
  <c r="U17" i="138" s="1"/>
  <c r="FC17" i="138"/>
  <c r="EK17" i="138"/>
  <c r="DS17" i="138"/>
  <c r="DA17" i="138"/>
  <c r="FE17" i="138"/>
  <c r="EM17" i="138"/>
  <c r="DU17" i="138"/>
  <c r="DC17" i="138"/>
  <c r="FA18" i="138"/>
  <c r="EI18" i="138"/>
  <c r="DQ18" i="138"/>
  <c r="CY18" i="138"/>
  <c r="S18" i="138"/>
  <c r="U18" i="138" s="1"/>
  <c r="FC18" i="138"/>
  <c r="EK18" i="138"/>
  <c r="DS18" i="138"/>
  <c r="DA18" i="138"/>
  <c r="FE18" i="138"/>
  <c r="EM18" i="138"/>
  <c r="DU18" i="138"/>
  <c r="DC18" i="138"/>
  <c r="FA19" i="138"/>
  <c r="EI19" i="138"/>
  <c r="DQ19" i="138"/>
  <c r="CY19" i="138"/>
  <c r="S19" i="138"/>
  <c r="U19" i="138" s="1"/>
  <c r="FC19" i="138"/>
  <c r="EK19" i="138"/>
  <c r="DS19" i="138"/>
  <c r="DA19" i="138"/>
  <c r="FE19" i="138"/>
  <c r="EM19" i="138"/>
  <c r="DU19" i="138"/>
  <c r="DC19" i="138"/>
  <c r="FA20" i="138"/>
  <c r="EI20" i="138"/>
  <c r="DQ20" i="138"/>
  <c r="CY20" i="138"/>
  <c r="S20" i="138"/>
  <c r="U20" i="138" s="1"/>
  <c r="FC20" i="138"/>
  <c r="EK20" i="138"/>
  <c r="DS20" i="138"/>
  <c r="DA20" i="138"/>
  <c r="FE20" i="138"/>
  <c r="EM20" i="138"/>
  <c r="DU20" i="138"/>
  <c r="DC20" i="138"/>
  <c r="FA21" i="138"/>
  <c r="EI21" i="138"/>
  <c r="DQ21" i="138"/>
  <c r="CY21" i="138"/>
  <c r="S21" i="138"/>
  <c r="U21" i="138" s="1"/>
  <c r="FC21" i="138"/>
  <c r="EK21" i="138"/>
  <c r="DS21" i="138"/>
  <c r="DA21" i="138"/>
  <c r="FE21" i="138"/>
  <c r="EM21" i="138"/>
  <c r="DU21" i="138"/>
  <c r="DC21" i="138"/>
  <c r="FA22" i="138"/>
  <c r="EI22" i="138"/>
  <c r="DQ22" i="138"/>
  <c r="CY22" i="138"/>
  <c r="S22" i="138"/>
  <c r="U22" i="138" s="1"/>
  <c r="FC22" i="138"/>
  <c r="EK22" i="138"/>
  <c r="DS22" i="138"/>
  <c r="DA22" i="138"/>
  <c r="FE22" i="138"/>
  <c r="EM22" i="138"/>
  <c r="DU22" i="138"/>
  <c r="DC22" i="138"/>
  <c r="FA23" i="138"/>
  <c r="EI23" i="138"/>
  <c r="DQ23" i="138"/>
  <c r="CY23" i="138"/>
  <c r="S23" i="138"/>
  <c r="U23" i="138" s="1"/>
  <c r="G23" i="83" s="1"/>
  <c r="FC23" i="138"/>
  <c r="EK23" i="138"/>
  <c r="DS23" i="138"/>
  <c r="DA23" i="138"/>
  <c r="FE23" i="138"/>
  <c r="EM23" i="138"/>
  <c r="DU23" i="138"/>
  <c r="DC23" i="138"/>
  <c r="E19" i="135"/>
  <c r="E13" i="135"/>
  <c r="Q14" i="20"/>
  <c r="Q13" i="20"/>
  <c r="Q12" i="20"/>
  <c r="Q11" i="20"/>
  <c r="Q10" i="20"/>
  <c r="Q9" i="20"/>
  <c r="Q8" i="20"/>
  <c r="AA88" i="134"/>
  <c r="CM49" i="134"/>
  <c r="G32" i="56" s="1"/>
  <c r="M32" i="54"/>
  <c r="W88" i="134"/>
  <c r="CM73" i="134"/>
  <c r="E8" i="111" s="1"/>
  <c r="E11" i="111" s="1"/>
  <c r="E14" i="12" s="1"/>
  <c r="G36" i="101"/>
  <c r="Y27" i="131"/>
  <c r="G41" i="101" s="1"/>
  <c r="I44" i="54"/>
  <c r="G44" i="54"/>
  <c r="M44" i="54" s="1"/>
  <c r="CM89" i="134"/>
  <c r="E14" i="119" s="1"/>
  <c r="E25" i="12"/>
  <c r="I42" i="53"/>
  <c r="E8" i="74"/>
  <c r="CM88" i="134"/>
  <c r="G8" i="56"/>
  <c r="E8" i="105"/>
  <c r="G8" i="54"/>
  <c r="G8" i="105"/>
  <c r="I9" i="56"/>
  <c r="E9" i="105"/>
  <c r="I9" i="54"/>
  <c r="G9" i="105"/>
  <c r="G10" i="56"/>
  <c r="E10" i="102"/>
  <c r="G10" i="102" s="1"/>
  <c r="G26" i="102" s="1"/>
  <c r="E10" i="105"/>
  <c r="G10" i="54"/>
  <c r="M10" i="54" s="1"/>
  <c r="E11" i="102"/>
  <c r="I11" i="102" s="1"/>
  <c r="I26" i="102" s="1"/>
  <c r="G10" i="105"/>
  <c r="G11" i="56"/>
  <c r="E11" i="105"/>
  <c r="G11" i="54"/>
  <c r="M11" i="54" s="1"/>
  <c r="G11" i="105"/>
  <c r="G12" i="56"/>
  <c r="E12" i="105"/>
  <c r="G12" i="54"/>
  <c r="M12" i="54" s="1"/>
  <c r="G12" i="105"/>
  <c r="G13" i="56"/>
  <c r="E13" i="105"/>
  <c r="G13" i="54"/>
  <c r="M13" i="54" s="1"/>
  <c r="G13" i="105"/>
  <c r="M14" i="56"/>
  <c r="M14" i="54"/>
  <c r="G15" i="56"/>
  <c r="E14" i="105"/>
  <c r="G15" i="54"/>
  <c r="M15" i="54" s="1"/>
  <c r="G14" i="105"/>
  <c r="G21" i="11"/>
  <c r="E12" i="102"/>
  <c r="E10" i="74"/>
  <c r="E13" i="102"/>
  <c r="AC13" i="102" s="1"/>
  <c r="G16" i="56"/>
  <c r="E15" i="105"/>
  <c r="G16" i="54"/>
  <c r="M16" i="54" s="1"/>
  <c r="G15" i="105"/>
  <c r="G22" i="11"/>
  <c r="E14" i="102"/>
  <c r="E11" i="74"/>
  <c r="E15" i="102"/>
  <c r="K15" i="102" s="1"/>
  <c r="E11" i="76"/>
  <c r="E16" i="102"/>
  <c r="M16" i="102" s="1"/>
  <c r="E11" i="75"/>
  <c r="E17" i="102"/>
  <c r="O17" i="102" s="1"/>
  <c r="E12" i="74"/>
  <c r="E18" i="102"/>
  <c r="AC18" i="102" s="1"/>
  <c r="G26" i="11"/>
  <c r="E19" i="102"/>
  <c r="AE19" i="102" s="1"/>
  <c r="I17" i="18"/>
  <c r="M17" i="18" s="1"/>
  <c r="E20" i="102"/>
  <c r="Q20" i="102" s="1"/>
  <c r="E25" i="105"/>
  <c r="I17" i="17"/>
  <c r="M17" i="17" s="1"/>
  <c r="E21" i="102"/>
  <c r="S21" i="102" s="1"/>
  <c r="G25" i="105"/>
  <c r="I17" i="16"/>
  <c r="M17" i="16" s="1"/>
  <c r="E22" i="102"/>
  <c r="U22" i="102" s="1"/>
  <c r="I15" i="21"/>
  <c r="M15" i="21" s="1"/>
  <c r="E23" i="102"/>
  <c r="W23" i="102" s="1"/>
  <c r="I17" i="15"/>
  <c r="M17" i="15" s="1"/>
  <c r="E24" i="102"/>
  <c r="Y24" i="102" s="1"/>
  <c r="I17" i="13"/>
  <c r="M17" i="13" s="1"/>
  <c r="E25" i="102"/>
  <c r="AA25" i="102" s="1"/>
  <c r="M34" i="54"/>
  <c r="M36" i="54"/>
  <c r="M38" i="54"/>
  <c r="M40" i="54"/>
  <c r="M42" i="54"/>
  <c r="AA26" i="133"/>
  <c r="CM12" i="133"/>
  <c r="E18" i="74" s="1"/>
  <c r="AA45" i="133"/>
  <c r="CM31" i="133"/>
  <c r="E25" i="76" s="1"/>
  <c r="AA68" i="133"/>
  <c r="CM54" i="133"/>
  <c r="E25" i="75" s="1"/>
  <c r="E15" i="74"/>
  <c r="CM26" i="133"/>
  <c r="E16" i="74"/>
  <c r="E9" i="118"/>
  <c r="E15" i="12"/>
  <c r="E8" i="117"/>
  <c r="E22" i="76"/>
  <c r="CM45" i="133"/>
  <c r="E23" i="76"/>
  <c r="E15" i="118"/>
  <c r="E16" i="12"/>
  <c r="E17" i="117"/>
  <c r="E22" i="75"/>
  <c r="CM68" i="133"/>
  <c r="G67" i="11"/>
  <c r="E22" i="118"/>
  <c r="G68" i="11"/>
  <c r="E23" i="118"/>
  <c r="E23" i="75"/>
  <c r="E24" i="118"/>
  <c r="E20" i="77"/>
  <c r="E25" i="118"/>
  <c r="E17" i="12"/>
  <c r="E42" i="117"/>
  <c r="I80" i="52"/>
  <c r="CM26" i="132"/>
  <c r="CG66" i="52"/>
  <c r="BW66" i="52"/>
  <c r="BQ66" i="52"/>
  <c r="BM66" i="52"/>
  <c r="BG66" i="52"/>
  <c r="BC66" i="52"/>
  <c r="AS66" i="52"/>
  <c r="AM66" i="52"/>
  <c r="AI66" i="52"/>
  <c r="AC66" i="52"/>
  <c r="Y66" i="52"/>
  <c r="Q66" i="52"/>
  <c r="CG67" i="52"/>
  <c r="BW67" i="52"/>
  <c r="BQ67" i="52"/>
  <c r="BM67" i="52"/>
  <c r="BG67" i="52"/>
  <c r="BC67" i="52"/>
  <c r="AS67" i="52"/>
  <c r="AM67" i="52"/>
  <c r="AI67" i="52"/>
  <c r="AC67" i="52"/>
  <c r="Y67" i="52"/>
  <c r="Q67" i="52"/>
  <c r="CG68" i="52"/>
  <c r="BW68" i="52"/>
  <c r="BQ68" i="52"/>
  <c r="BM68" i="52"/>
  <c r="BG68" i="52"/>
  <c r="BC68" i="52"/>
  <c r="AS68" i="52"/>
  <c r="AM68" i="52"/>
  <c r="AI68" i="52"/>
  <c r="AC68" i="52"/>
  <c r="Y68" i="52"/>
  <c r="Q68" i="52"/>
  <c r="CG69" i="52"/>
  <c r="BW69" i="52"/>
  <c r="BQ69" i="52"/>
  <c r="BM69" i="52"/>
  <c r="BG69" i="52"/>
  <c r="BC69" i="52"/>
  <c r="AS69" i="52"/>
  <c r="AM69" i="52"/>
  <c r="AI69" i="52"/>
  <c r="AC69" i="52"/>
  <c r="Y69" i="52"/>
  <c r="Q69" i="52"/>
  <c r="M70" i="52"/>
  <c r="I71" i="52"/>
  <c r="E27" i="105"/>
  <c r="I72" i="52"/>
  <c r="E26" i="105"/>
  <c r="I73" i="52"/>
  <c r="E30" i="105"/>
  <c r="G98" i="52"/>
  <c r="I78" i="52"/>
  <c r="I79" i="52" s="1"/>
  <c r="BU78" i="52"/>
  <c r="AG78" i="52"/>
  <c r="G76" i="52"/>
  <c r="G79" i="52" s="1"/>
  <c r="CE76" i="52"/>
  <c r="BU76" i="52"/>
  <c r="BU79" i="52" s="1"/>
  <c r="BK76" i="52"/>
  <c r="AQ76" i="52"/>
  <c r="AG76" i="52"/>
  <c r="AG79" i="52" s="1"/>
  <c r="W76" i="52"/>
  <c r="M65" i="52"/>
  <c r="G46" i="50"/>
  <c r="CM42" i="132"/>
  <c r="Q38" i="50"/>
  <c r="Y38" i="50" s="1"/>
  <c r="G42" i="50"/>
  <c r="G27" i="105"/>
  <c r="I43" i="50"/>
  <c r="G43" i="50"/>
  <c r="G26" i="105"/>
  <c r="G44" i="50"/>
  <c r="G30" i="105"/>
  <c r="G8" i="48"/>
  <c r="E8" i="78"/>
  <c r="CM48" i="132"/>
  <c r="G10" i="48"/>
  <c r="M10" i="48" s="1"/>
  <c r="E9" i="78"/>
  <c r="G12" i="48"/>
  <c r="M12" i="48" s="1"/>
  <c r="E10" i="78"/>
  <c r="E22" i="77"/>
  <c r="CM69" i="132"/>
  <c r="I14" i="48"/>
  <c r="E15" i="78"/>
  <c r="G107" i="11"/>
  <c r="E16" i="78"/>
  <c r="I21" i="48"/>
  <c r="E17" i="78"/>
  <c r="E16" i="119"/>
  <c r="I65" i="50" s="1"/>
  <c r="CM73" i="132"/>
  <c r="G113" i="11"/>
  <c r="CM26" i="131"/>
  <c r="I122" i="11"/>
  <c r="G122" i="11"/>
  <c r="I131" i="11"/>
  <c r="E29" i="12"/>
  <c r="E28" i="77"/>
  <c r="AA17" i="130"/>
  <c r="I8" i="20"/>
  <c r="E22" i="78"/>
  <c r="I8" i="21"/>
  <c r="E23" i="78"/>
  <c r="I8" i="19"/>
  <c r="E24" i="78"/>
  <c r="E27" i="74"/>
  <c r="AA27" i="130"/>
  <c r="I8" i="27"/>
  <c r="E28" i="105"/>
  <c r="I8" i="26"/>
  <c r="G28" i="105"/>
  <c r="I9" i="18"/>
  <c r="M9" i="18" s="1"/>
  <c r="AA37" i="130"/>
  <c r="M8" i="18"/>
  <c r="I9" i="17"/>
  <c r="M9" i="17" s="1"/>
  <c r="AA47" i="130"/>
  <c r="M8" i="17"/>
  <c r="I9" i="16"/>
  <c r="M9" i="16" s="1"/>
  <c r="AA57" i="130"/>
  <c r="M8" i="16"/>
  <c r="I9" i="15"/>
  <c r="M9" i="15" s="1"/>
  <c r="AA67" i="130"/>
  <c r="M8" i="15"/>
  <c r="I9" i="14"/>
  <c r="M9" i="14" s="1"/>
  <c r="AA75" i="130"/>
  <c r="I15" i="14"/>
  <c r="M8" i="14"/>
  <c r="M15" i="14" s="1"/>
  <c r="E30" i="10" s="1"/>
  <c r="I8" i="13"/>
  <c r="AA85" i="130"/>
  <c r="K26" i="129"/>
  <c r="CA25" i="129"/>
  <c r="E139" i="113" s="1"/>
  <c r="M26" i="129"/>
  <c r="CC25" i="129"/>
  <c r="E140" i="113" s="1"/>
  <c r="Q26" i="129"/>
  <c r="CG25" i="129"/>
  <c r="E142" i="113" s="1"/>
  <c r="S26" i="129"/>
  <c r="CI25" i="129"/>
  <c r="E143" i="113" s="1"/>
  <c r="E12" i="113"/>
  <c r="BY26" i="129"/>
  <c r="E13" i="113"/>
  <c r="CA26" i="129"/>
  <c r="E14" i="113"/>
  <c r="CC26" i="129"/>
  <c r="E15" i="113"/>
  <c r="CE26" i="129"/>
  <c r="CK8" i="129"/>
  <c r="E16" i="113"/>
  <c r="CG26" i="129"/>
  <c r="E17" i="113"/>
  <c r="CI26" i="129"/>
  <c r="E24" i="113"/>
  <c r="CK9" i="129"/>
  <c r="E33" i="113"/>
  <c r="CK10" i="129"/>
  <c r="E42" i="113"/>
  <c r="CK11" i="129"/>
  <c r="E51" i="113"/>
  <c r="CK12" i="129"/>
  <c r="E60" i="113"/>
  <c r="CK13" i="129"/>
  <c r="E69" i="113"/>
  <c r="CK14" i="129"/>
  <c r="E78" i="113"/>
  <c r="CK15" i="129"/>
  <c r="E87" i="113"/>
  <c r="CK16" i="129"/>
  <c r="E96" i="113"/>
  <c r="CK17" i="129"/>
  <c r="E105" i="113"/>
  <c r="CK18" i="129"/>
  <c r="E114" i="113"/>
  <c r="CK19" i="129"/>
  <c r="E123" i="113"/>
  <c r="CK20" i="129"/>
  <c r="E132" i="113"/>
  <c r="CK21" i="129"/>
  <c r="E147" i="113"/>
  <c r="CK22" i="129"/>
  <c r="E150" i="113"/>
  <c r="CK23" i="129"/>
  <c r="E156" i="113"/>
  <c r="CK24" i="129"/>
  <c r="E141" i="113"/>
  <c r="CK25" i="129"/>
  <c r="E69" i="114"/>
  <c r="BY31" i="129"/>
  <c r="E70" i="114"/>
  <c r="CA31" i="129"/>
  <c r="E71" i="114"/>
  <c r="CC31" i="129"/>
  <c r="E73" i="114"/>
  <c r="CE31" i="129"/>
  <c r="CK27" i="129"/>
  <c r="E74" i="114"/>
  <c r="CG31" i="129"/>
  <c r="E75" i="114"/>
  <c r="CI31" i="129"/>
  <c r="E79" i="114"/>
  <c r="CK28" i="129"/>
  <c r="E85" i="114"/>
  <c r="CK29" i="129"/>
  <c r="E91" i="114"/>
  <c r="CK30" i="129"/>
  <c r="G8" i="50"/>
  <c r="AA13" i="128"/>
  <c r="E13" i="104" s="1"/>
  <c r="I8" i="52"/>
  <c r="AA12" i="128"/>
  <c r="I9" i="50"/>
  <c r="G9" i="50"/>
  <c r="I8" i="46"/>
  <c r="E14" i="104"/>
  <c r="AA33" i="128"/>
  <c r="I8" i="45"/>
  <c r="E15" i="104"/>
  <c r="I8" i="44"/>
  <c r="E16" i="104"/>
  <c r="I8" i="43"/>
  <c r="E17" i="104"/>
  <c r="I8" i="42"/>
  <c r="E18" i="104"/>
  <c r="I8" i="41"/>
  <c r="E19" i="104"/>
  <c r="I8" i="40"/>
  <c r="E20" i="104"/>
  <c r="I8" i="39"/>
  <c r="E21" i="104"/>
  <c r="I8" i="38"/>
  <c r="E22" i="104"/>
  <c r="I8" i="37"/>
  <c r="E23" i="104"/>
  <c r="I8" i="36"/>
  <c r="E24" i="104"/>
  <c r="I8" i="35"/>
  <c r="E25" i="104"/>
  <c r="I8" i="34"/>
  <c r="E26" i="104"/>
  <c r="I8" i="33"/>
  <c r="E27" i="104"/>
  <c r="I8" i="32"/>
  <c r="E28" i="104"/>
  <c r="I10" i="52"/>
  <c r="M10" i="52" s="1"/>
  <c r="E29" i="104"/>
  <c r="I8" i="31"/>
  <c r="E30" i="104"/>
  <c r="I8" i="30"/>
  <c r="E31" i="104"/>
  <c r="I8" i="25"/>
  <c r="E32" i="104"/>
  <c r="E32" i="105"/>
  <c r="AA49" i="128"/>
  <c r="I8" i="23"/>
  <c r="E33" i="104"/>
  <c r="G32" i="105"/>
  <c r="I9" i="25"/>
  <c r="M9" i="25" s="1"/>
  <c r="E34" i="104"/>
  <c r="I9" i="23"/>
  <c r="M9" i="23" s="1"/>
  <c r="E35" i="104"/>
  <c r="E76" i="74"/>
  <c r="E73" i="74"/>
  <c r="E36" i="104"/>
  <c r="AA51" i="128"/>
  <c r="E74" i="74"/>
  <c r="E37" i="104"/>
  <c r="I66" i="11"/>
  <c r="E75" i="74"/>
  <c r="E38" i="104"/>
  <c r="I16" i="27"/>
  <c r="M16" i="27" s="1"/>
  <c r="E39" i="104"/>
  <c r="I16" i="26"/>
  <c r="M16" i="26" s="1"/>
  <c r="E40" i="104"/>
  <c r="G29" i="105"/>
  <c r="E14" i="117"/>
  <c r="E29" i="105"/>
  <c r="I29" i="105" s="1"/>
  <c r="K29" i="105" s="1"/>
  <c r="E13" i="117"/>
  <c r="AA14" i="127"/>
  <c r="E22" i="117"/>
  <c r="AA33" i="127"/>
  <c r="E18" i="117" s="1"/>
  <c r="E47" i="117"/>
  <c r="AA49" i="127"/>
  <c r="E43" i="117" s="1"/>
  <c r="E51" i="117"/>
  <c r="AA51" i="127"/>
  <c r="E31" i="105"/>
  <c r="E54" i="117"/>
  <c r="G31" i="105"/>
  <c r="E55" i="117"/>
  <c r="E16" i="117"/>
  <c r="E10" i="117"/>
  <c r="E41" i="117"/>
  <c r="E19" i="117"/>
  <c r="E59" i="117"/>
  <c r="E44" i="117"/>
  <c r="E11" i="116"/>
  <c r="I14" i="126"/>
  <c r="E9" i="116" s="1"/>
  <c r="E10" i="116" s="1"/>
  <c r="G12" i="116" s="1"/>
  <c r="E50" i="98" s="1"/>
  <c r="E11" i="115"/>
  <c r="O14" i="126"/>
  <c r="E9" i="115" s="1"/>
  <c r="E17" i="116"/>
  <c r="I33" i="126"/>
  <c r="E15" i="116" s="1"/>
  <c r="E16" i="116" s="1"/>
  <c r="E17" i="115"/>
  <c r="O33" i="126"/>
  <c r="E15" i="115" s="1"/>
  <c r="E16" i="115" s="1"/>
  <c r="G18" i="116"/>
  <c r="E52" i="98" s="1"/>
  <c r="G18" i="115"/>
  <c r="G52" i="98" s="1"/>
  <c r="G19" i="116"/>
  <c r="E53" i="98" s="1"/>
  <c r="G19" i="115"/>
  <c r="G53" i="98" s="1"/>
  <c r="G20" i="116"/>
  <c r="E54" i="98" s="1"/>
  <c r="G20" i="115"/>
  <c r="G54" i="98" s="1"/>
  <c r="G21" i="116"/>
  <c r="E55" i="98" s="1"/>
  <c r="G21" i="115"/>
  <c r="G55" i="98" s="1"/>
  <c r="G22" i="116"/>
  <c r="E56" i="98" s="1"/>
  <c r="G22" i="115"/>
  <c r="G56" i="98" s="1"/>
  <c r="G23" i="116"/>
  <c r="E57" i="98" s="1"/>
  <c r="G23" i="115"/>
  <c r="G57" i="98" s="1"/>
  <c r="G24" i="116"/>
  <c r="E58" i="98" s="1"/>
  <c r="G24" i="115"/>
  <c r="G58" i="98" s="1"/>
  <c r="G25" i="116"/>
  <c r="E59" i="98" s="1"/>
  <c r="G25" i="115"/>
  <c r="G59" i="98" s="1"/>
  <c r="G26" i="116"/>
  <c r="E60" i="98" s="1"/>
  <c r="G26" i="115"/>
  <c r="G60" i="98" s="1"/>
  <c r="G27" i="116"/>
  <c r="E61" i="98" s="1"/>
  <c r="G27" i="115"/>
  <c r="G61" i="98" s="1"/>
  <c r="G28" i="116"/>
  <c r="E62" i="98" s="1"/>
  <c r="G28" i="115"/>
  <c r="G62" i="98" s="1"/>
  <c r="G29" i="116"/>
  <c r="E63" i="98" s="1"/>
  <c r="G29" i="115"/>
  <c r="G63" i="98" s="1"/>
  <c r="G30" i="116"/>
  <c r="E64" i="98" s="1"/>
  <c r="G30" i="115"/>
  <c r="G64" i="98" s="1"/>
  <c r="G31" i="116"/>
  <c r="E65" i="98" s="1"/>
  <c r="G31" i="115"/>
  <c r="G65" i="98" s="1"/>
  <c r="G32" i="116"/>
  <c r="E66" i="98" s="1"/>
  <c r="G32" i="115"/>
  <c r="G66" i="98" s="1"/>
  <c r="G33" i="116"/>
  <c r="E67" i="98" s="1"/>
  <c r="G33" i="115"/>
  <c r="G67" i="98" s="1"/>
  <c r="G34" i="116"/>
  <c r="E68" i="98" s="1"/>
  <c r="G34" i="115"/>
  <c r="G68" i="98" s="1"/>
  <c r="E37" i="116"/>
  <c r="I49" i="126"/>
  <c r="E37" i="115"/>
  <c r="O49" i="126"/>
  <c r="E41" i="116"/>
  <c r="E50" i="116" s="1"/>
  <c r="I50" i="126"/>
  <c r="E41" i="115"/>
  <c r="E50" i="115" s="1"/>
  <c r="O50" i="126"/>
  <c r="E59" i="116"/>
  <c r="E57" i="116"/>
  <c r="E58" i="116" s="1"/>
  <c r="E59" i="115"/>
  <c r="E57" i="115"/>
  <c r="E58" i="115" s="1"/>
  <c r="G60" i="116"/>
  <c r="E77" i="98" s="1"/>
  <c r="G60" i="115"/>
  <c r="G77" i="98" s="1"/>
  <c r="E79" i="116"/>
  <c r="E78" i="116"/>
  <c r="E79" i="115"/>
  <c r="E78" i="115"/>
  <c r="E75" i="116"/>
  <c r="E74" i="116"/>
  <c r="E75" i="115"/>
  <c r="E74" i="115"/>
  <c r="E68" i="116"/>
  <c r="E66" i="116"/>
  <c r="E67" i="116" s="1"/>
  <c r="E68" i="115"/>
  <c r="E66" i="115"/>
  <c r="E67" i="115" s="1"/>
  <c r="G69" i="116"/>
  <c r="E38" i="98" s="1"/>
  <c r="G69" i="115"/>
  <c r="G38" i="98" s="1"/>
  <c r="G70" i="116"/>
  <c r="E39" i="98" s="1"/>
  <c r="G70" i="115"/>
  <c r="G39" i="98" s="1"/>
  <c r="E85" i="116"/>
  <c r="E84" i="116"/>
  <c r="E85" i="115"/>
  <c r="E84" i="115"/>
  <c r="E17" i="114"/>
  <c r="AA14" i="125"/>
  <c r="E13" i="114" s="1"/>
  <c r="E27" i="114"/>
  <c r="AA33" i="125"/>
  <c r="E23" i="114" s="1"/>
  <c r="E56" i="114"/>
  <c r="AA49" i="125"/>
  <c r="E51" i="114" s="1"/>
  <c r="E60" i="114"/>
  <c r="AA50" i="125"/>
  <c r="E19" i="114"/>
  <c r="E14" i="114"/>
  <c r="E45" i="114"/>
  <c r="E24" i="114"/>
  <c r="E67" i="114"/>
  <c r="E52" i="114"/>
  <c r="E14" i="111"/>
  <c r="AA35" i="124"/>
  <c r="E12" i="111" s="1"/>
  <c r="E13" i="111" s="1"/>
  <c r="G15" i="111"/>
  <c r="E35" i="96" s="1"/>
  <c r="G16" i="111"/>
  <c r="E37" i="96" s="1"/>
  <c r="G17" i="111"/>
  <c r="E39" i="96" s="1"/>
  <c r="G18" i="111"/>
  <c r="E44" i="96" s="1"/>
  <c r="G19" i="111"/>
  <c r="E40" i="96" s="1"/>
  <c r="G20" i="111"/>
  <c r="E41" i="96" s="1"/>
  <c r="G21" i="111"/>
  <c r="E42" i="96" s="1"/>
  <c r="G22" i="111"/>
  <c r="E49" i="96" s="1"/>
  <c r="G23" i="111"/>
  <c r="I135" i="11" s="1"/>
  <c r="G24" i="111"/>
  <c r="E51" i="96" s="1"/>
  <c r="E41" i="111"/>
  <c r="G25" i="111"/>
  <c r="G26" i="111"/>
  <c r="G27" i="111"/>
  <c r="E12" i="97" s="1"/>
  <c r="G28" i="111"/>
  <c r="I31" i="13" s="1"/>
  <c r="G29" i="111"/>
  <c r="I31" i="16" s="1"/>
  <c r="G30" i="111"/>
  <c r="E57" i="96" s="1"/>
  <c r="G31" i="111"/>
  <c r="I29" i="21" s="1"/>
  <c r="G32" i="111"/>
  <c r="I143" i="11" s="1"/>
  <c r="G33" i="111"/>
  <c r="E59" i="96" s="1"/>
  <c r="E42" i="111"/>
  <c r="G34" i="111"/>
  <c r="G35" i="111"/>
  <c r="G36" i="111"/>
  <c r="I145" i="11" s="1"/>
  <c r="G37" i="111"/>
  <c r="E61" i="96" s="1"/>
  <c r="G38" i="111"/>
  <c r="E63" i="96" s="1"/>
  <c r="G39" i="111"/>
  <c r="G40" i="111"/>
  <c r="I147" i="11" s="1"/>
  <c r="E23" i="112"/>
  <c r="AA36" i="123"/>
  <c r="E21" i="112" s="1"/>
  <c r="E22" i="112" s="1"/>
  <c r="G24" i="112"/>
  <c r="E34" i="96" s="1"/>
  <c r="G25" i="112"/>
  <c r="E36" i="96" s="1"/>
  <c r="G26" i="112"/>
  <c r="E38" i="96" s="1"/>
  <c r="G27" i="112"/>
  <c r="E43" i="96" s="1"/>
  <c r="G28" i="112"/>
  <c r="E45" i="96" s="1"/>
  <c r="G29" i="112"/>
  <c r="E46" i="96" s="1"/>
  <c r="G30" i="112"/>
  <c r="E47" i="96" s="1"/>
  <c r="G31" i="112"/>
  <c r="E48" i="96" s="1"/>
  <c r="G32" i="112"/>
  <c r="E50" i="96" s="1"/>
  <c r="G33" i="112"/>
  <c r="I136" i="11" s="1"/>
  <c r="G34" i="112"/>
  <c r="E52" i="96" s="1"/>
  <c r="G35" i="112"/>
  <c r="G36" i="112"/>
  <c r="G37" i="112"/>
  <c r="E13" i="97" s="1"/>
  <c r="G38" i="112"/>
  <c r="I32" i="13" s="1"/>
  <c r="M32" i="13" s="1"/>
  <c r="G39" i="112"/>
  <c r="I32" i="16" s="1"/>
  <c r="M32" i="16" s="1"/>
  <c r="G40" i="112"/>
  <c r="E58" i="96" s="1"/>
  <c r="G41" i="112"/>
  <c r="I30" i="21" s="1"/>
  <c r="M30" i="21" s="1"/>
  <c r="G42" i="112"/>
  <c r="I144" i="11" s="1"/>
  <c r="G43" i="112"/>
  <c r="E60" i="96" s="1"/>
  <c r="G44" i="112"/>
  <c r="G45" i="112"/>
  <c r="G46" i="112"/>
  <c r="I146" i="11" s="1"/>
  <c r="G47" i="112"/>
  <c r="E62" i="96" s="1"/>
  <c r="G48" i="112"/>
  <c r="E64" i="96" s="1"/>
  <c r="G49" i="112"/>
  <c r="G50" i="112"/>
  <c r="I148" i="11" s="1"/>
  <c r="G39" i="122"/>
  <c r="K8" i="122"/>
  <c r="K39" i="122" s="1"/>
  <c r="E8" i="115"/>
  <c r="K48" i="122"/>
  <c r="K52" i="122" s="1"/>
  <c r="E52" i="122"/>
  <c r="G52" i="122"/>
  <c r="I52" i="122"/>
  <c r="I10" i="98"/>
  <c r="I11" i="98"/>
  <c r="I12" i="98"/>
  <c r="I13" i="98"/>
  <c r="I14" i="98"/>
  <c r="I15" i="98"/>
  <c r="I16" i="98"/>
  <c r="I17" i="98"/>
  <c r="I18" i="98"/>
  <c r="I19" i="98"/>
  <c r="I20" i="98"/>
  <c r="I21" i="98"/>
  <c r="I24" i="98"/>
  <c r="I25" i="98"/>
  <c r="I26" i="98"/>
  <c r="I27" i="98"/>
  <c r="I28" i="98"/>
  <c r="I29" i="98"/>
  <c r="I30" i="98"/>
  <c r="I31" i="98"/>
  <c r="I41" i="98"/>
  <c r="I34" i="98"/>
  <c r="I36" i="98"/>
  <c r="I45" i="98"/>
  <c r="I46" i="98"/>
  <c r="I47" i="98"/>
  <c r="I48" i="98"/>
  <c r="G15" i="121"/>
  <c r="G14" i="121"/>
  <c r="E20" i="119"/>
  <c r="E21" i="119" s="1"/>
  <c r="E23" i="119" s="1"/>
  <c r="E17" i="110"/>
  <c r="E16" i="110"/>
  <c r="E15" i="110"/>
  <c r="E14" i="110"/>
  <c r="E22" i="110"/>
  <c r="E21" i="110"/>
  <c r="E20" i="110"/>
  <c r="E19" i="110"/>
  <c r="E18" i="110"/>
  <c r="E22" i="105"/>
  <c r="E24" i="105" s="1"/>
  <c r="E21" i="105"/>
  <c r="E23" i="105"/>
  <c r="G17" i="77"/>
  <c r="I17" i="77" s="1"/>
  <c r="G16" i="77"/>
  <c r="I16" i="77" s="1"/>
  <c r="G15" i="77"/>
  <c r="I15" i="77" s="1"/>
  <c r="G14" i="77"/>
  <c r="I14" i="77" s="1"/>
  <c r="G13" i="77"/>
  <c r="I13" i="77" s="1"/>
  <c r="G12" i="77"/>
  <c r="I12" i="77" s="1"/>
  <c r="G11" i="77"/>
  <c r="I11" i="77" s="1"/>
  <c r="G10" i="77"/>
  <c r="I10" i="77" s="1"/>
  <c r="K17" i="77"/>
  <c r="M17" i="77" s="1"/>
  <c r="K16" i="77"/>
  <c r="M16" i="77" s="1"/>
  <c r="K15" i="77"/>
  <c r="M15" i="77" s="1"/>
  <c r="K14" i="77"/>
  <c r="M14" i="77" s="1"/>
  <c r="K13" i="77"/>
  <c r="M13" i="77" s="1"/>
  <c r="K12" i="77"/>
  <c r="M12" i="77" s="1"/>
  <c r="K11" i="77"/>
  <c r="M11" i="77" s="1"/>
  <c r="K10" i="77"/>
  <c r="M10" i="77" s="1"/>
  <c r="G26" i="101"/>
  <c r="I26" i="101" s="1"/>
  <c r="I8" i="101"/>
  <c r="I8" i="94" s="1"/>
  <c r="G27" i="101"/>
  <c r="I27" i="101" s="1"/>
  <c r="I9" i="101"/>
  <c r="I9" i="94" s="1"/>
  <c r="I10" i="101"/>
  <c r="I14" i="95" s="1"/>
  <c r="I11" i="101"/>
  <c r="I15" i="95" s="1"/>
  <c r="I12" i="101"/>
  <c r="I13" i="101"/>
  <c r="I14" i="101"/>
  <c r="I20" i="95" s="1"/>
  <c r="I15" i="101"/>
  <c r="I21" i="95" s="1"/>
  <c r="I16" i="101"/>
  <c r="I22" i="95" s="1"/>
  <c r="I17" i="101"/>
  <c r="I23" i="95" s="1"/>
  <c r="I18" i="101"/>
  <c r="I24" i="95" s="1"/>
  <c r="I19" i="101"/>
  <c r="I25" i="95" s="1"/>
  <c r="I20" i="101"/>
  <c r="I21" i="101"/>
  <c r="I22" i="101"/>
  <c r="I74" i="95" s="1"/>
  <c r="I23" i="101"/>
  <c r="I75" i="95" s="1"/>
  <c r="I24" i="101"/>
  <c r="I25" i="101"/>
  <c r="I28" i="101"/>
  <c r="I73" i="95" s="1"/>
  <c r="I29" i="101"/>
  <c r="I30" i="101"/>
  <c r="I28" i="95" s="1"/>
  <c r="I31" i="101"/>
  <c r="I32" i="101"/>
  <c r="I33" i="101"/>
  <c r="I78" i="95" s="1"/>
  <c r="I34" i="101"/>
  <c r="I35" i="101"/>
  <c r="I37" i="101"/>
  <c r="I38" i="101"/>
  <c r="I39" i="101"/>
  <c r="I40" i="101"/>
  <c r="E14" i="100"/>
  <c r="E13" i="100"/>
  <c r="E12" i="100"/>
  <c r="E50" i="100"/>
  <c r="E46" i="100"/>
  <c r="E41" i="100"/>
  <c r="E30" i="100"/>
  <c r="E22" i="100"/>
  <c r="E21" i="100"/>
  <c r="E20" i="100"/>
  <c r="E19" i="100"/>
  <c r="E42" i="100"/>
  <c r="E18" i="2" s="1"/>
  <c r="G961" i="1" s="1"/>
  <c r="E31" i="100"/>
  <c r="E23" i="100"/>
  <c r="E15" i="2" s="1"/>
  <c r="G958" i="1" s="1"/>
  <c r="E43" i="100"/>
  <c r="E19" i="2" s="1"/>
  <c r="G962" i="1" s="1"/>
  <c r="E32" i="100"/>
  <c r="E24" i="100"/>
  <c r="E16" i="2" s="1"/>
  <c r="G959" i="1" s="1"/>
  <c r="E44" i="100"/>
  <c r="E20" i="2" s="1"/>
  <c r="G963" i="1" s="1"/>
  <c r="E33" i="100"/>
  <c r="E25" i="100"/>
  <c r="E17" i="2" s="1"/>
  <c r="G960" i="1" s="1"/>
  <c r="G8" i="3"/>
  <c r="G430" i="1" s="1"/>
  <c r="K8" i="83"/>
  <c r="G9" i="3"/>
  <c r="G459" i="1" s="1"/>
  <c r="K9" i="83"/>
  <c r="G10" i="3"/>
  <c r="G488" i="1" s="1"/>
  <c r="K10" i="83"/>
  <c r="G11" i="3"/>
  <c r="G517" i="1" s="1"/>
  <c r="K11" i="83"/>
  <c r="G12" i="3"/>
  <c r="G546" i="1" s="1"/>
  <c r="K12" i="83"/>
  <c r="G13" i="3"/>
  <c r="G575" i="1" s="1"/>
  <c r="K13" i="83"/>
  <c r="G14" i="3"/>
  <c r="G604" i="1" s="1"/>
  <c r="K14" i="83"/>
  <c r="G15" i="3"/>
  <c r="G633" i="1" s="1"/>
  <c r="K15" i="83"/>
  <c r="G16" i="3"/>
  <c r="G662" i="1" s="1"/>
  <c r="K16" i="83"/>
  <c r="G17" i="3"/>
  <c r="G691" i="1" s="1"/>
  <c r="K17" i="83"/>
  <c r="G18" i="3"/>
  <c r="G720" i="1" s="1"/>
  <c r="K18" i="83"/>
  <c r="G19" i="3"/>
  <c r="G749" i="1" s="1"/>
  <c r="K19" i="83"/>
  <c r="G20" i="3"/>
  <c r="G778" i="1" s="1"/>
  <c r="K20" i="83"/>
  <c r="G21" i="3"/>
  <c r="G807" i="1" s="1"/>
  <c r="K21" i="83"/>
  <c r="G24" i="3"/>
  <c r="G894" i="1" s="1"/>
  <c r="K22" i="83"/>
  <c r="G25" i="3"/>
  <c r="G923" i="1" s="1"/>
  <c r="K23" i="83"/>
  <c r="I35" i="98"/>
  <c r="E23" i="93"/>
  <c r="G23" i="85"/>
  <c r="I23" i="85" s="1"/>
  <c r="K23" i="85" s="1"/>
  <c r="M23" i="85" s="1"/>
  <c r="O23" i="85" s="1"/>
  <c r="Q23" i="85" s="1"/>
  <c r="G22" i="85"/>
  <c r="I22" i="85" s="1"/>
  <c r="K22" i="85" s="1"/>
  <c r="M22" i="85" s="1"/>
  <c r="O22" i="85" s="1"/>
  <c r="Q22" i="85" s="1"/>
  <c r="G21" i="85"/>
  <c r="I21" i="85" s="1"/>
  <c r="K21" i="85" s="1"/>
  <c r="M21" i="85" s="1"/>
  <c r="O21" i="85" s="1"/>
  <c r="Q21" i="85" s="1"/>
  <c r="G20" i="85"/>
  <c r="I20" i="85" s="1"/>
  <c r="K20" i="85" s="1"/>
  <c r="M20" i="85" s="1"/>
  <c r="O20" i="85" s="1"/>
  <c r="Q20" i="85" s="1"/>
  <c r="G19" i="85"/>
  <c r="I19" i="85" s="1"/>
  <c r="K19" i="85" s="1"/>
  <c r="M19" i="85" s="1"/>
  <c r="O19" i="85" s="1"/>
  <c r="Q19" i="85" s="1"/>
  <c r="G18" i="85"/>
  <c r="I18" i="85" s="1"/>
  <c r="K18" i="85" s="1"/>
  <c r="M18" i="85" s="1"/>
  <c r="O18" i="85" s="1"/>
  <c r="Q18" i="85" s="1"/>
  <c r="G17" i="85"/>
  <c r="I17" i="85" s="1"/>
  <c r="K17" i="85" s="1"/>
  <c r="M17" i="85" s="1"/>
  <c r="O17" i="85" s="1"/>
  <c r="Q17" i="85" s="1"/>
  <c r="G16" i="85"/>
  <c r="I16" i="85" s="1"/>
  <c r="K16" i="85" s="1"/>
  <c r="M16" i="85" s="1"/>
  <c r="O16" i="85" s="1"/>
  <c r="Q16" i="85" s="1"/>
  <c r="G15" i="85"/>
  <c r="I15" i="85" s="1"/>
  <c r="K15" i="85" s="1"/>
  <c r="M15" i="85" s="1"/>
  <c r="O15" i="85" s="1"/>
  <c r="Q15" i="85" s="1"/>
  <c r="G14" i="85"/>
  <c r="I14" i="85" s="1"/>
  <c r="K14" i="85" s="1"/>
  <c r="M14" i="85" s="1"/>
  <c r="O14" i="85" s="1"/>
  <c r="Q14" i="85" s="1"/>
  <c r="G13" i="85"/>
  <c r="I13" i="85" s="1"/>
  <c r="K13" i="85" s="1"/>
  <c r="M13" i="85" s="1"/>
  <c r="O13" i="85" s="1"/>
  <c r="Q13" i="85" s="1"/>
  <c r="G12" i="85"/>
  <c r="I12" i="85" s="1"/>
  <c r="K12" i="85" s="1"/>
  <c r="M12" i="85" s="1"/>
  <c r="O12" i="85" s="1"/>
  <c r="Q12" i="85" s="1"/>
  <c r="G11" i="85"/>
  <c r="I11" i="85" s="1"/>
  <c r="K11" i="85" s="1"/>
  <c r="M11" i="85" s="1"/>
  <c r="O11" i="85" s="1"/>
  <c r="Q11" i="85" s="1"/>
  <c r="G10" i="85"/>
  <c r="I10" i="85" s="1"/>
  <c r="K10" i="85" s="1"/>
  <c r="M10" i="85" s="1"/>
  <c r="O10" i="85" s="1"/>
  <c r="Q10" i="85" s="1"/>
  <c r="G9" i="85"/>
  <c r="I9" i="85" s="1"/>
  <c r="K9" i="85" s="1"/>
  <c r="M9" i="85" s="1"/>
  <c r="O9" i="85" s="1"/>
  <c r="Q9" i="85" s="1"/>
  <c r="G8" i="85"/>
  <c r="I8" i="85" s="1"/>
  <c r="K8" i="85" s="1"/>
  <c r="M8" i="85" s="1"/>
  <c r="O8" i="85" s="1"/>
  <c r="Q8" i="85" s="1"/>
  <c r="I8" i="80"/>
  <c r="I9" i="80"/>
  <c r="I10" i="80"/>
  <c r="I11" i="80"/>
  <c r="I12" i="80"/>
  <c r="I13" i="80"/>
  <c r="I14" i="80"/>
  <c r="I15" i="80"/>
  <c r="I16" i="80"/>
  <c r="I17" i="80"/>
  <c r="I18" i="80"/>
  <c r="I19" i="80"/>
  <c r="I20" i="80"/>
  <c r="I21" i="80"/>
  <c r="I22" i="80"/>
  <c r="I23" i="80"/>
  <c r="K51" i="50"/>
  <c r="M51" i="50" s="1"/>
  <c r="K50" i="50"/>
  <c r="M50" i="50" s="1"/>
  <c r="K49" i="50"/>
  <c r="M49" i="50" s="1"/>
  <c r="K48" i="50"/>
  <c r="M48" i="50" s="1"/>
  <c r="K47" i="50"/>
  <c r="M47" i="50" s="1"/>
  <c r="K46" i="50"/>
  <c r="K45" i="50"/>
  <c r="M45" i="50" s="1"/>
  <c r="K44" i="50"/>
  <c r="K43" i="50"/>
  <c r="K61" i="50" s="1"/>
  <c r="K42" i="50"/>
  <c r="K41" i="50"/>
  <c r="M41" i="50" s="1"/>
  <c r="K40" i="50"/>
  <c r="M40" i="50" s="1"/>
  <c r="K39" i="50"/>
  <c r="M39" i="50" s="1"/>
  <c r="U8" i="56"/>
  <c r="U9" i="56"/>
  <c r="U10" i="56"/>
  <c r="U11" i="56"/>
  <c r="U12" i="56"/>
  <c r="U13" i="56"/>
  <c r="U14" i="56"/>
  <c r="U15" i="56"/>
  <c r="U16" i="56"/>
  <c r="U21" i="56"/>
  <c r="U22" i="56"/>
  <c r="U23" i="56"/>
  <c r="U24" i="56"/>
  <c r="U25" i="56"/>
  <c r="U26" i="56"/>
  <c r="U27" i="56"/>
  <c r="U28" i="56"/>
  <c r="U29" i="56"/>
  <c r="U30" i="56"/>
  <c r="U31" i="56"/>
  <c r="U32" i="56"/>
  <c r="U33" i="56"/>
  <c r="U34" i="56"/>
  <c r="U35" i="56"/>
  <c r="U36" i="56"/>
  <c r="U37" i="56"/>
  <c r="U38" i="56"/>
  <c r="U39" i="56"/>
  <c r="U40" i="56"/>
  <c r="U41" i="56"/>
  <c r="U42" i="56"/>
  <c r="U43" i="56"/>
  <c r="U44" i="56"/>
  <c r="U45" i="56"/>
  <c r="U46" i="56"/>
  <c r="U47" i="56"/>
  <c r="U48" i="56"/>
  <c r="U49" i="56"/>
  <c r="U50" i="56"/>
  <c r="U51" i="56"/>
  <c r="U52" i="56"/>
  <c r="U53" i="56"/>
  <c r="U54" i="56"/>
  <c r="U55" i="56"/>
  <c r="U56" i="56"/>
  <c r="U57" i="56"/>
  <c r="U58" i="56"/>
  <c r="U59" i="56"/>
  <c r="U60" i="56"/>
  <c r="U61" i="56"/>
  <c r="U62" i="56"/>
  <c r="U63" i="56"/>
  <c r="U8" i="55"/>
  <c r="U9" i="55"/>
  <c r="U10" i="55"/>
  <c r="U11" i="55"/>
  <c r="U12" i="55"/>
  <c r="U13" i="55"/>
  <c r="U14" i="55"/>
  <c r="U15" i="55"/>
  <c r="U16" i="55"/>
  <c r="U17" i="55"/>
  <c r="U18" i="55"/>
  <c r="U19" i="55"/>
  <c r="U20" i="55"/>
  <c r="U21" i="55"/>
  <c r="U22" i="55"/>
  <c r="U23" i="55"/>
  <c r="U24" i="55"/>
  <c r="U25" i="55"/>
  <c r="U26" i="55"/>
  <c r="U27" i="55"/>
  <c r="U28" i="55"/>
  <c r="U29" i="55"/>
  <c r="U30" i="55"/>
  <c r="U31" i="55"/>
  <c r="U32" i="55"/>
  <c r="U33" i="55"/>
  <c r="U34" i="55"/>
  <c r="U35" i="55"/>
  <c r="U36" i="55"/>
  <c r="U37" i="55"/>
  <c r="U38" i="55"/>
  <c r="U39" i="55"/>
  <c r="U40" i="55"/>
  <c r="U42" i="55"/>
  <c r="U43" i="55"/>
  <c r="U44" i="55"/>
  <c r="U45" i="55"/>
  <c r="U46" i="55"/>
  <c r="U47" i="55"/>
  <c r="U48" i="55"/>
  <c r="U49" i="55"/>
  <c r="U50" i="55"/>
  <c r="U51" i="55"/>
  <c r="U52" i="55"/>
  <c r="U53" i="55"/>
  <c r="U54" i="55"/>
  <c r="U55" i="55"/>
  <c r="U56" i="55"/>
  <c r="U57" i="55"/>
  <c r="U14" i="54"/>
  <c r="U27" i="54"/>
  <c r="U31" i="54"/>
  <c r="U34" i="54"/>
  <c r="U35" i="54"/>
  <c r="U36" i="54"/>
  <c r="U37" i="54"/>
  <c r="U38" i="54"/>
  <c r="U39" i="54"/>
  <c r="U40" i="54"/>
  <c r="U41" i="54"/>
  <c r="U42" i="54"/>
  <c r="U43" i="54"/>
  <c r="U44" i="54"/>
  <c r="U45" i="54"/>
  <c r="U46" i="54"/>
  <c r="U47" i="54"/>
  <c r="U48" i="54"/>
  <c r="U54" i="54"/>
  <c r="U56" i="54"/>
  <c r="U57" i="54"/>
  <c r="U58" i="54"/>
  <c r="U59" i="54"/>
  <c r="U60" i="54"/>
  <c r="U61" i="54"/>
  <c r="U62" i="54"/>
  <c r="U8" i="53"/>
  <c r="U9" i="53"/>
  <c r="U10" i="53"/>
  <c r="U11" i="53"/>
  <c r="U12" i="53"/>
  <c r="U13" i="53"/>
  <c r="U14" i="53"/>
  <c r="U15" i="53"/>
  <c r="U16" i="53"/>
  <c r="U17" i="53"/>
  <c r="U18" i="53"/>
  <c r="U19" i="53"/>
  <c r="U20" i="53"/>
  <c r="U21" i="53"/>
  <c r="U22" i="53"/>
  <c r="U23" i="53"/>
  <c r="U24" i="53"/>
  <c r="U25" i="53"/>
  <c r="U26" i="53"/>
  <c r="U27" i="53"/>
  <c r="U28" i="53"/>
  <c r="U29" i="53"/>
  <c r="U30" i="53"/>
  <c r="U31" i="53"/>
  <c r="U32" i="53"/>
  <c r="U33" i="53"/>
  <c r="U34" i="53"/>
  <c r="U35" i="53"/>
  <c r="U36" i="53"/>
  <c r="U37" i="53"/>
  <c r="U38" i="53"/>
  <c r="U39" i="53"/>
  <c r="U40" i="53"/>
  <c r="U42" i="53"/>
  <c r="U44" i="53"/>
  <c r="U45" i="53"/>
  <c r="U46" i="53"/>
  <c r="U47" i="53"/>
  <c r="U48" i="53"/>
  <c r="U49" i="53"/>
  <c r="U50" i="53"/>
  <c r="U51" i="53"/>
  <c r="U52" i="53"/>
  <c r="U53" i="53"/>
  <c r="U54" i="53"/>
  <c r="U55" i="53"/>
  <c r="U56" i="53"/>
  <c r="U57" i="53"/>
  <c r="U58" i="53"/>
  <c r="U59" i="53"/>
  <c r="U61" i="53"/>
  <c r="AY10" i="52"/>
  <c r="AY12" i="52"/>
  <c r="AY14" i="52"/>
  <c r="AY19" i="52"/>
  <c r="AY22" i="52"/>
  <c r="AY39" i="52"/>
  <c r="AY40" i="52"/>
  <c r="AY53" i="52"/>
  <c r="AY54" i="52"/>
  <c r="AY56" i="52"/>
  <c r="AY64" i="52"/>
  <c r="CG77" i="52"/>
  <c r="BW77" i="52"/>
  <c r="BM77" i="52"/>
  <c r="BC77" i="52"/>
  <c r="AS77" i="52"/>
  <c r="AI77" i="52"/>
  <c r="Y77" i="52"/>
  <c r="U8" i="49"/>
  <c r="U9" i="49"/>
  <c r="U10" i="49"/>
  <c r="U11" i="49"/>
  <c r="U12" i="49"/>
  <c r="U13" i="49"/>
  <c r="U14" i="49"/>
  <c r="U15" i="49"/>
  <c r="U16" i="49"/>
  <c r="U17" i="49"/>
  <c r="U19" i="49"/>
  <c r="U21" i="49"/>
  <c r="U22" i="49"/>
  <c r="U23" i="49"/>
  <c r="U24" i="49"/>
  <c r="G27" i="49"/>
  <c r="U26" i="49"/>
  <c r="AK8" i="48"/>
  <c r="AK9" i="48"/>
  <c r="AK10" i="48"/>
  <c r="AK11" i="48"/>
  <c r="AK12" i="48"/>
  <c r="AK13" i="48"/>
  <c r="AC14" i="48"/>
  <c r="AC15" i="48"/>
  <c r="AC16" i="48"/>
  <c r="AC17" i="48"/>
  <c r="AC18" i="48"/>
  <c r="AC19" i="48"/>
  <c r="AC20" i="48"/>
  <c r="AC21" i="48"/>
  <c r="AC22" i="48"/>
  <c r="AC23" i="48"/>
  <c r="AC24" i="48"/>
  <c r="AC25" i="48"/>
  <c r="AC26" i="48"/>
  <c r="AC27" i="48"/>
  <c r="S43" i="27"/>
  <c r="E31" i="8" s="1"/>
  <c r="S30" i="21"/>
  <c r="S30" i="18"/>
  <c r="E32" i="8" s="1"/>
  <c r="S8" i="17"/>
  <c r="S9" i="17"/>
  <c r="S10" i="17"/>
  <c r="S11" i="17"/>
  <c r="S12" i="17"/>
  <c r="S13" i="17"/>
  <c r="S14" i="17"/>
  <c r="S15" i="17"/>
  <c r="S16" i="17"/>
  <c r="S8" i="16"/>
  <c r="S9" i="16"/>
  <c r="S10" i="16"/>
  <c r="S11" i="16"/>
  <c r="S12" i="16"/>
  <c r="S13" i="16"/>
  <c r="S14" i="16"/>
  <c r="S15" i="16"/>
  <c r="S16" i="16"/>
  <c r="S32" i="16"/>
  <c r="S8" i="15"/>
  <c r="S9" i="15"/>
  <c r="S10" i="15"/>
  <c r="S11" i="15"/>
  <c r="S12" i="15"/>
  <c r="S13" i="15"/>
  <c r="S14" i="15"/>
  <c r="S15" i="15"/>
  <c r="S16" i="15"/>
  <c r="G51" i="10"/>
  <c r="I58" i="10"/>
  <c r="G967" i="1"/>
  <c r="Q39" i="50" l="1"/>
  <c r="Y39" i="50" s="1"/>
  <c r="Q40" i="50"/>
  <c r="Y40" i="50" s="1"/>
  <c r="Q41" i="50"/>
  <c r="Y41" i="50" s="1"/>
  <c r="Q45" i="50"/>
  <c r="Y45" i="50" s="1"/>
  <c r="Q47" i="50"/>
  <c r="Y47" i="50" s="1"/>
  <c r="Q48" i="50"/>
  <c r="Y48" i="50" s="1"/>
  <c r="Q49" i="50"/>
  <c r="Y49" i="50" s="1"/>
  <c r="Q50" i="50"/>
  <c r="Y50" i="50" s="1"/>
  <c r="Q51" i="50"/>
  <c r="Y51" i="50" s="1"/>
  <c r="Q23" i="80"/>
  <c r="S23" i="80" s="1"/>
  <c r="M23" i="80"/>
  <c r="Q22" i="80"/>
  <c r="S22" i="80" s="1"/>
  <c r="M22" i="80"/>
  <c r="Q21" i="80"/>
  <c r="S21" i="80" s="1"/>
  <c r="M21" i="80"/>
  <c r="Q20" i="80"/>
  <c r="S20" i="80" s="1"/>
  <c r="M20" i="80"/>
  <c r="Q19" i="80"/>
  <c r="S19" i="80" s="1"/>
  <c r="M19" i="80"/>
  <c r="Q18" i="80"/>
  <c r="S18" i="80" s="1"/>
  <c r="M18" i="80"/>
  <c r="Q17" i="80"/>
  <c r="S17" i="80" s="1"/>
  <c r="M17" i="80"/>
  <c r="Q16" i="80"/>
  <c r="S16" i="80" s="1"/>
  <c r="M16" i="80"/>
  <c r="Q15" i="80"/>
  <c r="S15" i="80" s="1"/>
  <c r="M15" i="80"/>
  <c r="Q14" i="80"/>
  <c r="S14" i="80" s="1"/>
  <c r="M14" i="80"/>
  <c r="Q13" i="80"/>
  <c r="S13" i="80" s="1"/>
  <c r="M13" i="80"/>
  <c r="Q12" i="80"/>
  <c r="S12" i="80" s="1"/>
  <c r="M12" i="80"/>
  <c r="Q11" i="80"/>
  <c r="S11" i="80" s="1"/>
  <c r="M11" i="80"/>
  <c r="Q10" i="80"/>
  <c r="S10" i="80" s="1"/>
  <c r="M10" i="80"/>
  <c r="Q9" i="80"/>
  <c r="S9" i="80" s="1"/>
  <c r="M9" i="80"/>
  <c r="Q8" i="80"/>
  <c r="S8" i="80" s="1"/>
  <c r="M8" i="80"/>
  <c r="G8" i="79"/>
  <c r="S8" i="85"/>
  <c r="AU8" i="3" s="1"/>
  <c r="G450" i="1" s="1"/>
  <c r="G9" i="79"/>
  <c r="S9" i="85"/>
  <c r="AU9" i="3" s="1"/>
  <c r="G479" i="1" s="1"/>
  <c r="G10" i="79"/>
  <c r="S10" i="85"/>
  <c r="AU10" i="3" s="1"/>
  <c r="G508" i="1" s="1"/>
  <c r="G11" i="79"/>
  <c r="S11" i="85"/>
  <c r="AU11" i="3" s="1"/>
  <c r="G537" i="1" s="1"/>
  <c r="G12" i="79"/>
  <c r="S12" i="85"/>
  <c r="AU12" i="3" s="1"/>
  <c r="G566" i="1" s="1"/>
  <c r="G13" i="79"/>
  <c r="S13" i="85"/>
  <c r="AU13" i="3" s="1"/>
  <c r="G595" i="1" s="1"/>
  <c r="G14" i="79"/>
  <c r="S14" i="85"/>
  <c r="AU14" i="3" s="1"/>
  <c r="G624" i="1" s="1"/>
  <c r="G15" i="79"/>
  <c r="S15" i="85"/>
  <c r="AU15" i="3" s="1"/>
  <c r="G653" i="1" s="1"/>
  <c r="G16" i="79"/>
  <c r="S16" i="85"/>
  <c r="AU16" i="3" s="1"/>
  <c r="G682" i="1" s="1"/>
  <c r="G17" i="79"/>
  <c r="S17" i="85"/>
  <c r="AU17" i="3" s="1"/>
  <c r="G711" i="1" s="1"/>
  <c r="G18" i="79"/>
  <c r="S18" i="85"/>
  <c r="AU18" i="3" s="1"/>
  <c r="G740" i="1" s="1"/>
  <c r="G19" i="79"/>
  <c r="S19" i="85"/>
  <c r="AU19" i="3" s="1"/>
  <c r="G769" i="1" s="1"/>
  <c r="G20" i="79"/>
  <c r="S20" i="85"/>
  <c r="AU20" i="3" s="1"/>
  <c r="G798" i="1" s="1"/>
  <c r="G21" i="79"/>
  <c r="S21" i="85"/>
  <c r="AU21" i="3" s="1"/>
  <c r="G827" i="1" s="1"/>
  <c r="G22" i="79"/>
  <c r="S22" i="85"/>
  <c r="AU24" i="3" s="1"/>
  <c r="G914" i="1" s="1"/>
  <c r="G23" i="79"/>
  <c r="S23" i="85"/>
  <c r="AU25" i="3" s="1"/>
  <c r="G943" i="1" s="1"/>
  <c r="U65" i="50"/>
  <c r="U61" i="50"/>
  <c r="U60" i="50"/>
  <c r="U59" i="50"/>
  <c r="U58" i="50"/>
  <c r="U57" i="50"/>
  <c r="U56" i="50"/>
  <c r="U55" i="50"/>
  <c r="U53" i="50"/>
  <c r="U51" i="50"/>
  <c r="W51" i="50" s="1"/>
  <c r="U50" i="50"/>
  <c r="W50" i="50" s="1"/>
  <c r="U49" i="50"/>
  <c r="W49" i="50" s="1"/>
  <c r="U48" i="50"/>
  <c r="W48" i="50" s="1"/>
  <c r="U47" i="50"/>
  <c r="W47" i="50" s="1"/>
  <c r="U46" i="50"/>
  <c r="U45" i="50"/>
  <c r="W45" i="50" s="1"/>
  <c r="U44" i="50"/>
  <c r="U43" i="50"/>
  <c r="U42" i="50"/>
  <c r="U41" i="50"/>
  <c r="W41" i="50" s="1"/>
  <c r="U40" i="50"/>
  <c r="W40" i="50" s="1"/>
  <c r="U39" i="50"/>
  <c r="W39" i="50" s="1"/>
  <c r="U38" i="50"/>
  <c r="W38" i="50" s="1"/>
  <c r="U36" i="50"/>
  <c r="U35" i="50"/>
  <c r="U34" i="50"/>
  <c r="U33" i="50"/>
  <c r="U32" i="50"/>
  <c r="U31" i="50"/>
  <c r="U30" i="50"/>
  <c r="U28" i="50"/>
  <c r="U23" i="50"/>
  <c r="U22" i="50"/>
  <c r="U21" i="50"/>
  <c r="U20" i="50"/>
  <c r="U19" i="50"/>
  <c r="U18" i="50"/>
  <c r="U17" i="50"/>
  <c r="U12" i="50"/>
  <c r="E48" i="100"/>
  <c r="E47" i="100"/>
  <c r="E52" i="100"/>
  <c r="E51" i="100"/>
  <c r="I40" i="94"/>
  <c r="I39" i="94"/>
  <c r="I65" i="95"/>
  <c r="I64" i="95"/>
  <c r="I38" i="94"/>
  <c r="I63" i="95"/>
  <c r="I37" i="94"/>
  <c r="I62" i="95"/>
  <c r="I80" i="95"/>
  <c r="I79" i="95"/>
  <c r="I34" i="95"/>
  <c r="I33" i="95"/>
  <c r="I32" i="95"/>
  <c r="I31" i="95"/>
  <c r="I77" i="95"/>
  <c r="I76" i="95"/>
  <c r="I19" i="95"/>
  <c r="I17" i="95"/>
  <c r="I18" i="95"/>
  <c r="I16" i="95"/>
  <c r="I82" i="95"/>
  <c r="I30" i="95"/>
  <c r="I27" i="95"/>
  <c r="I13" i="95"/>
  <c r="I11" i="95"/>
  <c r="I81" i="95"/>
  <c r="I29" i="95"/>
  <c r="I26" i="95"/>
  <c r="I12" i="95"/>
  <c r="I10" i="95"/>
  <c r="G32" i="96"/>
  <c r="G8" i="96"/>
  <c r="AG29" i="51"/>
  <c r="O29" i="51"/>
  <c r="U29" i="51" s="1"/>
  <c r="AG28" i="51"/>
  <c r="O28" i="51"/>
  <c r="U28" i="51" s="1"/>
  <c r="AG26" i="51"/>
  <c r="O26" i="51"/>
  <c r="U26" i="51" s="1"/>
  <c r="AG25" i="51"/>
  <c r="O25" i="51"/>
  <c r="U25" i="51" s="1"/>
  <c r="AG21" i="51"/>
  <c r="O21" i="51"/>
  <c r="U21" i="51" s="1"/>
  <c r="AG20" i="51"/>
  <c r="O20" i="51"/>
  <c r="U20" i="51" s="1"/>
  <c r="AG17" i="51"/>
  <c r="O17" i="51"/>
  <c r="U17" i="51" s="1"/>
  <c r="AG16" i="51"/>
  <c r="O16" i="51"/>
  <c r="U16" i="51" s="1"/>
  <c r="AG15" i="51"/>
  <c r="O15" i="51"/>
  <c r="U15" i="51" s="1"/>
  <c r="AG14" i="51"/>
  <c r="O14" i="51"/>
  <c r="U14" i="51" s="1"/>
  <c r="AG11" i="51"/>
  <c r="O11" i="51"/>
  <c r="U11" i="51" s="1"/>
  <c r="AG10" i="51"/>
  <c r="O10" i="51"/>
  <c r="U10" i="51" s="1"/>
  <c r="AG9" i="51"/>
  <c r="O9" i="51"/>
  <c r="U9" i="51" s="1"/>
  <c r="AG8" i="51"/>
  <c r="O8" i="51"/>
  <c r="U8" i="51" s="1"/>
  <c r="AK95" i="52"/>
  <c r="O95" i="52"/>
  <c r="U95" i="52" s="1"/>
  <c r="AK94" i="52"/>
  <c r="O94" i="52"/>
  <c r="U94" i="52" s="1"/>
  <c r="AK93" i="52"/>
  <c r="O93" i="52"/>
  <c r="U93" i="52" s="1"/>
  <c r="AK92" i="52"/>
  <c r="O92" i="52"/>
  <c r="U92" i="52" s="1"/>
  <c r="AK91" i="52"/>
  <c r="O91" i="52"/>
  <c r="U91" i="52" s="1"/>
  <c r="AK90" i="52"/>
  <c r="O90" i="52"/>
  <c r="U90" i="52" s="1"/>
  <c r="AK89" i="52"/>
  <c r="O89" i="52"/>
  <c r="U89" i="52" s="1"/>
  <c r="AK87" i="52"/>
  <c r="O87" i="52"/>
  <c r="U87" i="52" s="1"/>
  <c r="AK73" i="52"/>
  <c r="O73" i="52"/>
  <c r="U73" i="52" s="1"/>
  <c r="AK72" i="52"/>
  <c r="O72" i="52"/>
  <c r="U72" i="52" s="1"/>
  <c r="AK71" i="52"/>
  <c r="O71" i="52"/>
  <c r="U71" i="52" s="1"/>
  <c r="AK51" i="52"/>
  <c r="O51" i="52"/>
  <c r="U51" i="52" s="1"/>
  <c r="AK50" i="52"/>
  <c r="O50" i="52"/>
  <c r="U50" i="52" s="1"/>
  <c r="AK49" i="52"/>
  <c r="O49" i="52"/>
  <c r="U49" i="52" s="1"/>
  <c r="AK48" i="52"/>
  <c r="O48" i="52"/>
  <c r="U48" i="52" s="1"/>
  <c r="AK47" i="52"/>
  <c r="O47" i="52"/>
  <c r="U47" i="52" s="1"/>
  <c r="AK46" i="52"/>
  <c r="O46" i="52"/>
  <c r="U46" i="52" s="1"/>
  <c r="AK45" i="52"/>
  <c r="O45" i="52"/>
  <c r="U45" i="52" s="1"/>
  <c r="AK43" i="52"/>
  <c r="O43" i="52"/>
  <c r="U43" i="52" s="1"/>
  <c r="AK35" i="52"/>
  <c r="O35" i="52"/>
  <c r="U35" i="52" s="1"/>
  <c r="AK33" i="52"/>
  <c r="O33" i="52"/>
  <c r="U33" i="52" s="1"/>
  <c r="AK31" i="52"/>
  <c r="O31" i="52"/>
  <c r="U31" i="52" s="1"/>
  <c r="AK29" i="52"/>
  <c r="O29" i="52"/>
  <c r="U29" i="52" s="1"/>
  <c r="AK27" i="52"/>
  <c r="O27" i="52"/>
  <c r="U27" i="52" s="1"/>
  <c r="AK25" i="52"/>
  <c r="O25" i="52"/>
  <c r="U25" i="52" s="1"/>
  <c r="AK23" i="52"/>
  <c r="O23" i="52"/>
  <c r="U23" i="52" s="1"/>
  <c r="AK15" i="52"/>
  <c r="O15" i="52"/>
  <c r="U15" i="52" s="1"/>
  <c r="E24" i="119"/>
  <c r="E26" i="119" s="1"/>
  <c r="E28" i="119" s="1"/>
  <c r="E32" i="119" s="1"/>
  <c r="E42" i="94" s="1"/>
  <c r="G42" i="94" s="1"/>
  <c r="E25" i="119"/>
  <c r="E27" i="119" s="1"/>
  <c r="E31" i="119" s="1"/>
  <c r="E87" i="95" s="1"/>
  <c r="G87" i="95" s="1"/>
  <c r="G52" i="112"/>
  <c r="E66" i="96" s="1"/>
  <c r="G51" i="112"/>
  <c r="E54" i="96" s="1"/>
  <c r="G23" i="112"/>
  <c r="E32" i="96" s="1"/>
  <c r="G42" i="111"/>
  <c r="E65" i="96" s="1"/>
  <c r="I31" i="21"/>
  <c r="M29" i="21"/>
  <c r="I33" i="16"/>
  <c r="M31" i="16"/>
  <c r="I33" i="13"/>
  <c r="E34" i="12" s="1"/>
  <c r="M31" i="13"/>
  <c r="M33" i="13" s="1"/>
  <c r="G41" i="111"/>
  <c r="E53" i="96" s="1"/>
  <c r="G14" i="111"/>
  <c r="E33" i="96" s="1"/>
  <c r="E72" i="114"/>
  <c r="E25" i="114"/>
  <c r="E26" i="114" s="1"/>
  <c r="G27" i="114"/>
  <c r="I41" i="46" s="1"/>
  <c r="M41" i="46" s="1"/>
  <c r="E15" i="114"/>
  <c r="E16" i="114" s="1"/>
  <c r="G17" i="114"/>
  <c r="I17" i="51" s="1"/>
  <c r="M17" i="51" s="1"/>
  <c r="G85" i="115"/>
  <c r="G80" i="98" s="1"/>
  <c r="G85" i="116"/>
  <c r="E80" i="98" s="1"/>
  <c r="I39" i="98"/>
  <c r="I38" i="98"/>
  <c r="G68" i="115"/>
  <c r="G68" i="116"/>
  <c r="G75" i="115"/>
  <c r="G78" i="98" s="1"/>
  <c r="G75" i="116"/>
  <c r="E78" i="98" s="1"/>
  <c r="G79" i="115"/>
  <c r="G79" i="98" s="1"/>
  <c r="G79" i="116"/>
  <c r="E79" i="98" s="1"/>
  <c r="I77" i="98"/>
  <c r="G59" i="115"/>
  <c r="G59" i="116"/>
  <c r="E46" i="115"/>
  <c r="E44" i="115"/>
  <c r="E45" i="115" s="1"/>
  <c r="E46" i="116"/>
  <c r="E44" i="116"/>
  <c r="E45" i="116" s="1"/>
  <c r="I68" i="98"/>
  <c r="I67" i="98"/>
  <c r="I66" i="98"/>
  <c r="I65" i="98"/>
  <c r="I64" i="98"/>
  <c r="I63" i="98"/>
  <c r="I62" i="98"/>
  <c r="I61" i="98"/>
  <c r="I60" i="98"/>
  <c r="I59" i="98"/>
  <c r="I58" i="98"/>
  <c r="I57" i="98"/>
  <c r="I56" i="98"/>
  <c r="I55" i="98"/>
  <c r="I54" i="98"/>
  <c r="I53" i="98"/>
  <c r="I52" i="98"/>
  <c r="G17" i="115"/>
  <c r="G17" i="116"/>
  <c r="E10" i="115"/>
  <c r="G12" i="115" s="1"/>
  <c r="G50" i="98" s="1"/>
  <c r="G11" i="115"/>
  <c r="I50" i="98"/>
  <c r="G11" i="116"/>
  <c r="E56" i="117"/>
  <c r="I31" i="105"/>
  <c r="K31" i="105" s="1"/>
  <c r="E62" i="117"/>
  <c r="E45" i="117"/>
  <c r="E46" i="117" s="1"/>
  <c r="E61" i="117"/>
  <c r="G47" i="117"/>
  <c r="E20" i="117"/>
  <c r="E21" i="117" s="1"/>
  <c r="E40" i="117"/>
  <c r="G22" i="117"/>
  <c r="E9" i="117"/>
  <c r="E11" i="117" s="1"/>
  <c r="E12" i="117" s="1"/>
  <c r="G16" i="117" s="1"/>
  <c r="E69" i="96" s="1"/>
  <c r="AA50" i="127"/>
  <c r="E15" i="117"/>
  <c r="G13" i="117"/>
  <c r="G14" i="117"/>
  <c r="E44" i="104"/>
  <c r="M8" i="23"/>
  <c r="E11" i="104"/>
  <c r="E27" i="118"/>
  <c r="E29" i="118" s="1"/>
  <c r="E33" i="75" s="1"/>
  <c r="I32" i="105"/>
  <c r="K32" i="105" s="1"/>
  <c r="M8" i="25"/>
  <c r="M8" i="30"/>
  <c r="M8" i="31"/>
  <c r="CA10" i="52"/>
  <c r="CG10" i="52" s="1"/>
  <c r="BQ10" i="52"/>
  <c r="BW10" i="52" s="1"/>
  <c r="BG10" i="52"/>
  <c r="BM10" i="52" s="1"/>
  <c r="AW10" i="52"/>
  <c r="AM10" i="52"/>
  <c r="AS10" i="52" s="1"/>
  <c r="AC10" i="52"/>
  <c r="AI10" i="52" s="1"/>
  <c r="Q10" i="52"/>
  <c r="Y10" i="52" s="1"/>
  <c r="M8" i="32"/>
  <c r="M8" i="33"/>
  <c r="M8" i="34"/>
  <c r="M8" i="35"/>
  <c r="M8" i="36"/>
  <c r="M8" i="37"/>
  <c r="M8" i="38"/>
  <c r="M8" i="39"/>
  <c r="M8" i="40"/>
  <c r="M8" i="41"/>
  <c r="M8" i="42"/>
  <c r="M8" i="43"/>
  <c r="M8" i="44"/>
  <c r="M8" i="45"/>
  <c r="E10" i="104"/>
  <c r="E17" i="118"/>
  <c r="E19" i="118" s="1"/>
  <c r="E33" i="76" s="1"/>
  <c r="M8" i="46"/>
  <c r="E12" i="104"/>
  <c r="AA14" i="128"/>
  <c r="G64" i="50"/>
  <c r="CK31" i="129"/>
  <c r="E53" i="114" s="1"/>
  <c r="E54" i="114" s="1"/>
  <c r="E55" i="114" s="1"/>
  <c r="G73" i="114"/>
  <c r="G71" i="114"/>
  <c r="G70" i="114"/>
  <c r="G69" i="114"/>
  <c r="CK26" i="129"/>
  <c r="E10" i="113" s="1"/>
  <c r="E11" i="113" s="1"/>
  <c r="G15" i="113"/>
  <c r="G14" i="113"/>
  <c r="G13" i="113"/>
  <c r="G12" i="113"/>
  <c r="G143" i="113"/>
  <c r="G142" i="113"/>
  <c r="G140" i="113"/>
  <c r="G139" i="113"/>
  <c r="M8" i="13"/>
  <c r="M8" i="26"/>
  <c r="I28" i="105"/>
  <c r="K28" i="105" s="1"/>
  <c r="M8" i="27"/>
  <c r="M8" i="19"/>
  <c r="M8" i="21"/>
  <c r="E25" i="78"/>
  <c r="M8" i="20"/>
  <c r="E18" i="78"/>
  <c r="AI12" i="48"/>
  <c r="AM12" i="48" s="1"/>
  <c r="AA12" i="48"/>
  <c r="Q12" i="48"/>
  <c r="AI10" i="48"/>
  <c r="AM10" i="48" s="1"/>
  <c r="AA10" i="48"/>
  <c r="Q10" i="48"/>
  <c r="E11" i="78"/>
  <c r="G28" i="48"/>
  <c r="M8" i="48"/>
  <c r="M44" i="50"/>
  <c r="M43" i="50"/>
  <c r="M42" i="50"/>
  <c r="M46" i="50"/>
  <c r="CA65" i="52"/>
  <c r="BQ65" i="52"/>
  <c r="BG65" i="52"/>
  <c r="AW65" i="52"/>
  <c r="AM65" i="52"/>
  <c r="AC65" i="52"/>
  <c r="Q65" i="52"/>
  <c r="M76" i="52"/>
  <c r="I30" i="105"/>
  <c r="K30" i="105" s="1"/>
  <c r="I26" i="105"/>
  <c r="K26" i="105" s="1"/>
  <c r="I27" i="105"/>
  <c r="K27" i="105" s="1"/>
  <c r="BQ70" i="52"/>
  <c r="BG70" i="52"/>
  <c r="AM70" i="52"/>
  <c r="AC70" i="52"/>
  <c r="Q70" i="52"/>
  <c r="CM70" i="132"/>
  <c r="CM69" i="133"/>
  <c r="AA69" i="133"/>
  <c r="Q42" i="54"/>
  <c r="Q40" i="54"/>
  <c r="Q38" i="54"/>
  <c r="Q36" i="54"/>
  <c r="Q34" i="54"/>
  <c r="AA30" i="102"/>
  <c r="AA28" i="102"/>
  <c r="Y30" i="102"/>
  <c r="Y28" i="102"/>
  <c r="W30" i="102"/>
  <c r="W28" i="102"/>
  <c r="U30" i="102"/>
  <c r="U28" i="102"/>
  <c r="S30" i="102"/>
  <c r="S28" i="102"/>
  <c r="I25" i="105"/>
  <c r="K25" i="105" s="1"/>
  <c r="Q30" i="102"/>
  <c r="Q28" i="102"/>
  <c r="O30" i="102"/>
  <c r="O28" i="102"/>
  <c r="O26" i="102"/>
  <c r="M30" i="102"/>
  <c r="M28" i="102"/>
  <c r="M26" i="102"/>
  <c r="K30" i="102"/>
  <c r="K28" i="102"/>
  <c r="K26" i="102"/>
  <c r="E26" i="102"/>
  <c r="AE14" i="102"/>
  <c r="AE26" i="102" s="1"/>
  <c r="Q16" i="54"/>
  <c r="Y16" i="54" s="1"/>
  <c r="I15" i="105"/>
  <c r="K15" i="105" s="1"/>
  <c r="AC30" i="102"/>
  <c r="AC28" i="102"/>
  <c r="E28" i="102"/>
  <c r="AE12" i="102"/>
  <c r="G133" i="11"/>
  <c r="G132" i="11"/>
  <c r="Q15" i="54"/>
  <c r="Y15" i="54" s="1"/>
  <c r="I14" i="105"/>
  <c r="K14" i="105" s="1"/>
  <c r="Q14" i="54"/>
  <c r="AM14" i="56"/>
  <c r="AS14" i="56" s="1"/>
  <c r="AC14" i="56"/>
  <c r="AI14" i="56" s="1"/>
  <c r="Q14" i="56"/>
  <c r="Q13" i="54"/>
  <c r="Y13" i="54" s="1"/>
  <c r="I13" i="105"/>
  <c r="K13" i="105" s="1"/>
  <c r="Q12" i="54"/>
  <c r="Y12" i="54" s="1"/>
  <c r="I12" i="105"/>
  <c r="K12" i="105" s="1"/>
  <c r="Q11" i="54"/>
  <c r="Y11" i="54" s="1"/>
  <c r="I11" i="105"/>
  <c r="K11" i="105" s="1"/>
  <c r="Q10" i="54"/>
  <c r="Y10" i="54" s="1"/>
  <c r="I10" i="105"/>
  <c r="K10" i="105" s="1"/>
  <c r="I19" i="54"/>
  <c r="I18" i="54"/>
  <c r="I20" i="54" s="1"/>
  <c r="M9" i="54"/>
  <c r="I9" i="105"/>
  <c r="K9" i="105" s="1"/>
  <c r="I20" i="56"/>
  <c r="I19" i="56"/>
  <c r="I18" i="56"/>
  <c r="M9" i="56"/>
  <c r="G16" i="105"/>
  <c r="E9" i="102" s="1"/>
  <c r="I9" i="102" s="1"/>
  <c r="I30" i="102" s="1"/>
  <c r="G19" i="54"/>
  <c r="M18" i="54"/>
  <c r="Y18" i="54" s="1"/>
  <c r="G17" i="54"/>
  <c r="G20" i="54" s="1"/>
  <c r="G64" i="54" s="1"/>
  <c r="G66" i="54" s="1"/>
  <c r="M8" i="54"/>
  <c r="E16" i="105"/>
  <c r="I8" i="105"/>
  <c r="K8" i="105" s="1"/>
  <c r="G19" i="56"/>
  <c r="AQ18" i="56"/>
  <c r="AG18" i="56"/>
  <c r="M18" i="56"/>
  <c r="G17" i="56"/>
  <c r="G20" i="56" s="1"/>
  <c r="G64" i="56" s="1"/>
  <c r="AQ17" i="56"/>
  <c r="AQ20" i="56" s="1"/>
  <c r="AQ64" i="56" s="1"/>
  <c r="E15" i="8" s="1"/>
  <c r="AG17" i="56"/>
  <c r="AG20" i="56" s="1"/>
  <c r="AG64" i="56" s="1"/>
  <c r="E11" i="8" s="1"/>
  <c r="E14" i="8" s="1"/>
  <c r="CM27" i="131"/>
  <c r="E8" i="12" s="1"/>
  <c r="E24" i="12"/>
  <c r="E36" i="12" s="1"/>
  <c r="I65" i="54"/>
  <c r="Y44" i="54"/>
  <c r="Q44" i="54"/>
  <c r="W44" i="54" s="1"/>
  <c r="E23" i="12"/>
  <c r="E36" i="101"/>
  <c r="I36" i="101" s="1"/>
  <c r="I83" i="95" s="1"/>
  <c r="W27" i="131"/>
  <c r="E41" i="101" s="1"/>
  <c r="I41" i="101" s="1"/>
  <c r="Q32" i="54"/>
  <c r="Y32" i="54" s="1"/>
  <c r="AA27" i="131"/>
  <c r="S8" i="20"/>
  <c r="Q14" i="19"/>
  <c r="Q13" i="19"/>
  <c r="Q12" i="19"/>
  <c r="Q11" i="19"/>
  <c r="Q10" i="19"/>
  <c r="Q9" i="19"/>
  <c r="Q8" i="19"/>
  <c r="S8" i="19" s="1"/>
  <c r="Q37" i="24"/>
  <c r="Q36" i="24"/>
  <c r="Q35" i="24"/>
  <c r="Q34" i="24"/>
  <c r="Q33" i="24"/>
  <c r="Q32" i="24"/>
  <c r="Q30" i="24"/>
  <c r="Q29" i="24"/>
  <c r="Q28" i="24"/>
  <c r="Q27" i="24"/>
  <c r="Q26" i="24"/>
  <c r="Q25" i="24"/>
  <c r="Q24" i="24"/>
  <c r="Q23" i="24"/>
  <c r="Q22" i="24"/>
  <c r="Q21" i="24"/>
  <c r="Q20" i="24"/>
  <c r="Q19" i="24"/>
  <c r="Q18" i="24"/>
  <c r="Q17" i="24"/>
  <c r="Q16" i="24"/>
  <c r="Q15" i="24"/>
  <c r="Q14" i="24"/>
  <c r="Q13" i="24"/>
  <c r="Q12" i="24"/>
  <c r="Q11" i="24"/>
  <c r="Q10" i="24"/>
  <c r="Q9" i="24"/>
  <c r="Q8" i="24"/>
  <c r="Q89" i="25"/>
  <c r="Q88" i="25"/>
  <c r="Q87" i="25"/>
  <c r="Q86" i="25"/>
  <c r="Q85" i="25"/>
  <c r="Q84" i="25"/>
  <c r="Q83" i="25"/>
  <c r="Q82" i="25"/>
  <c r="Q81" i="25"/>
  <c r="Q80" i="25"/>
  <c r="Q79" i="25"/>
  <c r="Q78" i="25"/>
  <c r="Q77" i="25"/>
  <c r="Q76" i="25"/>
  <c r="Q75" i="25"/>
  <c r="Q74" i="25"/>
  <c r="Q73" i="25"/>
  <c r="Q72" i="25"/>
  <c r="Q71" i="25"/>
  <c r="Q70" i="25"/>
  <c r="Q69" i="25"/>
  <c r="Q62" i="25"/>
  <c r="Q61" i="25"/>
  <c r="Q60" i="25"/>
  <c r="Q47" i="25"/>
  <c r="Q46" i="25"/>
  <c r="Q45" i="25"/>
  <c r="Q44" i="25"/>
  <c r="Q43" i="25"/>
  <c r="Q42" i="25"/>
  <c r="Q41" i="25"/>
  <c r="Q40" i="25"/>
  <c r="Q39" i="25"/>
  <c r="Q38" i="25"/>
  <c r="Q37" i="25"/>
  <c r="Q36" i="25"/>
  <c r="Q35" i="25"/>
  <c r="Q34" i="25"/>
  <c r="Q33" i="25"/>
  <c r="Q32" i="25"/>
  <c r="Q31" i="25"/>
  <c r="Q30" i="25"/>
  <c r="Q29" i="25"/>
  <c r="Q28" i="25"/>
  <c r="Q27" i="25"/>
  <c r="Q20" i="25"/>
  <c r="Q19" i="25"/>
  <c r="Q18" i="25"/>
  <c r="E18" i="135"/>
  <c r="Q37" i="22"/>
  <c r="Q36" i="22"/>
  <c r="Q35" i="22"/>
  <c r="Q34" i="22"/>
  <c r="Q33" i="22"/>
  <c r="Q32" i="22"/>
  <c r="Q30" i="22"/>
  <c r="Q29" i="22"/>
  <c r="Q28" i="22"/>
  <c r="Q27" i="22"/>
  <c r="Q26" i="22"/>
  <c r="Q25" i="22"/>
  <c r="Q24" i="22"/>
  <c r="Q23" i="22"/>
  <c r="Q22" i="22"/>
  <c r="Q21" i="22"/>
  <c r="Q20" i="22"/>
  <c r="Q19" i="22"/>
  <c r="Q18" i="22"/>
  <c r="Q17" i="22"/>
  <c r="Q16" i="22"/>
  <c r="Q15" i="22"/>
  <c r="Q14" i="22"/>
  <c r="Q13" i="22"/>
  <c r="Q12" i="22"/>
  <c r="Q11" i="22"/>
  <c r="Q10" i="22"/>
  <c r="Q9" i="22"/>
  <c r="Q8" i="22"/>
  <c r="Q89" i="23"/>
  <c r="Q88" i="23"/>
  <c r="Q87" i="23"/>
  <c r="Q86" i="23"/>
  <c r="Q85" i="23"/>
  <c r="Q84" i="23"/>
  <c r="Q83" i="23"/>
  <c r="Q82" i="23"/>
  <c r="Q81" i="23"/>
  <c r="Q80" i="23"/>
  <c r="Q79" i="23"/>
  <c r="Q78" i="23"/>
  <c r="Q77" i="23"/>
  <c r="Q76" i="23"/>
  <c r="Q75" i="23"/>
  <c r="Q74" i="23"/>
  <c r="Q73" i="23"/>
  <c r="Q72" i="23"/>
  <c r="Q71" i="23"/>
  <c r="Q70" i="23"/>
  <c r="Q69" i="23"/>
  <c r="Q62" i="23"/>
  <c r="Q61" i="23"/>
  <c r="Q60" i="23"/>
  <c r="Q47" i="23"/>
  <c r="Q46" i="23"/>
  <c r="Q45" i="23"/>
  <c r="Q44" i="23"/>
  <c r="Q43" i="23"/>
  <c r="Q42" i="23"/>
  <c r="Q41" i="23"/>
  <c r="Q40" i="23"/>
  <c r="Q39" i="23"/>
  <c r="Q38" i="23"/>
  <c r="Q37" i="23"/>
  <c r="Q36" i="23"/>
  <c r="Q35" i="23"/>
  <c r="Q34" i="23"/>
  <c r="Q33" i="23"/>
  <c r="Q32" i="23"/>
  <c r="Q31" i="23"/>
  <c r="Q30" i="23"/>
  <c r="Q29" i="23"/>
  <c r="Q28" i="23"/>
  <c r="Q27" i="23"/>
  <c r="Q20" i="23"/>
  <c r="Q19" i="23"/>
  <c r="Q18" i="23"/>
  <c r="E24" i="135"/>
  <c r="DE23" i="138"/>
  <c r="DG23" i="138" s="1"/>
  <c r="AA23" i="83" s="1"/>
  <c r="DW23" i="138"/>
  <c r="DY23" i="138" s="1"/>
  <c r="AU23" i="83" s="1"/>
  <c r="EO23" i="138"/>
  <c r="EQ23" i="138" s="1"/>
  <c r="BO23" i="83" s="1"/>
  <c r="FG23" i="138"/>
  <c r="FI23" i="138" s="1"/>
  <c r="CI23" i="83" s="1"/>
  <c r="G22" i="83"/>
  <c r="M22" i="92"/>
  <c r="DE22" i="138"/>
  <c r="DG22" i="138" s="1"/>
  <c r="DW22" i="138"/>
  <c r="DY22" i="138" s="1"/>
  <c r="EO22" i="138"/>
  <c r="EQ22" i="138" s="1"/>
  <c r="FG22" i="138"/>
  <c r="FI22" i="138" s="1"/>
  <c r="G21" i="83"/>
  <c r="M21" i="92"/>
  <c r="DE21" i="138"/>
  <c r="DG21" i="138" s="1"/>
  <c r="DW21" i="138"/>
  <c r="DY21" i="138" s="1"/>
  <c r="EO21" i="138"/>
  <c r="EQ21" i="138" s="1"/>
  <c r="FG21" i="138"/>
  <c r="FI21" i="138" s="1"/>
  <c r="G20" i="83"/>
  <c r="M20" i="92"/>
  <c r="DE20" i="138"/>
  <c r="DG20" i="138" s="1"/>
  <c r="DW20" i="138"/>
  <c r="DY20" i="138" s="1"/>
  <c r="EO20" i="138"/>
  <c r="EQ20" i="138" s="1"/>
  <c r="FG20" i="138"/>
  <c r="FI20" i="138" s="1"/>
  <c r="G19" i="83"/>
  <c r="M19" i="92"/>
  <c r="DE19" i="138"/>
  <c r="DG19" i="138" s="1"/>
  <c r="DW19" i="138"/>
  <c r="DY19" i="138" s="1"/>
  <c r="EO19" i="138"/>
  <c r="EQ19" i="138" s="1"/>
  <c r="FG19" i="138"/>
  <c r="FI19" i="138" s="1"/>
  <c r="G18" i="83"/>
  <c r="M18" i="92"/>
  <c r="DE18" i="138"/>
  <c r="DG18" i="138" s="1"/>
  <c r="DW18" i="138"/>
  <c r="DY18" i="138" s="1"/>
  <c r="EO18" i="138"/>
  <c r="EQ18" i="138" s="1"/>
  <c r="FG18" i="138"/>
  <c r="FI18" i="138" s="1"/>
  <c r="G17" i="83"/>
  <c r="M17" i="92"/>
  <c r="DE17" i="138"/>
  <c r="DG17" i="138" s="1"/>
  <c r="DW17" i="138"/>
  <c r="DY17" i="138" s="1"/>
  <c r="EO17" i="138"/>
  <c r="EQ17" i="138" s="1"/>
  <c r="FG17" i="138"/>
  <c r="FI17" i="138" s="1"/>
  <c r="G16" i="83"/>
  <c r="M16" i="92"/>
  <c r="DE16" i="138"/>
  <c r="DG16" i="138" s="1"/>
  <c r="DW16" i="138"/>
  <c r="DY16" i="138" s="1"/>
  <c r="EO16" i="138"/>
  <c r="EQ16" i="138" s="1"/>
  <c r="FG16" i="138"/>
  <c r="FI16" i="138" s="1"/>
  <c r="G15" i="83"/>
  <c r="M15" i="92"/>
  <c r="DE15" i="138"/>
  <c r="DG15" i="138" s="1"/>
  <c r="DW15" i="138"/>
  <c r="DY15" i="138" s="1"/>
  <c r="EO15" i="138"/>
  <c r="EQ15" i="138" s="1"/>
  <c r="FG15" i="138"/>
  <c r="FI15" i="138" s="1"/>
  <c r="G14" i="83"/>
  <c r="M14" i="92"/>
  <c r="DE14" i="138"/>
  <c r="DG14" i="138" s="1"/>
  <c r="DW14" i="138"/>
  <c r="DY14" i="138" s="1"/>
  <c r="EO14" i="138"/>
  <c r="EQ14" i="138" s="1"/>
  <c r="FG14" i="138"/>
  <c r="FI14" i="138" s="1"/>
  <c r="G13" i="83"/>
  <c r="M13" i="92"/>
  <c r="DE13" i="138"/>
  <c r="DG13" i="138" s="1"/>
  <c r="DW13" i="138"/>
  <c r="DY13" i="138" s="1"/>
  <c r="EO13" i="138"/>
  <c r="EQ13" i="138" s="1"/>
  <c r="FG13" i="138"/>
  <c r="FI13" i="138" s="1"/>
  <c r="G12" i="83"/>
  <c r="M12" i="92"/>
  <c r="DE12" i="138"/>
  <c r="DG12" i="138" s="1"/>
  <c r="DW12" i="138"/>
  <c r="DY12" i="138" s="1"/>
  <c r="EO12" i="138"/>
  <c r="EQ12" i="138" s="1"/>
  <c r="FG12" i="138"/>
  <c r="FI12" i="138" s="1"/>
  <c r="G11" i="83"/>
  <c r="M11" i="92"/>
  <c r="DE11" i="138"/>
  <c r="DG11" i="138" s="1"/>
  <c r="DW11" i="138"/>
  <c r="DY11" i="138" s="1"/>
  <c r="EO11" i="138"/>
  <c r="EQ11" i="138" s="1"/>
  <c r="FG11" i="138"/>
  <c r="FI11" i="138" s="1"/>
  <c r="G10" i="83"/>
  <c r="M10" i="92"/>
  <c r="DE10" i="138"/>
  <c r="DG10" i="138" s="1"/>
  <c r="DW10" i="138"/>
  <c r="DY10" i="138" s="1"/>
  <c r="EO10" i="138"/>
  <c r="EQ10" i="138" s="1"/>
  <c r="FG10" i="138"/>
  <c r="FI10" i="138" s="1"/>
  <c r="G9" i="83"/>
  <c r="M9" i="92"/>
  <c r="DE9" i="138"/>
  <c r="DG9" i="138" s="1"/>
  <c r="DW9" i="138"/>
  <c r="DY9" i="138" s="1"/>
  <c r="EO9" i="138"/>
  <c r="EQ9" i="138" s="1"/>
  <c r="FG9" i="138"/>
  <c r="FI9" i="138" s="1"/>
  <c r="U8" i="138"/>
  <c r="DG8" i="138"/>
  <c r="DY8" i="138"/>
  <c r="EQ8" i="138"/>
  <c r="FI8" i="138"/>
  <c r="I22" i="91"/>
  <c r="I22" i="90"/>
  <c r="I22" i="89"/>
  <c r="I22" i="88"/>
  <c r="O22" i="92"/>
  <c r="I22" i="92"/>
  <c r="I21" i="91"/>
  <c r="I21" i="90"/>
  <c r="I21" i="89"/>
  <c r="I21" i="88"/>
  <c r="O21" i="92"/>
  <c r="I21" i="92"/>
  <c r="I20" i="91"/>
  <c r="I20" i="90"/>
  <c r="I20" i="89"/>
  <c r="I20" i="88"/>
  <c r="O20" i="92"/>
  <c r="I20" i="92"/>
  <c r="I19" i="91"/>
  <c r="I19" i="90"/>
  <c r="I19" i="89"/>
  <c r="I19" i="88"/>
  <c r="O19" i="92"/>
  <c r="I19" i="92"/>
  <c r="I18" i="91"/>
  <c r="I18" i="90"/>
  <c r="I18" i="89"/>
  <c r="I18" i="88"/>
  <c r="O18" i="92"/>
  <c r="I18" i="92"/>
  <c r="I16" i="91"/>
  <c r="I16" i="90"/>
  <c r="I16" i="89"/>
  <c r="I16" i="88"/>
  <c r="O16" i="92"/>
  <c r="I16" i="92"/>
  <c r="I17" i="91"/>
  <c r="I17" i="90"/>
  <c r="I17" i="89"/>
  <c r="I17" i="88"/>
  <c r="O17" i="92"/>
  <c r="I17" i="92"/>
  <c r="I15" i="91"/>
  <c r="I15" i="90"/>
  <c r="I15" i="89"/>
  <c r="I15" i="88"/>
  <c r="O15" i="92"/>
  <c r="I15" i="92"/>
  <c r="I14" i="91"/>
  <c r="I14" i="90"/>
  <c r="I14" i="89"/>
  <c r="I14" i="88"/>
  <c r="O14" i="92"/>
  <c r="I14" i="92"/>
  <c r="I13" i="91"/>
  <c r="I13" i="90"/>
  <c r="I13" i="89"/>
  <c r="I13" i="88"/>
  <c r="O13" i="92"/>
  <c r="I13" i="92"/>
  <c r="I12" i="91"/>
  <c r="I12" i="90"/>
  <c r="I12" i="89"/>
  <c r="I12" i="88"/>
  <c r="O12" i="92"/>
  <c r="I12" i="92"/>
  <c r="I11" i="91"/>
  <c r="I11" i="90"/>
  <c r="I11" i="89"/>
  <c r="I11" i="88"/>
  <c r="O11" i="92"/>
  <c r="I11" i="92"/>
  <c r="I10" i="91"/>
  <c r="I10" i="90"/>
  <c r="I10" i="89"/>
  <c r="I10" i="88"/>
  <c r="O10" i="92"/>
  <c r="I10" i="92"/>
  <c r="I9" i="91"/>
  <c r="I9" i="90"/>
  <c r="I9" i="89"/>
  <c r="I9" i="88"/>
  <c r="O9" i="92"/>
  <c r="I9" i="92"/>
  <c r="E23" i="91"/>
  <c r="I8" i="91"/>
  <c r="E23" i="90"/>
  <c r="I8" i="90"/>
  <c r="E23" i="89"/>
  <c r="I8" i="89"/>
  <c r="E23" i="88"/>
  <c r="I8" i="88"/>
  <c r="E23" i="92"/>
  <c r="I8" i="92"/>
  <c r="AC22" i="81"/>
  <c r="AG22" i="81" s="1"/>
  <c r="AC22" i="82"/>
  <c r="AG22" i="82" s="1"/>
  <c r="Y22" i="83"/>
  <c r="Y22" i="84"/>
  <c r="BA22" i="81"/>
  <c r="BE22" i="81" s="1"/>
  <c r="BA22" i="82"/>
  <c r="BE22" i="82" s="1"/>
  <c r="AS22" i="83"/>
  <c r="AS22" i="84"/>
  <c r="BY22" i="81"/>
  <c r="CC22" i="81" s="1"/>
  <c r="BY22" i="82"/>
  <c r="CC22" i="82" s="1"/>
  <c r="BM22" i="83"/>
  <c r="BM22" i="84"/>
  <c r="CW22" i="81"/>
  <c r="DA22" i="81" s="1"/>
  <c r="CW22" i="82"/>
  <c r="DA22" i="82" s="1"/>
  <c r="CG22" i="83"/>
  <c r="CG22" i="84"/>
  <c r="Q22" i="84"/>
  <c r="I22" i="84"/>
  <c r="I22" i="83"/>
  <c r="M22" i="83" s="1"/>
  <c r="U22" i="82"/>
  <c r="M22" i="82"/>
  <c r="U22" i="81"/>
  <c r="M22" i="81"/>
  <c r="AC21" i="81"/>
  <c r="AG21" i="81" s="1"/>
  <c r="AC21" i="82"/>
  <c r="AG21" i="82" s="1"/>
  <c r="Y21" i="83"/>
  <c r="Y21" i="84"/>
  <c r="BA21" i="81"/>
  <c r="BE21" i="81" s="1"/>
  <c r="BA21" i="82"/>
  <c r="BE21" i="82" s="1"/>
  <c r="AS21" i="83"/>
  <c r="AS21" i="84"/>
  <c r="BY21" i="81"/>
  <c r="CC21" i="81" s="1"/>
  <c r="BY21" i="82"/>
  <c r="CC21" i="82" s="1"/>
  <c r="BM21" i="83"/>
  <c r="BM21" i="84"/>
  <c r="CW21" i="81"/>
  <c r="DA21" i="81" s="1"/>
  <c r="CW21" i="82"/>
  <c r="DA21" i="82" s="1"/>
  <c r="CG21" i="83"/>
  <c r="CG21" i="84"/>
  <c r="Q21" i="84"/>
  <c r="I21" i="84"/>
  <c r="I21" i="83"/>
  <c r="M21" i="83" s="1"/>
  <c r="U21" i="82"/>
  <c r="M21" i="82"/>
  <c r="U21" i="81"/>
  <c r="M21" i="81"/>
  <c r="AC20" i="81"/>
  <c r="AG20" i="81" s="1"/>
  <c r="AC20" i="82"/>
  <c r="AG20" i="82" s="1"/>
  <c r="Y20" i="83"/>
  <c r="Y20" i="84"/>
  <c r="BA20" i="81"/>
  <c r="BE20" i="81" s="1"/>
  <c r="BA20" i="82"/>
  <c r="BE20" i="82" s="1"/>
  <c r="AS20" i="83"/>
  <c r="AS20" i="84"/>
  <c r="BY20" i="81"/>
  <c r="CC20" i="81" s="1"/>
  <c r="BY20" i="82"/>
  <c r="CC20" i="82" s="1"/>
  <c r="BM20" i="83"/>
  <c r="BM20" i="84"/>
  <c r="CW20" i="81"/>
  <c r="DA20" i="81" s="1"/>
  <c r="CW20" i="82"/>
  <c r="DA20" i="82" s="1"/>
  <c r="CG20" i="83"/>
  <c r="CG20" i="84"/>
  <c r="Q20" i="84"/>
  <c r="I20" i="84"/>
  <c r="I20" i="83"/>
  <c r="M20" i="83" s="1"/>
  <c r="U20" i="82"/>
  <c r="M20" i="82"/>
  <c r="U20" i="81"/>
  <c r="M20" i="81"/>
  <c r="AC19" i="81"/>
  <c r="AG19" i="81" s="1"/>
  <c r="AC19" i="82"/>
  <c r="AG19" i="82" s="1"/>
  <c r="Y19" i="83"/>
  <c r="Y19" i="84"/>
  <c r="BA19" i="81"/>
  <c r="BE19" i="81" s="1"/>
  <c r="BA19" i="82"/>
  <c r="BE19" i="82" s="1"/>
  <c r="AS19" i="83"/>
  <c r="AS19" i="84"/>
  <c r="BY19" i="81"/>
  <c r="CC19" i="81" s="1"/>
  <c r="BY19" i="82"/>
  <c r="CC19" i="82" s="1"/>
  <c r="BM19" i="83"/>
  <c r="BM19" i="84"/>
  <c r="CW19" i="81"/>
  <c r="DA19" i="81" s="1"/>
  <c r="CW19" i="82"/>
  <c r="DA19" i="82" s="1"/>
  <c r="CG19" i="83"/>
  <c r="CG19" i="84"/>
  <c r="Q19" i="84"/>
  <c r="I19" i="84"/>
  <c r="I19" i="83"/>
  <c r="M19" i="83" s="1"/>
  <c r="U19" i="82"/>
  <c r="M19" i="82"/>
  <c r="U19" i="81"/>
  <c r="M19" i="81"/>
  <c r="AC18" i="81"/>
  <c r="AG18" i="81" s="1"/>
  <c r="AC18" i="82"/>
  <c r="AG18" i="82" s="1"/>
  <c r="Y18" i="83"/>
  <c r="Y18" i="84"/>
  <c r="BA18" i="81"/>
  <c r="BE18" i="81" s="1"/>
  <c r="BA18" i="82"/>
  <c r="BE18" i="82" s="1"/>
  <c r="AS18" i="83"/>
  <c r="AS18" i="84"/>
  <c r="BY18" i="81"/>
  <c r="CC18" i="81" s="1"/>
  <c r="BY18" i="82"/>
  <c r="CC18" i="82" s="1"/>
  <c r="BM18" i="83"/>
  <c r="BM18" i="84"/>
  <c r="CW18" i="81"/>
  <c r="DA18" i="81" s="1"/>
  <c r="CW18" i="82"/>
  <c r="DA18" i="82" s="1"/>
  <c r="CG18" i="83"/>
  <c r="CG18" i="84"/>
  <c r="Q18" i="84"/>
  <c r="I18" i="84"/>
  <c r="I18" i="83"/>
  <c r="M18" i="83" s="1"/>
  <c r="U18" i="82"/>
  <c r="M18" i="82"/>
  <c r="U18" i="81"/>
  <c r="M18" i="81"/>
  <c r="AC16" i="81"/>
  <c r="AG16" i="81" s="1"/>
  <c r="AC16" i="82"/>
  <c r="AG16" i="82" s="1"/>
  <c r="Y16" i="83"/>
  <c r="Y16" i="84"/>
  <c r="BA16" i="81"/>
  <c r="BE16" i="81" s="1"/>
  <c r="BA16" i="82"/>
  <c r="BE16" i="82" s="1"/>
  <c r="AS16" i="83"/>
  <c r="AS16" i="84"/>
  <c r="BY16" i="81"/>
  <c r="CC16" i="81" s="1"/>
  <c r="BY16" i="82"/>
  <c r="CC16" i="82" s="1"/>
  <c r="BM16" i="83"/>
  <c r="BM16" i="84"/>
  <c r="CW16" i="81"/>
  <c r="DA16" i="81" s="1"/>
  <c r="CW16" i="82"/>
  <c r="DA16" i="82" s="1"/>
  <c r="CG16" i="83"/>
  <c r="CG16" i="84"/>
  <c r="Q16" i="84"/>
  <c r="I16" i="84"/>
  <c r="I16" i="83"/>
  <c r="M16" i="83" s="1"/>
  <c r="U16" i="82"/>
  <c r="M16" i="82"/>
  <c r="U16" i="81"/>
  <c r="M16" i="81"/>
  <c r="AC17" i="81"/>
  <c r="AG17" i="81" s="1"/>
  <c r="AC17" i="82"/>
  <c r="AG17" i="82" s="1"/>
  <c r="Y17" i="83"/>
  <c r="Y17" i="84"/>
  <c r="BA17" i="81"/>
  <c r="BE17" i="81" s="1"/>
  <c r="BA17" i="82"/>
  <c r="BE17" i="82" s="1"/>
  <c r="AS17" i="83"/>
  <c r="AS17" i="84"/>
  <c r="BY17" i="81"/>
  <c r="CC17" i="81" s="1"/>
  <c r="BY17" i="82"/>
  <c r="CC17" i="82" s="1"/>
  <c r="BM17" i="83"/>
  <c r="BM17" i="84"/>
  <c r="CW17" i="81"/>
  <c r="DA17" i="81" s="1"/>
  <c r="CW17" i="82"/>
  <c r="DA17" i="82" s="1"/>
  <c r="CG17" i="83"/>
  <c r="CG17" i="84"/>
  <c r="Q17" i="84"/>
  <c r="I17" i="84"/>
  <c r="I17" i="83"/>
  <c r="M17" i="83" s="1"/>
  <c r="U17" i="82"/>
  <c r="M17" i="82"/>
  <c r="U17" i="81"/>
  <c r="M17" i="81"/>
  <c r="AC15" i="81"/>
  <c r="AG15" i="81" s="1"/>
  <c r="AC15" i="82"/>
  <c r="AG15" i="82" s="1"/>
  <c r="Y15" i="83"/>
  <c r="Y15" i="84"/>
  <c r="BA15" i="81"/>
  <c r="BE15" i="81" s="1"/>
  <c r="BA15" i="82"/>
  <c r="BE15" i="82" s="1"/>
  <c r="AS15" i="83"/>
  <c r="AS15" i="84"/>
  <c r="BY15" i="81"/>
  <c r="CC15" i="81" s="1"/>
  <c r="BY15" i="82"/>
  <c r="CC15" i="82" s="1"/>
  <c r="BM15" i="83"/>
  <c r="BM15" i="84"/>
  <c r="CW15" i="81"/>
  <c r="DA15" i="81" s="1"/>
  <c r="CW15" i="82"/>
  <c r="DA15" i="82" s="1"/>
  <c r="CG15" i="83"/>
  <c r="CG15" i="84"/>
  <c r="Q15" i="84"/>
  <c r="I15" i="84"/>
  <c r="I15" i="83"/>
  <c r="M15" i="83" s="1"/>
  <c r="U15" i="82"/>
  <c r="M15" i="82"/>
  <c r="U15" i="81"/>
  <c r="M15" i="81"/>
  <c r="AC14" i="81"/>
  <c r="AG14" i="81" s="1"/>
  <c r="AC14" i="82"/>
  <c r="AG14" i="82" s="1"/>
  <c r="Y14" i="83"/>
  <c r="Y14" i="84"/>
  <c r="BA14" i="81"/>
  <c r="BE14" i="81" s="1"/>
  <c r="BA14" i="82"/>
  <c r="BE14" i="82" s="1"/>
  <c r="AS14" i="83"/>
  <c r="AS14" i="84"/>
  <c r="BY14" i="81"/>
  <c r="CC14" i="81" s="1"/>
  <c r="BY14" i="82"/>
  <c r="CC14" i="82" s="1"/>
  <c r="BM14" i="83"/>
  <c r="BM14" i="84"/>
  <c r="CW14" i="81"/>
  <c r="DA14" i="81" s="1"/>
  <c r="CW14" i="82"/>
  <c r="DA14" i="82" s="1"/>
  <c r="CG14" i="83"/>
  <c r="CG14" i="84"/>
  <c r="Q14" i="84"/>
  <c r="I14" i="84"/>
  <c r="I14" i="83"/>
  <c r="M14" i="83" s="1"/>
  <c r="U14" i="82"/>
  <c r="M14" i="82"/>
  <c r="U14" i="81"/>
  <c r="M14" i="81"/>
  <c r="AC13" i="81"/>
  <c r="AG13" i="81" s="1"/>
  <c r="AC13" i="82"/>
  <c r="AG13" i="82" s="1"/>
  <c r="Y13" i="83"/>
  <c r="Y13" i="84"/>
  <c r="BA13" i="81"/>
  <c r="BE13" i="81" s="1"/>
  <c r="BA13" i="82"/>
  <c r="BE13" i="82" s="1"/>
  <c r="AS13" i="83"/>
  <c r="AS13" i="84"/>
  <c r="BY13" i="81"/>
  <c r="CC13" i="81" s="1"/>
  <c r="BY13" i="82"/>
  <c r="CC13" i="82" s="1"/>
  <c r="BM13" i="83"/>
  <c r="BM13" i="84"/>
  <c r="CW13" i="81"/>
  <c r="DA13" i="81" s="1"/>
  <c r="CW13" i="82"/>
  <c r="DA13" i="82" s="1"/>
  <c r="CG13" i="83"/>
  <c r="CG13" i="84"/>
  <c r="Q13" i="84"/>
  <c r="I13" i="84"/>
  <c r="I13" i="83"/>
  <c r="M13" i="83" s="1"/>
  <c r="U13" i="82"/>
  <c r="M13" i="82"/>
  <c r="U13" i="81"/>
  <c r="M13" i="81"/>
  <c r="AC12" i="81"/>
  <c r="AG12" i="81" s="1"/>
  <c r="AC12" i="82"/>
  <c r="AG12" i="82" s="1"/>
  <c r="Y12" i="83"/>
  <c r="Y12" i="84"/>
  <c r="BA12" i="81"/>
  <c r="BE12" i="81" s="1"/>
  <c r="BA12" i="82"/>
  <c r="BE12" i="82" s="1"/>
  <c r="AS12" i="83"/>
  <c r="AS12" i="84"/>
  <c r="BY12" i="81"/>
  <c r="CC12" i="81" s="1"/>
  <c r="BY12" i="82"/>
  <c r="CC12" i="82" s="1"/>
  <c r="BM12" i="83"/>
  <c r="BM12" i="84"/>
  <c r="CW12" i="81"/>
  <c r="DA12" i="81" s="1"/>
  <c r="CW12" i="82"/>
  <c r="DA12" i="82" s="1"/>
  <c r="CG12" i="83"/>
  <c r="CG12" i="84"/>
  <c r="Q12" i="84"/>
  <c r="I12" i="84"/>
  <c r="I12" i="83"/>
  <c r="M12" i="83" s="1"/>
  <c r="U12" i="82"/>
  <c r="M12" i="82"/>
  <c r="U12" i="81"/>
  <c r="M12" i="81"/>
  <c r="AC11" i="81"/>
  <c r="AG11" i="81" s="1"/>
  <c r="AC11" i="82"/>
  <c r="AG11" i="82" s="1"/>
  <c r="Y11" i="83"/>
  <c r="Y11" i="84"/>
  <c r="BA11" i="81"/>
  <c r="BE11" i="81" s="1"/>
  <c r="BA11" i="82"/>
  <c r="BE11" i="82" s="1"/>
  <c r="AS11" i="83"/>
  <c r="AS11" i="84"/>
  <c r="BY11" i="81"/>
  <c r="CC11" i="81" s="1"/>
  <c r="BY11" i="82"/>
  <c r="CC11" i="82" s="1"/>
  <c r="BM11" i="83"/>
  <c r="BM11" i="84"/>
  <c r="CW11" i="81"/>
  <c r="DA11" i="81" s="1"/>
  <c r="CW11" i="82"/>
  <c r="DA11" i="82" s="1"/>
  <c r="CG11" i="83"/>
  <c r="CG11" i="84"/>
  <c r="Q11" i="84"/>
  <c r="I11" i="84"/>
  <c r="I11" i="83"/>
  <c r="M11" i="83" s="1"/>
  <c r="U11" i="82"/>
  <c r="M11" i="82"/>
  <c r="U11" i="81"/>
  <c r="M11" i="81"/>
  <c r="AC10" i="81"/>
  <c r="AG10" i="81" s="1"/>
  <c r="AC10" i="82"/>
  <c r="AG10" i="82" s="1"/>
  <c r="Y10" i="83"/>
  <c r="Y10" i="84"/>
  <c r="BA10" i="81"/>
  <c r="BE10" i="81" s="1"/>
  <c r="BA10" i="82"/>
  <c r="BE10" i="82" s="1"/>
  <c r="AS10" i="83"/>
  <c r="AS10" i="84"/>
  <c r="BY10" i="81"/>
  <c r="CC10" i="81" s="1"/>
  <c r="BY10" i="82"/>
  <c r="CC10" i="82" s="1"/>
  <c r="BM10" i="83"/>
  <c r="BM10" i="84"/>
  <c r="CW10" i="81"/>
  <c r="DA10" i="81" s="1"/>
  <c r="CW10" i="82"/>
  <c r="DA10" i="82" s="1"/>
  <c r="CG10" i="83"/>
  <c r="CG10" i="84"/>
  <c r="Q10" i="84"/>
  <c r="I10" i="84"/>
  <c r="I10" i="83"/>
  <c r="M10" i="83" s="1"/>
  <c r="U10" i="82"/>
  <c r="M10" i="82"/>
  <c r="U10" i="81"/>
  <c r="M10" i="81"/>
  <c r="AC23" i="81"/>
  <c r="AG23" i="81" s="1"/>
  <c r="AC23" i="82"/>
  <c r="AG23" i="82" s="1"/>
  <c r="Y23" i="83"/>
  <c r="AC23" i="83" s="1"/>
  <c r="AG23" i="83" s="1"/>
  <c r="Y23" i="84"/>
  <c r="BA23" i="81"/>
  <c r="BE23" i="81" s="1"/>
  <c r="BA23" i="82"/>
  <c r="BE23" i="82" s="1"/>
  <c r="AS23" i="83"/>
  <c r="AW23" i="83" s="1"/>
  <c r="BA23" i="83" s="1"/>
  <c r="AS23" i="84"/>
  <c r="BY23" i="81"/>
  <c r="CC23" i="81" s="1"/>
  <c r="BY23" i="82"/>
  <c r="CC23" i="82" s="1"/>
  <c r="BM23" i="83"/>
  <c r="BQ23" i="83" s="1"/>
  <c r="BU23" i="83" s="1"/>
  <c r="BM23" i="84"/>
  <c r="CW23" i="81"/>
  <c r="DA23" i="81" s="1"/>
  <c r="CW23" i="82"/>
  <c r="DA23" i="82" s="1"/>
  <c r="CG23" i="83"/>
  <c r="CK23" i="83" s="1"/>
  <c r="CO23" i="83" s="1"/>
  <c r="CG23" i="84"/>
  <c r="Q23" i="84"/>
  <c r="I23" i="84"/>
  <c r="I23" i="83"/>
  <c r="M23" i="83" s="1"/>
  <c r="U23" i="82"/>
  <c r="M23" i="82"/>
  <c r="U23" i="81"/>
  <c r="M23" i="81"/>
  <c r="AC9" i="81"/>
  <c r="AG9" i="81" s="1"/>
  <c r="AC9" i="82"/>
  <c r="AG9" i="82" s="1"/>
  <c r="Y9" i="83"/>
  <c r="Y9" i="84"/>
  <c r="BA9" i="81"/>
  <c r="BE9" i="81" s="1"/>
  <c r="BA9" i="82"/>
  <c r="BE9" i="82" s="1"/>
  <c r="AS9" i="83"/>
  <c r="AS9" i="84"/>
  <c r="BY9" i="81"/>
  <c r="CC9" i="81" s="1"/>
  <c r="BY9" i="82"/>
  <c r="CC9" i="82" s="1"/>
  <c r="BM9" i="83"/>
  <c r="BM9" i="84"/>
  <c r="CW9" i="81"/>
  <c r="DA9" i="81" s="1"/>
  <c r="CW9" i="82"/>
  <c r="DA9" i="82" s="1"/>
  <c r="CG9" i="83"/>
  <c r="CG9" i="84"/>
  <c r="Q9" i="84"/>
  <c r="I9" i="84"/>
  <c r="I9" i="83"/>
  <c r="M9" i="83" s="1"/>
  <c r="U9" i="82"/>
  <c r="M9" i="82"/>
  <c r="U9" i="81"/>
  <c r="M9" i="81"/>
  <c r="AC8" i="81"/>
  <c r="AG8" i="81" s="1"/>
  <c r="AC8" i="82"/>
  <c r="AG8" i="82" s="1"/>
  <c r="Y8" i="83"/>
  <c r="Y8" i="84"/>
  <c r="BA8" i="81"/>
  <c r="BE8" i="81" s="1"/>
  <c r="BA8" i="82"/>
  <c r="BE8" i="82" s="1"/>
  <c r="AS8" i="83"/>
  <c r="AS8" i="84"/>
  <c r="BY8" i="81"/>
  <c r="CC8" i="81" s="1"/>
  <c r="BY8" i="82"/>
  <c r="CC8" i="82" s="1"/>
  <c r="BM8" i="83"/>
  <c r="BM8" i="84"/>
  <c r="CW8" i="81"/>
  <c r="DA8" i="81" s="1"/>
  <c r="CW8" i="82"/>
  <c r="DA8" i="82" s="1"/>
  <c r="CG8" i="83"/>
  <c r="CG8" i="84"/>
  <c r="Q8" i="84"/>
  <c r="I8" i="84"/>
  <c r="U8" i="82"/>
  <c r="M8" i="82"/>
  <c r="U8" i="81"/>
  <c r="M8" i="81"/>
  <c r="S60" i="99"/>
  <c r="U60" i="99" s="1"/>
  <c r="AM26" i="144"/>
  <c r="AE60" i="99"/>
  <c r="AG60" i="99" s="1"/>
  <c r="AS26" i="144"/>
  <c r="AQ60" i="99"/>
  <c r="AS60" i="99" s="1"/>
  <c r="AY26" i="144"/>
  <c r="BC60" i="99"/>
  <c r="BE60" i="99" s="1"/>
  <c r="BE26" i="144"/>
  <c r="S58" i="99"/>
  <c r="U58" i="99" s="1"/>
  <c r="AM24" i="144"/>
  <c r="AE58" i="99"/>
  <c r="AG58" i="99" s="1"/>
  <c r="AS24" i="144"/>
  <c r="AQ58" i="99"/>
  <c r="AS58" i="99" s="1"/>
  <c r="AY24" i="144"/>
  <c r="BC58" i="99"/>
  <c r="BE58" i="99" s="1"/>
  <c r="BE24" i="144"/>
  <c r="S57" i="99"/>
  <c r="U57" i="99" s="1"/>
  <c r="AM23" i="144"/>
  <c r="AE57" i="99"/>
  <c r="AG57" i="99" s="1"/>
  <c r="AS23" i="144"/>
  <c r="AQ57" i="99"/>
  <c r="AS57" i="99" s="1"/>
  <c r="AY23" i="144"/>
  <c r="BC57" i="99"/>
  <c r="BE57" i="99" s="1"/>
  <c r="BE23" i="144"/>
  <c r="S56" i="99"/>
  <c r="U56" i="99" s="1"/>
  <c r="AM22" i="144"/>
  <c r="AE56" i="99"/>
  <c r="AG56" i="99" s="1"/>
  <c r="AS22" i="144"/>
  <c r="AQ56" i="99"/>
  <c r="AS56" i="99" s="1"/>
  <c r="AY22" i="144"/>
  <c r="BC56" i="99"/>
  <c r="BE56" i="99" s="1"/>
  <c r="BE22" i="144"/>
  <c r="K21" i="3"/>
  <c r="G809" i="1" s="1"/>
  <c r="Q21" i="92"/>
  <c r="E21" i="87"/>
  <c r="AU21" i="92"/>
  <c r="AY21" i="92" s="1"/>
  <c r="S55" i="99"/>
  <c r="U55" i="99" s="1"/>
  <c r="Q21" i="91" s="1"/>
  <c r="AM21" i="144"/>
  <c r="AU21" i="91" s="1"/>
  <c r="AY21" i="91" s="1"/>
  <c r="AE55" i="99"/>
  <c r="AG55" i="99" s="1"/>
  <c r="Q21" i="90" s="1"/>
  <c r="AS21" i="144"/>
  <c r="AU21" i="90" s="1"/>
  <c r="AY21" i="90" s="1"/>
  <c r="AQ55" i="99"/>
  <c r="AS55" i="99" s="1"/>
  <c r="Q21" i="89" s="1"/>
  <c r="AY21" i="144"/>
  <c r="AU21" i="89" s="1"/>
  <c r="AY21" i="89" s="1"/>
  <c r="BC55" i="99"/>
  <c r="BE55" i="99" s="1"/>
  <c r="Q21" i="88" s="1"/>
  <c r="BE21" i="144"/>
  <c r="AU21" i="88" s="1"/>
  <c r="AY21" i="88" s="1"/>
  <c r="K20" i="3"/>
  <c r="G780" i="1" s="1"/>
  <c r="Q20" i="92"/>
  <c r="E20" i="87"/>
  <c r="AU20" i="92"/>
  <c r="AY20" i="92" s="1"/>
  <c r="S54" i="99"/>
  <c r="U54" i="99" s="1"/>
  <c r="Q20" i="91" s="1"/>
  <c r="AM20" i="144"/>
  <c r="AU20" i="91" s="1"/>
  <c r="AY20" i="91" s="1"/>
  <c r="AE54" i="99"/>
  <c r="AG54" i="99" s="1"/>
  <c r="Q20" i="90" s="1"/>
  <c r="AS20" i="144"/>
  <c r="AU20" i="90" s="1"/>
  <c r="AY20" i="90" s="1"/>
  <c r="AQ54" i="99"/>
  <c r="AS54" i="99" s="1"/>
  <c r="Q20" i="89" s="1"/>
  <c r="AY20" i="144"/>
  <c r="AU20" i="89" s="1"/>
  <c r="AY20" i="89" s="1"/>
  <c r="BC54" i="99"/>
  <c r="BE54" i="99" s="1"/>
  <c r="Q20" i="88" s="1"/>
  <c r="BE20" i="144"/>
  <c r="AU20" i="88" s="1"/>
  <c r="AY20" i="88" s="1"/>
  <c r="K19" i="3"/>
  <c r="G751" i="1" s="1"/>
  <c r="Q19" i="92"/>
  <c r="E19" i="87"/>
  <c r="AU19" i="92"/>
  <c r="AY19" i="92" s="1"/>
  <c r="S53" i="99"/>
  <c r="U53" i="99" s="1"/>
  <c r="Q19" i="91" s="1"/>
  <c r="AM19" i="144"/>
  <c r="AU19" i="91" s="1"/>
  <c r="AY19" i="91" s="1"/>
  <c r="AE53" i="99"/>
  <c r="AG53" i="99" s="1"/>
  <c r="Q19" i="90" s="1"/>
  <c r="AS19" i="144"/>
  <c r="AU19" i="90" s="1"/>
  <c r="AY19" i="90" s="1"/>
  <c r="AQ53" i="99"/>
  <c r="AS53" i="99" s="1"/>
  <c r="Q19" i="89" s="1"/>
  <c r="AY19" i="144"/>
  <c r="AU19" i="89" s="1"/>
  <c r="AY19" i="89" s="1"/>
  <c r="BC53" i="99"/>
  <c r="BE53" i="99" s="1"/>
  <c r="Q19" i="88" s="1"/>
  <c r="BE19" i="144"/>
  <c r="AU19" i="88" s="1"/>
  <c r="AY19" i="88" s="1"/>
  <c r="K18" i="3"/>
  <c r="G722" i="1" s="1"/>
  <c r="Q18" i="92"/>
  <c r="E18" i="87"/>
  <c r="AU18" i="92"/>
  <c r="AY18" i="92" s="1"/>
  <c r="S52" i="99"/>
  <c r="U52" i="99" s="1"/>
  <c r="Q18" i="91" s="1"/>
  <c r="AM18" i="144"/>
  <c r="AU18" i="91" s="1"/>
  <c r="AY18" i="91" s="1"/>
  <c r="AE52" i="99"/>
  <c r="AG52" i="99" s="1"/>
  <c r="Q18" i="90" s="1"/>
  <c r="AS18" i="144"/>
  <c r="AU18" i="90" s="1"/>
  <c r="AY18" i="90" s="1"/>
  <c r="AQ52" i="99"/>
  <c r="AS52" i="99" s="1"/>
  <c r="Q18" i="89" s="1"/>
  <c r="AY18" i="144"/>
  <c r="AU18" i="89" s="1"/>
  <c r="AY18" i="89" s="1"/>
  <c r="BC52" i="99"/>
  <c r="BE52" i="99" s="1"/>
  <c r="Q18" i="88" s="1"/>
  <c r="BE18" i="144"/>
  <c r="AU18" i="88" s="1"/>
  <c r="AY18" i="88" s="1"/>
  <c r="K17" i="3"/>
  <c r="G693" i="1" s="1"/>
  <c r="Q17" i="92"/>
  <c r="E17" i="87"/>
  <c r="AU17" i="92"/>
  <c r="AY17" i="92" s="1"/>
  <c r="S51" i="99"/>
  <c r="U51" i="99" s="1"/>
  <c r="Q17" i="91" s="1"/>
  <c r="AM17" i="144"/>
  <c r="AU17" i="91" s="1"/>
  <c r="AY17" i="91" s="1"/>
  <c r="AE51" i="99"/>
  <c r="AG51" i="99" s="1"/>
  <c r="Q17" i="90" s="1"/>
  <c r="AS17" i="144"/>
  <c r="AU17" i="90" s="1"/>
  <c r="AY17" i="90" s="1"/>
  <c r="AQ51" i="99"/>
  <c r="AS51" i="99" s="1"/>
  <c r="Q17" i="89" s="1"/>
  <c r="AY17" i="144"/>
  <c r="AU17" i="89" s="1"/>
  <c r="AY17" i="89" s="1"/>
  <c r="BC51" i="99"/>
  <c r="BE51" i="99" s="1"/>
  <c r="Q17" i="88" s="1"/>
  <c r="BE17" i="144"/>
  <c r="AU17" i="88" s="1"/>
  <c r="AY17" i="88" s="1"/>
  <c r="K16" i="3"/>
  <c r="G664" i="1" s="1"/>
  <c r="Q16" i="92"/>
  <c r="Q14" i="14"/>
  <c r="S14" i="14" s="1"/>
  <c r="Q13" i="14"/>
  <c r="S13" i="14" s="1"/>
  <c r="Q12" i="14"/>
  <c r="S12" i="14" s="1"/>
  <c r="Q11" i="14"/>
  <c r="S11" i="14" s="1"/>
  <c r="Q10" i="14"/>
  <c r="S10" i="14" s="1"/>
  <c r="Q9" i="14"/>
  <c r="S9" i="14" s="1"/>
  <c r="Q8" i="14"/>
  <c r="S8" i="14" s="1"/>
  <c r="S15" i="14" s="1"/>
  <c r="E35" i="8" s="1"/>
  <c r="E16" i="87"/>
  <c r="AU16" i="92"/>
  <c r="AY16" i="92" s="1"/>
  <c r="S50" i="99"/>
  <c r="U50" i="99" s="1"/>
  <c r="Q16" i="91" s="1"/>
  <c r="AM16" i="144"/>
  <c r="AU16" i="91" s="1"/>
  <c r="AY16" i="91" s="1"/>
  <c r="AE50" i="99"/>
  <c r="AG50" i="99" s="1"/>
  <c r="Q16" i="90" s="1"/>
  <c r="AS16" i="144"/>
  <c r="AU16" i="90" s="1"/>
  <c r="AY16" i="90" s="1"/>
  <c r="AQ50" i="99"/>
  <c r="AS50" i="99" s="1"/>
  <c r="Q16" i="89" s="1"/>
  <c r="AY16" i="144"/>
  <c r="AU16" i="89" s="1"/>
  <c r="AY16" i="89" s="1"/>
  <c r="BC50" i="99"/>
  <c r="BE50" i="99" s="1"/>
  <c r="Q16" i="88" s="1"/>
  <c r="BE16" i="144"/>
  <c r="AU16" i="88" s="1"/>
  <c r="AY16" i="88" s="1"/>
  <c r="K15" i="3"/>
  <c r="G635" i="1" s="1"/>
  <c r="Q15" i="92"/>
  <c r="E15" i="87"/>
  <c r="AU15" i="92"/>
  <c r="AY15" i="92" s="1"/>
  <c r="S49" i="99"/>
  <c r="U49" i="99" s="1"/>
  <c r="Q15" i="91" s="1"/>
  <c r="AM15" i="144"/>
  <c r="AU15" i="91" s="1"/>
  <c r="AY15" i="91" s="1"/>
  <c r="AE49" i="99"/>
  <c r="AG49" i="99" s="1"/>
  <c r="Q15" i="90" s="1"/>
  <c r="AS15" i="144"/>
  <c r="AU15" i="90" s="1"/>
  <c r="AY15" i="90" s="1"/>
  <c r="AQ49" i="99"/>
  <c r="AS49" i="99" s="1"/>
  <c r="Q15" i="89" s="1"/>
  <c r="AY15" i="144"/>
  <c r="AU15" i="89" s="1"/>
  <c r="AY15" i="89" s="1"/>
  <c r="BC49" i="99"/>
  <c r="BE49" i="99" s="1"/>
  <c r="Q15" i="88" s="1"/>
  <c r="BE15" i="144"/>
  <c r="AU15" i="88" s="1"/>
  <c r="AY15" i="88" s="1"/>
  <c r="K14" i="3"/>
  <c r="G606" i="1" s="1"/>
  <c r="Q14" i="92"/>
  <c r="E14" i="87"/>
  <c r="AU14" i="92"/>
  <c r="AY14" i="92" s="1"/>
  <c r="S48" i="99"/>
  <c r="U48" i="99" s="1"/>
  <c r="Q14" i="91" s="1"/>
  <c r="AM14" i="144"/>
  <c r="AU14" i="91" s="1"/>
  <c r="AY14" i="91" s="1"/>
  <c r="AE48" i="99"/>
  <c r="AG48" i="99" s="1"/>
  <c r="Q14" i="90" s="1"/>
  <c r="AS14" i="144"/>
  <c r="AU14" i="90" s="1"/>
  <c r="AY14" i="90" s="1"/>
  <c r="AQ48" i="99"/>
  <c r="AS48" i="99" s="1"/>
  <c r="Q14" i="89" s="1"/>
  <c r="AY14" i="144"/>
  <c r="AU14" i="89" s="1"/>
  <c r="AY14" i="89" s="1"/>
  <c r="BC48" i="99"/>
  <c r="BE48" i="99" s="1"/>
  <c r="Q14" i="88" s="1"/>
  <c r="BE14" i="144"/>
  <c r="AU14" i="88" s="1"/>
  <c r="AY14" i="88" s="1"/>
  <c r="K13" i="3"/>
  <c r="G577" i="1" s="1"/>
  <c r="Q13" i="92"/>
  <c r="E13" i="87"/>
  <c r="AU13" i="92"/>
  <c r="AY13" i="92" s="1"/>
  <c r="S47" i="99"/>
  <c r="U47" i="99" s="1"/>
  <c r="Q13" i="91" s="1"/>
  <c r="AM13" i="144"/>
  <c r="AU13" i="91" s="1"/>
  <c r="AY13" i="91" s="1"/>
  <c r="AE47" i="99"/>
  <c r="AG47" i="99" s="1"/>
  <c r="Q13" i="90" s="1"/>
  <c r="AS13" i="144"/>
  <c r="AU13" i="90" s="1"/>
  <c r="AY13" i="90" s="1"/>
  <c r="AQ47" i="99"/>
  <c r="AS47" i="99" s="1"/>
  <c r="Q13" i="89" s="1"/>
  <c r="AY13" i="144"/>
  <c r="AU13" i="89" s="1"/>
  <c r="AY13" i="89" s="1"/>
  <c r="BC47" i="99"/>
  <c r="BE47" i="99" s="1"/>
  <c r="Q13" i="88" s="1"/>
  <c r="BE13" i="144"/>
  <c r="AU13" i="88" s="1"/>
  <c r="AY13" i="88" s="1"/>
  <c r="K12" i="3"/>
  <c r="G548" i="1" s="1"/>
  <c r="Q12" i="92"/>
  <c r="E12" i="87"/>
  <c r="AU12" i="92"/>
  <c r="AY12" i="92" s="1"/>
  <c r="S46" i="99"/>
  <c r="U46" i="99" s="1"/>
  <c r="Q12" i="91" s="1"/>
  <c r="AM12" i="144"/>
  <c r="AU12" i="91" s="1"/>
  <c r="AY12" i="91" s="1"/>
  <c r="AE46" i="99"/>
  <c r="AG46" i="99" s="1"/>
  <c r="Q12" i="90" s="1"/>
  <c r="AS12" i="144"/>
  <c r="AU12" i="90" s="1"/>
  <c r="AY12" i="90" s="1"/>
  <c r="AQ46" i="99"/>
  <c r="AS46" i="99" s="1"/>
  <c r="Q12" i="89" s="1"/>
  <c r="AY12" i="144"/>
  <c r="AU12" i="89" s="1"/>
  <c r="AY12" i="89" s="1"/>
  <c r="BC46" i="99"/>
  <c r="BE46" i="99" s="1"/>
  <c r="Q12" i="88" s="1"/>
  <c r="BE12" i="144"/>
  <c r="AU12" i="88" s="1"/>
  <c r="AY12" i="88" s="1"/>
  <c r="K11" i="3"/>
  <c r="G519" i="1" s="1"/>
  <c r="Q11" i="92"/>
  <c r="E11" i="87"/>
  <c r="AU11" i="92"/>
  <c r="AY11" i="92" s="1"/>
  <c r="S45" i="99"/>
  <c r="U45" i="99" s="1"/>
  <c r="Q11" i="91" s="1"/>
  <c r="AM11" i="144"/>
  <c r="AU11" i="91" s="1"/>
  <c r="AY11" i="91" s="1"/>
  <c r="AE45" i="99"/>
  <c r="AG45" i="99" s="1"/>
  <c r="Q11" i="90" s="1"/>
  <c r="AS11" i="144"/>
  <c r="AU11" i="90" s="1"/>
  <c r="AY11" i="90" s="1"/>
  <c r="AQ45" i="99"/>
  <c r="AS45" i="99" s="1"/>
  <c r="Q11" i="89" s="1"/>
  <c r="AY11" i="144"/>
  <c r="AU11" i="89" s="1"/>
  <c r="AY11" i="89" s="1"/>
  <c r="BC45" i="99"/>
  <c r="BE45" i="99" s="1"/>
  <c r="Q11" i="88" s="1"/>
  <c r="BE11" i="144"/>
  <c r="AU11" i="88" s="1"/>
  <c r="AY11" i="88" s="1"/>
  <c r="K10" i="3"/>
  <c r="G490" i="1" s="1"/>
  <c r="Q10" i="92"/>
  <c r="E10" i="87"/>
  <c r="AU10" i="92"/>
  <c r="AY10" i="92" s="1"/>
  <c r="S44" i="99"/>
  <c r="U44" i="99" s="1"/>
  <c r="Q10" i="91" s="1"/>
  <c r="AM10" i="144"/>
  <c r="AU10" i="91" s="1"/>
  <c r="AY10" i="91" s="1"/>
  <c r="AE44" i="99"/>
  <c r="AG44" i="99" s="1"/>
  <c r="Q10" i="90" s="1"/>
  <c r="AS10" i="144"/>
  <c r="AU10" i="90" s="1"/>
  <c r="AY10" i="90" s="1"/>
  <c r="AQ44" i="99"/>
  <c r="AS44" i="99" s="1"/>
  <c r="Q10" i="89" s="1"/>
  <c r="AY10" i="144"/>
  <c r="AU10" i="89" s="1"/>
  <c r="AY10" i="89" s="1"/>
  <c r="BC44" i="99"/>
  <c r="BE44" i="99" s="1"/>
  <c r="Q10" i="88" s="1"/>
  <c r="BE10" i="144"/>
  <c r="AU10" i="88" s="1"/>
  <c r="AY10" i="88" s="1"/>
  <c r="K9" i="3"/>
  <c r="G461" i="1" s="1"/>
  <c r="Q9" i="92"/>
  <c r="E9" i="87"/>
  <c r="AU9" i="92"/>
  <c r="AY9" i="92" s="1"/>
  <c r="S43" i="99"/>
  <c r="U43" i="99" s="1"/>
  <c r="Q9" i="91" s="1"/>
  <c r="AM9" i="144"/>
  <c r="AU9" i="91" s="1"/>
  <c r="AY9" i="91" s="1"/>
  <c r="AE43" i="99"/>
  <c r="AG43" i="99" s="1"/>
  <c r="Q9" i="90" s="1"/>
  <c r="AS9" i="144"/>
  <c r="AU9" i="90" s="1"/>
  <c r="AY9" i="90" s="1"/>
  <c r="AQ43" i="99"/>
  <c r="AS43" i="99" s="1"/>
  <c r="Q9" i="89" s="1"/>
  <c r="AY9" i="144"/>
  <c r="AU9" i="89" s="1"/>
  <c r="AY9" i="89" s="1"/>
  <c r="BC43" i="99"/>
  <c r="BE43" i="99" s="1"/>
  <c r="Q9" i="88" s="1"/>
  <c r="BE9" i="144"/>
  <c r="AU9" i="88" s="1"/>
  <c r="AY9" i="88" s="1"/>
  <c r="K8" i="3"/>
  <c r="G432" i="1" s="1"/>
  <c r="Q8" i="92"/>
  <c r="E8" i="87"/>
  <c r="AU8" i="92"/>
  <c r="AY8" i="92" s="1"/>
  <c r="S42" i="99"/>
  <c r="U42" i="99" s="1"/>
  <c r="Q8" i="91" s="1"/>
  <c r="AM8" i="144"/>
  <c r="AU8" i="91" s="1"/>
  <c r="AY8" i="91" s="1"/>
  <c r="AE42" i="99"/>
  <c r="AG42" i="99" s="1"/>
  <c r="Q8" i="90" s="1"/>
  <c r="AS8" i="144"/>
  <c r="AU8" i="90" s="1"/>
  <c r="AY8" i="90" s="1"/>
  <c r="AQ42" i="99"/>
  <c r="AS42" i="99" s="1"/>
  <c r="Q8" i="89" s="1"/>
  <c r="AY8" i="144"/>
  <c r="AU8" i="89" s="1"/>
  <c r="AY8" i="89" s="1"/>
  <c r="BC42" i="99"/>
  <c r="BE42" i="99" s="1"/>
  <c r="Q8" i="88" s="1"/>
  <c r="BE8" i="144"/>
  <c r="AU8" i="88" s="1"/>
  <c r="AY8" i="88" s="1"/>
  <c r="K24" i="3"/>
  <c r="G896" i="1" s="1"/>
  <c r="Q22" i="92"/>
  <c r="E22" i="87"/>
  <c r="AU22" i="92"/>
  <c r="AY22" i="92" s="1"/>
  <c r="S59" i="99"/>
  <c r="U59" i="99" s="1"/>
  <c r="Q22" i="91" s="1"/>
  <c r="AM25" i="144"/>
  <c r="AU22" i="91" s="1"/>
  <c r="AY22" i="91" s="1"/>
  <c r="AE59" i="99"/>
  <c r="AG59" i="99" s="1"/>
  <c r="Q22" i="90" s="1"/>
  <c r="AS25" i="144"/>
  <c r="AU22" i="90" s="1"/>
  <c r="AY22" i="90" s="1"/>
  <c r="AQ59" i="99"/>
  <c r="AS59" i="99" s="1"/>
  <c r="Q22" i="89" s="1"/>
  <c r="AY25" i="144"/>
  <c r="AU22" i="89" s="1"/>
  <c r="AY22" i="89" s="1"/>
  <c r="BC59" i="99"/>
  <c r="BE59" i="99" s="1"/>
  <c r="Q22" i="88" s="1"/>
  <c r="BE25" i="144"/>
  <c r="AU22" i="88" s="1"/>
  <c r="AY22" i="88" s="1"/>
  <c r="Q26" i="29"/>
  <c r="BA8" i="7"/>
  <c r="I14" i="58"/>
  <c r="J23" i="57" s="1"/>
  <c r="BQ23" i="80"/>
  <c r="BU23" i="80" s="1"/>
  <c r="BQ23" i="85"/>
  <c r="CK23" i="79" s="1"/>
  <c r="I13" i="58"/>
  <c r="I23" i="57" s="1"/>
  <c r="BA23" i="80"/>
  <c r="BE23" i="80" s="1"/>
  <c r="BA23" i="85"/>
  <c r="BS23" i="79" s="1"/>
  <c r="Q24" i="47" s="1"/>
  <c r="I12" i="58"/>
  <c r="H23" i="57" s="1"/>
  <c r="AK23" i="80"/>
  <c r="AO23" i="80" s="1"/>
  <c r="AK23" i="85"/>
  <c r="BA23" i="79" s="1"/>
  <c r="I11" i="58"/>
  <c r="G23" i="57" s="1"/>
  <c r="U23" i="80"/>
  <c r="Y23" i="80" s="1"/>
  <c r="U23" i="85"/>
  <c r="AI23" i="79" s="1"/>
  <c r="M24" i="47" s="1"/>
  <c r="E27" i="28"/>
  <c r="AA46" i="30"/>
  <c r="AA45" i="30"/>
  <c r="AA41" i="30"/>
  <c r="AA40" i="30"/>
  <c r="AA39" i="30"/>
  <c r="AA38" i="30"/>
  <c r="AA37" i="30"/>
  <c r="AA36" i="30"/>
  <c r="AA33" i="30"/>
  <c r="AA32" i="30"/>
  <c r="AA31" i="30"/>
  <c r="AA30" i="30"/>
  <c r="AA29" i="30"/>
  <c r="AA28" i="30"/>
  <c r="AA27" i="30"/>
  <c r="AA25" i="30"/>
  <c r="AA20" i="30"/>
  <c r="AA19" i="30"/>
  <c r="AA18" i="30"/>
  <c r="AA17" i="30"/>
  <c r="AA16" i="30"/>
  <c r="AA15" i="30"/>
  <c r="AA14" i="30"/>
  <c r="AA11" i="30"/>
  <c r="K24" i="47"/>
  <c r="K32" i="30"/>
  <c r="K31" i="30"/>
  <c r="K30" i="30"/>
  <c r="K29" i="30"/>
  <c r="K28" i="30"/>
  <c r="K27" i="30"/>
  <c r="K25" i="30"/>
  <c r="K32" i="31"/>
  <c r="K31" i="31"/>
  <c r="K30" i="31"/>
  <c r="K29" i="31"/>
  <c r="K28" i="31"/>
  <c r="K27" i="31"/>
  <c r="K25" i="31"/>
  <c r="K32" i="32"/>
  <c r="K31" i="32"/>
  <c r="K30" i="32"/>
  <c r="K29" i="32"/>
  <c r="K28" i="32"/>
  <c r="K27" i="32"/>
  <c r="K25" i="32"/>
  <c r="K32" i="33"/>
  <c r="K31" i="33"/>
  <c r="K30" i="33"/>
  <c r="K29" i="33"/>
  <c r="K28" i="33"/>
  <c r="K27" i="33"/>
  <c r="K25" i="33"/>
  <c r="K32" i="34"/>
  <c r="K31" i="34"/>
  <c r="K30" i="34"/>
  <c r="K29" i="34"/>
  <c r="K28" i="34"/>
  <c r="K27" i="34"/>
  <c r="K25" i="34"/>
  <c r="K32" i="35"/>
  <c r="K31" i="35"/>
  <c r="K30" i="35"/>
  <c r="K29" i="35"/>
  <c r="K28" i="35"/>
  <c r="K27" i="35"/>
  <c r="K25" i="35"/>
  <c r="K32" i="36"/>
  <c r="K31" i="36"/>
  <c r="K30" i="36"/>
  <c r="K29" i="36"/>
  <c r="K28" i="36"/>
  <c r="K27" i="36"/>
  <c r="K25" i="36"/>
  <c r="K32" i="37"/>
  <c r="K31" i="37"/>
  <c r="K30" i="37"/>
  <c r="K29" i="37"/>
  <c r="K28" i="37"/>
  <c r="K27" i="37"/>
  <c r="K25" i="37"/>
  <c r="K32" i="38"/>
  <c r="K31" i="38"/>
  <c r="K30" i="38"/>
  <c r="K29" i="38"/>
  <c r="K28" i="38"/>
  <c r="K27" i="38"/>
  <c r="K25" i="38"/>
  <c r="K32" i="39"/>
  <c r="K31" i="39"/>
  <c r="K30" i="39"/>
  <c r="K29" i="39"/>
  <c r="K28" i="39"/>
  <c r="K27" i="39"/>
  <c r="K25" i="39"/>
  <c r="K32" i="40"/>
  <c r="K31" i="40"/>
  <c r="K30" i="40"/>
  <c r="K29" i="40"/>
  <c r="K28" i="40"/>
  <c r="K27" i="40"/>
  <c r="K25" i="40"/>
  <c r="K32" i="41"/>
  <c r="K31" i="41"/>
  <c r="K30" i="41"/>
  <c r="K29" i="41"/>
  <c r="K28" i="41"/>
  <c r="K27" i="41"/>
  <c r="K25" i="41"/>
  <c r="K32" i="42"/>
  <c r="K31" i="42"/>
  <c r="K30" i="42"/>
  <c r="K29" i="42"/>
  <c r="K28" i="42"/>
  <c r="K27" i="42"/>
  <c r="K25" i="42"/>
  <c r="K32" i="43"/>
  <c r="K31" i="43"/>
  <c r="K30" i="43"/>
  <c r="K29" i="43"/>
  <c r="K28" i="43"/>
  <c r="K27" i="43"/>
  <c r="K25" i="43"/>
  <c r="K32" i="44"/>
  <c r="K31" i="44"/>
  <c r="K30" i="44"/>
  <c r="K29" i="44"/>
  <c r="K28" i="44"/>
  <c r="K27" i="44"/>
  <c r="K25" i="44"/>
  <c r="K32" i="45"/>
  <c r="K31" i="45"/>
  <c r="K30" i="45"/>
  <c r="K29" i="45"/>
  <c r="K28" i="45"/>
  <c r="K27" i="45"/>
  <c r="K25" i="45"/>
  <c r="K32" i="46"/>
  <c r="K31" i="46"/>
  <c r="K30" i="46"/>
  <c r="K29" i="46"/>
  <c r="K28" i="46"/>
  <c r="K27" i="46"/>
  <c r="K25" i="46"/>
  <c r="K62" i="52"/>
  <c r="K61" i="52"/>
  <c r="K60" i="52"/>
  <c r="K59" i="52"/>
  <c r="K58" i="52"/>
  <c r="K57" i="52"/>
  <c r="K55" i="52"/>
  <c r="BQ22" i="80"/>
  <c r="BU22" i="80" s="1"/>
  <c r="BQ22" i="85"/>
  <c r="CK22" i="79" s="1"/>
  <c r="BA22" i="80"/>
  <c r="BE22" i="80" s="1"/>
  <c r="BA22" i="85"/>
  <c r="BS22" i="79" s="1"/>
  <c r="Q22" i="47" s="1"/>
  <c r="AK22" i="80"/>
  <c r="AO22" i="80" s="1"/>
  <c r="AK22" i="85"/>
  <c r="BA22" i="79" s="1"/>
  <c r="U22" i="80"/>
  <c r="Y22" i="80" s="1"/>
  <c r="U22" i="85"/>
  <c r="AI22" i="79" s="1"/>
  <c r="M22" i="47" s="1"/>
  <c r="AA46" i="32"/>
  <c r="AA45" i="32"/>
  <c r="AA43" i="32"/>
  <c r="AA42" i="32"/>
  <c r="AA41" i="32"/>
  <c r="AA40" i="32"/>
  <c r="AA39" i="32"/>
  <c r="AA38" i="32"/>
  <c r="AA37" i="32"/>
  <c r="AA36" i="32"/>
  <c r="AA33" i="32"/>
  <c r="AA32" i="32"/>
  <c r="AA31" i="32"/>
  <c r="AA30" i="32"/>
  <c r="AA29" i="32"/>
  <c r="AA28" i="32"/>
  <c r="AA27" i="32"/>
  <c r="AA25" i="32"/>
  <c r="AA20" i="32"/>
  <c r="AA19" i="32"/>
  <c r="AA18" i="32"/>
  <c r="AA17" i="32"/>
  <c r="AA16" i="32"/>
  <c r="AA15" i="32"/>
  <c r="AA14" i="32"/>
  <c r="AA11" i="32"/>
  <c r="K22" i="47"/>
  <c r="BQ21" i="80"/>
  <c r="BU21" i="80" s="1"/>
  <c r="BQ21" i="85"/>
  <c r="CK21" i="79" s="1"/>
  <c r="BA21" i="80"/>
  <c r="BE21" i="80" s="1"/>
  <c r="BA21" i="85"/>
  <c r="BS21" i="79" s="1"/>
  <c r="Q21" i="47" s="1"/>
  <c r="AK21" i="80"/>
  <c r="AO21" i="80" s="1"/>
  <c r="AK21" i="85"/>
  <c r="BA21" i="79" s="1"/>
  <c r="U21" i="80"/>
  <c r="Y21" i="80" s="1"/>
  <c r="U21" i="85"/>
  <c r="AI21" i="79" s="1"/>
  <c r="M21" i="47" s="1"/>
  <c r="AA46" i="33"/>
  <c r="AA45" i="33"/>
  <c r="AA43" i="33"/>
  <c r="AA42" i="33"/>
  <c r="AA41" i="33"/>
  <c r="AA40" i="33"/>
  <c r="AA39" i="33"/>
  <c r="AA38" i="33"/>
  <c r="AA37" i="33"/>
  <c r="AA36" i="33"/>
  <c r="AA33" i="33"/>
  <c r="AA32" i="33"/>
  <c r="AA31" i="33"/>
  <c r="AA30" i="33"/>
  <c r="AA29" i="33"/>
  <c r="AA28" i="33"/>
  <c r="AA27" i="33"/>
  <c r="AA25" i="33"/>
  <c r="AA20" i="33"/>
  <c r="AA19" i="33"/>
  <c r="AA18" i="33"/>
  <c r="AA17" i="33"/>
  <c r="AA16" i="33"/>
  <c r="AA15" i="33"/>
  <c r="AA14" i="33"/>
  <c r="AA11" i="33"/>
  <c r="K21" i="47"/>
  <c r="BQ20" i="80"/>
  <c r="BU20" i="80" s="1"/>
  <c r="BQ20" i="85"/>
  <c r="CK20" i="79" s="1"/>
  <c r="BA20" i="80"/>
  <c r="BE20" i="80" s="1"/>
  <c r="BA20" i="85"/>
  <c r="BS20" i="79" s="1"/>
  <c r="Q20" i="47" s="1"/>
  <c r="AK20" i="80"/>
  <c r="AO20" i="80" s="1"/>
  <c r="AK20" i="85"/>
  <c r="BA20" i="79" s="1"/>
  <c r="U20" i="80"/>
  <c r="Y20" i="80" s="1"/>
  <c r="U20" i="85"/>
  <c r="AI20" i="79" s="1"/>
  <c r="M20" i="47" s="1"/>
  <c r="AA46" i="34"/>
  <c r="AA45" i="34"/>
  <c r="AA43" i="34"/>
  <c r="AA42" i="34"/>
  <c r="AA41" i="34"/>
  <c r="AA40" i="34"/>
  <c r="AA39" i="34"/>
  <c r="AA38" i="34"/>
  <c r="AA37" i="34"/>
  <c r="AA36" i="34"/>
  <c r="AA33" i="34"/>
  <c r="AA32" i="34"/>
  <c r="AA31" i="34"/>
  <c r="AA30" i="34"/>
  <c r="AA29" i="34"/>
  <c r="AA28" i="34"/>
  <c r="AA27" i="34"/>
  <c r="AA25" i="34"/>
  <c r="AA20" i="34"/>
  <c r="AA19" i="34"/>
  <c r="AA18" i="34"/>
  <c r="AA17" i="34"/>
  <c r="AA16" i="34"/>
  <c r="AA15" i="34"/>
  <c r="AA14" i="34"/>
  <c r="AA11" i="34"/>
  <c r="K20" i="47"/>
  <c r="BQ19" i="80"/>
  <c r="BU19" i="80" s="1"/>
  <c r="BQ19" i="85"/>
  <c r="CK19" i="79" s="1"/>
  <c r="BA19" i="80"/>
  <c r="BE19" i="80" s="1"/>
  <c r="BA19" i="85"/>
  <c r="BS19" i="79" s="1"/>
  <c r="AK19" i="80"/>
  <c r="AO19" i="80" s="1"/>
  <c r="AK19" i="85"/>
  <c r="BA19" i="79" s="1"/>
  <c r="U19" i="80"/>
  <c r="Y19" i="80" s="1"/>
  <c r="U19" i="85"/>
  <c r="AI19" i="79" s="1"/>
  <c r="AA46" i="31"/>
  <c r="AA45" i="31"/>
  <c r="AA43" i="31"/>
  <c r="AA42" i="31"/>
  <c r="AA41" i="31"/>
  <c r="AA40" i="31"/>
  <c r="AA39" i="31"/>
  <c r="AA38" i="31"/>
  <c r="AA37" i="31"/>
  <c r="AA36" i="31"/>
  <c r="AA33" i="31"/>
  <c r="AA32" i="31"/>
  <c r="AA31" i="31"/>
  <c r="AA30" i="31"/>
  <c r="AA29" i="31"/>
  <c r="AA28" i="31"/>
  <c r="AA27" i="31"/>
  <c r="AA25" i="31"/>
  <c r="AA20" i="31"/>
  <c r="AA19" i="31"/>
  <c r="AA18" i="31"/>
  <c r="AA17" i="31"/>
  <c r="AA16" i="31"/>
  <c r="AA15" i="31"/>
  <c r="AA14" i="31"/>
  <c r="AA11" i="31"/>
  <c r="AA46" i="35"/>
  <c r="AA45" i="35"/>
  <c r="AA43" i="35"/>
  <c r="AA42" i="35"/>
  <c r="AA41" i="35"/>
  <c r="AA40" i="35"/>
  <c r="AA39" i="35"/>
  <c r="AA38" i="35"/>
  <c r="AA37" i="35"/>
  <c r="AA36" i="35"/>
  <c r="AA33" i="35"/>
  <c r="AA32" i="35"/>
  <c r="AA31" i="35"/>
  <c r="AA30" i="35"/>
  <c r="AA29" i="35"/>
  <c r="AA28" i="35"/>
  <c r="AA27" i="35"/>
  <c r="AA25" i="35"/>
  <c r="AA20" i="35"/>
  <c r="AA19" i="35"/>
  <c r="AA18" i="35"/>
  <c r="AA17" i="35"/>
  <c r="AA16" i="35"/>
  <c r="AA15" i="35"/>
  <c r="AA14" i="35"/>
  <c r="AA11" i="35"/>
  <c r="K23" i="47"/>
  <c r="K19" i="47"/>
  <c r="BQ18" i="80"/>
  <c r="BU18" i="80" s="1"/>
  <c r="BQ18" i="85"/>
  <c r="CK18" i="79" s="1"/>
  <c r="M23" i="135"/>
  <c r="M17" i="135"/>
  <c r="BA18" i="80"/>
  <c r="BE18" i="80" s="1"/>
  <c r="BA18" i="85"/>
  <c r="BS18" i="79" s="1"/>
  <c r="Q18" i="47" s="1"/>
  <c r="K22" i="135"/>
  <c r="K24" i="135" s="1"/>
  <c r="K16" i="135"/>
  <c r="K18" i="135" s="1"/>
  <c r="AK18" i="80"/>
  <c r="AO18" i="80" s="1"/>
  <c r="AK18" i="85"/>
  <c r="BA18" i="79" s="1"/>
  <c r="I21" i="135"/>
  <c r="I15" i="135"/>
  <c r="U18" i="80"/>
  <c r="Y18" i="80" s="1"/>
  <c r="U18" i="85"/>
  <c r="AI18" i="79" s="1"/>
  <c r="M18" i="47" s="1"/>
  <c r="G20" i="135"/>
  <c r="G24" i="135" s="1"/>
  <c r="G14" i="135"/>
  <c r="G18" i="135" s="1"/>
  <c r="AA46" i="36"/>
  <c r="AA45" i="36"/>
  <c r="AA43" i="36"/>
  <c r="AA42" i="36"/>
  <c r="AA41" i="36"/>
  <c r="AA40" i="36"/>
  <c r="AA39" i="36"/>
  <c r="AA38" i="36"/>
  <c r="AA37" i="36"/>
  <c r="AA36" i="36"/>
  <c r="AA33" i="36"/>
  <c r="AA32" i="36"/>
  <c r="AA31" i="36"/>
  <c r="AA30" i="36"/>
  <c r="AA29" i="36"/>
  <c r="AA28" i="36"/>
  <c r="AA27" i="36"/>
  <c r="AA25" i="36"/>
  <c r="AA20" i="36"/>
  <c r="AA19" i="36"/>
  <c r="AA18" i="36"/>
  <c r="AA17" i="36"/>
  <c r="AA16" i="36"/>
  <c r="AA15" i="36"/>
  <c r="AA14" i="36"/>
  <c r="AA11" i="36"/>
  <c r="K18" i="47"/>
  <c r="BQ17" i="80"/>
  <c r="BU17" i="80" s="1"/>
  <c r="BQ17" i="85"/>
  <c r="CK17" i="79" s="1"/>
  <c r="BA17" i="80"/>
  <c r="BE17" i="80" s="1"/>
  <c r="BA17" i="85"/>
  <c r="BS17" i="79" s="1"/>
  <c r="Q17" i="47" s="1"/>
  <c r="AK17" i="80"/>
  <c r="AO17" i="80" s="1"/>
  <c r="AK17" i="85"/>
  <c r="BA17" i="79" s="1"/>
  <c r="U17" i="80"/>
  <c r="Y17" i="80" s="1"/>
  <c r="U17" i="85"/>
  <c r="AI17" i="79" s="1"/>
  <c r="M17" i="47" s="1"/>
  <c r="AA46" i="37"/>
  <c r="AA45" i="37"/>
  <c r="AA43" i="37"/>
  <c r="AA42" i="37"/>
  <c r="AA41" i="37"/>
  <c r="AA40" i="37"/>
  <c r="AA39" i="37"/>
  <c r="AA38" i="37"/>
  <c r="AA37" i="37"/>
  <c r="AA36" i="37"/>
  <c r="AA33" i="37"/>
  <c r="AA32" i="37"/>
  <c r="AA31" i="37"/>
  <c r="AA30" i="37"/>
  <c r="AA29" i="37"/>
  <c r="AA28" i="37"/>
  <c r="AA27" i="37"/>
  <c r="AA25" i="37"/>
  <c r="AA20" i="37"/>
  <c r="AA19" i="37"/>
  <c r="AA18" i="37"/>
  <c r="AA17" i="37"/>
  <c r="AA16" i="37"/>
  <c r="AA15" i="37"/>
  <c r="AA14" i="37"/>
  <c r="AA11" i="37"/>
  <c r="K17" i="47"/>
  <c r="BQ16" i="80"/>
  <c r="BU16" i="80" s="1"/>
  <c r="BQ16" i="85"/>
  <c r="CK16" i="79" s="1"/>
  <c r="BA16" i="80"/>
  <c r="BE16" i="80" s="1"/>
  <c r="BA16" i="85"/>
  <c r="BS16" i="79" s="1"/>
  <c r="Q16" i="47" s="1"/>
  <c r="AK16" i="80"/>
  <c r="AO16" i="80" s="1"/>
  <c r="AK16" i="85"/>
  <c r="BA16" i="79" s="1"/>
  <c r="U16" i="80"/>
  <c r="Y16" i="80" s="1"/>
  <c r="U16" i="85"/>
  <c r="AI16" i="79" s="1"/>
  <c r="M16" i="47" s="1"/>
  <c r="AA46" i="38"/>
  <c r="AA45" i="38"/>
  <c r="AA43" i="38"/>
  <c r="AA42" i="38"/>
  <c r="AA41" i="38"/>
  <c r="AA40" i="38"/>
  <c r="AA39" i="38"/>
  <c r="AA38" i="38"/>
  <c r="AA37" i="38"/>
  <c r="AA36" i="38"/>
  <c r="AA33" i="38"/>
  <c r="AA32" i="38"/>
  <c r="AA31" i="38"/>
  <c r="AA30" i="38"/>
  <c r="AA29" i="38"/>
  <c r="AA28" i="38"/>
  <c r="AA27" i="38"/>
  <c r="AA25" i="38"/>
  <c r="AA20" i="38"/>
  <c r="AA19" i="38"/>
  <c r="AA18" i="38"/>
  <c r="AA17" i="38"/>
  <c r="AA16" i="38"/>
  <c r="AA15" i="38"/>
  <c r="AA14" i="38"/>
  <c r="AA11" i="38"/>
  <c r="K16" i="47"/>
  <c r="BQ15" i="80"/>
  <c r="BU15" i="80" s="1"/>
  <c r="BQ15" i="85"/>
  <c r="CK15" i="79" s="1"/>
  <c r="BA15" i="80"/>
  <c r="BE15" i="80" s="1"/>
  <c r="BA15" i="85"/>
  <c r="BS15" i="79" s="1"/>
  <c r="Q15" i="47" s="1"/>
  <c r="AK15" i="80"/>
  <c r="AO15" i="80" s="1"/>
  <c r="AK15" i="85"/>
  <c r="BA15" i="79" s="1"/>
  <c r="U15" i="80"/>
  <c r="Y15" i="80" s="1"/>
  <c r="U15" i="85"/>
  <c r="AI15" i="79" s="1"/>
  <c r="M15" i="47" s="1"/>
  <c r="AA46" i="39"/>
  <c r="AA45" i="39"/>
  <c r="AA43" i="39"/>
  <c r="AA42" i="39"/>
  <c r="AA41" i="39"/>
  <c r="AA40" i="39"/>
  <c r="AA39" i="39"/>
  <c r="AA38" i="39"/>
  <c r="AA37" i="39"/>
  <c r="AA36" i="39"/>
  <c r="AA33" i="39"/>
  <c r="AA32" i="39"/>
  <c r="AA31" i="39"/>
  <c r="AA30" i="39"/>
  <c r="AA29" i="39"/>
  <c r="AA28" i="39"/>
  <c r="AA27" i="39"/>
  <c r="AA25" i="39"/>
  <c r="AA20" i="39"/>
  <c r="AA19" i="39"/>
  <c r="AA18" i="39"/>
  <c r="AA17" i="39"/>
  <c r="AA16" i="39"/>
  <c r="AA15" i="39"/>
  <c r="AA14" i="39"/>
  <c r="AA11" i="39"/>
  <c r="K15" i="47"/>
  <c r="BQ14" i="80"/>
  <c r="BU14" i="80" s="1"/>
  <c r="BQ14" i="85"/>
  <c r="CK14" i="79" s="1"/>
  <c r="BA14" i="80"/>
  <c r="BE14" i="80" s="1"/>
  <c r="BA14" i="85"/>
  <c r="BS14" i="79" s="1"/>
  <c r="Q14" i="47" s="1"/>
  <c r="AK14" i="80"/>
  <c r="AO14" i="80" s="1"/>
  <c r="AK14" i="85"/>
  <c r="BA14" i="79" s="1"/>
  <c r="U14" i="80"/>
  <c r="Y14" i="80" s="1"/>
  <c r="U14" i="85"/>
  <c r="AI14" i="79" s="1"/>
  <c r="M14" i="47" s="1"/>
  <c r="AA46" i="40"/>
  <c r="AA45" i="40"/>
  <c r="AA43" i="40"/>
  <c r="AA42" i="40"/>
  <c r="AA41" i="40"/>
  <c r="AA40" i="40"/>
  <c r="AA39" i="40"/>
  <c r="AA38" i="40"/>
  <c r="AA37" i="40"/>
  <c r="AA36" i="40"/>
  <c r="AA33" i="40"/>
  <c r="AA32" i="40"/>
  <c r="AA31" i="40"/>
  <c r="AA30" i="40"/>
  <c r="AA29" i="40"/>
  <c r="AA28" i="40"/>
  <c r="AA27" i="40"/>
  <c r="AA25" i="40"/>
  <c r="AA20" i="40"/>
  <c r="AA19" i="40"/>
  <c r="AA18" i="40"/>
  <c r="AA17" i="40"/>
  <c r="AA16" i="40"/>
  <c r="AA15" i="40"/>
  <c r="AA14" i="40"/>
  <c r="AA11" i="40"/>
  <c r="K14" i="47"/>
  <c r="BQ13" i="80"/>
  <c r="BU13" i="80" s="1"/>
  <c r="BQ13" i="85"/>
  <c r="CK13" i="79" s="1"/>
  <c r="BA13" i="80"/>
  <c r="BE13" i="80" s="1"/>
  <c r="BA13" i="85"/>
  <c r="BS13" i="79" s="1"/>
  <c r="Q13" i="47" s="1"/>
  <c r="AK13" i="80"/>
  <c r="AO13" i="80" s="1"/>
  <c r="AK13" i="85"/>
  <c r="BA13" i="79" s="1"/>
  <c r="U13" i="80"/>
  <c r="Y13" i="80" s="1"/>
  <c r="U13" i="85"/>
  <c r="AI13" i="79" s="1"/>
  <c r="M13" i="47" s="1"/>
  <c r="AA46" i="41"/>
  <c r="AA45" i="41"/>
  <c r="AA43" i="41"/>
  <c r="AA42" i="41"/>
  <c r="AA41" i="41"/>
  <c r="AA40" i="41"/>
  <c r="AA39" i="41"/>
  <c r="AA38" i="41"/>
  <c r="AA37" i="41"/>
  <c r="AA36" i="41"/>
  <c r="AA33" i="41"/>
  <c r="AA32" i="41"/>
  <c r="AA31" i="41"/>
  <c r="AA30" i="41"/>
  <c r="AA29" i="41"/>
  <c r="AA28" i="41"/>
  <c r="AA27" i="41"/>
  <c r="AA25" i="41"/>
  <c r="AA20" i="41"/>
  <c r="AA19" i="41"/>
  <c r="AA18" i="41"/>
  <c r="AA17" i="41"/>
  <c r="AA16" i="41"/>
  <c r="AA15" i="41"/>
  <c r="AA14" i="41"/>
  <c r="AA11" i="41"/>
  <c r="K13" i="47"/>
  <c r="BQ12" i="80"/>
  <c r="BU12" i="80" s="1"/>
  <c r="BQ12" i="85"/>
  <c r="CK12" i="79" s="1"/>
  <c r="BA12" i="80"/>
  <c r="BE12" i="80" s="1"/>
  <c r="BA12" i="85"/>
  <c r="BS12" i="79" s="1"/>
  <c r="Q12" i="47" s="1"/>
  <c r="AK12" i="80"/>
  <c r="AO12" i="80" s="1"/>
  <c r="AK12" i="85"/>
  <c r="BA12" i="79" s="1"/>
  <c r="U12" i="80"/>
  <c r="Y12" i="80" s="1"/>
  <c r="U12" i="85"/>
  <c r="AI12" i="79" s="1"/>
  <c r="M12" i="47" s="1"/>
  <c r="AA46" i="42"/>
  <c r="AA45" i="42"/>
  <c r="AA43" i="42"/>
  <c r="AA42" i="42"/>
  <c r="AA41" i="42"/>
  <c r="AA40" i="42"/>
  <c r="AA39" i="42"/>
  <c r="AA38" i="42"/>
  <c r="AA37" i="42"/>
  <c r="AA36" i="42"/>
  <c r="AA33" i="42"/>
  <c r="AA32" i="42"/>
  <c r="AA31" i="42"/>
  <c r="AA30" i="42"/>
  <c r="AA29" i="42"/>
  <c r="AA28" i="42"/>
  <c r="AA27" i="42"/>
  <c r="AA25" i="42"/>
  <c r="AA20" i="42"/>
  <c r="AA19" i="42"/>
  <c r="AA18" i="42"/>
  <c r="AA17" i="42"/>
  <c r="AA16" i="42"/>
  <c r="AA15" i="42"/>
  <c r="AA14" i="42"/>
  <c r="AA11" i="42"/>
  <c r="K12" i="47"/>
  <c r="BQ11" i="80"/>
  <c r="BU11" i="80" s="1"/>
  <c r="BQ11" i="85"/>
  <c r="CK11" i="79" s="1"/>
  <c r="BA11" i="80"/>
  <c r="BE11" i="80" s="1"/>
  <c r="BA11" i="85"/>
  <c r="BS11" i="79" s="1"/>
  <c r="Q11" i="47" s="1"/>
  <c r="AK11" i="80"/>
  <c r="AO11" i="80" s="1"/>
  <c r="AK11" i="85"/>
  <c r="BA11" i="79" s="1"/>
  <c r="U11" i="80"/>
  <c r="Y11" i="80" s="1"/>
  <c r="U11" i="85"/>
  <c r="AI11" i="79" s="1"/>
  <c r="M11" i="47" s="1"/>
  <c r="AA46" i="43"/>
  <c r="AA45" i="43"/>
  <c r="AA43" i="43"/>
  <c r="AA42" i="43"/>
  <c r="AA41" i="43"/>
  <c r="AA40" i="43"/>
  <c r="AA39" i="43"/>
  <c r="AA38" i="43"/>
  <c r="AA37" i="43"/>
  <c r="AA36" i="43"/>
  <c r="AA33" i="43"/>
  <c r="AA32" i="43"/>
  <c r="AA31" i="43"/>
  <c r="AA30" i="43"/>
  <c r="AA29" i="43"/>
  <c r="AA28" i="43"/>
  <c r="AA27" i="43"/>
  <c r="AA25" i="43"/>
  <c r="AA20" i="43"/>
  <c r="AA19" i="43"/>
  <c r="AA18" i="43"/>
  <c r="AA17" i="43"/>
  <c r="AA16" i="43"/>
  <c r="AA15" i="43"/>
  <c r="AA14" i="43"/>
  <c r="AA11" i="43"/>
  <c r="K11" i="47"/>
  <c r="BQ10" i="80"/>
  <c r="BU10" i="80" s="1"/>
  <c r="BQ10" i="85"/>
  <c r="CK10" i="79" s="1"/>
  <c r="BA10" i="80"/>
  <c r="BE10" i="80" s="1"/>
  <c r="BA10" i="85"/>
  <c r="BS10" i="79" s="1"/>
  <c r="Q10" i="47" s="1"/>
  <c r="AK10" i="80"/>
  <c r="AO10" i="80" s="1"/>
  <c r="AK10" i="85"/>
  <c r="BA10" i="79" s="1"/>
  <c r="U10" i="80"/>
  <c r="Y10" i="80" s="1"/>
  <c r="U10" i="85"/>
  <c r="AI10" i="79" s="1"/>
  <c r="M10" i="47" s="1"/>
  <c r="AA46" i="44"/>
  <c r="AA45" i="44"/>
  <c r="AA43" i="44"/>
  <c r="AA42" i="44"/>
  <c r="AA41" i="44"/>
  <c r="AA40" i="44"/>
  <c r="AA39" i="44"/>
  <c r="AA38" i="44"/>
  <c r="AA37" i="44"/>
  <c r="AA36" i="44"/>
  <c r="AA33" i="44"/>
  <c r="AA32" i="44"/>
  <c r="AA31" i="44"/>
  <c r="AA30" i="44"/>
  <c r="AA29" i="44"/>
  <c r="AA28" i="44"/>
  <c r="AA27" i="44"/>
  <c r="AA25" i="44"/>
  <c r="AA20" i="44"/>
  <c r="AA19" i="44"/>
  <c r="AA18" i="44"/>
  <c r="AA17" i="44"/>
  <c r="AA16" i="44"/>
  <c r="AA15" i="44"/>
  <c r="AA14" i="44"/>
  <c r="AA11" i="44"/>
  <c r="K10" i="47"/>
  <c r="BQ9" i="80"/>
  <c r="BU9" i="80" s="1"/>
  <c r="BQ9" i="85"/>
  <c r="CK9" i="79" s="1"/>
  <c r="BA9" i="80"/>
  <c r="BE9" i="80" s="1"/>
  <c r="BA9" i="85"/>
  <c r="BS9" i="79" s="1"/>
  <c r="Q9" i="47" s="1"/>
  <c r="AK9" i="80"/>
  <c r="AO9" i="80" s="1"/>
  <c r="AK9" i="85"/>
  <c r="BA9" i="79" s="1"/>
  <c r="U9" i="80"/>
  <c r="Y9" i="80" s="1"/>
  <c r="U9" i="85"/>
  <c r="AI9" i="79" s="1"/>
  <c r="M9" i="47" s="1"/>
  <c r="AA46" i="45"/>
  <c r="AA45" i="45"/>
  <c r="AA43" i="45"/>
  <c r="AA42" i="45"/>
  <c r="AA41" i="45"/>
  <c r="AA40" i="45"/>
  <c r="AA39" i="45"/>
  <c r="AA38" i="45"/>
  <c r="AA37" i="45"/>
  <c r="AA36" i="45"/>
  <c r="AA33" i="45"/>
  <c r="AA32" i="45"/>
  <c r="AA31" i="45"/>
  <c r="AA30" i="45"/>
  <c r="AA29" i="45"/>
  <c r="AA28" i="45"/>
  <c r="AA27" i="45"/>
  <c r="AA25" i="45"/>
  <c r="AA20" i="45"/>
  <c r="AA19" i="45"/>
  <c r="AA18" i="45"/>
  <c r="AA17" i="45"/>
  <c r="AA16" i="45"/>
  <c r="AA15" i="45"/>
  <c r="AA14" i="45"/>
  <c r="AA11" i="45"/>
  <c r="K9" i="47"/>
  <c r="BQ8" i="80"/>
  <c r="BU8" i="80" s="1"/>
  <c r="BQ8" i="85"/>
  <c r="CK8" i="79" s="1"/>
  <c r="BA8" i="80"/>
  <c r="BE8" i="80" s="1"/>
  <c r="BA8" i="85"/>
  <c r="BS8" i="79" s="1"/>
  <c r="Q8" i="47" s="1"/>
  <c r="AK8" i="80"/>
  <c r="AO8" i="80" s="1"/>
  <c r="AK8" i="85"/>
  <c r="BA8" i="79" s="1"/>
  <c r="U8" i="80"/>
  <c r="Y8" i="80" s="1"/>
  <c r="U8" i="85"/>
  <c r="AI8" i="79" s="1"/>
  <c r="M8" i="47" s="1"/>
  <c r="AA46" i="46"/>
  <c r="AC46" i="46" s="1"/>
  <c r="AA45" i="46"/>
  <c r="AC45" i="46" s="1"/>
  <c r="AC47" i="46" s="1"/>
  <c r="AK8" i="7" s="1"/>
  <c r="AA43" i="46"/>
  <c r="AC43" i="46" s="1"/>
  <c r="AA42" i="46"/>
  <c r="AC42" i="46" s="1"/>
  <c r="AA41" i="46"/>
  <c r="AC41" i="46" s="1"/>
  <c r="AA40" i="46"/>
  <c r="AC40" i="46" s="1"/>
  <c r="AA39" i="46"/>
  <c r="AC39" i="46" s="1"/>
  <c r="AA38" i="46"/>
  <c r="AC38" i="46" s="1"/>
  <c r="AA37" i="46"/>
  <c r="AC37" i="46" s="1"/>
  <c r="AA36" i="46"/>
  <c r="AC36" i="46" s="1"/>
  <c r="AC44" i="46" s="1"/>
  <c r="U8" i="7" s="1"/>
  <c r="AA33" i="46"/>
  <c r="AC33" i="46" s="1"/>
  <c r="AA32" i="46"/>
  <c r="AC32" i="46" s="1"/>
  <c r="AA31" i="46"/>
  <c r="AC31" i="46" s="1"/>
  <c r="AA30" i="46"/>
  <c r="AC30" i="46" s="1"/>
  <c r="AA29" i="46"/>
  <c r="AC29" i="46" s="1"/>
  <c r="AA28" i="46"/>
  <c r="AC28" i="46" s="1"/>
  <c r="AA27" i="46"/>
  <c r="AC27" i="46" s="1"/>
  <c r="AA25" i="46"/>
  <c r="AC25" i="46" s="1"/>
  <c r="AA20" i="46"/>
  <c r="AC20" i="46" s="1"/>
  <c r="AA19" i="46"/>
  <c r="AC19" i="46" s="1"/>
  <c r="AA18" i="46"/>
  <c r="AC18" i="46" s="1"/>
  <c r="AA17" i="46"/>
  <c r="AC17" i="46" s="1"/>
  <c r="AA16" i="46"/>
  <c r="AC16" i="46" s="1"/>
  <c r="AA15" i="46"/>
  <c r="AC15" i="46" s="1"/>
  <c r="AA14" i="46"/>
  <c r="AC14" i="46" s="1"/>
  <c r="AA11" i="46"/>
  <c r="AC11" i="46" s="1"/>
  <c r="K8" i="47"/>
  <c r="U62" i="147"/>
  <c r="S62" i="147"/>
  <c r="Q62" i="147"/>
  <c r="O62" i="147"/>
  <c r="K75" i="52"/>
  <c r="M75" i="52" s="1"/>
  <c r="K74" i="52"/>
  <c r="M74" i="52" s="1"/>
  <c r="K85" i="52"/>
  <c r="M85" i="52" s="1"/>
  <c r="K84" i="52"/>
  <c r="M84" i="52" s="1"/>
  <c r="K83" i="52"/>
  <c r="M83" i="52" s="1"/>
  <c r="K82" i="52"/>
  <c r="M82" i="52" s="1"/>
  <c r="K81" i="52"/>
  <c r="M81" i="52" s="1"/>
  <c r="K80" i="52"/>
  <c r="M80" i="52" s="1"/>
  <c r="K72" i="52"/>
  <c r="K71" i="52"/>
  <c r="M71" i="52" s="1"/>
  <c r="K35" i="50"/>
  <c r="K34" i="50"/>
  <c r="K33" i="50"/>
  <c r="K32" i="50"/>
  <c r="K31" i="50"/>
  <c r="K30" i="50"/>
  <c r="K28" i="50"/>
  <c r="K73" i="52"/>
  <c r="M73" i="52" s="1"/>
  <c r="K50" i="52"/>
  <c r="K49" i="52"/>
  <c r="K48" i="52"/>
  <c r="K47" i="52"/>
  <c r="K46" i="52"/>
  <c r="K45" i="52"/>
  <c r="K43" i="52"/>
  <c r="S17" i="15"/>
  <c r="S15" i="21"/>
  <c r="K9" i="50"/>
  <c r="M9" i="50" s="1"/>
  <c r="K8" i="50"/>
  <c r="E27" i="93"/>
  <c r="E26" i="93"/>
  <c r="E25" i="93"/>
  <c r="E24" i="93"/>
  <c r="S17" i="16"/>
  <c r="S17" i="17"/>
  <c r="K102" i="11"/>
  <c r="K101" i="11"/>
  <c r="K100" i="11"/>
  <c r="K96" i="11"/>
  <c r="K95" i="11"/>
  <c r="K94" i="11"/>
  <c r="K93" i="11"/>
  <c r="K92" i="11"/>
  <c r="K91" i="11"/>
  <c r="K90" i="11"/>
  <c r="K89" i="11"/>
  <c r="K88" i="11"/>
  <c r="K87" i="11"/>
  <c r="K86" i="11"/>
  <c r="K85" i="11"/>
  <c r="K84" i="11"/>
  <c r="K83" i="11"/>
  <c r="K82" i="11"/>
  <c r="K78" i="11"/>
  <c r="K77" i="11"/>
  <c r="K76" i="11"/>
  <c r="K58" i="11"/>
  <c r="K57" i="11"/>
  <c r="K56" i="11"/>
  <c r="K55" i="11"/>
  <c r="K54" i="11"/>
  <c r="K53" i="11"/>
  <c r="K52" i="11"/>
  <c r="K51" i="11"/>
  <c r="K50" i="11"/>
  <c r="K49" i="11"/>
  <c r="K48" i="11"/>
  <c r="K47" i="11"/>
  <c r="K46" i="11"/>
  <c r="K45" i="11"/>
  <c r="K44" i="11"/>
  <c r="K43" i="11"/>
  <c r="K42" i="11"/>
  <c r="K41" i="11"/>
  <c r="K40" i="11"/>
  <c r="K39" i="11"/>
  <c r="K38" i="11"/>
  <c r="K37" i="11"/>
  <c r="K36" i="11"/>
  <c r="K35" i="11"/>
  <c r="K20" i="11"/>
  <c r="K19" i="11"/>
  <c r="K18" i="11"/>
  <c r="K17" i="11"/>
  <c r="K28" i="13"/>
  <c r="K26" i="13"/>
  <c r="K25" i="13"/>
  <c r="K24" i="13"/>
  <c r="K23" i="13"/>
  <c r="K22" i="13"/>
  <c r="K21" i="13"/>
  <c r="K19" i="13"/>
  <c r="K26" i="15"/>
  <c r="K25" i="15"/>
  <c r="K24" i="15"/>
  <c r="K23" i="15"/>
  <c r="K22" i="15"/>
  <c r="K21" i="15"/>
  <c r="K19" i="15"/>
  <c r="K26" i="16"/>
  <c r="K25" i="16"/>
  <c r="K24" i="16"/>
  <c r="K23" i="16"/>
  <c r="K22" i="16"/>
  <c r="K21" i="16"/>
  <c r="K19" i="16"/>
  <c r="K26" i="17"/>
  <c r="K25" i="17"/>
  <c r="K24" i="17"/>
  <c r="K23" i="17"/>
  <c r="K22" i="17"/>
  <c r="K21" i="17"/>
  <c r="K19" i="17"/>
  <c r="K26" i="18"/>
  <c r="K25" i="18"/>
  <c r="K24" i="18"/>
  <c r="K23" i="18"/>
  <c r="K22" i="18"/>
  <c r="K21" i="18"/>
  <c r="K19" i="18"/>
  <c r="K24" i="21"/>
  <c r="K23" i="21"/>
  <c r="K22" i="21"/>
  <c r="K21" i="21"/>
  <c r="K20" i="21"/>
  <c r="K19" i="21"/>
  <c r="K17" i="21"/>
  <c r="K86" i="23"/>
  <c r="K85" i="23"/>
  <c r="K84" i="23"/>
  <c r="K83" i="23"/>
  <c r="K82" i="23"/>
  <c r="K81" i="23"/>
  <c r="K80" i="23"/>
  <c r="K79" i="23"/>
  <c r="K78" i="23"/>
  <c r="K77" i="23"/>
  <c r="K76" i="23"/>
  <c r="K75" i="23"/>
  <c r="K74" i="23"/>
  <c r="K73" i="23"/>
  <c r="K72" i="23"/>
  <c r="K71" i="23"/>
  <c r="K70" i="23"/>
  <c r="K69" i="23"/>
  <c r="K62" i="23"/>
  <c r="K61" i="23"/>
  <c r="K60" i="23"/>
  <c r="K44" i="23"/>
  <c r="K43" i="23"/>
  <c r="K42" i="23"/>
  <c r="K41" i="23"/>
  <c r="K40" i="23"/>
  <c r="K39" i="23"/>
  <c r="K38" i="23"/>
  <c r="K37" i="23"/>
  <c r="K36" i="23"/>
  <c r="K35" i="23"/>
  <c r="K34" i="23"/>
  <c r="K33" i="23"/>
  <c r="K32" i="23"/>
  <c r="K31" i="23"/>
  <c r="K30" i="23"/>
  <c r="K29" i="23"/>
  <c r="K28" i="23"/>
  <c r="K27" i="23"/>
  <c r="K20" i="23"/>
  <c r="K19" i="23"/>
  <c r="K18" i="23"/>
  <c r="K86" i="25"/>
  <c r="K85" i="25"/>
  <c r="K84" i="25"/>
  <c r="K83" i="25"/>
  <c r="K82" i="25"/>
  <c r="K81" i="25"/>
  <c r="K80" i="25"/>
  <c r="K79" i="25"/>
  <c r="K78" i="25"/>
  <c r="K77" i="25"/>
  <c r="K76" i="25"/>
  <c r="K75" i="25"/>
  <c r="K74" i="25"/>
  <c r="K73" i="25"/>
  <c r="K72" i="25"/>
  <c r="K71" i="25"/>
  <c r="K70" i="25"/>
  <c r="K69" i="25"/>
  <c r="K62" i="25"/>
  <c r="K61" i="25"/>
  <c r="K60" i="25"/>
  <c r="K44" i="25"/>
  <c r="K43" i="25"/>
  <c r="K42" i="25"/>
  <c r="K41" i="25"/>
  <c r="K40" i="25"/>
  <c r="K39" i="25"/>
  <c r="K38" i="25"/>
  <c r="K37" i="25"/>
  <c r="K36" i="25"/>
  <c r="K35" i="25"/>
  <c r="K34" i="25"/>
  <c r="K33" i="25"/>
  <c r="K32" i="25"/>
  <c r="K31" i="25"/>
  <c r="K30" i="25"/>
  <c r="K29" i="25"/>
  <c r="K28" i="25"/>
  <c r="K27" i="25"/>
  <c r="K20" i="25"/>
  <c r="K19" i="25"/>
  <c r="K18" i="25"/>
  <c r="K40" i="26"/>
  <c r="K39" i="26"/>
  <c r="K38" i="26"/>
  <c r="K37" i="26"/>
  <c r="K36" i="26"/>
  <c r="K35" i="26"/>
  <c r="K33" i="26"/>
  <c r="K27" i="26"/>
  <c r="K26" i="26"/>
  <c r="K25" i="26"/>
  <c r="K24" i="26"/>
  <c r="K23" i="26"/>
  <c r="K22" i="26"/>
  <c r="K19" i="26"/>
  <c r="K40" i="27"/>
  <c r="K39" i="27"/>
  <c r="K38" i="27"/>
  <c r="K37" i="27"/>
  <c r="K36" i="27"/>
  <c r="K35" i="27"/>
  <c r="K33" i="27"/>
  <c r="K27" i="27"/>
  <c r="K26" i="27"/>
  <c r="K25" i="27"/>
  <c r="K24" i="27"/>
  <c r="K23" i="27"/>
  <c r="K22" i="27"/>
  <c r="K19" i="27"/>
  <c r="K19" i="30"/>
  <c r="K18" i="30"/>
  <c r="K17" i="30"/>
  <c r="K16" i="30"/>
  <c r="K15" i="30"/>
  <c r="K14" i="30"/>
  <c r="K11" i="30"/>
  <c r="K19" i="31"/>
  <c r="K18" i="31"/>
  <c r="K17" i="31"/>
  <c r="K16" i="31"/>
  <c r="K15" i="31"/>
  <c r="K14" i="31"/>
  <c r="K11" i="31"/>
  <c r="K19" i="32"/>
  <c r="K18" i="32"/>
  <c r="K17" i="32"/>
  <c r="K16" i="32"/>
  <c r="K15" i="32"/>
  <c r="K14" i="32"/>
  <c r="K11" i="32"/>
  <c r="K19" i="33"/>
  <c r="K18" i="33"/>
  <c r="K17" i="33"/>
  <c r="K16" i="33"/>
  <c r="K15" i="33"/>
  <c r="K14" i="33"/>
  <c r="K11" i="33"/>
  <c r="K19" i="34"/>
  <c r="K18" i="34"/>
  <c r="K17" i="34"/>
  <c r="K16" i="34"/>
  <c r="K15" i="34"/>
  <c r="K14" i="34"/>
  <c r="K11" i="34"/>
  <c r="K19" i="35"/>
  <c r="K18" i="35"/>
  <c r="K17" i="35"/>
  <c r="K16" i="35"/>
  <c r="K15" i="35"/>
  <c r="K14" i="35"/>
  <c r="K11" i="35"/>
  <c r="K19" i="36"/>
  <c r="K18" i="36"/>
  <c r="K17" i="36"/>
  <c r="K16" i="36"/>
  <c r="K15" i="36"/>
  <c r="K14" i="36"/>
  <c r="K11" i="36"/>
  <c r="K19" i="37"/>
  <c r="K18" i="37"/>
  <c r="K17" i="37"/>
  <c r="K16" i="37"/>
  <c r="K15" i="37"/>
  <c r="K14" i="37"/>
  <c r="K11" i="37"/>
  <c r="K19" i="38"/>
  <c r="K18" i="38"/>
  <c r="K17" i="38"/>
  <c r="K16" i="38"/>
  <c r="K15" i="38"/>
  <c r="K14" i="38"/>
  <c r="K11" i="38"/>
  <c r="K19" i="39"/>
  <c r="K18" i="39"/>
  <c r="K17" i="39"/>
  <c r="K16" i="39"/>
  <c r="K15" i="39"/>
  <c r="K14" i="39"/>
  <c r="K11" i="39"/>
  <c r="K19" i="40"/>
  <c r="K18" i="40"/>
  <c r="K17" i="40"/>
  <c r="K16" i="40"/>
  <c r="K15" i="40"/>
  <c r="K14" i="40"/>
  <c r="K11" i="40"/>
  <c r="K19" i="41"/>
  <c r="K18" i="41"/>
  <c r="K17" i="41"/>
  <c r="K16" i="41"/>
  <c r="K15" i="41"/>
  <c r="K14" i="41"/>
  <c r="K11" i="41"/>
  <c r="K19" i="42"/>
  <c r="K18" i="42"/>
  <c r="K17" i="42"/>
  <c r="K16" i="42"/>
  <c r="K15" i="42"/>
  <c r="K14" i="42"/>
  <c r="K11" i="42"/>
  <c r="K19" i="43"/>
  <c r="K18" i="43"/>
  <c r="K17" i="43"/>
  <c r="K16" i="43"/>
  <c r="K15" i="43"/>
  <c r="K14" i="43"/>
  <c r="K11" i="43"/>
  <c r="K19" i="44"/>
  <c r="K18" i="44"/>
  <c r="K17" i="44"/>
  <c r="K16" i="44"/>
  <c r="K15" i="44"/>
  <c r="K14" i="44"/>
  <c r="K11" i="44"/>
  <c r="K19" i="45"/>
  <c r="K18" i="45"/>
  <c r="K17" i="45"/>
  <c r="K16" i="45"/>
  <c r="K15" i="45"/>
  <c r="K14" i="45"/>
  <c r="K11" i="45"/>
  <c r="K19" i="46"/>
  <c r="K18" i="46"/>
  <c r="K17" i="46"/>
  <c r="K16" i="46"/>
  <c r="K15" i="46"/>
  <c r="K14" i="46"/>
  <c r="K11" i="46"/>
  <c r="K60" i="50"/>
  <c r="K59" i="50"/>
  <c r="K58" i="50"/>
  <c r="K57" i="50"/>
  <c r="K56" i="50"/>
  <c r="K55" i="50"/>
  <c r="K53" i="50"/>
  <c r="K22" i="50"/>
  <c r="K21" i="50"/>
  <c r="K20" i="50"/>
  <c r="K19" i="50"/>
  <c r="K18" i="50"/>
  <c r="K17" i="50"/>
  <c r="K12" i="50"/>
  <c r="K94" i="52"/>
  <c r="K93" i="52"/>
  <c r="K92" i="52"/>
  <c r="K91" i="52"/>
  <c r="K90" i="52"/>
  <c r="K89" i="52"/>
  <c r="K87" i="52"/>
  <c r="K34" i="52"/>
  <c r="K33" i="52"/>
  <c r="K32" i="52"/>
  <c r="K31" i="52"/>
  <c r="K30" i="52"/>
  <c r="K29" i="52"/>
  <c r="K28" i="52"/>
  <c r="K27" i="52"/>
  <c r="K26" i="52"/>
  <c r="K25" i="52"/>
  <c r="K24" i="52"/>
  <c r="K23" i="52"/>
  <c r="K16" i="52"/>
  <c r="K15" i="52"/>
  <c r="K61" i="54"/>
  <c r="K60" i="54"/>
  <c r="K59" i="54"/>
  <c r="K58" i="54"/>
  <c r="K57" i="54"/>
  <c r="K56" i="54"/>
  <c r="K54" i="54"/>
  <c r="K45" i="54"/>
  <c r="K43" i="54"/>
  <c r="K41" i="54"/>
  <c r="K39" i="54"/>
  <c r="K37" i="54"/>
  <c r="K35" i="54"/>
  <c r="K31" i="54"/>
  <c r="K27" i="54"/>
  <c r="K61" i="56"/>
  <c r="K60" i="56"/>
  <c r="K59" i="56"/>
  <c r="K58" i="56"/>
  <c r="K57" i="56"/>
  <c r="K56" i="56"/>
  <c r="K54" i="56"/>
  <c r="K45" i="56"/>
  <c r="K44" i="56"/>
  <c r="M44" i="56" s="1"/>
  <c r="K43" i="56"/>
  <c r="K42" i="56"/>
  <c r="M42" i="56" s="1"/>
  <c r="K41" i="56"/>
  <c r="K40" i="56"/>
  <c r="M40" i="56" s="1"/>
  <c r="K39" i="56"/>
  <c r="K38" i="56"/>
  <c r="M38" i="56" s="1"/>
  <c r="K37" i="56"/>
  <c r="K36" i="56"/>
  <c r="M36" i="56" s="1"/>
  <c r="K35" i="56"/>
  <c r="K34" i="56"/>
  <c r="M34" i="56" s="1"/>
  <c r="K31" i="56"/>
  <c r="K27" i="56"/>
  <c r="K130" i="11"/>
  <c r="M130" i="11" s="1"/>
  <c r="K129" i="11"/>
  <c r="M129" i="11" s="1"/>
  <c r="K128" i="11"/>
  <c r="M128" i="11" s="1"/>
  <c r="K125" i="11"/>
  <c r="M125" i="11" s="1"/>
  <c r="K124" i="11"/>
  <c r="M124" i="11" s="1"/>
  <c r="K123" i="11"/>
  <c r="M123" i="11" s="1"/>
  <c r="K122" i="11"/>
  <c r="M122" i="11" s="1"/>
  <c r="K121" i="11"/>
  <c r="M121" i="11" s="1"/>
  <c r="K120" i="11"/>
  <c r="M120" i="11" s="1"/>
  <c r="K119" i="11"/>
  <c r="M119" i="11" s="1"/>
  <c r="K118" i="11"/>
  <c r="M118" i="11" s="1"/>
  <c r="K117" i="11"/>
  <c r="M117" i="11" s="1"/>
  <c r="K116" i="11"/>
  <c r="M116" i="11" s="1"/>
  <c r="K115" i="11"/>
  <c r="M115" i="11" s="1"/>
  <c r="K114" i="11"/>
  <c r="M114" i="11" s="1"/>
  <c r="K113" i="11"/>
  <c r="M113" i="11" s="1"/>
  <c r="K112" i="11"/>
  <c r="K111" i="11"/>
  <c r="K110" i="11"/>
  <c r="K109" i="11"/>
  <c r="K108" i="11"/>
  <c r="K107" i="11"/>
  <c r="M107" i="11" s="1"/>
  <c r="K106" i="11"/>
  <c r="K27" i="48"/>
  <c r="K26" i="48"/>
  <c r="K25" i="48"/>
  <c r="K24" i="48"/>
  <c r="K23" i="48"/>
  <c r="K22" i="48"/>
  <c r="K21" i="48"/>
  <c r="M21" i="48" s="1"/>
  <c r="K20" i="48"/>
  <c r="K19" i="48"/>
  <c r="K18" i="48"/>
  <c r="K17" i="48"/>
  <c r="K16" i="48"/>
  <c r="K15" i="48"/>
  <c r="K14" i="48"/>
  <c r="M14" i="48" s="1"/>
  <c r="K16" i="56"/>
  <c r="M16" i="56" s="1"/>
  <c r="K15" i="56"/>
  <c r="M15" i="56" s="1"/>
  <c r="K13" i="56"/>
  <c r="M13" i="56" s="1"/>
  <c r="K12" i="56"/>
  <c r="M12" i="56" s="1"/>
  <c r="K11" i="56"/>
  <c r="M11" i="56" s="1"/>
  <c r="K10" i="56"/>
  <c r="M10" i="56" s="1"/>
  <c r="K8" i="56"/>
  <c r="M8" i="56" s="1"/>
  <c r="K34" i="11"/>
  <c r="K33" i="11"/>
  <c r="K32" i="11"/>
  <c r="K31" i="11"/>
  <c r="K30" i="11"/>
  <c r="K29" i="11"/>
  <c r="K28" i="11"/>
  <c r="K27" i="11"/>
  <c r="K26" i="11"/>
  <c r="M26" i="11" s="1"/>
  <c r="K25" i="11"/>
  <c r="K24" i="11"/>
  <c r="K23" i="11"/>
  <c r="K16" i="11"/>
  <c r="K15" i="11"/>
  <c r="K14" i="11"/>
  <c r="K13" i="11"/>
  <c r="K12" i="11"/>
  <c r="M12" i="11" s="1"/>
  <c r="K11" i="11"/>
  <c r="K10" i="11"/>
  <c r="K9" i="11"/>
  <c r="K8" i="11"/>
  <c r="K29" i="13"/>
  <c r="K20" i="13"/>
  <c r="K18" i="13"/>
  <c r="K28" i="15"/>
  <c r="K20" i="15"/>
  <c r="K18" i="15"/>
  <c r="K28" i="16"/>
  <c r="K20" i="16"/>
  <c r="K18" i="16"/>
  <c r="K28" i="17"/>
  <c r="K20" i="17"/>
  <c r="K18" i="17"/>
  <c r="K28" i="18"/>
  <c r="K20" i="18"/>
  <c r="K18" i="18"/>
  <c r="K26" i="21"/>
  <c r="K18" i="21"/>
  <c r="K16" i="21"/>
  <c r="K50" i="23"/>
  <c r="K49" i="23"/>
  <c r="K48" i="23"/>
  <c r="K26" i="23"/>
  <c r="K25" i="23"/>
  <c r="K24" i="23"/>
  <c r="K23" i="23"/>
  <c r="K22" i="23"/>
  <c r="K21" i="23"/>
  <c r="K17" i="23"/>
  <c r="K16" i="23"/>
  <c r="K15" i="23"/>
  <c r="K14" i="23"/>
  <c r="K13" i="23"/>
  <c r="K12" i="23"/>
  <c r="K50" i="25"/>
  <c r="K49" i="25"/>
  <c r="K48" i="25"/>
  <c r="K26" i="25"/>
  <c r="K25" i="25"/>
  <c r="K24" i="25"/>
  <c r="K23" i="25"/>
  <c r="K22" i="25"/>
  <c r="K21" i="25"/>
  <c r="K17" i="25"/>
  <c r="K16" i="25"/>
  <c r="K15" i="25"/>
  <c r="K14" i="25"/>
  <c r="K13" i="25"/>
  <c r="K12" i="25"/>
  <c r="K29" i="26"/>
  <c r="K21" i="26"/>
  <c r="K20" i="26"/>
  <c r="K18" i="26"/>
  <c r="K17" i="26"/>
  <c r="K29" i="27"/>
  <c r="K21" i="27"/>
  <c r="K20" i="27"/>
  <c r="K18" i="27"/>
  <c r="K17" i="27"/>
  <c r="K21" i="30"/>
  <c r="K13" i="30"/>
  <c r="K10" i="30"/>
  <c r="K9" i="30"/>
  <c r="K21" i="31"/>
  <c r="K13" i="31"/>
  <c r="K10" i="31"/>
  <c r="K9" i="31"/>
  <c r="K21" i="32"/>
  <c r="K13" i="32"/>
  <c r="K10" i="32"/>
  <c r="K9" i="32"/>
  <c r="K21" i="33"/>
  <c r="K13" i="33"/>
  <c r="K10" i="33"/>
  <c r="K9" i="33"/>
  <c r="K21" i="34"/>
  <c r="K13" i="34"/>
  <c r="K10" i="34"/>
  <c r="K9" i="34"/>
  <c r="K21" i="35"/>
  <c r="K13" i="35"/>
  <c r="K10" i="35"/>
  <c r="K9" i="35"/>
  <c r="K21" i="36"/>
  <c r="K13" i="36"/>
  <c r="K10" i="36"/>
  <c r="K9" i="36"/>
  <c r="K21" i="37"/>
  <c r="K13" i="37"/>
  <c r="K10" i="37"/>
  <c r="K9" i="37"/>
  <c r="K21" i="38"/>
  <c r="K13" i="38"/>
  <c r="K10" i="38"/>
  <c r="K9" i="38"/>
  <c r="K21" i="39"/>
  <c r="K13" i="39"/>
  <c r="K10" i="39"/>
  <c r="K9" i="39"/>
  <c r="K21" i="40"/>
  <c r="K13" i="40"/>
  <c r="K10" i="40"/>
  <c r="K9" i="40"/>
  <c r="K21" i="41"/>
  <c r="K13" i="41"/>
  <c r="K10" i="41"/>
  <c r="K9" i="41"/>
  <c r="K21" i="42"/>
  <c r="K13" i="42"/>
  <c r="K10" i="42"/>
  <c r="K9" i="42"/>
  <c r="K21" i="43"/>
  <c r="K13" i="43"/>
  <c r="K10" i="43"/>
  <c r="K9" i="43"/>
  <c r="K21" i="44"/>
  <c r="K13" i="44"/>
  <c r="K10" i="44"/>
  <c r="K9" i="44"/>
  <c r="K21" i="45"/>
  <c r="K13" i="45"/>
  <c r="K10" i="45"/>
  <c r="K9" i="45"/>
  <c r="K21" i="46"/>
  <c r="K13" i="46"/>
  <c r="K10" i="46"/>
  <c r="K9" i="46"/>
  <c r="K62" i="50"/>
  <c r="K54" i="50"/>
  <c r="K52" i="50"/>
  <c r="K24" i="50"/>
  <c r="K16" i="50"/>
  <c r="K13" i="50"/>
  <c r="K11" i="50"/>
  <c r="K10" i="50"/>
  <c r="K96" i="52"/>
  <c r="K88" i="52"/>
  <c r="K86" i="52"/>
  <c r="K39" i="52"/>
  <c r="K36" i="52"/>
  <c r="K22" i="52"/>
  <c r="K21" i="52"/>
  <c r="K17" i="52"/>
  <c r="K14" i="52"/>
  <c r="K13" i="52"/>
  <c r="K12" i="52"/>
  <c r="K11" i="52"/>
  <c r="K49" i="54"/>
  <c r="K33" i="54"/>
  <c r="K30" i="54"/>
  <c r="K29" i="54"/>
  <c r="K28" i="54"/>
  <c r="K26" i="54"/>
  <c r="K25" i="54"/>
  <c r="K24" i="54"/>
  <c r="K23" i="54"/>
  <c r="K22" i="54"/>
  <c r="K21" i="54"/>
  <c r="K49" i="56"/>
  <c r="K33" i="56"/>
  <c r="K32" i="56"/>
  <c r="M32" i="56" s="1"/>
  <c r="K30" i="56"/>
  <c r="K29" i="56"/>
  <c r="K28" i="56"/>
  <c r="K26" i="56"/>
  <c r="K25" i="56"/>
  <c r="K24" i="56"/>
  <c r="K23" i="56"/>
  <c r="K22" i="56"/>
  <c r="K21" i="56"/>
  <c r="K22" i="11"/>
  <c r="M22" i="11" s="1"/>
  <c r="K21" i="11"/>
  <c r="M21" i="11" s="1"/>
  <c r="K81" i="11"/>
  <c r="K80" i="11"/>
  <c r="K79" i="11"/>
  <c r="K75" i="11"/>
  <c r="K74" i="11"/>
  <c r="K73" i="11"/>
  <c r="K72" i="11"/>
  <c r="K65" i="11"/>
  <c r="K64" i="11"/>
  <c r="K63" i="11"/>
  <c r="K29" i="15"/>
  <c r="K29" i="16"/>
  <c r="K29" i="17"/>
  <c r="K29" i="18"/>
  <c r="K27" i="21"/>
  <c r="K68" i="23"/>
  <c r="K67" i="23"/>
  <c r="K66" i="23"/>
  <c r="K56" i="23"/>
  <c r="K55" i="23"/>
  <c r="K54" i="23"/>
  <c r="K53" i="23"/>
  <c r="K52" i="23"/>
  <c r="K51" i="23"/>
  <c r="K68" i="25"/>
  <c r="K67" i="25"/>
  <c r="K66" i="25"/>
  <c r="K56" i="25"/>
  <c r="K55" i="25"/>
  <c r="K54" i="25"/>
  <c r="K53" i="25"/>
  <c r="K52" i="25"/>
  <c r="K51" i="25"/>
  <c r="K34" i="26"/>
  <c r="K31" i="26"/>
  <c r="K30" i="26"/>
  <c r="K34" i="27"/>
  <c r="K31" i="27"/>
  <c r="K30" i="27"/>
  <c r="K22" i="30"/>
  <c r="K22" i="31"/>
  <c r="K22" i="32"/>
  <c r="K22" i="33"/>
  <c r="K22" i="34"/>
  <c r="K22" i="35"/>
  <c r="K22" i="36"/>
  <c r="K22" i="37"/>
  <c r="K22" i="38"/>
  <c r="K22" i="39"/>
  <c r="K22" i="40"/>
  <c r="K22" i="41"/>
  <c r="K22" i="42"/>
  <c r="K22" i="43"/>
  <c r="K22" i="44"/>
  <c r="K22" i="45"/>
  <c r="K22" i="46"/>
  <c r="K63" i="50"/>
  <c r="K25" i="50"/>
  <c r="K97" i="52"/>
  <c r="K40" i="52"/>
  <c r="K37" i="52"/>
  <c r="K55" i="54"/>
  <c r="K52" i="54"/>
  <c r="K51" i="54"/>
  <c r="K50" i="54"/>
  <c r="K55" i="56"/>
  <c r="K52" i="56"/>
  <c r="K51" i="56"/>
  <c r="K50" i="56"/>
  <c r="K68" i="11"/>
  <c r="M68" i="11" s="1"/>
  <c r="K67" i="11"/>
  <c r="M67" i="11" s="1"/>
  <c r="E17" i="106"/>
  <c r="E16" i="106"/>
  <c r="M14" i="100"/>
  <c r="M13" i="100"/>
  <c r="M12" i="100"/>
  <c r="K15" i="50"/>
  <c r="K14" i="50"/>
  <c r="K20" i="52"/>
  <c r="K18" i="52"/>
  <c r="E17" i="107"/>
  <c r="E16" i="107"/>
  <c r="K14" i="100"/>
  <c r="K13" i="100"/>
  <c r="K12" i="100"/>
  <c r="E17" i="108"/>
  <c r="E16" i="108"/>
  <c r="I14" i="100"/>
  <c r="I13" i="100"/>
  <c r="I12" i="100"/>
  <c r="K29" i="50"/>
  <c r="K26" i="50"/>
  <c r="K44" i="52"/>
  <c r="K41" i="52"/>
  <c r="K9" i="52"/>
  <c r="M9" i="52" s="1"/>
  <c r="K8" i="52"/>
  <c r="E17" i="109"/>
  <c r="E16" i="109"/>
  <c r="G14" i="100"/>
  <c r="G13" i="100"/>
  <c r="G12" i="100"/>
  <c r="M50" i="100"/>
  <c r="M46" i="100"/>
  <c r="M41" i="100"/>
  <c r="M30" i="100"/>
  <c r="M22" i="100"/>
  <c r="M21" i="100"/>
  <c r="M20" i="100"/>
  <c r="M19" i="100"/>
  <c r="BS23" i="85"/>
  <c r="BU23" i="85" s="1"/>
  <c r="BW23" i="85" s="1"/>
  <c r="BY23" i="85" s="1"/>
  <c r="CA23" i="85" s="1"/>
  <c r="CC23" i="85" s="1"/>
  <c r="BS22" i="85"/>
  <c r="BU22" i="85" s="1"/>
  <c r="BW22" i="85" s="1"/>
  <c r="BY22" i="85" s="1"/>
  <c r="CA22" i="85" s="1"/>
  <c r="CC22" i="85" s="1"/>
  <c r="BS21" i="85"/>
  <c r="BU21" i="85" s="1"/>
  <c r="BW21" i="85" s="1"/>
  <c r="BY21" i="85" s="1"/>
  <c r="CA21" i="85" s="1"/>
  <c r="CC21" i="85" s="1"/>
  <c r="BS20" i="85"/>
  <c r="BU20" i="85" s="1"/>
  <c r="BW20" i="85" s="1"/>
  <c r="BY20" i="85" s="1"/>
  <c r="CA20" i="85" s="1"/>
  <c r="CC20" i="85" s="1"/>
  <c r="BS19" i="85"/>
  <c r="BU19" i="85" s="1"/>
  <c r="BW19" i="85" s="1"/>
  <c r="BY19" i="85" s="1"/>
  <c r="CA19" i="85" s="1"/>
  <c r="CC19" i="85" s="1"/>
  <c r="BS18" i="85"/>
  <c r="BU18" i="85" s="1"/>
  <c r="BW18" i="85" s="1"/>
  <c r="BY18" i="85" s="1"/>
  <c r="CA18" i="85" s="1"/>
  <c r="CC18" i="85" s="1"/>
  <c r="BS17" i="85"/>
  <c r="BU17" i="85" s="1"/>
  <c r="BW17" i="85" s="1"/>
  <c r="BY17" i="85" s="1"/>
  <c r="CA17" i="85" s="1"/>
  <c r="CC17" i="85" s="1"/>
  <c r="BS16" i="85"/>
  <c r="BU16" i="85" s="1"/>
  <c r="BW16" i="85" s="1"/>
  <c r="BY16" i="85" s="1"/>
  <c r="CA16" i="85" s="1"/>
  <c r="CC16" i="85" s="1"/>
  <c r="BS15" i="85"/>
  <c r="BU15" i="85" s="1"/>
  <c r="BW15" i="85" s="1"/>
  <c r="BY15" i="85" s="1"/>
  <c r="CA15" i="85" s="1"/>
  <c r="CC15" i="85" s="1"/>
  <c r="BS14" i="85"/>
  <c r="BU14" i="85" s="1"/>
  <c r="BW14" i="85" s="1"/>
  <c r="BY14" i="85" s="1"/>
  <c r="CA14" i="85" s="1"/>
  <c r="CC14" i="85" s="1"/>
  <c r="BS13" i="85"/>
  <c r="BU13" i="85" s="1"/>
  <c r="BW13" i="85" s="1"/>
  <c r="BY13" i="85" s="1"/>
  <c r="CA13" i="85" s="1"/>
  <c r="CC13" i="85" s="1"/>
  <c r="BS12" i="85"/>
  <c r="BU12" i="85" s="1"/>
  <c r="BW12" i="85" s="1"/>
  <c r="BY12" i="85" s="1"/>
  <c r="CA12" i="85" s="1"/>
  <c r="CC12" i="85" s="1"/>
  <c r="BS11" i="85"/>
  <c r="BU11" i="85" s="1"/>
  <c r="BW11" i="85" s="1"/>
  <c r="BY11" i="85" s="1"/>
  <c r="CA11" i="85" s="1"/>
  <c r="CC11" i="85" s="1"/>
  <c r="BS10" i="85"/>
  <c r="BU10" i="85" s="1"/>
  <c r="BW10" i="85" s="1"/>
  <c r="BY10" i="85" s="1"/>
  <c r="CA10" i="85" s="1"/>
  <c r="CC10" i="85" s="1"/>
  <c r="BS9" i="85"/>
  <c r="BU9" i="85" s="1"/>
  <c r="BW9" i="85" s="1"/>
  <c r="BY9" i="85" s="1"/>
  <c r="CA9" i="85" s="1"/>
  <c r="CC9" i="85" s="1"/>
  <c r="BS8" i="85"/>
  <c r="BU8" i="85" s="1"/>
  <c r="BW8" i="85" s="1"/>
  <c r="BY8" i="85" s="1"/>
  <c r="CA8" i="85" s="1"/>
  <c r="CC8" i="85" s="1"/>
  <c r="K50" i="100"/>
  <c r="K46" i="100"/>
  <c r="K41" i="100"/>
  <c r="K30" i="100"/>
  <c r="K22" i="100"/>
  <c r="K21" i="100"/>
  <c r="K20" i="100"/>
  <c r="K19" i="100"/>
  <c r="BC23" i="85"/>
  <c r="BE23" i="85" s="1"/>
  <c r="BG23" i="85" s="1"/>
  <c r="BI23" i="85" s="1"/>
  <c r="BK23" i="85" s="1"/>
  <c r="BM23" i="85" s="1"/>
  <c r="BC22" i="85"/>
  <c r="BE22" i="85" s="1"/>
  <c r="BG22" i="85" s="1"/>
  <c r="BI22" i="85" s="1"/>
  <c r="BK22" i="85" s="1"/>
  <c r="BM22" i="85" s="1"/>
  <c r="BC21" i="85"/>
  <c r="BE21" i="85" s="1"/>
  <c r="BG21" i="85" s="1"/>
  <c r="BI21" i="85" s="1"/>
  <c r="BK21" i="85" s="1"/>
  <c r="BM21" i="85" s="1"/>
  <c r="BC20" i="85"/>
  <c r="BE20" i="85" s="1"/>
  <c r="BG20" i="85" s="1"/>
  <c r="BI20" i="85" s="1"/>
  <c r="BK20" i="85" s="1"/>
  <c r="BM20" i="85" s="1"/>
  <c r="BC19" i="85"/>
  <c r="BE19" i="85" s="1"/>
  <c r="BG19" i="85" s="1"/>
  <c r="BI19" i="85" s="1"/>
  <c r="BK19" i="85" s="1"/>
  <c r="BM19" i="85" s="1"/>
  <c r="BC18" i="85"/>
  <c r="BE18" i="85" s="1"/>
  <c r="BG18" i="85" s="1"/>
  <c r="BI18" i="85" s="1"/>
  <c r="BK18" i="85" s="1"/>
  <c r="BM18" i="85" s="1"/>
  <c r="BC17" i="85"/>
  <c r="BE17" i="85" s="1"/>
  <c r="BG17" i="85" s="1"/>
  <c r="BI17" i="85" s="1"/>
  <c r="BK17" i="85" s="1"/>
  <c r="BM17" i="85" s="1"/>
  <c r="BC16" i="85"/>
  <c r="BE16" i="85" s="1"/>
  <c r="BG16" i="85" s="1"/>
  <c r="BI16" i="85" s="1"/>
  <c r="BK16" i="85" s="1"/>
  <c r="BM16" i="85" s="1"/>
  <c r="BC15" i="85"/>
  <c r="BE15" i="85" s="1"/>
  <c r="BG15" i="85" s="1"/>
  <c r="BI15" i="85" s="1"/>
  <c r="BK15" i="85" s="1"/>
  <c r="BM15" i="85" s="1"/>
  <c r="BC14" i="85"/>
  <c r="BE14" i="85" s="1"/>
  <c r="BG14" i="85" s="1"/>
  <c r="BI14" i="85" s="1"/>
  <c r="BK14" i="85" s="1"/>
  <c r="BM14" i="85" s="1"/>
  <c r="BC13" i="85"/>
  <c r="BE13" i="85" s="1"/>
  <c r="BG13" i="85" s="1"/>
  <c r="BI13" i="85" s="1"/>
  <c r="BK13" i="85" s="1"/>
  <c r="BM13" i="85" s="1"/>
  <c r="BC12" i="85"/>
  <c r="BE12" i="85" s="1"/>
  <c r="BG12" i="85" s="1"/>
  <c r="BI12" i="85" s="1"/>
  <c r="BK12" i="85" s="1"/>
  <c r="BM12" i="85" s="1"/>
  <c r="BC11" i="85"/>
  <c r="BE11" i="85" s="1"/>
  <c r="BG11" i="85" s="1"/>
  <c r="BI11" i="85" s="1"/>
  <c r="BK11" i="85" s="1"/>
  <c r="BM11" i="85" s="1"/>
  <c r="BC10" i="85"/>
  <c r="BE10" i="85" s="1"/>
  <c r="BG10" i="85" s="1"/>
  <c r="BI10" i="85" s="1"/>
  <c r="BK10" i="85" s="1"/>
  <c r="BM10" i="85" s="1"/>
  <c r="BC9" i="85"/>
  <c r="BE9" i="85" s="1"/>
  <c r="BG9" i="85" s="1"/>
  <c r="BI9" i="85" s="1"/>
  <c r="BK9" i="85" s="1"/>
  <c r="BM9" i="85" s="1"/>
  <c r="BC8" i="85"/>
  <c r="BE8" i="85" s="1"/>
  <c r="BG8" i="85" s="1"/>
  <c r="BI8" i="85" s="1"/>
  <c r="BK8" i="85" s="1"/>
  <c r="BM8" i="85" s="1"/>
  <c r="I50" i="100"/>
  <c r="I46" i="100"/>
  <c r="I41" i="100"/>
  <c r="I30" i="100"/>
  <c r="I22" i="100"/>
  <c r="I21" i="100"/>
  <c r="I20" i="100"/>
  <c r="I19" i="100"/>
  <c r="AM23" i="85"/>
  <c r="AO23" i="85" s="1"/>
  <c r="AQ23" i="85" s="1"/>
  <c r="AS23" i="85" s="1"/>
  <c r="AU23" i="85" s="1"/>
  <c r="AW23" i="85" s="1"/>
  <c r="AM22" i="85"/>
  <c r="AO22" i="85" s="1"/>
  <c r="AQ22" i="85" s="1"/>
  <c r="AS22" i="85" s="1"/>
  <c r="AU22" i="85" s="1"/>
  <c r="AW22" i="85" s="1"/>
  <c r="AM21" i="85"/>
  <c r="AO21" i="85" s="1"/>
  <c r="AQ21" i="85" s="1"/>
  <c r="AS21" i="85" s="1"/>
  <c r="AU21" i="85" s="1"/>
  <c r="AW21" i="85" s="1"/>
  <c r="AM20" i="85"/>
  <c r="AO20" i="85" s="1"/>
  <c r="AQ20" i="85" s="1"/>
  <c r="AS20" i="85" s="1"/>
  <c r="AU20" i="85" s="1"/>
  <c r="AW20" i="85" s="1"/>
  <c r="AM19" i="85"/>
  <c r="AO19" i="85" s="1"/>
  <c r="AQ19" i="85" s="1"/>
  <c r="AS19" i="85" s="1"/>
  <c r="AU19" i="85" s="1"/>
  <c r="AW19" i="85" s="1"/>
  <c r="AM18" i="85"/>
  <c r="AO18" i="85" s="1"/>
  <c r="AQ18" i="85" s="1"/>
  <c r="AS18" i="85" s="1"/>
  <c r="AU18" i="85" s="1"/>
  <c r="AW18" i="85" s="1"/>
  <c r="AM17" i="85"/>
  <c r="AO17" i="85" s="1"/>
  <c r="AQ17" i="85" s="1"/>
  <c r="AS17" i="85" s="1"/>
  <c r="AU17" i="85" s="1"/>
  <c r="AW17" i="85" s="1"/>
  <c r="AM16" i="85"/>
  <c r="AO16" i="85" s="1"/>
  <c r="AQ16" i="85" s="1"/>
  <c r="AS16" i="85" s="1"/>
  <c r="AU16" i="85" s="1"/>
  <c r="AW16" i="85" s="1"/>
  <c r="AM15" i="85"/>
  <c r="AO15" i="85" s="1"/>
  <c r="AQ15" i="85" s="1"/>
  <c r="AS15" i="85" s="1"/>
  <c r="AU15" i="85" s="1"/>
  <c r="AW15" i="85" s="1"/>
  <c r="AM14" i="85"/>
  <c r="AO14" i="85" s="1"/>
  <c r="AQ14" i="85" s="1"/>
  <c r="AS14" i="85" s="1"/>
  <c r="AU14" i="85" s="1"/>
  <c r="AW14" i="85" s="1"/>
  <c r="AM13" i="85"/>
  <c r="AO13" i="85" s="1"/>
  <c r="AQ13" i="85" s="1"/>
  <c r="AS13" i="85" s="1"/>
  <c r="AU13" i="85" s="1"/>
  <c r="AW13" i="85" s="1"/>
  <c r="AM12" i="85"/>
  <c r="AO12" i="85" s="1"/>
  <c r="AQ12" i="85" s="1"/>
  <c r="AS12" i="85" s="1"/>
  <c r="AU12" i="85" s="1"/>
  <c r="AW12" i="85" s="1"/>
  <c r="AM11" i="85"/>
  <c r="AO11" i="85" s="1"/>
  <c r="AQ11" i="85" s="1"/>
  <c r="AS11" i="85" s="1"/>
  <c r="AU11" i="85" s="1"/>
  <c r="AW11" i="85" s="1"/>
  <c r="AM10" i="85"/>
  <c r="AO10" i="85" s="1"/>
  <c r="AQ10" i="85" s="1"/>
  <c r="AS10" i="85" s="1"/>
  <c r="AU10" i="85" s="1"/>
  <c r="AW10" i="85" s="1"/>
  <c r="AM9" i="85"/>
  <c r="AO9" i="85" s="1"/>
  <c r="AQ9" i="85" s="1"/>
  <c r="AS9" i="85" s="1"/>
  <c r="AU9" i="85" s="1"/>
  <c r="AW9" i="85" s="1"/>
  <c r="AM8" i="85"/>
  <c r="AO8" i="85" s="1"/>
  <c r="AQ8" i="85" s="1"/>
  <c r="AS8" i="85" s="1"/>
  <c r="AU8" i="85" s="1"/>
  <c r="AW8" i="85" s="1"/>
  <c r="G50" i="100"/>
  <c r="G46" i="100"/>
  <c r="G41" i="100"/>
  <c r="G30" i="100"/>
  <c r="G22" i="100"/>
  <c r="G21" i="100"/>
  <c r="G20" i="100"/>
  <c r="G19" i="100"/>
  <c r="W23" i="85"/>
  <c r="Y23" i="85" s="1"/>
  <c r="AA23" i="85" s="1"/>
  <c r="AC23" i="85" s="1"/>
  <c r="AE23" i="85" s="1"/>
  <c r="AG23" i="85" s="1"/>
  <c r="W22" i="85"/>
  <c r="Y22" i="85" s="1"/>
  <c r="AA22" i="85" s="1"/>
  <c r="AC22" i="85" s="1"/>
  <c r="AE22" i="85" s="1"/>
  <c r="AG22" i="85" s="1"/>
  <c r="W21" i="85"/>
  <c r="Y21" i="85" s="1"/>
  <c r="AA21" i="85" s="1"/>
  <c r="AC21" i="85" s="1"/>
  <c r="AE21" i="85" s="1"/>
  <c r="AG21" i="85" s="1"/>
  <c r="W20" i="85"/>
  <c r="Y20" i="85" s="1"/>
  <c r="AA20" i="85" s="1"/>
  <c r="AC20" i="85" s="1"/>
  <c r="AE20" i="85" s="1"/>
  <c r="AG20" i="85" s="1"/>
  <c r="W19" i="85"/>
  <c r="Y19" i="85" s="1"/>
  <c r="AA19" i="85" s="1"/>
  <c r="AC19" i="85" s="1"/>
  <c r="AE19" i="85" s="1"/>
  <c r="AG19" i="85" s="1"/>
  <c r="W18" i="85"/>
  <c r="Y18" i="85" s="1"/>
  <c r="AA18" i="85" s="1"/>
  <c r="AC18" i="85" s="1"/>
  <c r="AE18" i="85" s="1"/>
  <c r="AG18" i="85" s="1"/>
  <c r="W17" i="85"/>
  <c r="Y17" i="85" s="1"/>
  <c r="AA17" i="85" s="1"/>
  <c r="AC17" i="85" s="1"/>
  <c r="AE17" i="85" s="1"/>
  <c r="AG17" i="85" s="1"/>
  <c r="W16" i="85"/>
  <c r="Y16" i="85" s="1"/>
  <c r="AA16" i="85" s="1"/>
  <c r="AC16" i="85" s="1"/>
  <c r="AE16" i="85" s="1"/>
  <c r="AG16" i="85" s="1"/>
  <c r="W15" i="85"/>
  <c r="Y15" i="85" s="1"/>
  <c r="AA15" i="85" s="1"/>
  <c r="AC15" i="85" s="1"/>
  <c r="AE15" i="85" s="1"/>
  <c r="AG15" i="85" s="1"/>
  <c r="W14" i="85"/>
  <c r="Y14" i="85" s="1"/>
  <c r="AA14" i="85" s="1"/>
  <c r="AC14" i="85" s="1"/>
  <c r="AE14" i="85" s="1"/>
  <c r="AG14" i="85" s="1"/>
  <c r="W13" i="85"/>
  <c r="Y13" i="85" s="1"/>
  <c r="AA13" i="85" s="1"/>
  <c r="AC13" i="85" s="1"/>
  <c r="AE13" i="85" s="1"/>
  <c r="AG13" i="85" s="1"/>
  <c r="W12" i="85"/>
  <c r="Y12" i="85" s="1"/>
  <c r="AA12" i="85" s="1"/>
  <c r="AC12" i="85" s="1"/>
  <c r="AE12" i="85" s="1"/>
  <c r="AG12" i="85" s="1"/>
  <c r="W11" i="85"/>
  <c r="Y11" i="85" s="1"/>
  <c r="AA11" i="85" s="1"/>
  <c r="AC11" i="85" s="1"/>
  <c r="AE11" i="85" s="1"/>
  <c r="AG11" i="85" s="1"/>
  <c r="W10" i="85"/>
  <c r="Y10" i="85" s="1"/>
  <c r="AA10" i="85" s="1"/>
  <c r="AC10" i="85" s="1"/>
  <c r="AE10" i="85" s="1"/>
  <c r="AG10" i="85" s="1"/>
  <c r="W9" i="85"/>
  <c r="Y9" i="85" s="1"/>
  <c r="AA9" i="85" s="1"/>
  <c r="AC9" i="85" s="1"/>
  <c r="AE9" i="85" s="1"/>
  <c r="AG9" i="85" s="1"/>
  <c r="W8" i="85"/>
  <c r="Y8" i="85" s="1"/>
  <c r="AA8" i="85" s="1"/>
  <c r="AC8" i="85" s="1"/>
  <c r="AE8" i="85" s="1"/>
  <c r="AG8" i="85" s="1"/>
  <c r="Y8" i="79" l="1"/>
  <c r="AI8" i="85"/>
  <c r="Y9" i="79"/>
  <c r="AI9" i="85"/>
  <c r="Y10" i="79"/>
  <c r="AI10" i="85"/>
  <c r="Y11" i="79"/>
  <c r="AI11" i="85"/>
  <c r="Y12" i="79"/>
  <c r="AI12" i="85"/>
  <c r="Y13" i="79"/>
  <c r="AI13" i="85"/>
  <c r="Y14" i="79"/>
  <c r="AI14" i="85"/>
  <c r="Y15" i="79"/>
  <c r="AI15" i="85"/>
  <c r="Y16" i="79"/>
  <c r="AI16" i="85"/>
  <c r="Y17" i="79"/>
  <c r="AI17" i="85"/>
  <c r="Y18" i="79"/>
  <c r="AI18" i="85"/>
  <c r="Y19" i="79"/>
  <c r="AI19" i="85"/>
  <c r="Y20" i="79"/>
  <c r="AI20" i="85"/>
  <c r="Y21" i="79"/>
  <c r="AI21" i="85"/>
  <c r="Y22" i="79"/>
  <c r="AI22" i="85"/>
  <c r="Y23" i="79"/>
  <c r="AI23" i="85"/>
  <c r="G48" i="100"/>
  <c r="G47" i="100"/>
  <c r="G52" i="100"/>
  <c r="G51" i="100"/>
  <c r="AQ8" i="79"/>
  <c r="AY8" i="85"/>
  <c r="AQ9" i="79"/>
  <c r="AY9" i="85"/>
  <c r="AQ10" i="79"/>
  <c r="AY10" i="85"/>
  <c r="AQ11" i="79"/>
  <c r="AY11" i="85"/>
  <c r="AQ12" i="79"/>
  <c r="AY12" i="85"/>
  <c r="AQ13" i="79"/>
  <c r="AY13" i="85"/>
  <c r="AQ14" i="79"/>
  <c r="AY14" i="85"/>
  <c r="AQ15" i="79"/>
  <c r="AY15" i="85"/>
  <c r="AQ16" i="79"/>
  <c r="AY16" i="85"/>
  <c r="AQ17" i="79"/>
  <c r="AY17" i="85"/>
  <c r="AQ18" i="79"/>
  <c r="AY18" i="85"/>
  <c r="AQ19" i="79"/>
  <c r="AY19" i="85"/>
  <c r="AQ20" i="79"/>
  <c r="AY20" i="85"/>
  <c r="AQ21" i="79"/>
  <c r="AY21" i="85"/>
  <c r="AQ22" i="79"/>
  <c r="AY22" i="85"/>
  <c r="AQ23" i="79"/>
  <c r="AY23" i="85"/>
  <c r="I48" i="100"/>
  <c r="I47" i="100"/>
  <c r="I52" i="100"/>
  <c r="I51" i="100"/>
  <c r="BI8" i="79"/>
  <c r="BO8" i="85"/>
  <c r="BI9" i="79"/>
  <c r="BO9" i="85"/>
  <c r="BI10" i="79"/>
  <c r="BO10" i="85"/>
  <c r="BI11" i="79"/>
  <c r="BO11" i="85"/>
  <c r="BI12" i="79"/>
  <c r="BO12" i="85"/>
  <c r="BI13" i="79"/>
  <c r="BO13" i="85"/>
  <c r="BI14" i="79"/>
  <c r="BO14" i="85"/>
  <c r="BI15" i="79"/>
  <c r="BO15" i="85"/>
  <c r="BI16" i="79"/>
  <c r="BO16" i="85"/>
  <c r="BI17" i="79"/>
  <c r="BO17" i="85"/>
  <c r="BI18" i="79"/>
  <c r="BO18" i="85"/>
  <c r="BI19" i="79"/>
  <c r="BO19" i="85"/>
  <c r="BI20" i="79"/>
  <c r="BO20" i="85"/>
  <c r="BI21" i="79"/>
  <c r="BO21" i="85"/>
  <c r="BI22" i="79"/>
  <c r="BO22" i="85"/>
  <c r="BI23" i="79"/>
  <c r="BO23" i="85"/>
  <c r="K48" i="100"/>
  <c r="K47" i="100"/>
  <c r="K52" i="100"/>
  <c r="K51" i="100"/>
  <c r="CA8" i="79"/>
  <c r="CE8" i="85"/>
  <c r="CA9" i="79"/>
  <c r="CE9" i="85"/>
  <c r="CA10" i="79"/>
  <c r="CE10" i="85"/>
  <c r="CA11" i="79"/>
  <c r="CE11" i="85"/>
  <c r="CA12" i="79"/>
  <c r="CE12" i="85"/>
  <c r="CA13" i="79"/>
  <c r="CE13" i="85"/>
  <c r="CA14" i="79"/>
  <c r="CE14" i="85"/>
  <c r="CA15" i="79"/>
  <c r="CE15" i="85"/>
  <c r="CA16" i="79"/>
  <c r="CE16" i="85"/>
  <c r="CA17" i="79"/>
  <c r="CE17" i="85"/>
  <c r="CA18" i="79"/>
  <c r="CE18" i="85"/>
  <c r="CA19" i="79"/>
  <c r="CE19" i="85"/>
  <c r="CA20" i="79"/>
  <c r="CE20" i="85"/>
  <c r="CA21" i="79"/>
  <c r="CE21" i="85"/>
  <c r="CA22" i="79"/>
  <c r="CE22" i="85"/>
  <c r="CA23" i="79"/>
  <c r="CE23" i="85"/>
  <c r="M48" i="100"/>
  <c r="M47" i="100"/>
  <c r="M52" i="100"/>
  <c r="M51" i="100"/>
  <c r="K52" i="52"/>
  <c r="K51" i="52"/>
  <c r="K42" i="52"/>
  <c r="K35" i="52"/>
  <c r="M8" i="52"/>
  <c r="CG9" i="52"/>
  <c r="BW9" i="52"/>
  <c r="BQ9" i="52"/>
  <c r="BM9" i="52"/>
  <c r="BG9" i="52"/>
  <c r="BC9" i="52"/>
  <c r="AW9" i="52"/>
  <c r="AS9" i="52"/>
  <c r="AI9" i="52"/>
  <c r="AC9" i="52"/>
  <c r="Y9" i="52"/>
  <c r="AK97" i="52"/>
  <c r="O97" i="52"/>
  <c r="U97" i="52" s="1"/>
  <c r="AK52" i="52"/>
  <c r="O52" i="52"/>
  <c r="U52" i="52" s="1"/>
  <c r="AK44" i="52"/>
  <c r="O44" i="52"/>
  <c r="U44" i="52" s="1"/>
  <c r="AK42" i="52"/>
  <c r="O42" i="52"/>
  <c r="U42" i="52" s="1"/>
  <c r="AK41" i="52"/>
  <c r="O41" i="52"/>
  <c r="U41" i="52" s="1"/>
  <c r="AK37" i="52"/>
  <c r="O37" i="52"/>
  <c r="U37" i="52" s="1"/>
  <c r="AK9" i="52"/>
  <c r="O9" i="52"/>
  <c r="AK8" i="52"/>
  <c r="O8" i="52"/>
  <c r="U8" i="52" s="1"/>
  <c r="AK96" i="52"/>
  <c r="O96" i="52"/>
  <c r="U96" i="52" s="1"/>
  <c r="AK88" i="52"/>
  <c r="O88" i="52"/>
  <c r="U88" i="52" s="1"/>
  <c r="AK86" i="52"/>
  <c r="O86" i="52"/>
  <c r="U86" i="52" s="1"/>
  <c r="AK36" i="52"/>
  <c r="O36" i="52"/>
  <c r="U36" i="52" s="1"/>
  <c r="AK21" i="52"/>
  <c r="O21" i="52"/>
  <c r="U21" i="52" s="1"/>
  <c r="AK20" i="52"/>
  <c r="O20" i="52"/>
  <c r="U20" i="52" s="1"/>
  <c r="AK18" i="52"/>
  <c r="O18" i="52"/>
  <c r="U18" i="52" s="1"/>
  <c r="AK17" i="52"/>
  <c r="O17" i="52"/>
  <c r="U17" i="52" s="1"/>
  <c r="AK13" i="52"/>
  <c r="O13" i="52"/>
  <c r="U13" i="52" s="1"/>
  <c r="AK11" i="52"/>
  <c r="O11" i="52"/>
  <c r="U11" i="52" s="1"/>
  <c r="K63" i="56"/>
  <c r="K62" i="56"/>
  <c r="K53" i="56"/>
  <c r="K63" i="54"/>
  <c r="K62" i="54"/>
  <c r="K53" i="54"/>
  <c r="M132" i="11"/>
  <c r="AM32" i="56"/>
  <c r="AS32" i="56" s="1"/>
  <c r="AC32" i="56"/>
  <c r="AI32" i="56" s="1"/>
  <c r="Q32" i="56"/>
  <c r="M19" i="56"/>
  <c r="AM8" i="56"/>
  <c r="AS8" i="56" s="1"/>
  <c r="AC8" i="56"/>
  <c r="AI8" i="56" s="1"/>
  <c r="Q8" i="56"/>
  <c r="M17" i="56"/>
  <c r="AM10" i="56"/>
  <c r="AS10" i="56" s="1"/>
  <c r="AC10" i="56"/>
  <c r="AI10" i="56" s="1"/>
  <c r="Q10" i="56"/>
  <c r="AM11" i="56"/>
  <c r="AS11" i="56" s="1"/>
  <c r="AC11" i="56"/>
  <c r="AI11" i="56" s="1"/>
  <c r="Q11" i="56"/>
  <c r="AM12" i="56"/>
  <c r="AS12" i="56" s="1"/>
  <c r="AC12" i="56"/>
  <c r="AI12" i="56" s="1"/>
  <c r="Q12" i="56"/>
  <c r="AM13" i="56"/>
  <c r="AS13" i="56" s="1"/>
  <c r="AC13" i="56"/>
  <c r="AI13" i="56" s="1"/>
  <c r="Q13" i="56"/>
  <c r="AM15" i="56"/>
  <c r="AS15" i="56" s="1"/>
  <c r="AC15" i="56"/>
  <c r="AI15" i="56" s="1"/>
  <c r="Q15" i="56"/>
  <c r="AM16" i="56"/>
  <c r="AS16" i="56" s="1"/>
  <c r="AC16" i="56"/>
  <c r="AI16" i="56" s="1"/>
  <c r="Q16" i="56"/>
  <c r="AI14" i="48"/>
  <c r="AA14" i="48"/>
  <c r="Q14" i="48"/>
  <c r="AI21" i="48"/>
  <c r="AA21" i="48"/>
  <c r="AE21" i="48" s="1"/>
  <c r="Q21" i="48"/>
  <c r="AM34" i="56"/>
  <c r="AS34" i="56" s="1"/>
  <c r="AC34" i="56"/>
  <c r="AI34" i="56" s="1"/>
  <c r="Q34" i="56"/>
  <c r="AM36" i="56"/>
  <c r="AS36" i="56" s="1"/>
  <c r="AC36" i="56"/>
  <c r="AI36" i="56" s="1"/>
  <c r="Q36" i="56"/>
  <c r="AM38" i="56"/>
  <c r="AS38" i="56" s="1"/>
  <c r="AC38" i="56"/>
  <c r="AI38" i="56" s="1"/>
  <c r="Q38" i="56"/>
  <c r="AM40" i="56"/>
  <c r="AS40" i="56" s="1"/>
  <c r="AC40" i="56"/>
  <c r="AI40" i="56" s="1"/>
  <c r="Q40" i="56"/>
  <c r="AM42" i="56"/>
  <c r="AS42" i="56" s="1"/>
  <c r="AC42" i="56"/>
  <c r="AI42" i="56" s="1"/>
  <c r="Q42" i="56"/>
  <c r="AM44" i="56"/>
  <c r="AS44" i="56" s="1"/>
  <c r="AC44" i="56"/>
  <c r="AI44" i="56" s="1"/>
  <c r="Q44" i="56"/>
  <c r="U63" i="50"/>
  <c r="U37" i="50"/>
  <c r="U29" i="50"/>
  <c r="U27" i="50"/>
  <c r="U26" i="50"/>
  <c r="U25" i="50"/>
  <c r="U9" i="50"/>
  <c r="U8" i="50"/>
  <c r="U50" i="54"/>
  <c r="U51" i="54"/>
  <c r="U52" i="54"/>
  <c r="U53" i="54"/>
  <c r="U55" i="54"/>
  <c r="U63" i="54"/>
  <c r="U62" i="50"/>
  <c r="U54" i="50"/>
  <c r="U52" i="50"/>
  <c r="U24" i="50"/>
  <c r="U16" i="50"/>
  <c r="U15" i="50"/>
  <c r="U14" i="50"/>
  <c r="U13" i="50"/>
  <c r="U11" i="50"/>
  <c r="U10" i="50"/>
  <c r="U8" i="54"/>
  <c r="U9" i="54"/>
  <c r="U10" i="54"/>
  <c r="W10" i="54" s="1"/>
  <c r="U11" i="54"/>
  <c r="W11" i="54" s="1"/>
  <c r="U12" i="54"/>
  <c r="W12" i="54" s="1"/>
  <c r="U13" i="54"/>
  <c r="W13" i="54" s="1"/>
  <c r="U15" i="54"/>
  <c r="W15" i="54" s="1"/>
  <c r="U16" i="54"/>
  <c r="W16" i="54" s="1"/>
  <c r="U21" i="54"/>
  <c r="U22" i="54"/>
  <c r="U23" i="54"/>
  <c r="U24" i="54"/>
  <c r="U25" i="54"/>
  <c r="U26" i="54"/>
  <c r="U28" i="54"/>
  <c r="U29" i="54"/>
  <c r="U30" i="54"/>
  <c r="U32" i="54"/>
  <c r="W32" i="54" s="1"/>
  <c r="U33" i="54"/>
  <c r="U49" i="54"/>
  <c r="U65" i="54"/>
  <c r="K37" i="50"/>
  <c r="K36" i="50"/>
  <c r="K27" i="50"/>
  <c r="K23" i="50"/>
  <c r="M8" i="50"/>
  <c r="Y9" i="50"/>
  <c r="Q9" i="50"/>
  <c r="BQ73" i="52"/>
  <c r="BW73" i="52" s="1"/>
  <c r="BG73" i="52"/>
  <c r="BM73" i="52" s="1"/>
  <c r="AW73" i="52"/>
  <c r="BC73" i="52" s="1"/>
  <c r="AM73" i="52"/>
  <c r="AS73" i="52" s="1"/>
  <c r="AC73" i="52"/>
  <c r="AI73" i="52" s="1"/>
  <c r="Q73" i="52"/>
  <c r="Y73" i="52" s="1"/>
  <c r="BQ71" i="52"/>
  <c r="BW71" i="52" s="1"/>
  <c r="BG71" i="52"/>
  <c r="BM71" i="52" s="1"/>
  <c r="AW71" i="52"/>
  <c r="BC71" i="52" s="1"/>
  <c r="AM71" i="52"/>
  <c r="AS71" i="52" s="1"/>
  <c r="AC71" i="52"/>
  <c r="AI71" i="52" s="1"/>
  <c r="Q71" i="52"/>
  <c r="Y71" i="52" s="1"/>
  <c r="K95" i="52"/>
  <c r="M72" i="52"/>
  <c r="BQ80" i="52"/>
  <c r="BW80" i="52" s="1"/>
  <c r="AC80" i="52"/>
  <c r="AI80" i="52" s="1"/>
  <c r="BQ81" i="52"/>
  <c r="BW81" i="52" s="1"/>
  <c r="AC81" i="52"/>
  <c r="AI81" i="52" s="1"/>
  <c r="BQ82" i="52"/>
  <c r="BW82" i="52" s="1"/>
  <c r="AC82" i="52"/>
  <c r="AI82" i="52" s="1"/>
  <c r="BQ83" i="52"/>
  <c r="BW83" i="52" s="1"/>
  <c r="AC83" i="52"/>
  <c r="AI83" i="52" s="1"/>
  <c r="BQ84" i="52"/>
  <c r="BW84" i="52" s="1"/>
  <c r="AC84" i="52"/>
  <c r="AI84" i="52" s="1"/>
  <c r="BQ85" i="52"/>
  <c r="BW85" i="52" s="1"/>
  <c r="AC85" i="52"/>
  <c r="AI85" i="52" s="1"/>
  <c r="BQ74" i="52"/>
  <c r="BW74" i="52" s="1"/>
  <c r="AW74" i="52"/>
  <c r="BC74" i="52" s="1"/>
  <c r="AM74" i="52"/>
  <c r="AS74" i="52" s="1"/>
  <c r="AC74" i="52"/>
  <c r="AI74" i="52" s="1"/>
  <c r="Q74" i="52"/>
  <c r="Y74" i="52" s="1"/>
  <c r="BQ75" i="52"/>
  <c r="BW75" i="52" s="1"/>
  <c r="AW75" i="52"/>
  <c r="BC75" i="52" s="1"/>
  <c r="AM75" i="52"/>
  <c r="AS75" i="52" s="1"/>
  <c r="AC75" i="52"/>
  <c r="AI75" i="52" s="1"/>
  <c r="Q75" i="52"/>
  <c r="Y75" i="52" s="1"/>
  <c r="AG8" i="80"/>
  <c r="AI8" i="80" s="1"/>
  <c r="AC8" i="80"/>
  <c r="AA34" i="46"/>
  <c r="AC34" i="46" s="1"/>
  <c r="AA26" i="46"/>
  <c r="AC26" i="46" s="1"/>
  <c r="AA24" i="46"/>
  <c r="AC24" i="46" s="1"/>
  <c r="AA23" i="46"/>
  <c r="AC23" i="46" s="1"/>
  <c r="AA22" i="46"/>
  <c r="AC22" i="46" s="1"/>
  <c r="AA8" i="46"/>
  <c r="AC8" i="46" s="1"/>
  <c r="O8" i="47"/>
  <c r="AW8" i="80"/>
  <c r="AY8" i="80" s="1"/>
  <c r="AS8" i="80"/>
  <c r="BM8" i="80"/>
  <c r="BO8" i="80" s="1"/>
  <c r="BI8" i="80"/>
  <c r="AA21" i="46"/>
  <c r="AC21" i="46" s="1"/>
  <c r="AA13" i="46"/>
  <c r="AC13" i="46" s="1"/>
  <c r="AA12" i="46"/>
  <c r="AC12" i="46" s="1"/>
  <c r="AA10" i="46"/>
  <c r="AC10" i="46" s="1"/>
  <c r="AA9" i="46"/>
  <c r="AC9" i="46" s="1"/>
  <c r="S8" i="47"/>
  <c r="CC8" i="80"/>
  <c r="CE8" i="80" s="1"/>
  <c r="BY8" i="80"/>
  <c r="AG9" i="80"/>
  <c r="AI9" i="80" s="1"/>
  <c r="AC9" i="80"/>
  <c r="AA34" i="45"/>
  <c r="AA26" i="45"/>
  <c r="AA24" i="45"/>
  <c r="AA23" i="45"/>
  <c r="AA22" i="45"/>
  <c r="AA8" i="45"/>
  <c r="O9" i="47"/>
  <c r="Y9" i="47" s="1"/>
  <c r="AW9" i="80"/>
  <c r="AY9" i="80" s="1"/>
  <c r="AS9" i="80"/>
  <c r="BM9" i="80"/>
  <c r="BO9" i="80" s="1"/>
  <c r="BI9" i="80"/>
  <c r="AA21" i="45"/>
  <c r="AA13" i="45"/>
  <c r="AA12" i="45"/>
  <c r="AA10" i="45"/>
  <c r="AA9" i="45"/>
  <c r="S9" i="47"/>
  <c r="CC9" i="80"/>
  <c r="CE9" i="80" s="1"/>
  <c r="BY9" i="80"/>
  <c r="AG10" i="80"/>
  <c r="AI10" i="80" s="1"/>
  <c r="AC10" i="80"/>
  <c r="AA34" i="44"/>
  <c r="AA26" i="44"/>
  <c r="AA24" i="44"/>
  <c r="AA23" i="44"/>
  <c r="AA22" i="44"/>
  <c r="AA8" i="44"/>
  <c r="O10" i="47"/>
  <c r="Y10" i="47" s="1"/>
  <c r="AW10" i="80"/>
  <c r="AY10" i="80" s="1"/>
  <c r="AS10" i="80"/>
  <c r="BM10" i="80"/>
  <c r="BO10" i="80" s="1"/>
  <c r="BI10" i="80"/>
  <c r="AA21" i="44"/>
  <c r="AA13" i="44"/>
  <c r="AA12" i="44"/>
  <c r="AA10" i="44"/>
  <c r="AA9" i="44"/>
  <c r="S10" i="47"/>
  <c r="CC10" i="80"/>
  <c r="CE10" i="80" s="1"/>
  <c r="BY10" i="80"/>
  <c r="AG11" i="80"/>
  <c r="AI11" i="80" s="1"/>
  <c r="AC11" i="80"/>
  <c r="AA34" i="43"/>
  <c r="AA26" i="43"/>
  <c r="AA24" i="43"/>
  <c r="AA23" i="43"/>
  <c r="AA22" i="43"/>
  <c r="AA8" i="43"/>
  <c r="O11" i="47"/>
  <c r="Y11" i="47" s="1"/>
  <c r="AW11" i="80"/>
  <c r="AY11" i="80" s="1"/>
  <c r="AS11" i="80"/>
  <c r="BM11" i="80"/>
  <c r="BO11" i="80" s="1"/>
  <c r="BI11" i="80"/>
  <c r="AA21" i="43"/>
  <c r="AA13" i="43"/>
  <c r="AA12" i="43"/>
  <c r="AA10" i="43"/>
  <c r="AA9" i="43"/>
  <c r="S11" i="47"/>
  <c r="CC11" i="80"/>
  <c r="CE11" i="80" s="1"/>
  <c r="BY11" i="80"/>
  <c r="AG12" i="80"/>
  <c r="AI12" i="80" s="1"/>
  <c r="AC12" i="80"/>
  <c r="AA34" i="42"/>
  <c r="AA26" i="42"/>
  <c r="AA24" i="42"/>
  <c r="AA23" i="42"/>
  <c r="AA22" i="42"/>
  <c r="AA8" i="42"/>
  <c r="O12" i="47"/>
  <c r="Y12" i="47" s="1"/>
  <c r="AW12" i="80"/>
  <c r="AY12" i="80" s="1"/>
  <c r="AS12" i="80"/>
  <c r="BM12" i="80"/>
  <c r="BO12" i="80" s="1"/>
  <c r="BI12" i="80"/>
  <c r="AA21" i="42"/>
  <c r="AA13" i="42"/>
  <c r="AA12" i="42"/>
  <c r="AA10" i="42"/>
  <c r="AA9" i="42"/>
  <c r="S12" i="47"/>
  <c r="CC12" i="80"/>
  <c r="CE12" i="80" s="1"/>
  <c r="BY12" i="80"/>
  <c r="AG13" i="80"/>
  <c r="AI13" i="80" s="1"/>
  <c r="AC13" i="80"/>
  <c r="AA34" i="41"/>
  <c r="AA26" i="41"/>
  <c r="AA24" i="41"/>
  <c r="AA23" i="41"/>
  <c r="AA22" i="41"/>
  <c r="AA8" i="41"/>
  <c r="O13" i="47"/>
  <c r="Y13" i="47" s="1"/>
  <c r="AW13" i="80"/>
  <c r="AY13" i="80" s="1"/>
  <c r="AS13" i="80"/>
  <c r="BM13" i="80"/>
  <c r="BO13" i="80" s="1"/>
  <c r="BI13" i="80"/>
  <c r="AA21" i="41"/>
  <c r="AA13" i="41"/>
  <c r="AA12" i="41"/>
  <c r="AA10" i="41"/>
  <c r="AA9" i="41"/>
  <c r="S13" i="47"/>
  <c r="CC13" i="80"/>
  <c r="CE13" i="80" s="1"/>
  <c r="BY13" i="80"/>
  <c r="AG14" i="80"/>
  <c r="AI14" i="80" s="1"/>
  <c r="AC14" i="80"/>
  <c r="AA34" i="40"/>
  <c r="AA26" i="40"/>
  <c r="AA24" i="40"/>
  <c r="AA23" i="40"/>
  <c r="AA22" i="40"/>
  <c r="AA8" i="40"/>
  <c r="O14" i="47"/>
  <c r="Y14" i="47" s="1"/>
  <c r="AW14" i="80"/>
  <c r="AY14" i="80" s="1"/>
  <c r="AS14" i="80"/>
  <c r="BM14" i="80"/>
  <c r="BO14" i="80" s="1"/>
  <c r="BI14" i="80"/>
  <c r="AA21" i="40"/>
  <c r="AA13" i="40"/>
  <c r="AA12" i="40"/>
  <c r="AA10" i="40"/>
  <c r="AA9" i="40"/>
  <c r="S14" i="47"/>
  <c r="CC14" i="80"/>
  <c r="CE14" i="80" s="1"/>
  <c r="BY14" i="80"/>
  <c r="AG15" i="80"/>
  <c r="AI15" i="80" s="1"/>
  <c r="AC15" i="80"/>
  <c r="AA34" i="39"/>
  <c r="AA26" i="39"/>
  <c r="AA24" i="39"/>
  <c r="AA23" i="39"/>
  <c r="AA22" i="39"/>
  <c r="AA8" i="39"/>
  <c r="O15" i="47"/>
  <c r="Y15" i="47" s="1"/>
  <c r="AW15" i="80"/>
  <c r="AY15" i="80" s="1"/>
  <c r="AS15" i="80"/>
  <c r="BM15" i="80"/>
  <c r="BO15" i="80" s="1"/>
  <c r="BI15" i="80"/>
  <c r="AA21" i="39"/>
  <c r="AA13" i="39"/>
  <c r="AA12" i="39"/>
  <c r="AA10" i="39"/>
  <c r="AA9" i="39"/>
  <c r="S15" i="47"/>
  <c r="CC15" i="80"/>
  <c r="CE15" i="80" s="1"/>
  <c r="BY15" i="80"/>
  <c r="AG16" i="80"/>
  <c r="AI16" i="80" s="1"/>
  <c r="AC16" i="80"/>
  <c r="AA34" i="38"/>
  <c r="AA26" i="38"/>
  <c r="AA24" i="38"/>
  <c r="AA23" i="38"/>
  <c r="AA22" i="38"/>
  <c r="AA8" i="38"/>
  <c r="O16" i="47"/>
  <c r="Y16" i="47" s="1"/>
  <c r="AW16" i="80"/>
  <c r="AY16" i="80" s="1"/>
  <c r="AS16" i="80"/>
  <c r="BM16" i="80"/>
  <c r="BO16" i="80" s="1"/>
  <c r="BI16" i="80"/>
  <c r="AA21" i="38"/>
  <c r="AA13" i="38"/>
  <c r="AA12" i="38"/>
  <c r="AA10" i="38"/>
  <c r="AA9" i="38"/>
  <c r="S16" i="47"/>
  <c r="CC16" i="80"/>
  <c r="CE16" i="80" s="1"/>
  <c r="BY16" i="80"/>
  <c r="AG17" i="80"/>
  <c r="AI17" i="80" s="1"/>
  <c r="AC17" i="80"/>
  <c r="AA34" i="37"/>
  <c r="AA26" i="37"/>
  <c r="AA24" i="37"/>
  <c r="AA23" i="37"/>
  <c r="AA22" i="37"/>
  <c r="AA8" i="37"/>
  <c r="O17" i="47"/>
  <c r="Y17" i="47" s="1"/>
  <c r="AW17" i="80"/>
  <c r="AY17" i="80" s="1"/>
  <c r="AS17" i="80"/>
  <c r="BM17" i="80"/>
  <c r="BO17" i="80" s="1"/>
  <c r="BI17" i="80"/>
  <c r="AA21" i="37"/>
  <c r="AA13" i="37"/>
  <c r="AA12" i="37"/>
  <c r="AA10" i="37"/>
  <c r="AA9" i="37"/>
  <c r="S17" i="47"/>
  <c r="CC17" i="80"/>
  <c r="CE17" i="80" s="1"/>
  <c r="BY17" i="80"/>
  <c r="AG18" i="80"/>
  <c r="AI18" i="80" s="1"/>
  <c r="AC18" i="80"/>
  <c r="Q68" i="25"/>
  <c r="Q67" i="25"/>
  <c r="Q66" i="25"/>
  <c r="Q65" i="25"/>
  <c r="Q64" i="25"/>
  <c r="Q63" i="25"/>
  <c r="Q59" i="25"/>
  <c r="Q58" i="25"/>
  <c r="Q57" i="25"/>
  <c r="Q56" i="25"/>
  <c r="Q55" i="25"/>
  <c r="Q54" i="25"/>
  <c r="Q53" i="25"/>
  <c r="Q52" i="25"/>
  <c r="Q51" i="25"/>
  <c r="Q11" i="25"/>
  <c r="Q10" i="25"/>
  <c r="Q9" i="25"/>
  <c r="S9" i="25" s="1"/>
  <c r="Q8" i="25"/>
  <c r="S8" i="25" s="1"/>
  <c r="I18" i="135"/>
  <c r="Q68" i="23"/>
  <c r="Q67" i="23"/>
  <c r="Q66" i="23"/>
  <c r="Q65" i="23"/>
  <c r="Q64" i="23"/>
  <c r="Q63" i="23"/>
  <c r="Q59" i="23"/>
  <c r="Q58" i="23"/>
  <c r="Q57" i="23"/>
  <c r="Q56" i="23"/>
  <c r="Q55" i="23"/>
  <c r="Q54" i="23"/>
  <c r="Q53" i="23"/>
  <c r="Q52" i="23"/>
  <c r="Q51" i="23"/>
  <c r="Q11" i="23"/>
  <c r="Q10" i="23"/>
  <c r="Q9" i="23"/>
  <c r="S9" i="23" s="1"/>
  <c r="Q8" i="23"/>
  <c r="S8" i="23" s="1"/>
  <c r="I24" i="135"/>
  <c r="AA34" i="36"/>
  <c r="AA26" i="36"/>
  <c r="AA24" i="36"/>
  <c r="AA23" i="36"/>
  <c r="AA22" i="36"/>
  <c r="AA8" i="36"/>
  <c r="O18" i="47"/>
  <c r="Y18" i="47" s="1"/>
  <c r="AW18" i="80"/>
  <c r="AY18" i="80" s="1"/>
  <c r="AS18" i="80"/>
  <c r="BM18" i="80"/>
  <c r="BO18" i="80" s="1"/>
  <c r="BI18" i="80"/>
  <c r="Q50" i="25"/>
  <c r="Q49" i="25"/>
  <c r="Q48" i="25"/>
  <c r="Q26" i="25"/>
  <c r="Q25" i="25"/>
  <c r="Q24" i="25"/>
  <c r="Q23" i="25"/>
  <c r="Q22" i="25"/>
  <c r="Q21" i="25"/>
  <c r="Q17" i="25"/>
  <c r="Q16" i="25"/>
  <c r="Q15" i="25"/>
  <c r="Q14" i="25"/>
  <c r="Q13" i="25"/>
  <c r="Q12" i="25"/>
  <c r="M18" i="135"/>
  <c r="Q50" i="23"/>
  <c r="Q49" i="23"/>
  <c r="Q48" i="23"/>
  <c r="Q26" i="23"/>
  <c r="Q25" i="23"/>
  <c r="Q24" i="23"/>
  <c r="Q23" i="23"/>
  <c r="Q22" i="23"/>
  <c r="Q21" i="23"/>
  <c r="Q17" i="23"/>
  <c r="Q16" i="23"/>
  <c r="Q15" i="23"/>
  <c r="Q14" i="23"/>
  <c r="Q13" i="23"/>
  <c r="Q12" i="23"/>
  <c r="M24" i="135"/>
  <c r="AA21" i="36"/>
  <c r="AA13" i="36"/>
  <c r="AA12" i="36"/>
  <c r="AA10" i="36"/>
  <c r="AA9" i="36"/>
  <c r="S18" i="47"/>
  <c r="CC18" i="80"/>
  <c r="CE18" i="80" s="1"/>
  <c r="BY18" i="80"/>
  <c r="M23" i="47"/>
  <c r="M19" i="47"/>
  <c r="AG19" i="80"/>
  <c r="AI19" i="80" s="1"/>
  <c r="AC19" i="80"/>
  <c r="AA34" i="31"/>
  <c r="AA26" i="31"/>
  <c r="AA24" i="31"/>
  <c r="AA23" i="31"/>
  <c r="AA22" i="31"/>
  <c r="AA8" i="31"/>
  <c r="AA34" i="35"/>
  <c r="AA26" i="35"/>
  <c r="AA24" i="35"/>
  <c r="AA23" i="35"/>
  <c r="AA22" i="35"/>
  <c r="AA8" i="35"/>
  <c r="O23" i="47"/>
  <c r="Y23" i="47" s="1"/>
  <c r="O19" i="47"/>
  <c r="Y19" i="47" s="1"/>
  <c r="AW19" i="80"/>
  <c r="AY19" i="80" s="1"/>
  <c r="AS19" i="80"/>
  <c r="Q23" i="47"/>
  <c r="Q19" i="47"/>
  <c r="BM19" i="80"/>
  <c r="BO19" i="80" s="1"/>
  <c r="BI19" i="80"/>
  <c r="AA21" i="31"/>
  <c r="AA13" i="31"/>
  <c r="AA12" i="31"/>
  <c r="AA10" i="31"/>
  <c r="AA9" i="31"/>
  <c r="AA21" i="35"/>
  <c r="AA13" i="35"/>
  <c r="AA12" i="35"/>
  <c r="AA10" i="35"/>
  <c r="AA9" i="35"/>
  <c r="S23" i="47"/>
  <c r="S19" i="47"/>
  <c r="CC19" i="80"/>
  <c r="CE19" i="80" s="1"/>
  <c r="BY19" i="80"/>
  <c r="AG20" i="80"/>
  <c r="AI20" i="80" s="1"/>
  <c r="AC20" i="80"/>
  <c r="AA34" i="34"/>
  <c r="AA26" i="34"/>
  <c r="AA24" i="34"/>
  <c r="AA23" i="34"/>
  <c r="AA22" i="34"/>
  <c r="AA8" i="34"/>
  <c r="O20" i="47"/>
  <c r="Y20" i="47" s="1"/>
  <c r="AW20" i="80"/>
  <c r="AY20" i="80" s="1"/>
  <c r="AS20" i="80"/>
  <c r="BM20" i="80"/>
  <c r="BO20" i="80" s="1"/>
  <c r="BI20" i="80"/>
  <c r="AA21" i="34"/>
  <c r="AA13" i="34"/>
  <c r="AA12" i="34"/>
  <c r="AA10" i="34"/>
  <c r="AA9" i="34"/>
  <c r="S20" i="47"/>
  <c r="CC20" i="80"/>
  <c r="CE20" i="80" s="1"/>
  <c r="BY20" i="80"/>
  <c r="AG21" i="80"/>
  <c r="AI21" i="80" s="1"/>
  <c r="AC21" i="80"/>
  <c r="AA34" i="33"/>
  <c r="AA26" i="33"/>
  <c r="AA24" i="33"/>
  <c r="AA23" i="33"/>
  <c r="AA22" i="33"/>
  <c r="AA8" i="33"/>
  <c r="O21" i="47"/>
  <c r="Y21" i="47" s="1"/>
  <c r="AW21" i="80"/>
  <c r="AY21" i="80" s="1"/>
  <c r="AS21" i="80"/>
  <c r="BM21" i="80"/>
  <c r="BO21" i="80" s="1"/>
  <c r="BI21" i="80"/>
  <c r="AA21" i="33"/>
  <c r="AA13" i="33"/>
  <c r="AA12" i="33"/>
  <c r="AA10" i="33"/>
  <c r="AA9" i="33"/>
  <c r="S21" i="47"/>
  <c r="CC21" i="80"/>
  <c r="CE21" i="80" s="1"/>
  <c r="BY21" i="80"/>
  <c r="AG22" i="80"/>
  <c r="AI22" i="80" s="1"/>
  <c r="AC22" i="80"/>
  <c r="AA34" i="32"/>
  <c r="AA26" i="32"/>
  <c r="AA24" i="32"/>
  <c r="AA23" i="32"/>
  <c r="AA22" i="32"/>
  <c r="AA8" i="32"/>
  <c r="O22" i="47"/>
  <c r="Y22" i="47" s="1"/>
  <c r="AW22" i="80"/>
  <c r="AY22" i="80" s="1"/>
  <c r="AS22" i="80"/>
  <c r="BM22" i="80"/>
  <c r="BO22" i="80" s="1"/>
  <c r="BI22" i="80"/>
  <c r="AA21" i="32"/>
  <c r="AA13" i="32"/>
  <c r="AA12" i="32"/>
  <c r="AA10" i="32"/>
  <c r="AA9" i="32"/>
  <c r="S22" i="47"/>
  <c r="CC22" i="80"/>
  <c r="CE22" i="80" s="1"/>
  <c r="BY22" i="80"/>
  <c r="AG23" i="80"/>
  <c r="AI23" i="80" s="1"/>
  <c r="AC23" i="80"/>
  <c r="AA34" i="30"/>
  <c r="AA26" i="30"/>
  <c r="AA24" i="30"/>
  <c r="AA23" i="30"/>
  <c r="AA22" i="30"/>
  <c r="AA8" i="30"/>
  <c r="O24" i="47"/>
  <c r="Y24" i="47" s="1"/>
  <c r="AW23" i="80"/>
  <c r="AY23" i="80" s="1"/>
  <c r="AS23" i="80"/>
  <c r="K26" i="30"/>
  <c r="K23" i="30"/>
  <c r="K26" i="31"/>
  <c r="K23" i="31"/>
  <c r="K26" i="32"/>
  <c r="K23" i="32"/>
  <c r="K26" i="33"/>
  <c r="K23" i="33"/>
  <c r="K26" i="34"/>
  <c r="K23" i="34"/>
  <c r="K26" i="35"/>
  <c r="K23" i="35"/>
  <c r="K26" i="36"/>
  <c r="K23" i="36"/>
  <c r="K26" i="37"/>
  <c r="K23" i="37"/>
  <c r="K26" i="38"/>
  <c r="K23" i="38"/>
  <c r="K26" i="39"/>
  <c r="K23" i="39"/>
  <c r="K26" i="40"/>
  <c r="K23" i="40"/>
  <c r="K26" i="41"/>
  <c r="K23" i="41"/>
  <c r="K26" i="42"/>
  <c r="K23" i="42"/>
  <c r="K26" i="43"/>
  <c r="K23" i="43"/>
  <c r="K26" i="44"/>
  <c r="K23" i="44"/>
  <c r="K26" i="45"/>
  <c r="K23" i="45"/>
  <c r="K26" i="46"/>
  <c r="K23" i="46"/>
  <c r="K56" i="52"/>
  <c r="K53" i="52"/>
  <c r="BM23" i="80"/>
  <c r="BO23" i="80" s="1"/>
  <c r="BI23" i="80"/>
  <c r="AA21" i="30"/>
  <c r="AA13" i="30"/>
  <c r="AA12" i="30"/>
  <c r="AA10" i="30"/>
  <c r="AA9" i="30"/>
  <c r="S24" i="47"/>
  <c r="CC23" i="80"/>
  <c r="CE23" i="80" s="1"/>
  <c r="BY23" i="80"/>
  <c r="K12" i="30"/>
  <c r="K12" i="31"/>
  <c r="K12" i="32"/>
  <c r="K12" i="33"/>
  <c r="K12" i="34"/>
  <c r="K12" i="35"/>
  <c r="K12" i="36"/>
  <c r="K12" i="37"/>
  <c r="K12" i="38"/>
  <c r="K12" i="39"/>
  <c r="K12" i="40"/>
  <c r="K12" i="41"/>
  <c r="K12" i="42"/>
  <c r="K12" i="43"/>
  <c r="K12" i="44"/>
  <c r="K12" i="45"/>
  <c r="K12" i="46"/>
  <c r="K19" i="52"/>
  <c r="BC22" i="88"/>
  <c r="BC22" i="89"/>
  <c r="BC22" i="90"/>
  <c r="BC22" i="91"/>
  <c r="BC22" i="92"/>
  <c r="AY23" i="88"/>
  <c r="CC8" i="88"/>
  <c r="BC8" i="88"/>
  <c r="AY23" i="89"/>
  <c r="CC8" i="89"/>
  <c r="BC8" i="89"/>
  <c r="AY23" i="90"/>
  <c r="CC8" i="90"/>
  <c r="BC8" i="90"/>
  <c r="AY23" i="91"/>
  <c r="CC8" i="91"/>
  <c r="BC8" i="91"/>
  <c r="AY23" i="92"/>
  <c r="CC8" i="92"/>
  <c r="BI8" i="3" s="1"/>
  <c r="G457" i="1" s="1"/>
  <c r="BC8" i="92"/>
  <c r="BC9" i="88"/>
  <c r="BC9" i="89"/>
  <c r="BC9" i="90"/>
  <c r="BC9" i="91"/>
  <c r="BC9" i="92"/>
  <c r="BC10" i="88"/>
  <c r="BC10" i="89"/>
  <c r="BC10" i="90"/>
  <c r="BC10" i="91"/>
  <c r="BC10" i="92"/>
  <c r="BC11" i="88"/>
  <c r="BC11" i="89"/>
  <c r="BC11" i="90"/>
  <c r="BC11" i="91"/>
  <c r="BC11" i="92"/>
  <c r="BC12" i="88"/>
  <c r="BC12" i="89"/>
  <c r="BC12" i="90"/>
  <c r="BC12" i="91"/>
  <c r="BC12" i="92"/>
  <c r="BC13" i="88"/>
  <c r="BC13" i="89"/>
  <c r="BC13" i="90"/>
  <c r="BC13" i="91"/>
  <c r="BC13" i="92"/>
  <c r="BC14" i="88"/>
  <c r="BC14" i="89"/>
  <c r="BC14" i="90"/>
  <c r="BC14" i="91"/>
  <c r="BC14" i="92"/>
  <c r="BC15" i="88"/>
  <c r="BC15" i="89"/>
  <c r="BC15" i="90"/>
  <c r="BC15" i="91"/>
  <c r="BC15" i="92"/>
  <c r="BC16" i="88"/>
  <c r="BC16" i="89"/>
  <c r="BC16" i="90"/>
  <c r="BC16" i="91"/>
  <c r="BC16" i="92"/>
  <c r="BC17" i="88"/>
  <c r="BC17" i="89"/>
  <c r="BC17" i="90"/>
  <c r="BC17" i="91"/>
  <c r="BC17" i="92"/>
  <c r="BC18" i="88"/>
  <c r="BC18" i="89"/>
  <c r="BC18" i="90"/>
  <c r="BC18" i="91"/>
  <c r="BC18" i="92"/>
  <c r="BC19" i="88"/>
  <c r="BC19" i="89"/>
  <c r="BC19" i="90"/>
  <c r="BC19" i="91"/>
  <c r="BC19" i="92"/>
  <c r="BC20" i="88"/>
  <c r="BC20" i="89"/>
  <c r="BC20" i="90"/>
  <c r="BC20" i="91"/>
  <c r="BC20" i="92"/>
  <c r="BC21" i="88"/>
  <c r="BC21" i="89"/>
  <c r="BC21" i="90"/>
  <c r="BC21" i="91"/>
  <c r="BC21" i="92"/>
  <c r="Y8" i="81"/>
  <c r="AA8" i="81" s="1"/>
  <c r="Q8" i="81"/>
  <c r="Y8" i="82"/>
  <c r="AA8" i="82" s="1"/>
  <c r="Q8" i="82"/>
  <c r="U8" i="84"/>
  <c r="M8" i="84"/>
  <c r="CS8" i="84"/>
  <c r="CK8" i="84"/>
  <c r="DM8" i="82"/>
  <c r="DE8" i="82"/>
  <c r="DM8" i="81"/>
  <c r="DE8" i="81"/>
  <c r="BY8" i="84"/>
  <c r="BQ8" i="84"/>
  <c r="CO8" i="82"/>
  <c r="CG8" i="82"/>
  <c r="CO8" i="81"/>
  <c r="CG8" i="81"/>
  <c r="BE8" i="84"/>
  <c r="AW8" i="84"/>
  <c r="BQ8" i="82"/>
  <c r="BI8" i="82"/>
  <c r="BQ8" i="81"/>
  <c r="BI8" i="81"/>
  <c r="AK8" i="84"/>
  <c r="AC8" i="84"/>
  <c r="AS8" i="82"/>
  <c r="AK8" i="82"/>
  <c r="AS8" i="81"/>
  <c r="AK8" i="81"/>
  <c r="Y9" i="81"/>
  <c r="AA9" i="81" s="1"/>
  <c r="Q9" i="81"/>
  <c r="Y9" i="82"/>
  <c r="AA9" i="82" s="1"/>
  <c r="Q9" i="82"/>
  <c r="U9" i="83"/>
  <c r="W9" i="83" s="1"/>
  <c r="Q9" i="83"/>
  <c r="U9" i="84"/>
  <c r="M9" i="84"/>
  <c r="E9" i="79" s="1"/>
  <c r="CS9" i="84"/>
  <c r="CK9" i="84"/>
  <c r="DM9" i="82"/>
  <c r="DE9" i="82"/>
  <c r="DM9" i="81"/>
  <c r="DE9" i="81"/>
  <c r="BY9" i="84"/>
  <c r="BQ9" i="84"/>
  <c r="CO9" i="82"/>
  <c r="CG9" i="82"/>
  <c r="CO9" i="81"/>
  <c r="CG9" i="81"/>
  <c r="BE9" i="84"/>
  <c r="AW9" i="84"/>
  <c r="BQ9" i="82"/>
  <c r="BI9" i="82"/>
  <c r="BQ9" i="81"/>
  <c r="BI9" i="81"/>
  <c r="AK9" i="84"/>
  <c r="AC9" i="84"/>
  <c r="AS9" i="82"/>
  <c r="AK9" i="82"/>
  <c r="AS9" i="81"/>
  <c r="AK9" i="81"/>
  <c r="Y23" i="81"/>
  <c r="AA23" i="81" s="1"/>
  <c r="Q23" i="81"/>
  <c r="Y23" i="82"/>
  <c r="AA23" i="82" s="1"/>
  <c r="Q23" i="82"/>
  <c r="U23" i="83"/>
  <c r="W23" i="83" s="1"/>
  <c r="Q23" i="83"/>
  <c r="U23" i="84"/>
  <c r="M23" i="84"/>
  <c r="E23" i="79" s="1"/>
  <c r="CS23" i="84"/>
  <c r="CK23" i="84"/>
  <c r="CW23" i="83"/>
  <c r="CY23" i="83" s="1"/>
  <c r="CS23" i="83"/>
  <c r="DM23" i="82"/>
  <c r="DE23" i="82"/>
  <c r="DM23" i="81"/>
  <c r="DE23" i="81"/>
  <c r="BY23" i="84"/>
  <c r="BQ23" i="84"/>
  <c r="CC23" i="83"/>
  <c r="CE23" i="83" s="1"/>
  <c r="BY23" i="83"/>
  <c r="CO23" i="82"/>
  <c r="CG23" i="82"/>
  <c r="CO23" i="81"/>
  <c r="CG23" i="81"/>
  <c r="BE23" i="84"/>
  <c r="AW23" i="84"/>
  <c r="BI23" i="83"/>
  <c r="BK23" i="83" s="1"/>
  <c r="BE23" i="83"/>
  <c r="BQ23" i="82"/>
  <c r="BI23" i="82"/>
  <c r="BQ23" i="81"/>
  <c r="BI23" i="81"/>
  <c r="AK23" i="84"/>
  <c r="AC23" i="84"/>
  <c r="AO23" i="83"/>
  <c r="AQ23" i="83" s="1"/>
  <c r="AK23" i="83"/>
  <c r="AS23" i="82"/>
  <c r="AK23" i="82"/>
  <c r="AS23" i="81"/>
  <c r="AK23" i="81"/>
  <c r="Y10" i="81"/>
  <c r="AA10" i="81" s="1"/>
  <c r="Q10" i="81"/>
  <c r="Y10" i="82"/>
  <c r="AA10" i="82" s="1"/>
  <c r="Q10" i="82"/>
  <c r="U10" i="83"/>
  <c r="W10" i="83" s="1"/>
  <c r="Q10" i="83"/>
  <c r="U10" i="84"/>
  <c r="M10" i="84"/>
  <c r="E10" i="79" s="1"/>
  <c r="CS10" i="84"/>
  <c r="CK10" i="84"/>
  <c r="DM10" i="82"/>
  <c r="DE10" i="82"/>
  <c r="DM10" i="81"/>
  <c r="DE10" i="81"/>
  <c r="BY10" i="84"/>
  <c r="BQ10" i="84"/>
  <c r="CO10" i="82"/>
  <c r="CG10" i="82"/>
  <c r="CO10" i="81"/>
  <c r="CG10" i="81"/>
  <c r="BE10" i="84"/>
  <c r="AW10" i="84"/>
  <c r="BQ10" i="82"/>
  <c r="BI10" i="82"/>
  <c r="BQ10" i="81"/>
  <c r="BI10" i="81"/>
  <c r="AK10" i="84"/>
  <c r="AC10" i="84"/>
  <c r="AS10" i="82"/>
  <c r="AK10" i="82"/>
  <c r="AS10" i="81"/>
  <c r="AK10" i="81"/>
  <c r="Y11" i="81"/>
  <c r="AA11" i="81" s="1"/>
  <c r="Q11" i="81"/>
  <c r="Y11" i="82"/>
  <c r="AA11" i="82" s="1"/>
  <c r="Q11" i="82"/>
  <c r="U11" i="83"/>
  <c r="W11" i="83" s="1"/>
  <c r="Q11" i="83"/>
  <c r="U11" i="84"/>
  <c r="M11" i="84"/>
  <c r="E11" i="79" s="1"/>
  <c r="CS11" i="84"/>
  <c r="CK11" i="84"/>
  <c r="DM11" i="82"/>
  <c r="DE11" i="82"/>
  <c r="DM11" i="81"/>
  <c r="DE11" i="81"/>
  <c r="BY11" i="84"/>
  <c r="BQ11" i="84"/>
  <c r="CO11" i="82"/>
  <c r="CG11" i="82"/>
  <c r="CO11" i="81"/>
  <c r="CG11" i="81"/>
  <c r="BE11" i="84"/>
  <c r="AW11" i="84"/>
  <c r="BQ11" i="82"/>
  <c r="BI11" i="82"/>
  <c r="BQ11" i="81"/>
  <c r="BI11" i="81"/>
  <c r="AK11" i="84"/>
  <c r="AC11" i="84"/>
  <c r="AS11" i="82"/>
  <c r="AK11" i="82"/>
  <c r="AS11" i="81"/>
  <c r="AK11" i="81"/>
  <c r="Y12" i="81"/>
  <c r="AA12" i="81" s="1"/>
  <c r="Q12" i="81"/>
  <c r="Y12" i="82"/>
  <c r="AA12" i="82" s="1"/>
  <c r="Q12" i="82"/>
  <c r="U12" i="83"/>
  <c r="W12" i="83" s="1"/>
  <c r="Q12" i="83"/>
  <c r="U12" i="84"/>
  <c r="M12" i="84"/>
  <c r="E12" i="79" s="1"/>
  <c r="CS12" i="84"/>
  <c r="CK12" i="84"/>
  <c r="DM12" i="82"/>
  <c r="DE12" i="82"/>
  <c r="DM12" i="81"/>
  <c r="DE12" i="81"/>
  <c r="BY12" i="84"/>
  <c r="BQ12" i="84"/>
  <c r="CO12" i="82"/>
  <c r="CG12" i="82"/>
  <c r="CO12" i="81"/>
  <c r="CG12" i="81"/>
  <c r="BE12" i="84"/>
  <c r="AW12" i="84"/>
  <c r="BQ12" i="82"/>
  <c r="BI12" i="82"/>
  <c r="BQ12" i="81"/>
  <c r="BI12" i="81"/>
  <c r="AK12" i="84"/>
  <c r="AC12" i="84"/>
  <c r="AS12" i="82"/>
  <c r="AK12" i="82"/>
  <c r="AS12" i="81"/>
  <c r="AK12" i="81"/>
  <c r="Y13" i="81"/>
  <c r="AA13" i="81" s="1"/>
  <c r="Q13" i="81"/>
  <c r="Y13" i="82"/>
  <c r="AA13" i="82" s="1"/>
  <c r="Q13" i="82"/>
  <c r="U13" i="83"/>
  <c r="W13" i="83" s="1"/>
  <c r="Q13" i="83"/>
  <c r="U13" i="84"/>
  <c r="M13" i="84"/>
  <c r="E13" i="79" s="1"/>
  <c r="CS13" i="84"/>
  <c r="CK13" i="84"/>
  <c r="DM13" i="82"/>
  <c r="DE13" i="82"/>
  <c r="DM13" i="81"/>
  <c r="DE13" i="81"/>
  <c r="BY13" i="84"/>
  <c r="BQ13" i="84"/>
  <c r="CO13" i="82"/>
  <c r="CG13" i="82"/>
  <c r="CO13" i="81"/>
  <c r="CG13" i="81"/>
  <c r="BE13" i="84"/>
  <c r="AW13" i="84"/>
  <c r="BQ13" i="82"/>
  <c r="BI13" i="82"/>
  <c r="BQ13" i="81"/>
  <c r="BI13" i="81"/>
  <c r="AK13" i="84"/>
  <c r="AC13" i="84"/>
  <c r="AS13" i="82"/>
  <c r="AK13" i="82"/>
  <c r="AS13" i="81"/>
  <c r="AK13" i="81"/>
  <c r="Y14" i="81"/>
  <c r="AA14" i="81" s="1"/>
  <c r="Q14" i="81"/>
  <c r="Y14" i="82"/>
  <c r="AA14" i="82" s="1"/>
  <c r="Q14" i="82"/>
  <c r="U14" i="83"/>
  <c r="W14" i="83" s="1"/>
  <c r="Q14" i="83"/>
  <c r="U14" i="84"/>
  <c r="M14" i="84"/>
  <c r="E14" i="79" s="1"/>
  <c r="CS14" i="84"/>
  <c r="CK14" i="84"/>
  <c r="DM14" i="82"/>
  <c r="DE14" i="82"/>
  <c r="DM14" i="81"/>
  <c r="DE14" i="81"/>
  <c r="BY14" i="84"/>
  <c r="BQ14" i="84"/>
  <c r="CO14" i="82"/>
  <c r="CG14" i="82"/>
  <c r="CO14" i="81"/>
  <c r="CG14" i="81"/>
  <c r="BE14" i="84"/>
  <c r="AW14" i="84"/>
  <c r="BQ14" i="82"/>
  <c r="BI14" i="82"/>
  <c r="BQ14" i="81"/>
  <c r="BI14" i="81"/>
  <c r="AK14" i="84"/>
  <c r="AC14" i="84"/>
  <c r="AS14" i="82"/>
  <c r="AK14" i="82"/>
  <c r="AS14" i="81"/>
  <c r="AK14" i="81"/>
  <c r="Y15" i="81"/>
  <c r="AA15" i="81" s="1"/>
  <c r="Q15" i="81"/>
  <c r="Y15" i="82"/>
  <c r="AA15" i="82" s="1"/>
  <c r="Q15" i="82"/>
  <c r="U15" i="83"/>
  <c r="W15" i="83" s="1"/>
  <c r="Q15" i="83"/>
  <c r="U15" i="84"/>
  <c r="M15" i="84"/>
  <c r="E15" i="79" s="1"/>
  <c r="CS15" i="84"/>
  <c r="CK15" i="84"/>
  <c r="DM15" i="82"/>
  <c r="DE15" i="82"/>
  <c r="DM15" i="81"/>
  <c r="DE15" i="81"/>
  <c r="BY15" i="84"/>
  <c r="BQ15" i="84"/>
  <c r="CO15" i="82"/>
  <c r="CG15" i="82"/>
  <c r="CO15" i="81"/>
  <c r="CG15" i="81"/>
  <c r="BE15" i="84"/>
  <c r="AW15" i="84"/>
  <c r="BQ15" i="82"/>
  <c r="BI15" i="82"/>
  <c r="BQ15" i="81"/>
  <c r="BI15" i="81"/>
  <c r="AK15" i="84"/>
  <c r="AC15" i="84"/>
  <c r="AS15" i="82"/>
  <c r="AK15" i="82"/>
  <c r="AS15" i="81"/>
  <c r="AK15" i="81"/>
  <c r="Y17" i="81"/>
  <c r="AA17" i="81" s="1"/>
  <c r="Q17" i="81"/>
  <c r="Y17" i="82"/>
  <c r="AA17" i="82" s="1"/>
  <c r="Q17" i="82"/>
  <c r="U17" i="83"/>
  <c r="W17" i="83" s="1"/>
  <c r="Q17" i="83"/>
  <c r="U17" i="84"/>
  <c r="M17" i="84"/>
  <c r="E17" i="79" s="1"/>
  <c r="CS17" i="84"/>
  <c r="CK17" i="84"/>
  <c r="DM17" i="82"/>
  <c r="DE17" i="82"/>
  <c r="DM17" i="81"/>
  <c r="DE17" i="81"/>
  <c r="BY17" i="84"/>
  <c r="BQ17" i="84"/>
  <c r="CO17" i="82"/>
  <c r="CG17" i="82"/>
  <c r="CO17" i="81"/>
  <c r="CG17" i="81"/>
  <c r="BE17" i="84"/>
  <c r="AW17" i="84"/>
  <c r="BQ17" i="82"/>
  <c r="BI17" i="82"/>
  <c r="BQ17" i="81"/>
  <c r="BI17" i="81"/>
  <c r="AK17" i="84"/>
  <c r="AC17" i="84"/>
  <c r="AS17" i="82"/>
  <c r="AK17" i="82"/>
  <c r="AS17" i="81"/>
  <c r="AK17" i="81"/>
  <c r="Y16" i="81"/>
  <c r="AA16" i="81" s="1"/>
  <c r="Q16" i="81"/>
  <c r="Y16" i="82"/>
  <c r="AA16" i="82" s="1"/>
  <c r="Q16" i="82"/>
  <c r="U16" i="83"/>
  <c r="W16" i="83" s="1"/>
  <c r="Q16" i="83"/>
  <c r="U16" i="84"/>
  <c r="M16" i="84"/>
  <c r="E16" i="79" s="1"/>
  <c r="CS16" i="84"/>
  <c r="CK16" i="84"/>
  <c r="DM16" i="82"/>
  <c r="DE16" i="82"/>
  <c r="DM16" i="81"/>
  <c r="DE16" i="81"/>
  <c r="BY16" i="84"/>
  <c r="BQ16" i="84"/>
  <c r="CO16" i="82"/>
  <c r="CG16" i="82"/>
  <c r="CO16" i="81"/>
  <c r="CG16" i="81"/>
  <c r="BE16" i="84"/>
  <c r="AW16" i="84"/>
  <c r="BQ16" i="82"/>
  <c r="BI16" i="82"/>
  <c r="BQ16" i="81"/>
  <c r="BI16" i="81"/>
  <c r="AK16" i="84"/>
  <c r="AC16" i="84"/>
  <c r="AS16" i="82"/>
  <c r="AK16" i="82"/>
  <c r="AS16" i="81"/>
  <c r="AK16" i="81"/>
  <c r="Y18" i="81"/>
  <c r="AA18" i="81" s="1"/>
  <c r="Q18" i="81"/>
  <c r="Y18" i="82"/>
  <c r="AA18" i="82" s="1"/>
  <c r="Q18" i="82"/>
  <c r="U18" i="83"/>
  <c r="W18" i="83" s="1"/>
  <c r="Q18" i="83"/>
  <c r="U18" i="84"/>
  <c r="M18" i="84"/>
  <c r="E18" i="79" s="1"/>
  <c r="CS18" i="84"/>
  <c r="CK18" i="84"/>
  <c r="DM18" i="82"/>
  <c r="DE18" i="82"/>
  <c r="DM18" i="81"/>
  <c r="DE18" i="81"/>
  <c r="BY18" i="84"/>
  <c r="BQ18" i="84"/>
  <c r="CO18" i="82"/>
  <c r="CG18" i="82"/>
  <c r="CO18" i="81"/>
  <c r="CG18" i="81"/>
  <c r="BE18" i="84"/>
  <c r="AW18" i="84"/>
  <c r="BQ18" i="82"/>
  <c r="BI18" i="82"/>
  <c r="BQ18" i="81"/>
  <c r="BI18" i="81"/>
  <c r="AK18" i="84"/>
  <c r="AC18" i="84"/>
  <c r="AS18" i="82"/>
  <c r="AK18" i="82"/>
  <c r="AS18" i="81"/>
  <c r="AK18" i="81"/>
  <c r="Y19" i="81"/>
  <c r="AA19" i="81" s="1"/>
  <c r="Q19" i="81"/>
  <c r="Y19" i="82"/>
  <c r="AA19" i="82" s="1"/>
  <c r="Q19" i="82"/>
  <c r="U19" i="83"/>
  <c r="W19" i="83" s="1"/>
  <c r="Q19" i="83"/>
  <c r="U19" i="84"/>
  <c r="M19" i="84"/>
  <c r="E19" i="79" s="1"/>
  <c r="CS19" i="84"/>
  <c r="CK19" i="84"/>
  <c r="DM19" i="82"/>
  <c r="DE19" i="82"/>
  <c r="DM19" i="81"/>
  <c r="DE19" i="81"/>
  <c r="BY19" i="84"/>
  <c r="BQ19" i="84"/>
  <c r="CO19" i="82"/>
  <c r="CG19" i="82"/>
  <c r="CO19" i="81"/>
  <c r="CG19" i="81"/>
  <c r="BE19" i="84"/>
  <c r="AW19" i="84"/>
  <c r="BQ19" i="82"/>
  <c r="BI19" i="82"/>
  <c r="BQ19" i="81"/>
  <c r="BI19" i="81"/>
  <c r="AK19" i="84"/>
  <c r="AC19" i="84"/>
  <c r="AS19" i="82"/>
  <c r="AK19" i="82"/>
  <c r="AS19" i="81"/>
  <c r="AK19" i="81"/>
  <c r="Y20" i="81"/>
  <c r="AA20" i="81" s="1"/>
  <c r="Q20" i="81"/>
  <c r="Y20" i="82"/>
  <c r="AA20" i="82" s="1"/>
  <c r="Q20" i="82"/>
  <c r="U20" i="83"/>
  <c r="W20" i="83" s="1"/>
  <c r="Q20" i="83"/>
  <c r="U20" i="84"/>
  <c r="M20" i="84"/>
  <c r="E20" i="79" s="1"/>
  <c r="CS20" i="84"/>
  <c r="CK20" i="84"/>
  <c r="DM20" i="82"/>
  <c r="DE20" i="82"/>
  <c r="DM20" i="81"/>
  <c r="DE20" i="81"/>
  <c r="BY20" i="84"/>
  <c r="BQ20" i="84"/>
  <c r="CO20" i="82"/>
  <c r="CG20" i="82"/>
  <c r="CO20" i="81"/>
  <c r="CG20" i="81"/>
  <c r="BE20" i="84"/>
  <c r="AW20" i="84"/>
  <c r="BQ20" i="82"/>
  <c r="BI20" i="82"/>
  <c r="BQ20" i="81"/>
  <c r="BI20" i="81"/>
  <c r="AK20" i="84"/>
  <c r="AC20" i="84"/>
  <c r="AS20" i="82"/>
  <c r="AK20" i="82"/>
  <c r="AS20" i="81"/>
  <c r="AK20" i="81"/>
  <c r="Y21" i="81"/>
  <c r="AA21" i="81" s="1"/>
  <c r="Q21" i="81"/>
  <c r="Y21" i="82"/>
  <c r="AA21" i="82" s="1"/>
  <c r="Q21" i="82"/>
  <c r="U21" i="83"/>
  <c r="W21" i="83" s="1"/>
  <c r="Q21" i="83"/>
  <c r="U21" i="84"/>
  <c r="M21" i="84"/>
  <c r="E21" i="79" s="1"/>
  <c r="CS21" i="84"/>
  <c r="CK21" i="84"/>
  <c r="DM21" i="82"/>
  <c r="DE21" i="82"/>
  <c r="DM21" i="81"/>
  <c r="DE21" i="81"/>
  <c r="BY21" i="84"/>
  <c r="BQ21" i="84"/>
  <c r="CO21" i="82"/>
  <c r="CG21" i="82"/>
  <c r="CO21" i="81"/>
  <c r="CG21" i="81"/>
  <c r="BE21" i="84"/>
  <c r="AW21" i="84"/>
  <c r="BQ21" i="82"/>
  <c r="BI21" i="82"/>
  <c r="BQ21" i="81"/>
  <c r="BI21" i="81"/>
  <c r="AK21" i="84"/>
  <c r="AC21" i="84"/>
  <c r="AS21" i="82"/>
  <c r="AK21" i="82"/>
  <c r="AS21" i="81"/>
  <c r="AK21" i="81"/>
  <c r="Y22" i="81"/>
  <c r="AA22" i="81" s="1"/>
  <c r="Q22" i="81"/>
  <c r="Y22" i="82"/>
  <c r="AA22" i="82" s="1"/>
  <c r="Q22" i="82"/>
  <c r="U22" i="83"/>
  <c r="W22" i="83" s="1"/>
  <c r="Q22" i="83"/>
  <c r="U22" i="84"/>
  <c r="M22" i="84"/>
  <c r="E22" i="79" s="1"/>
  <c r="CS22" i="84"/>
  <c r="CK22" i="84"/>
  <c r="DM22" i="82"/>
  <c r="DE22" i="82"/>
  <c r="DM22" i="81"/>
  <c r="DE22" i="81"/>
  <c r="BY22" i="84"/>
  <c r="BQ22" i="84"/>
  <c r="CO22" i="82"/>
  <c r="CG22" i="82"/>
  <c r="CO22" i="81"/>
  <c r="CG22" i="81"/>
  <c r="BE22" i="84"/>
  <c r="AW22" i="84"/>
  <c r="BQ22" i="82"/>
  <c r="BI22" i="82"/>
  <c r="BQ22" i="81"/>
  <c r="BI22" i="81"/>
  <c r="AK22" i="84"/>
  <c r="AC22" i="84"/>
  <c r="AS22" i="82"/>
  <c r="AK22" i="82"/>
  <c r="AS22" i="81"/>
  <c r="AK22" i="81"/>
  <c r="I23" i="92"/>
  <c r="BU8" i="92"/>
  <c r="BA8" i="3" s="1"/>
  <c r="G453" i="1" s="1"/>
  <c r="AM8" i="92"/>
  <c r="AC8" i="92"/>
  <c r="I23" i="88"/>
  <c r="AM8" i="88"/>
  <c r="AC8" i="88"/>
  <c r="I23" i="89"/>
  <c r="AM8" i="89"/>
  <c r="AC8" i="89"/>
  <c r="I23" i="90"/>
  <c r="AM8" i="90"/>
  <c r="AC8" i="90"/>
  <c r="I23" i="91"/>
  <c r="BU8" i="91"/>
  <c r="AM8" i="91"/>
  <c r="AC8" i="91"/>
  <c r="AM9" i="92"/>
  <c r="AC9" i="92"/>
  <c r="S9" i="92"/>
  <c r="AM9" i="88"/>
  <c r="AC9" i="88"/>
  <c r="AM9" i="89"/>
  <c r="AC9" i="89"/>
  <c r="AM9" i="90"/>
  <c r="AC9" i="90"/>
  <c r="AM9" i="91"/>
  <c r="AC9" i="91"/>
  <c r="AM10" i="92"/>
  <c r="AC10" i="92"/>
  <c r="S10" i="92"/>
  <c r="AM10" i="88"/>
  <c r="AC10" i="88"/>
  <c r="AM10" i="89"/>
  <c r="AC10" i="89"/>
  <c r="AM10" i="90"/>
  <c r="AC10" i="90"/>
  <c r="AM10" i="91"/>
  <c r="AC10" i="91"/>
  <c r="AM11" i="92"/>
  <c r="AC11" i="92"/>
  <c r="S11" i="92"/>
  <c r="AM11" i="88"/>
  <c r="AC11" i="88"/>
  <c r="AM11" i="89"/>
  <c r="AC11" i="89"/>
  <c r="AM11" i="90"/>
  <c r="AC11" i="90"/>
  <c r="AM11" i="91"/>
  <c r="AC11" i="91"/>
  <c r="AM12" i="92"/>
  <c r="AC12" i="92"/>
  <c r="S12" i="92"/>
  <c r="AM12" i="88"/>
  <c r="AC12" i="88"/>
  <c r="AM12" i="89"/>
  <c r="AC12" i="89"/>
  <c r="AM12" i="90"/>
  <c r="AC12" i="90"/>
  <c r="AM12" i="91"/>
  <c r="AC12" i="91"/>
  <c r="AM13" i="92"/>
  <c r="AC13" i="92"/>
  <c r="S13" i="92"/>
  <c r="AM13" i="88"/>
  <c r="AC13" i="88"/>
  <c r="AM13" i="89"/>
  <c r="AC13" i="89"/>
  <c r="AM13" i="90"/>
  <c r="AC13" i="90"/>
  <c r="AM13" i="91"/>
  <c r="AC13" i="91"/>
  <c r="AM14" i="92"/>
  <c r="AC14" i="92"/>
  <c r="S14" i="92"/>
  <c r="AM14" i="88"/>
  <c r="AC14" i="88"/>
  <c r="AM14" i="89"/>
  <c r="AC14" i="89"/>
  <c r="AM14" i="90"/>
  <c r="AC14" i="90"/>
  <c r="AM14" i="91"/>
  <c r="AC14" i="91"/>
  <c r="AM15" i="92"/>
  <c r="AC15" i="92"/>
  <c r="S15" i="92"/>
  <c r="AM15" i="88"/>
  <c r="AC15" i="88"/>
  <c r="AM15" i="89"/>
  <c r="AC15" i="89"/>
  <c r="AM15" i="90"/>
  <c r="AC15" i="90"/>
  <c r="AM15" i="91"/>
  <c r="AC15" i="91"/>
  <c r="AM17" i="92"/>
  <c r="AC17" i="92"/>
  <c r="S17" i="92"/>
  <c r="AM17" i="88"/>
  <c r="AC17" i="88"/>
  <c r="AM17" i="89"/>
  <c r="AC17" i="89"/>
  <c r="AM17" i="90"/>
  <c r="AC17" i="90"/>
  <c r="AM17" i="91"/>
  <c r="AC17" i="91"/>
  <c r="AM16" i="92"/>
  <c r="AC16" i="92"/>
  <c r="S16" i="92"/>
  <c r="AM16" i="88"/>
  <c r="AC16" i="88"/>
  <c r="AM16" i="89"/>
  <c r="AC16" i="89"/>
  <c r="AM16" i="90"/>
  <c r="AC16" i="90"/>
  <c r="AM16" i="91"/>
  <c r="AC16" i="91"/>
  <c r="AM18" i="92"/>
  <c r="AC18" i="92"/>
  <c r="S18" i="92"/>
  <c r="AM18" i="88"/>
  <c r="AC18" i="88"/>
  <c r="AM18" i="89"/>
  <c r="AC18" i="89"/>
  <c r="AM18" i="90"/>
  <c r="AC18" i="90"/>
  <c r="AM18" i="91"/>
  <c r="AC18" i="91"/>
  <c r="AM19" i="92"/>
  <c r="AC19" i="92"/>
  <c r="S19" i="92"/>
  <c r="AM19" i="88"/>
  <c r="AC19" i="88"/>
  <c r="AM19" i="89"/>
  <c r="AC19" i="89"/>
  <c r="AM19" i="90"/>
  <c r="AC19" i="90"/>
  <c r="AM19" i="91"/>
  <c r="AC19" i="91"/>
  <c r="AM20" i="92"/>
  <c r="AC20" i="92"/>
  <c r="S20" i="92"/>
  <c r="AM20" i="88"/>
  <c r="AC20" i="88"/>
  <c r="AM20" i="89"/>
  <c r="AC20" i="89"/>
  <c r="AM20" i="90"/>
  <c r="AC20" i="90"/>
  <c r="AM20" i="91"/>
  <c r="AC20" i="91"/>
  <c r="AM21" i="92"/>
  <c r="AC21" i="92"/>
  <c r="S21" i="92"/>
  <c r="AM21" i="88"/>
  <c r="AC21" i="88"/>
  <c r="AM21" i="89"/>
  <c r="AC21" i="89"/>
  <c r="AM21" i="90"/>
  <c r="AC21" i="90"/>
  <c r="AM21" i="91"/>
  <c r="AC21" i="91"/>
  <c r="AM22" i="92"/>
  <c r="AC22" i="92"/>
  <c r="S22" i="92"/>
  <c r="AM22" i="88"/>
  <c r="AC22" i="88"/>
  <c r="AM22" i="89"/>
  <c r="AC22" i="89"/>
  <c r="AM22" i="90"/>
  <c r="AC22" i="90"/>
  <c r="AM22" i="91"/>
  <c r="AC22" i="91"/>
  <c r="CI8" i="83"/>
  <c r="CK8" i="83" s="1"/>
  <c r="CO8" i="83" s="1"/>
  <c r="M8" i="88"/>
  <c r="O8" i="88" s="1"/>
  <c r="S8" i="88" s="1"/>
  <c r="BO8" i="83"/>
  <c r="BQ8" i="83" s="1"/>
  <c r="BU8" i="83" s="1"/>
  <c r="M8" i="89"/>
  <c r="O8" i="89" s="1"/>
  <c r="S8" i="89" s="1"/>
  <c r="AU8" i="83"/>
  <c r="AW8" i="83" s="1"/>
  <c r="BA8" i="83" s="1"/>
  <c r="M8" i="90"/>
  <c r="O8" i="90" s="1"/>
  <c r="S8" i="90" s="1"/>
  <c r="AA8" i="83"/>
  <c r="AC8" i="83" s="1"/>
  <c r="AG8" i="83" s="1"/>
  <c r="M8" i="91"/>
  <c r="O8" i="91" s="1"/>
  <c r="S8" i="91" s="1"/>
  <c r="G8" i="83"/>
  <c r="I8" i="83" s="1"/>
  <c r="M8" i="83" s="1"/>
  <c r="M8" i="92"/>
  <c r="O8" i="92" s="1"/>
  <c r="S8" i="92" s="1"/>
  <c r="CI9" i="83"/>
  <c r="CK9" i="83" s="1"/>
  <c r="CO9" i="83" s="1"/>
  <c r="M9" i="88"/>
  <c r="O9" i="88" s="1"/>
  <c r="S9" i="88" s="1"/>
  <c r="BO9" i="83"/>
  <c r="BQ9" i="83" s="1"/>
  <c r="BU9" i="83" s="1"/>
  <c r="M9" i="89"/>
  <c r="O9" i="89" s="1"/>
  <c r="S9" i="89" s="1"/>
  <c r="AU9" i="83"/>
  <c r="AW9" i="83" s="1"/>
  <c r="BA9" i="83" s="1"/>
  <c r="M9" i="90"/>
  <c r="O9" i="90" s="1"/>
  <c r="S9" i="90" s="1"/>
  <c r="AA9" i="83"/>
  <c r="AC9" i="83" s="1"/>
  <c r="AG9" i="83" s="1"/>
  <c r="M9" i="91"/>
  <c r="O9" i="91" s="1"/>
  <c r="S9" i="91" s="1"/>
  <c r="CI10" i="83"/>
  <c r="CK10" i="83" s="1"/>
  <c r="CO10" i="83" s="1"/>
  <c r="M10" i="88"/>
  <c r="O10" i="88" s="1"/>
  <c r="S10" i="88" s="1"/>
  <c r="BO10" i="83"/>
  <c r="BQ10" i="83" s="1"/>
  <c r="BU10" i="83" s="1"/>
  <c r="M10" i="89"/>
  <c r="O10" i="89" s="1"/>
  <c r="S10" i="89" s="1"/>
  <c r="AU10" i="83"/>
  <c r="AW10" i="83" s="1"/>
  <c r="BA10" i="83" s="1"/>
  <c r="M10" i="90"/>
  <c r="O10" i="90" s="1"/>
  <c r="S10" i="90" s="1"/>
  <c r="AA10" i="83"/>
  <c r="AC10" i="83" s="1"/>
  <c r="AG10" i="83" s="1"/>
  <c r="M10" i="91"/>
  <c r="O10" i="91" s="1"/>
  <c r="S10" i="91" s="1"/>
  <c r="CI11" i="83"/>
  <c r="CK11" i="83" s="1"/>
  <c r="CO11" i="83" s="1"/>
  <c r="M11" i="88"/>
  <c r="O11" i="88" s="1"/>
  <c r="S11" i="88" s="1"/>
  <c r="BO11" i="83"/>
  <c r="BQ11" i="83" s="1"/>
  <c r="BU11" i="83" s="1"/>
  <c r="M11" i="89"/>
  <c r="O11" i="89" s="1"/>
  <c r="S11" i="89" s="1"/>
  <c r="AU11" i="83"/>
  <c r="AW11" i="83" s="1"/>
  <c r="BA11" i="83" s="1"/>
  <c r="M11" i="90"/>
  <c r="O11" i="90" s="1"/>
  <c r="S11" i="90" s="1"/>
  <c r="AA11" i="83"/>
  <c r="AC11" i="83" s="1"/>
  <c r="AG11" i="83" s="1"/>
  <c r="M11" i="91"/>
  <c r="O11" i="91" s="1"/>
  <c r="S11" i="91" s="1"/>
  <c r="CI12" i="83"/>
  <c r="CK12" i="83" s="1"/>
  <c r="CO12" i="83" s="1"/>
  <c r="M12" i="88"/>
  <c r="O12" i="88" s="1"/>
  <c r="S12" i="88" s="1"/>
  <c r="BO12" i="83"/>
  <c r="BQ12" i="83" s="1"/>
  <c r="BU12" i="83" s="1"/>
  <c r="M12" i="89"/>
  <c r="O12" i="89" s="1"/>
  <c r="S12" i="89" s="1"/>
  <c r="AU12" i="83"/>
  <c r="AW12" i="83" s="1"/>
  <c r="BA12" i="83" s="1"/>
  <c r="M12" i="90"/>
  <c r="O12" i="90" s="1"/>
  <c r="S12" i="90" s="1"/>
  <c r="AA12" i="83"/>
  <c r="AC12" i="83" s="1"/>
  <c r="AG12" i="83" s="1"/>
  <c r="M12" i="91"/>
  <c r="O12" i="91" s="1"/>
  <c r="S12" i="91" s="1"/>
  <c r="CI13" i="83"/>
  <c r="CK13" i="83" s="1"/>
  <c r="CO13" i="83" s="1"/>
  <c r="M13" i="88"/>
  <c r="O13" i="88" s="1"/>
  <c r="S13" i="88" s="1"/>
  <c r="BO13" i="83"/>
  <c r="BQ13" i="83" s="1"/>
  <c r="BU13" i="83" s="1"/>
  <c r="M13" i="89"/>
  <c r="O13" i="89" s="1"/>
  <c r="S13" i="89" s="1"/>
  <c r="AU13" i="83"/>
  <c r="AW13" i="83" s="1"/>
  <c r="BA13" i="83" s="1"/>
  <c r="M13" i="90"/>
  <c r="O13" i="90" s="1"/>
  <c r="S13" i="90" s="1"/>
  <c r="AA13" i="83"/>
  <c r="AC13" i="83" s="1"/>
  <c r="AG13" i="83" s="1"/>
  <c r="M13" i="91"/>
  <c r="O13" i="91" s="1"/>
  <c r="S13" i="91" s="1"/>
  <c r="CI14" i="83"/>
  <c r="CK14" i="83" s="1"/>
  <c r="CO14" i="83" s="1"/>
  <c r="M14" i="88"/>
  <c r="O14" i="88" s="1"/>
  <c r="S14" i="88" s="1"/>
  <c r="BO14" i="83"/>
  <c r="BQ14" i="83" s="1"/>
  <c r="BU14" i="83" s="1"/>
  <c r="M14" i="89"/>
  <c r="O14" i="89" s="1"/>
  <c r="S14" i="89" s="1"/>
  <c r="AU14" i="83"/>
  <c r="AW14" i="83" s="1"/>
  <c r="BA14" i="83" s="1"/>
  <c r="M14" i="90"/>
  <c r="O14" i="90" s="1"/>
  <c r="S14" i="90" s="1"/>
  <c r="AA14" i="83"/>
  <c r="AC14" i="83" s="1"/>
  <c r="AG14" i="83" s="1"/>
  <c r="M14" i="91"/>
  <c r="O14" i="91" s="1"/>
  <c r="S14" i="91" s="1"/>
  <c r="CI15" i="83"/>
  <c r="CK15" i="83" s="1"/>
  <c r="CO15" i="83" s="1"/>
  <c r="M15" i="88"/>
  <c r="O15" i="88" s="1"/>
  <c r="S15" i="88" s="1"/>
  <c r="BO15" i="83"/>
  <c r="BQ15" i="83" s="1"/>
  <c r="BU15" i="83" s="1"/>
  <c r="M15" i="89"/>
  <c r="O15" i="89" s="1"/>
  <c r="S15" i="89" s="1"/>
  <c r="AU15" i="83"/>
  <c r="AW15" i="83" s="1"/>
  <c r="BA15" i="83" s="1"/>
  <c r="M15" i="90"/>
  <c r="O15" i="90" s="1"/>
  <c r="S15" i="90" s="1"/>
  <c r="AA15" i="83"/>
  <c r="AC15" i="83" s="1"/>
  <c r="AG15" i="83" s="1"/>
  <c r="M15" i="91"/>
  <c r="O15" i="91" s="1"/>
  <c r="S15" i="91" s="1"/>
  <c r="CI16" i="83"/>
  <c r="CK16" i="83" s="1"/>
  <c r="CO16" i="83" s="1"/>
  <c r="M16" i="88"/>
  <c r="O16" i="88" s="1"/>
  <c r="S16" i="88" s="1"/>
  <c r="BO16" i="83"/>
  <c r="BQ16" i="83" s="1"/>
  <c r="BU16" i="83" s="1"/>
  <c r="M16" i="89"/>
  <c r="O16" i="89" s="1"/>
  <c r="S16" i="89" s="1"/>
  <c r="AU16" i="83"/>
  <c r="AW16" i="83" s="1"/>
  <c r="BA16" i="83" s="1"/>
  <c r="M16" i="90"/>
  <c r="O16" i="90" s="1"/>
  <c r="S16" i="90" s="1"/>
  <c r="AA16" i="83"/>
  <c r="AC16" i="83" s="1"/>
  <c r="AG16" i="83" s="1"/>
  <c r="M16" i="91"/>
  <c r="O16" i="91" s="1"/>
  <c r="S16" i="91" s="1"/>
  <c r="CI17" i="83"/>
  <c r="CK17" i="83" s="1"/>
  <c r="CO17" i="83" s="1"/>
  <c r="M17" i="88"/>
  <c r="O17" i="88" s="1"/>
  <c r="S17" i="88" s="1"/>
  <c r="BO17" i="83"/>
  <c r="BQ17" i="83" s="1"/>
  <c r="BU17" i="83" s="1"/>
  <c r="M17" i="89"/>
  <c r="O17" i="89" s="1"/>
  <c r="S17" i="89" s="1"/>
  <c r="AU17" i="83"/>
  <c r="AW17" i="83" s="1"/>
  <c r="BA17" i="83" s="1"/>
  <c r="M17" i="90"/>
  <c r="O17" i="90" s="1"/>
  <c r="S17" i="90" s="1"/>
  <c r="AA17" i="83"/>
  <c r="AC17" i="83" s="1"/>
  <c r="AG17" i="83" s="1"/>
  <c r="M17" i="91"/>
  <c r="O17" i="91" s="1"/>
  <c r="S17" i="91" s="1"/>
  <c r="CI18" i="83"/>
  <c r="CK18" i="83" s="1"/>
  <c r="CO18" i="83" s="1"/>
  <c r="M18" i="88"/>
  <c r="O18" i="88" s="1"/>
  <c r="S18" i="88" s="1"/>
  <c r="BO18" i="83"/>
  <c r="BQ18" i="83" s="1"/>
  <c r="BU18" i="83" s="1"/>
  <c r="M18" i="89"/>
  <c r="O18" i="89" s="1"/>
  <c r="S18" i="89" s="1"/>
  <c r="AU18" i="83"/>
  <c r="AW18" i="83" s="1"/>
  <c r="BA18" i="83" s="1"/>
  <c r="M18" i="90"/>
  <c r="O18" i="90" s="1"/>
  <c r="S18" i="90" s="1"/>
  <c r="AA18" i="83"/>
  <c r="AC18" i="83" s="1"/>
  <c r="AG18" i="83" s="1"/>
  <c r="M18" i="91"/>
  <c r="O18" i="91" s="1"/>
  <c r="S18" i="91" s="1"/>
  <c r="CI19" i="83"/>
  <c r="CK19" i="83" s="1"/>
  <c r="CO19" i="83" s="1"/>
  <c r="M19" i="88"/>
  <c r="O19" i="88" s="1"/>
  <c r="S19" i="88" s="1"/>
  <c r="BO19" i="83"/>
  <c r="BQ19" i="83" s="1"/>
  <c r="BU19" i="83" s="1"/>
  <c r="M19" i="89"/>
  <c r="O19" i="89" s="1"/>
  <c r="S19" i="89" s="1"/>
  <c r="AU19" i="83"/>
  <c r="AW19" i="83" s="1"/>
  <c r="BA19" i="83" s="1"/>
  <c r="M19" i="90"/>
  <c r="O19" i="90" s="1"/>
  <c r="S19" i="90" s="1"/>
  <c r="AA19" i="83"/>
  <c r="AC19" i="83" s="1"/>
  <c r="AG19" i="83" s="1"/>
  <c r="M19" i="91"/>
  <c r="O19" i="91" s="1"/>
  <c r="S19" i="91" s="1"/>
  <c r="CI20" i="83"/>
  <c r="CK20" i="83" s="1"/>
  <c r="CO20" i="83" s="1"/>
  <c r="M20" i="88"/>
  <c r="O20" i="88" s="1"/>
  <c r="S20" i="88" s="1"/>
  <c r="BO20" i="83"/>
  <c r="BQ20" i="83" s="1"/>
  <c r="BU20" i="83" s="1"/>
  <c r="M20" i="89"/>
  <c r="O20" i="89" s="1"/>
  <c r="S20" i="89" s="1"/>
  <c r="AU20" i="83"/>
  <c r="AW20" i="83" s="1"/>
  <c r="BA20" i="83" s="1"/>
  <c r="M20" i="90"/>
  <c r="O20" i="90" s="1"/>
  <c r="S20" i="90" s="1"/>
  <c r="AA20" i="83"/>
  <c r="AC20" i="83" s="1"/>
  <c r="AG20" i="83" s="1"/>
  <c r="M20" i="91"/>
  <c r="O20" i="91" s="1"/>
  <c r="S20" i="91" s="1"/>
  <c r="CI21" i="83"/>
  <c r="CK21" i="83" s="1"/>
  <c r="CO21" i="83" s="1"/>
  <c r="M21" i="88"/>
  <c r="O21" i="88" s="1"/>
  <c r="S21" i="88" s="1"/>
  <c r="BO21" i="83"/>
  <c r="BQ21" i="83" s="1"/>
  <c r="BU21" i="83" s="1"/>
  <c r="M21" i="89"/>
  <c r="O21" i="89" s="1"/>
  <c r="S21" i="89" s="1"/>
  <c r="AU21" i="83"/>
  <c r="AW21" i="83" s="1"/>
  <c r="BA21" i="83" s="1"/>
  <c r="M21" i="90"/>
  <c r="O21" i="90" s="1"/>
  <c r="S21" i="90" s="1"/>
  <c r="AA21" i="83"/>
  <c r="AC21" i="83" s="1"/>
  <c r="AG21" i="83" s="1"/>
  <c r="M21" i="91"/>
  <c r="O21" i="91" s="1"/>
  <c r="S21" i="91" s="1"/>
  <c r="CI22" i="83"/>
  <c r="CK22" i="83" s="1"/>
  <c r="CO22" i="83" s="1"/>
  <c r="M22" i="88"/>
  <c r="O22" i="88" s="1"/>
  <c r="S22" i="88" s="1"/>
  <c r="BO22" i="83"/>
  <c r="BQ22" i="83" s="1"/>
  <c r="BU22" i="83" s="1"/>
  <c r="M22" i="89"/>
  <c r="O22" i="89" s="1"/>
  <c r="S22" i="89" s="1"/>
  <c r="AU22" i="83"/>
  <c r="AW22" i="83" s="1"/>
  <c r="BA22" i="83" s="1"/>
  <c r="M22" i="90"/>
  <c r="O22" i="90" s="1"/>
  <c r="S22" i="90" s="1"/>
  <c r="AA22" i="83"/>
  <c r="AC22" i="83" s="1"/>
  <c r="AG22" i="83" s="1"/>
  <c r="M22" i="91"/>
  <c r="O22" i="91" s="1"/>
  <c r="S22" i="91" s="1"/>
  <c r="I85" i="95"/>
  <c r="I84" i="95"/>
  <c r="I9" i="95"/>
  <c r="I8" i="95"/>
  <c r="AS18" i="56"/>
  <c r="AI18" i="56"/>
  <c r="Y18" i="56"/>
  <c r="E8" i="102"/>
  <c r="I16" i="105"/>
  <c r="K16" i="105" s="1"/>
  <c r="M19" i="54"/>
  <c r="Q8" i="54"/>
  <c r="Y8" i="54" s="1"/>
  <c r="M17" i="54"/>
  <c r="AS9" i="56"/>
  <c r="AM9" i="56"/>
  <c r="AI9" i="56"/>
  <c r="AC9" i="56"/>
  <c r="Y9" i="56"/>
  <c r="Q9" i="56"/>
  <c r="W9" i="56" s="1"/>
  <c r="W18" i="56" s="1"/>
  <c r="G38" i="96"/>
  <c r="I38" i="96" s="1"/>
  <c r="G37" i="96"/>
  <c r="I37" i="96" s="1"/>
  <c r="G11" i="96"/>
  <c r="Y9" i="54"/>
  <c r="Q9" i="54"/>
  <c r="G45" i="96"/>
  <c r="I45" i="96" s="1"/>
  <c r="G44" i="96"/>
  <c r="I44" i="96" s="1"/>
  <c r="G43" i="96"/>
  <c r="I43" i="96" s="1"/>
  <c r="G39" i="96"/>
  <c r="I39" i="96" s="1"/>
  <c r="G13" i="96"/>
  <c r="G12" i="96"/>
  <c r="G46" i="96"/>
  <c r="I46" i="96" s="1"/>
  <c r="G40" i="96"/>
  <c r="I40" i="96" s="1"/>
  <c r="G14" i="96"/>
  <c r="G47" i="96"/>
  <c r="I47" i="96" s="1"/>
  <c r="G41" i="96"/>
  <c r="I41" i="96" s="1"/>
  <c r="G15" i="96"/>
  <c r="G48" i="96"/>
  <c r="I48" i="96" s="1"/>
  <c r="G42" i="96"/>
  <c r="I42" i="96" s="1"/>
  <c r="G16" i="96"/>
  <c r="W14" i="56"/>
  <c r="Y14" i="56"/>
  <c r="W14" i="54"/>
  <c r="Y14" i="54"/>
  <c r="G9" i="74"/>
  <c r="I9" i="74" s="1"/>
  <c r="G60" i="96"/>
  <c r="I60" i="96" s="1"/>
  <c r="G59" i="96"/>
  <c r="I59" i="96" s="1"/>
  <c r="G23" i="96"/>
  <c r="AE30" i="102"/>
  <c r="AE28" i="102"/>
  <c r="AE29" i="102"/>
  <c r="AC29" i="102"/>
  <c r="AA29" i="102"/>
  <c r="Y29" i="102"/>
  <c r="W29" i="102"/>
  <c r="U29" i="102"/>
  <c r="S29" i="102"/>
  <c r="Q29" i="102"/>
  <c r="O29" i="102"/>
  <c r="M29" i="102"/>
  <c r="K29" i="102"/>
  <c r="E29" i="102"/>
  <c r="G64" i="96"/>
  <c r="I64" i="96" s="1"/>
  <c r="G63" i="96"/>
  <c r="I63" i="96" s="1"/>
  <c r="G26" i="96"/>
  <c r="AE27" i="102"/>
  <c r="BC8" i="77" s="1"/>
  <c r="BE8" i="77" s="1"/>
  <c r="I8" i="11" s="1"/>
  <c r="O27" i="102"/>
  <c r="W8" i="77" s="1"/>
  <c r="Y8" i="77" s="1"/>
  <c r="E8" i="75" s="1"/>
  <c r="M27" i="102"/>
  <c r="S8" i="77" s="1"/>
  <c r="U8" i="77" s="1"/>
  <c r="E8" i="76" s="1"/>
  <c r="K27" i="102"/>
  <c r="O8" i="77" s="1"/>
  <c r="Q8" i="77" s="1"/>
  <c r="E60" i="74" s="1"/>
  <c r="I27" i="102"/>
  <c r="K8" i="77" s="1"/>
  <c r="M8" i="77" s="1"/>
  <c r="I22" i="54" s="1"/>
  <c r="M22" i="54" s="1"/>
  <c r="G27" i="102"/>
  <c r="G8" i="77" s="1"/>
  <c r="I8" i="77" s="1"/>
  <c r="I22" i="56" s="1"/>
  <c r="M22" i="56" s="1"/>
  <c r="E27" i="102"/>
  <c r="G58" i="96"/>
  <c r="I58" i="96" s="1"/>
  <c r="G57" i="96"/>
  <c r="I57" i="96" s="1"/>
  <c r="G22" i="96"/>
  <c r="W34" i="54"/>
  <c r="Y34" i="54"/>
  <c r="W36" i="54"/>
  <c r="Y36" i="54"/>
  <c r="W38" i="54"/>
  <c r="Y38" i="54"/>
  <c r="W40" i="54"/>
  <c r="Y40" i="54"/>
  <c r="W42" i="54"/>
  <c r="Y42" i="54"/>
  <c r="Y70" i="52"/>
  <c r="AI70" i="52"/>
  <c r="AS70" i="52"/>
  <c r="BM70" i="52"/>
  <c r="BW70" i="52"/>
  <c r="G12" i="74"/>
  <c r="I12" i="74" s="1"/>
  <c r="G54" i="96"/>
  <c r="G53" i="96"/>
  <c r="G19" i="96"/>
  <c r="G10" i="74"/>
  <c r="I10" i="74" s="1"/>
  <c r="G66" i="96"/>
  <c r="G65" i="96"/>
  <c r="G24" i="96"/>
  <c r="Q76" i="52"/>
  <c r="Y65" i="52"/>
  <c r="AC76" i="52"/>
  <c r="AI65" i="52"/>
  <c r="AM76" i="52"/>
  <c r="AS65" i="52"/>
  <c r="AW76" i="52"/>
  <c r="BA65" i="52"/>
  <c r="BA76" i="52" s="1"/>
  <c r="BC65" i="52"/>
  <c r="BG76" i="52"/>
  <c r="BM65" i="52"/>
  <c r="BQ76" i="52"/>
  <c r="BW65" i="52"/>
  <c r="CA76" i="52"/>
  <c r="CG65" i="52"/>
  <c r="Q46" i="50"/>
  <c r="Y46" i="50" s="1"/>
  <c r="Q42" i="50"/>
  <c r="Y42" i="50" s="1"/>
  <c r="Y43" i="50"/>
  <c r="Q43" i="50"/>
  <c r="Q44" i="50"/>
  <c r="Y44" i="50" s="1"/>
  <c r="AI8" i="48"/>
  <c r="AA8" i="48"/>
  <c r="Q8" i="48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E12" i="78"/>
  <c r="G21" i="77" s="1"/>
  <c r="I21" i="77" s="1"/>
  <c r="I9" i="48" s="1"/>
  <c r="E21" i="78"/>
  <c r="E20" i="78"/>
  <c r="E19" i="78"/>
  <c r="E28" i="78"/>
  <c r="E27" i="78"/>
  <c r="E26" i="78"/>
  <c r="S8" i="21"/>
  <c r="G33" i="74"/>
  <c r="I33" i="74" s="1"/>
  <c r="G32" i="74"/>
  <c r="I32" i="74" s="1"/>
  <c r="G31" i="74"/>
  <c r="I31" i="74" s="1"/>
  <c r="G30" i="74"/>
  <c r="I30" i="74" s="1"/>
  <c r="G29" i="74"/>
  <c r="I29" i="74" s="1"/>
  <c r="G28" i="74"/>
  <c r="I28" i="74" s="1"/>
  <c r="G27" i="74"/>
  <c r="I27" i="74" s="1"/>
  <c r="G144" i="113"/>
  <c r="I42" i="32" s="1"/>
  <c r="M42" i="32" s="1"/>
  <c r="G145" i="113"/>
  <c r="I43" i="32" s="1"/>
  <c r="M43" i="32" s="1"/>
  <c r="G20" i="113"/>
  <c r="I8" i="29" s="1"/>
  <c r="G21" i="113"/>
  <c r="G22" i="113"/>
  <c r="G23" i="113"/>
  <c r="G25" i="113"/>
  <c r="G27" i="113" s="1"/>
  <c r="I42" i="45" s="1"/>
  <c r="M42" i="45" s="1"/>
  <c r="G26" i="113"/>
  <c r="G28" i="113" s="1"/>
  <c r="I43" i="45" s="1"/>
  <c r="M43" i="45" s="1"/>
  <c r="G30" i="113"/>
  <c r="G31" i="113"/>
  <c r="G32" i="113"/>
  <c r="G34" i="113"/>
  <c r="G36" i="113" s="1"/>
  <c r="I42" i="44" s="1"/>
  <c r="M42" i="44" s="1"/>
  <c r="G35" i="113"/>
  <c r="G37" i="113" s="1"/>
  <c r="I43" i="44" s="1"/>
  <c r="M43" i="44" s="1"/>
  <c r="G39" i="113"/>
  <c r="G40" i="113"/>
  <c r="G41" i="113"/>
  <c r="G43" i="113"/>
  <c r="G45" i="113" s="1"/>
  <c r="I42" i="43" s="1"/>
  <c r="M42" i="43" s="1"/>
  <c r="G44" i="113"/>
  <c r="G46" i="113" s="1"/>
  <c r="I43" i="43" s="1"/>
  <c r="M43" i="43" s="1"/>
  <c r="G48" i="113"/>
  <c r="G49" i="113"/>
  <c r="G50" i="113"/>
  <c r="G52" i="113"/>
  <c r="G54" i="113" s="1"/>
  <c r="I42" i="42" s="1"/>
  <c r="M42" i="42" s="1"/>
  <c r="G53" i="113"/>
  <c r="G55" i="113" s="1"/>
  <c r="I43" i="42" s="1"/>
  <c r="M43" i="42" s="1"/>
  <c r="G57" i="113"/>
  <c r="G58" i="113"/>
  <c r="G59" i="113"/>
  <c r="G61" i="113"/>
  <c r="G63" i="113" s="1"/>
  <c r="I42" i="41" s="1"/>
  <c r="M42" i="41" s="1"/>
  <c r="G62" i="113"/>
  <c r="G64" i="113" s="1"/>
  <c r="I43" i="41" s="1"/>
  <c r="M43" i="41" s="1"/>
  <c r="G66" i="113"/>
  <c r="G67" i="113"/>
  <c r="G68" i="113"/>
  <c r="G70" i="113"/>
  <c r="G72" i="113" s="1"/>
  <c r="I42" i="40" s="1"/>
  <c r="M42" i="40" s="1"/>
  <c r="G71" i="113"/>
  <c r="G73" i="113" s="1"/>
  <c r="I43" i="40" s="1"/>
  <c r="M43" i="40" s="1"/>
  <c r="G75" i="113"/>
  <c r="G76" i="113"/>
  <c r="G77" i="113"/>
  <c r="G79" i="113"/>
  <c r="G81" i="113" s="1"/>
  <c r="I42" i="39" s="1"/>
  <c r="M42" i="39" s="1"/>
  <c r="G80" i="113"/>
  <c r="G82" i="113" s="1"/>
  <c r="I43" i="39" s="1"/>
  <c r="M43" i="39" s="1"/>
  <c r="G84" i="113"/>
  <c r="G85" i="113"/>
  <c r="G86" i="113"/>
  <c r="G88" i="113"/>
  <c r="G90" i="113" s="1"/>
  <c r="I42" i="38" s="1"/>
  <c r="M42" i="38" s="1"/>
  <c r="G89" i="113"/>
  <c r="G91" i="113" s="1"/>
  <c r="I43" i="38" s="1"/>
  <c r="M43" i="38" s="1"/>
  <c r="G93" i="113"/>
  <c r="G94" i="113"/>
  <c r="G95" i="113"/>
  <c r="G97" i="113"/>
  <c r="G99" i="113" s="1"/>
  <c r="I42" i="37" s="1"/>
  <c r="M42" i="37" s="1"/>
  <c r="G98" i="113"/>
  <c r="G100" i="113" s="1"/>
  <c r="I43" i="37" s="1"/>
  <c r="M43" i="37" s="1"/>
  <c r="G102" i="113"/>
  <c r="G103" i="113"/>
  <c r="G104" i="113"/>
  <c r="G106" i="113"/>
  <c r="G108" i="113" s="1"/>
  <c r="I42" i="36" s="1"/>
  <c r="M42" i="36" s="1"/>
  <c r="G107" i="113"/>
  <c r="G109" i="113" s="1"/>
  <c r="I43" i="36" s="1"/>
  <c r="M43" i="36" s="1"/>
  <c r="G111" i="113"/>
  <c r="G112" i="113"/>
  <c r="G113" i="113"/>
  <c r="G115" i="113"/>
  <c r="G117" i="113" s="1"/>
  <c r="I42" i="35" s="1"/>
  <c r="M42" i="35" s="1"/>
  <c r="G116" i="113"/>
  <c r="G118" i="113" s="1"/>
  <c r="I43" i="35" s="1"/>
  <c r="M43" i="35" s="1"/>
  <c r="G120" i="113"/>
  <c r="G121" i="113"/>
  <c r="G122" i="113"/>
  <c r="G124" i="113"/>
  <c r="G126" i="113" s="1"/>
  <c r="I42" i="34" s="1"/>
  <c r="M42" i="34" s="1"/>
  <c r="G125" i="113"/>
  <c r="G127" i="113" s="1"/>
  <c r="I43" i="34" s="1"/>
  <c r="M43" i="34" s="1"/>
  <c r="G129" i="113"/>
  <c r="G130" i="113"/>
  <c r="G131" i="113"/>
  <c r="G133" i="113"/>
  <c r="G135" i="113" s="1"/>
  <c r="I42" i="33" s="1"/>
  <c r="M42" i="33" s="1"/>
  <c r="G134" i="113"/>
  <c r="G136" i="113" s="1"/>
  <c r="I43" i="33" s="1"/>
  <c r="M43" i="33" s="1"/>
  <c r="G148" i="113"/>
  <c r="G151" i="113"/>
  <c r="G153" i="113"/>
  <c r="G154" i="113"/>
  <c r="G155" i="113"/>
  <c r="G157" i="113"/>
  <c r="G159" i="113" s="1"/>
  <c r="I42" i="31" s="1"/>
  <c r="M42" i="31" s="1"/>
  <c r="G158" i="113"/>
  <c r="G160" i="113" s="1"/>
  <c r="I43" i="31" s="1"/>
  <c r="M43" i="31" s="1"/>
  <c r="G138" i="113"/>
  <c r="G141" i="113"/>
  <c r="G146" i="113" s="1"/>
  <c r="I24" i="29" s="1"/>
  <c r="M24" i="29" s="1"/>
  <c r="S24" i="29" s="1"/>
  <c r="BA24" i="7" s="1"/>
  <c r="G156" i="113"/>
  <c r="G161" i="113" s="1"/>
  <c r="I25" i="29" s="1"/>
  <c r="M25" i="29" s="1"/>
  <c r="S25" i="29" s="1"/>
  <c r="BA25" i="7" s="1"/>
  <c r="G150" i="113"/>
  <c r="G147" i="113"/>
  <c r="G132" i="113"/>
  <c r="G137" i="113" s="1"/>
  <c r="I21" i="29" s="1"/>
  <c r="M21" i="29" s="1"/>
  <c r="S21" i="29" s="1"/>
  <c r="BA21" i="7" s="1"/>
  <c r="G123" i="113"/>
  <c r="G128" i="113" s="1"/>
  <c r="I20" i="29" s="1"/>
  <c r="M20" i="29" s="1"/>
  <c r="S20" i="29" s="1"/>
  <c r="BA20" i="7" s="1"/>
  <c r="G114" i="113"/>
  <c r="G119" i="113" s="1"/>
  <c r="I19" i="29" s="1"/>
  <c r="M19" i="29" s="1"/>
  <c r="S19" i="29" s="1"/>
  <c r="BA19" i="7" s="1"/>
  <c r="G105" i="113"/>
  <c r="G110" i="113" s="1"/>
  <c r="I18" i="29" s="1"/>
  <c r="M18" i="29" s="1"/>
  <c r="S18" i="29" s="1"/>
  <c r="BA18" i="7" s="1"/>
  <c r="G96" i="113"/>
  <c r="G101" i="113" s="1"/>
  <c r="I17" i="29" s="1"/>
  <c r="M17" i="29" s="1"/>
  <c r="S17" i="29" s="1"/>
  <c r="BA17" i="7" s="1"/>
  <c r="G87" i="113"/>
  <c r="G92" i="113" s="1"/>
  <c r="I16" i="29" s="1"/>
  <c r="M16" i="29" s="1"/>
  <c r="S16" i="29" s="1"/>
  <c r="BA16" i="7" s="1"/>
  <c r="G78" i="113"/>
  <c r="G83" i="113" s="1"/>
  <c r="I15" i="29" s="1"/>
  <c r="M15" i="29" s="1"/>
  <c r="S15" i="29" s="1"/>
  <c r="BA15" i="7" s="1"/>
  <c r="G69" i="113"/>
  <c r="G74" i="113" s="1"/>
  <c r="I14" i="29" s="1"/>
  <c r="M14" i="29" s="1"/>
  <c r="S14" i="29" s="1"/>
  <c r="BA14" i="7" s="1"/>
  <c r="G60" i="113"/>
  <c r="G65" i="113" s="1"/>
  <c r="I13" i="29" s="1"/>
  <c r="M13" i="29" s="1"/>
  <c r="S13" i="29" s="1"/>
  <c r="BA13" i="7" s="1"/>
  <c r="G51" i="113"/>
  <c r="G56" i="113" s="1"/>
  <c r="I12" i="29" s="1"/>
  <c r="M12" i="29" s="1"/>
  <c r="S12" i="29" s="1"/>
  <c r="BA12" i="7" s="1"/>
  <c r="G42" i="113"/>
  <c r="G47" i="113" s="1"/>
  <c r="I11" i="29" s="1"/>
  <c r="M11" i="29" s="1"/>
  <c r="S11" i="29" s="1"/>
  <c r="BA11" i="7" s="1"/>
  <c r="G33" i="113"/>
  <c r="G38" i="113" s="1"/>
  <c r="I10" i="29" s="1"/>
  <c r="M10" i="29" s="1"/>
  <c r="S10" i="29" s="1"/>
  <c r="BA10" i="7" s="1"/>
  <c r="G24" i="113"/>
  <c r="G29" i="113" s="1"/>
  <c r="I9" i="29" s="1"/>
  <c r="M9" i="29" s="1"/>
  <c r="S9" i="29" s="1"/>
  <c r="G17" i="113"/>
  <c r="G19" i="113" s="1"/>
  <c r="I43" i="46" s="1"/>
  <c r="M43" i="46" s="1"/>
  <c r="G16" i="113"/>
  <c r="G18" i="113" s="1"/>
  <c r="I42" i="46" s="1"/>
  <c r="M42" i="46" s="1"/>
  <c r="G76" i="114"/>
  <c r="G77" i="114"/>
  <c r="G78" i="114"/>
  <c r="G80" i="114"/>
  <c r="G96" i="114" s="1"/>
  <c r="I26" i="22" s="1"/>
  <c r="M26" i="22" s="1"/>
  <c r="S26" i="22" s="1"/>
  <c r="G81" i="114"/>
  <c r="G97" i="114" s="1"/>
  <c r="I27" i="22" s="1"/>
  <c r="M27" i="22" s="1"/>
  <c r="S27" i="22" s="1"/>
  <c r="G82" i="114"/>
  <c r="G83" i="114"/>
  <c r="G84" i="114"/>
  <c r="G86" i="114"/>
  <c r="G98" i="114" s="1"/>
  <c r="I28" i="24" s="1"/>
  <c r="M28" i="24" s="1"/>
  <c r="S28" i="24" s="1"/>
  <c r="G87" i="114"/>
  <c r="G99" i="114" s="1"/>
  <c r="I29" i="24" s="1"/>
  <c r="M29" i="24" s="1"/>
  <c r="S29" i="24" s="1"/>
  <c r="G88" i="114"/>
  <c r="G89" i="114"/>
  <c r="G90" i="114"/>
  <c r="G92" i="114"/>
  <c r="G100" i="114" s="1"/>
  <c r="I28" i="22" s="1"/>
  <c r="M28" i="22" s="1"/>
  <c r="S28" i="22" s="1"/>
  <c r="G93" i="114"/>
  <c r="G101" i="114" s="1"/>
  <c r="I29" i="22" s="1"/>
  <c r="M29" i="22" s="1"/>
  <c r="S29" i="22" s="1"/>
  <c r="G57" i="114"/>
  <c r="I15" i="22" s="1"/>
  <c r="M15" i="22" s="1"/>
  <c r="S15" i="22" s="1"/>
  <c r="G58" i="114"/>
  <c r="I17" i="24" s="1"/>
  <c r="M17" i="24" s="1"/>
  <c r="S17" i="24" s="1"/>
  <c r="G59" i="114"/>
  <c r="I17" i="22" s="1"/>
  <c r="M17" i="22" s="1"/>
  <c r="S17" i="22" s="1"/>
  <c r="G61" i="114"/>
  <c r="G62" i="114"/>
  <c r="I150" i="11" s="1"/>
  <c r="G63" i="114"/>
  <c r="I47" i="27" s="1"/>
  <c r="M47" i="27" s="1"/>
  <c r="G64" i="114"/>
  <c r="I47" i="26" s="1"/>
  <c r="M47" i="26" s="1"/>
  <c r="G65" i="114"/>
  <c r="I154" i="11" s="1"/>
  <c r="G66" i="114"/>
  <c r="I152" i="11" s="1"/>
  <c r="G68" i="114"/>
  <c r="E68" i="96" s="1"/>
  <c r="G67" i="114"/>
  <c r="E17" i="97" s="1"/>
  <c r="G60" i="114"/>
  <c r="G56" i="114"/>
  <c r="I15" i="24" s="1"/>
  <c r="M15" i="24" s="1"/>
  <c r="S15" i="24" s="1"/>
  <c r="G91" i="114"/>
  <c r="G85" i="114"/>
  <c r="G102" i="114" s="1"/>
  <c r="I30" i="24" s="1"/>
  <c r="M30" i="24" s="1"/>
  <c r="S30" i="24" s="1"/>
  <c r="G79" i="114"/>
  <c r="G103" i="114" s="1"/>
  <c r="I30" i="22" s="1"/>
  <c r="M30" i="22" s="1"/>
  <c r="S30" i="22" s="1"/>
  <c r="G75" i="114"/>
  <c r="G95" i="114" s="1"/>
  <c r="I27" i="24" s="1"/>
  <c r="M27" i="24" s="1"/>
  <c r="S27" i="24" s="1"/>
  <c r="G74" i="114"/>
  <c r="G94" i="114" s="1"/>
  <c r="I26" i="24" s="1"/>
  <c r="M26" i="24" s="1"/>
  <c r="S26" i="24" s="1"/>
  <c r="G66" i="50"/>
  <c r="E9" i="104"/>
  <c r="E11" i="118"/>
  <c r="E13" i="118" s="1"/>
  <c r="E26" i="74" s="1"/>
  <c r="AA50" i="128"/>
  <c r="E8" i="104" s="1"/>
  <c r="Q8" i="46"/>
  <c r="K31" i="104"/>
  <c r="K30" i="104"/>
  <c r="K29" i="104"/>
  <c r="K28" i="104"/>
  <c r="K27" i="104"/>
  <c r="K26" i="104"/>
  <c r="K25" i="104"/>
  <c r="K24" i="104"/>
  <c r="K23" i="104"/>
  <c r="K22" i="104"/>
  <c r="K21" i="104"/>
  <c r="K20" i="104"/>
  <c r="K19" i="104"/>
  <c r="K18" i="104"/>
  <c r="K17" i="104"/>
  <c r="K16" i="104"/>
  <c r="K15" i="104"/>
  <c r="K14" i="104"/>
  <c r="Q8" i="45"/>
  <c r="Q8" i="44"/>
  <c r="Q8" i="43"/>
  <c r="Q8" i="42"/>
  <c r="Q8" i="41"/>
  <c r="Q8" i="40"/>
  <c r="Q8" i="39"/>
  <c r="Q8" i="38"/>
  <c r="Q8" i="37"/>
  <c r="Q8" i="36"/>
  <c r="Q8" i="35"/>
  <c r="Q8" i="34"/>
  <c r="Q8" i="33"/>
  <c r="Q8" i="32"/>
  <c r="BA10" i="52"/>
  <c r="BC10" i="52"/>
  <c r="Q8" i="31"/>
  <c r="BA8" i="30"/>
  <c r="AU8" i="30"/>
  <c r="AK8" i="30"/>
  <c r="AE8" i="30"/>
  <c r="Q8" i="30"/>
  <c r="G33" i="73"/>
  <c r="G32" i="73"/>
  <c r="G31" i="73"/>
  <c r="G30" i="73"/>
  <c r="G29" i="73"/>
  <c r="G28" i="73"/>
  <c r="G27" i="73"/>
  <c r="G26" i="73"/>
  <c r="G25" i="73"/>
  <c r="G24" i="73"/>
  <c r="G23" i="73"/>
  <c r="G22" i="73"/>
  <c r="G21" i="73"/>
  <c r="G20" i="73"/>
  <c r="G19" i="73"/>
  <c r="G18" i="73"/>
  <c r="G17" i="73"/>
  <c r="G16" i="73"/>
  <c r="G15" i="73"/>
  <c r="G14" i="73"/>
  <c r="G13" i="73"/>
  <c r="G12" i="73"/>
  <c r="G11" i="73"/>
  <c r="G10" i="73"/>
  <c r="G9" i="73"/>
  <c r="G8" i="73"/>
  <c r="G76" i="74"/>
  <c r="I76" i="74" s="1"/>
  <c r="K76" i="74" s="1"/>
  <c r="G75" i="74"/>
  <c r="I75" i="74" s="1"/>
  <c r="K75" i="74" s="1"/>
  <c r="G74" i="74"/>
  <c r="I74" i="74" s="1"/>
  <c r="G73" i="74"/>
  <c r="I73" i="74" s="1"/>
  <c r="G78" i="96"/>
  <c r="G77" i="96"/>
  <c r="G76" i="96"/>
  <c r="G75" i="96"/>
  <c r="G74" i="96"/>
  <c r="G73" i="96"/>
  <c r="G21" i="96"/>
  <c r="M44" i="104"/>
  <c r="M43" i="104"/>
  <c r="M42" i="104"/>
  <c r="M41" i="104"/>
  <c r="M40" i="104"/>
  <c r="M39" i="104"/>
  <c r="M38" i="104"/>
  <c r="M37" i="104"/>
  <c r="M36" i="104"/>
  <c r="M35" i="104"/>
  <c r="M34" i="104"/>
  <c r="M33" i="104"/>
  <c r="M32" i="104"/>
  <c r="I14" i="49"/>
  <c r="M14" i="49" s="1"/>
  <c r="Q14" i="49" s="1"/>
  <c r="W14" i="49" s="1"/>
  <c r="E10" i="103"/>
  <c r="I16" i="51"/>
  <c r="M16" i="51" s="1"/>
  <c r="E9" i="103"/>
  <c r="G15" i="117"/>
  <c r="I40" i="46"/>
  <c r="M40" i="46" s="1"/>
  <c r="E12" i="103"/>
  <c r="G23" i="117"/>
  <c r="G24" i="117"/>
  <c r="G25" i="117"/>
  <c r="G26" i="117"/>
  <c r="G27" i="117"/>
  <c r="G28" i="117"/>
  <c r="G29" i="117"/>
  <c r="G30" i="117"/>
  <c r="G31" i="117"/>
  <c r="G32" i="117"/>
  <c r="G33" i="117"/>
  <c r="G34" i="117"/>
  <c r="G35" i="117"/>
  <c r="G36" i="117"/>
  <c r="G37" i="117"/>
  <c r="G38" i="117"/>
  <c r="G39" i="117"/>
  <c r="G41" i="117"/>
  <c r="E14" i="97" s="1"/>
  <c r="I14" i="24"/>
  <c r="M14" i="24" s="1"/>
  <c r="S14" i="24" s="1"/>
  <c r="E31" i="103"/>
  <c r="G48" i="117"/>
  <c r="G49" i="117"/>
  <c r="G50" i="117"/>
  <c r="G52" i="117"/>
  <c r="E36" i="103" s="1"/>
  <c r="G53" i="117"/>
  <c r="G57" i="117"/>
  <c r="I153" i="11" s="1"/>
  <c r="G58" i="117"/>
  <c r="I151" i="11" s="1"/>
  <c r="G60" i="117"/>
  <c r="E67" i="96" s="1"/>
  <c r="G59" i="117"/>
  <c r="E16" i="97" s="1"/>
  <c r="G55" i="117"/>
  <c r="G54" i="117"/>
  <c r="G51" i="117"/>
  <c r="G56" i="117"/>
  <c r="E39" i="103" s="1"/>
  <c r="E49" i="98"/>
  <c r="G13" i="116"/>
  <c r="G49" i="98"/>
  <c r="G13" i="115"/>
  <c r="E51" i="98"/>
  <c r="G35" i="116"/>
  <c r="G51" i="98"/>
  <c r="G35" i="115"/>
  <c r="G47" i="116"/>
  <c r="E70" i="98" s="1"/>
  <c r="G48" i="116"/>
  <c r="E71" i="98" s="1"/>
  <c r="G49" i="116"/>
  <c r="E72" i="98" s="1"/>
  <c r="G51" i="116"/>
  <c r="E74" i="98" s="1"/>
  <c r="G52" i="116"/>
  <c r="E75" i="98" s="1"/>
  <c r="G50" i="116"/>
  <c r="E73" i="98" s="1"/>
  <c r="G46" i="116"/>
  <c r="G47" i="115"/>
  <c r="G70" i="98" s="1"/>
  <c r="G48" i="115"/>
  <c r="G71" i="98" s="1"/>
  <c r="G49" i="115"/>
  <c r="G72" i="98" s="1"/>
  <c r="G51" i="115"/>
  <c r="G74" i="98" s="1"/>
  <c r="G52" i="115"/>
  <c r="G75" i="98" s="1"/>
  <c r="G50" i="115"/>
  <c r="G73" i="98" s="1"/>
  <c r="G46" i="115"/>
  <c r="E76" i="98"/>
  <c r="G61" i="116"/>
  <c r="G76" i="98"/>
  <c r="G61" i="115"/>
  <c r="I79" i="98"/>
  <c r="I78" i="98"/>
  <c r="E37" i="98"/>
  <c r="G71" i="116"/>
  <c r="G37" i="98"/>
  <c r="G71" i="115"/>
  <c r="I80" i="98"/>
  <c r="BG17" i="51"/>
  <c r="AY17" i="51"/>
  <c r="AQ17" i="51"/>
  <c r="AI17" i="51"/>
  <c r="AA17" i="51"/>
  <c r="Q17" i="51"/>
  <c r="G18" i="114"/>
  <c r="I15" i="49" s="1"/>
  <c r="M15" i="49" s="1"/>
  <c r="Q15" i="49" s="1"/>
  <c r="W15" i="49" s="1"/>
  <c r="G19" i="114"/>
  <c r="E70" i="96" s="1"/>
  <c r="BA41" i="46"/>
  <c r="AU41" i="46"/>
  <c r="AK41" i="46"/>
  <c r="AE41" i="46"/>
  <c r="S41" i="46"/>
  <c r="G28" i="114"/>
  <c r="I41" i="45" s="1"/>
  <c r="M41" i="45" s="1"/>
  <c r="G29" i="114"/>
  <c r="I41" i="44" s="1"/>
  <c r="M41" i="44" s="1"/>
  <c r="G30" i="114"/>
  <c r="I41" i="43" s="1"/>
  <c r="M41" i="43" s="1"/>
  <c r="G31" i="114"/>
  <c r="I41" i="42" s="1"/>
  <c r="M41" i="42" s="1"/>
  <c r="G32" i="114"/>
  <c r="I41" i="41" s="1"/>
  <c r="M41" i="41" s="1"/>
  <c r="G33" i="114"/>
  <c r="I41" i="40" s="1"/>
  <c r="M41" i="40" s="1"/>
  <c r="G34" i="114"/>
  <c r="I41" i="39" s="1"/>
  <c r="M41" i="39" s="1"/>
  <c r="G35" i="114"/>
  <c r="I41" i="38" s="1"/>
  <c r="M41" i="38" s="1"/>
  <c r="G36" i="114"/>
  <c r="I41" i="37" s="1"/>
  <c r="M41" i="37" s="1"/>
  <c r="G37" i="114"/>
  <c r="I41" i="36" s="1"/>
  <c r="M41" i="36" s="1"/>
  <c r="G38" i="114"/>
  <c r="I41" i="35" s="1"/>
  <c r="M41" i="35" s="1"/>
  <c r="G39" i="114"/>
  <c r="I41" i="34" s="1"/>
  <c r="M41" i="34" s="1"/>
  <c r="G40" i="114"/>
  <c r="I41" i="33" s="1"/>
  <c r="M41" i="33" s="1"/>
  <c r="G41" i="114"/>
  <c r="I41" i="32" s="1"/>
  <c r="M41" i="32" s="1"/>
  <c r="G42" i="114"/>
  <c r="I19" i="51" s="1"/>
  <c r="M19" i="51" s="1"/>
  <c r="G43" i="114"/>
  <c r="I41" i="31" s="1"/>
  <c r="M41" i="31" s="1"/>
  <c r="G44" i="114"/>
  <c r="I41" i="30" s="1"/>
  <c r="M41" i="30" s="1"/>
  <c r="G45" i="114"/>
  <c r="E15" i="97" s="1"/>
  <c r="G72" i="114"/>
  <c r="E76" i="96" s="1"/>
  <c r="I53" i="96"/>
  <c r="M33" i="16"/>
  <c r="G29" i="10" s="1"/>
  <c r="S31" i="16"/>
  <c r="S33" i="16" s="1"/>
  <c r="I34" i="8" s="1"/>
  <c r="M31" i="21"/>
  <c r="G34" i="10" s="1"/>
  <c r="S29" i="21"/>
  <c r="S31" i="21" s="1"/>
  <c r="I37" i="8" s="1"/>
  <c r="I65" i="96"/>
  <c r="I32" i="96"/>
  <c r="I54" i="96"/>
  <c r="I66" i="96"/>
  <c r="K87" i="95"/>
  <c r="K42" i="94"/>
  <c r="BY15" i="52"/>
  <c r="CC15" i="52" s="1"/>
  <c r="AO15" i="52"/>
  <c r="BY23" i="52"/>
  <c r="CC23" i="52" s="1"/>
  <c r="AO23" i="52"/>
  <c r="BY25" i="52"/>
  <c r="CC25" i="52" s="1"/>
  <c r="AO25" i="52"/>
  <c r="BY27" i="52"/>
  <c r="CC27" i="52" s="1"/>
  <c r="AO27" i="52"/>
  <c r="BY29" i="52"/>
  <c r="CC29" i="52" s="1"/>
  <c r="AO29" i="52"/>
  <c r="BY31" i="52"/>
  <c r="CC31" i="52" s="1"/>
  <c r="AO31" i="52"/>
  <c r="BY33" i="52"/>
  <c r="CC33" i="52" s="1"/>
  <c r="AO33" i="52"/>
  <c r="BY35" i="52"/>
  <c r="CC35" i="52" s="1"/>
  <c r="AO35" i="52"/>
  <c r="BY43" i="52"/>
  <c r="CC43" i="52" s="1"/>
  <c r="AO43" i="52"/>
  <c r="BY45" i="52"/>
  <c r="CC45" i="52" s="1"/>
  <c r="AO45" i="52"/>
  <c r="BY46" i="52"/>
  <c r="CC46" i="52" s="1"/>
  <c r="AO46" i="52"/>
  <c r="BY47" i="52"/>
  <c r="CC47" i="52" s="1"/>
  <c r="AO47" i="52"/>
  <c r="BY48" i="52"/>
  <c r="CC48" i="52" s="1"/>
  <c r="AO48" i="52"/>
  <c r="BY49" i="52"/>
  <c r="CC49" i="52" s="1"/>
  <c r="AO49" i="52"/>
  <c r="BY50" i="52"/>
  <c r="CC50" i="52" s="1"/>
  <c r="AO50" i="52"/>
  <c r="BY51" i="52"/>
  <c r="CC51" i="52" s="1"/>
  <c r="AO51" i="52"/>
  <c r="W71" i="52"/>
  <c r="BY71" i="52"/>
  <c r="AO71" i="52"/>
  <c r="AQ71" i="52" s="1"/>
  <c r="BY72" i="52"/>
  <c r="CC72" i="52" s="1"/>
  <c r="AO72" i="52"/>
  <c r="W73" i="52"/>
  <c r="BY73" i="52"/>
  <c r="AO73" i="52"/>
  <c r="AQ73" i="52" s="1"/>
  <c r="BY87" i="52"/>
  <c r="CC87" i="52" s="1"/>
  <c r="AO87" i="52"/>
  <c r="BY89" i="52"/>
  <c r="CC89" i="52" s="1"/>
  <c r="AO89" i="52"/>
  <c r="BY90" i="52"/>
  <c r="CC90" i="52" s="1"/>
  <c r="AO90" i="52"/>
  <c r="BY91" i="52"/>
  <c r="CC91" i="52" s="1"/>
  <c r="AO91" i="52"/>
  <c r="BY92" i="52"/>
  <c r="CC92" i="52" s="1"/>
  <c r="AO92" i="52"/>
  <c r="BY93" i="52"/>
  <c r="CC93" i="52" s="1"/>
  <c r="AO93" i="52"/>
  <c r="BY94" i="52"/>
  <c r="CC94" i="52" s="1"/>
  <c r="AO94" i="52"/>
  <c r="BY95" i="52"/>
  <c r="CC95" i="52" s="1"/>
  <c r="AO95" i="52"/>
  <c r="BM8" i="51"/>
  <c r="BQ8" i="51" s="1"/>
  <c r="AK8" i="51"/>
  <c r="BM9" i="51"/>
  <c r="BQ9" i="51" s="1"/>
  <c r="AK9" i="51"/>
  <c r="BM10" i="51"/>
  <c r="BQ10" i="51" s="1"/>
  <c r="AK10" i="51"/>
  <c r="BM11" i="51"/>
  <c r="BQ11" i="51" s="1"/>
  <c r="AK11" i="51"/>
  <c r="BM14" i="51"/>
  <c r="BQ14" i="51" s="1"/>
  <c r="AK14" i="51"/>
  <c r="BM15" i="51"/>
  <c r="BQ15" i="51" s="1"/>
  <c r="AK15" i="51"/>
  <c r="BM16" i="51"/>
  <c r="BQ16" i="51" s="1"/>
  <c r="AK16" i="51"/>
  <c r="W17" i="51"/>
  <c r="BM17" i="51"/>
  <c r="AK17" i="51"/>
  <c r="AM17" i="51" s="1"/>
  <c r="BM20" i="51"/>
  <c r="BQ20" i="51" s="1"/>
  <c r="AK20" i="51"/>
  <c r="BM21" i="51"/>
  <c r="BQ21" i="51" s="1"/>
  <c r="AK21" i="51"/>
  <c r="BM25" i="51"/>
  <c r="BQ25" i="51" s="1"/>
  <c r="AK25" i="51"/>
  <c r="BM26" i="51"/>
  <c r="BQ26" i="51" s="1"/>
  <c r="AK26" i="51"/>
  <c r="BM28" i="51"/>
  <c r="BQ28" i="51" s="1"/>
  <c r="AK28" i="51"/>
  <c r="BM29" i="51"/>
  <c r="BQ29" i="51" s="1"/>
  <c r="AK29" i="51"/>
  <c r="BE75" i="52"/>
  <c r="BE74" i="52"/>
  <c r="BY75" i="52"/>
  <c r="BY74" i="52"/>
  <c r="AU70" i="52"/>
  <c r="AU69" i="52"/>
  <c r="AU68" i="52"/>
  <c r="AU67" i="52"/>
  <c r="AU66" i="52"/>
  <c r="BY70" i="52"/>
  <c r="BY69" i="52"/>
  <c r="BY68" i="52"/>
  <c r="BY67" i="52"/>
  <c r="BY66" i="52"/>
  <c r="W42" i="50"/>
  <c r="W43" i="50"/>
  <c r="W44" i="50"/>
  <c r="W46" i="50"/>
  <c r="E29" i="28"/>
  <c r="AQ46" i="30"/>
  <c r="AQ45" i="30"/>
  <c r="AQ41" i="30"/>
  <c r="AQ40" i="30"/>
  <c r="AQ39" i="30"/>
  <c r="AQ38" i="30"/>
  <c r="AQ37" i="30"/>
  <c r="AQ36" i="30"/>
  <c r="AQ33" i="30"/>
  <c r="AQ32" i="30"/>
  <c r="AQ31" i="30"/>
  <c r="AQ30" i="30"/>
  <c r="AQ29" i="30"/>
  <c r="AQ28" i="30"/>
  <c r="AQ27" i="30"/>
  <c r="AQ25" i="30"/>
  <c r="AQ20" i="30"/>
  <c r="AQ19" i="30"/>
  <c r="AQ18" i="30"/>
  <c r="AQ17" i="30"/>
  <c r="AQ16" i="30"/>
  <c r="AQ15" i="30"/>
  <c r="AQ14" i="30"/>
  <c r="AQ11" i="30"/>
  <c r="AQ46" i="32"/>
  <c r="AQ45" i="32"/>
  <c r="AQ43" i="32"/>
  <c r="AQ42" i="32"/>
  <c r="AQ41" i="32"/>
  <c r="AQ40" i="32"/>
  <c r="AQ39" i="32"/>
  <c r="AQ38" i="32"/>
  <c r="AQ37" i="32"/>
  <c r="AQ36" i="32"/>
  <c r="AQ33" i="32"/>
  <c r="AQ32" i="32"/>
  <c r="AQ31" i="32"/>
  <c r="AQ30" i="32"/>
  <c r="AQ29" i="32"/>
  <c r="AQ28" i="32"/>
  <c r="AQ27" i="32"/>
  <c r="AQ25" i="32"/>
  <c r="AQ20" i="32"/>
  <c r="AQ19" i="32"/>
  <c r="AQ18" i="32"/>
  <c r="AQ17" i="32"/>
  <c r="AQ16" i="32"/>
  <c r="AQ15" i="32"/>
  <c r="AQ14" i="32"/>
  <c r="AQ11" i="32"/>
  <c r="AQ46" i="33"/>
  <c r="AQ45" i="33"/>
  <c r="AQ43" i="33"/>
  <c r="AQ42" i="33"/>
  <c r="AQ41" i="33"/>
  <c r="AQ40" i="33"/>
  <c r="AQ39" i="33"/>
  <c r="AQ38" i="33"/>
  <c r="AQ37" i="33"/>
  <c r="AQ36" i="33"/>
  <c r="AQ33" i="33"/>
  <c r="AQ32" i="33"/>
  <c r="AQ31" i="33"/>
  <c r="AQ30" i="33"/>
  <c r="AQ29" i="33"/>
  <c r="AQ28" i="33"/>
  <c r="AQ27" i="33"/>
  <c r="AQ25" i="33"/>
  <c r="AQ20" i="33"/>
  <c r="AQ19" i="33"/>
  <c r="AQ18" i="33"/>
  <c r="AQ17" i="33"/>
  <c r="AQ16" i="33"/>
  <c r="AQ15" i="33"/>
  <c r="AQ14" i="33"/>
  <c r="AQ11" i="33"/>
  <c r="AQ46" i="34"/>
  <c r="AQ45" i="34"/>
  <c r="AQ43" i="34"/>
  <c r="AQ42" i="34"/>
  <c r="AQ41" i="34"/>
  <c r="AQ40" i="34"/>
  <c r="AQ39" i="34"/>
  <c r="AQ38" i="34"/>
  <c r="AQ37" i="34"/>
  <c r="AQ36" i="34"/>
  <c r="AQ33" i="34"/>
  <c r="AQ32" i="34"/>
  <c r="AQ31" i="34"/>
  <c r="AQ30" i="34"/>
  <c r="AQ29" i="34"/>
  <c r="AQ28" i="34"/>
  <c r="AQ27" i="34"/>
  <c r="AQ25" i="34"/>
  <c r="AQ20" i="34"/>
  <c r="AQ19" i="34"/>
  <c r="AQ18" i="34"/>
  <c r="AQ17" i="34"/>
  <c r="AQ16" i="34"/>
  <c r="AQ15" i="34"/>
  <c r="AQ14" i="34"/>
  <c r="AQ11" i="34"/>
  <c r="AQ46" i="31"/>
  <c r="AQ45" i="31"/>
  <c r="AQ43" i="31"/>
  <c r="AQ42" i="31"/>
  <c r="AQ41" i="31"/>
  <c r="AQ40" i="31"/>
  <c r="AQ39" i="31"/>
  <c r="AQ38" i="31"/>
  <c r="AQ37" i="31"/>
  <c r="AQ36" i="31"/>
  <c r="AQ33" i="31"/>
  <c r="AQ32" i="31"/>
  <c r="AQ31" i="31"/>
  <c r="AQ30" i="31"/>
  <c r="AQ29" i="31"/>
  <c r="AQ28" i="31"/>
  <c r="AQ27" i="31"/>
  <c r="AQ25" i="31"/>
  <c r="AQ20" i="31"/>
  <c r="AQ19" i="31"/>
  <c r="AQ18" i="31"/>
  <c r="AQ17" i="31"/>
  <c r="AQ16" i="31"/>
  <c r="AQ15" i="31"/>
  <c r="AQ14" i="31"/>
  <c r="AQ11" i="31"/>
  <c r="AQ46" i="35"/>
  <c r="AQ45" i="35"/>
  <c r="AQ43" i="35"/>
  <c r="AQ42" i="35"/>
  <c r="AQ41" i="35"/>
  <c r="AQ40" i="35"/>
  <c r="AQ39" i="35"/>
  <c r="AQ38" i="35"/>
  <c r="AQ37" i="35"/>
  <c r="AQ36" i="35"/>
  <c r="AQ33" i="35"/>
  <c r="AQ32" i="35"/>
  <c r="AQ31" i="35"/>
  <c r="AQ30" i="35"/>
  <c r="AQ29" i="35"/>
  <c r="AQ28" i="35"/>
  <c r="AQ27" i="35"/>
  <c r="AQ25" i="35"/>
  <c r="AQ20" i="35"/>
  <c r="AQ19" i="35"/>
  <c r="AQ18" i="35"/>
  <c r="AQ17" i="35"/>
  <c r="AQ16" i="35"/>
  <c r="AQ15" i="35"/>
  <c r="AQ14" i="35"/>
  <c r="AQ11" i="35"/>
  <c r="AQ46" i="36"/>
  <c r="AQ45" i="36"/>
  <c r="AQ43" i="36"/>
  <c r="AQ42" i="36"/>
  <c r="AQ41" i="36"/>
  <c r="AQ40" i="36"/>
  <c r="AQ39" i="36"/>
  <c r="AQ38" i="36"/>
  <c r="AQ37" i="36"/>
  <c r="AQ36" i="36"/>
  <c r="AQ33" i="36"/>
  <c r="AQ32" i="36"/>
  <c r="AQ31" i="36"/>
  <c r="AQ30" i="36"/>
  <c r="AQ29" i="36"/>
  <c r="AQ28" i="36"/>
  <c r="AQ27" i="36"/>
  <c r="AQ25" i="36"/>
  <c r="AQ20" i="36"/>
  <c r="AQ19" i="36"/>
  <c r="AQ18" i="36"/>
  <c r="AQ17" i="36"/>
  <c r="AQ16" i="36"/>
  <c r="AQ15" i="36"/>
  <c r="AQ14" i="36"/>
  <c r="AQ11" i="36"/>
  <c r="AQ46" i="37"/>
  <c r="AQ45" i="37"/>
  <c r="AQ43" i="37"/>
  <c r="AQ42" i="37"/>
  <c r="AQ41" i="37"/>
  <c r="AQ40" i="37"/>
  <c r="AQ39" i="37"/>
  <c r="AQ38" i="37"/>
  <c r="AQ37" i="37"/>
  <c r="AQ36" i="37"/>
  <c r="AQ33" i="37"/>
  <c r="AQ32" i="37"/>
  <c r="AQ31" i="37"/>
  <c r="AQ30" i="37"/>
  <c r="AQ29" i="37"/>
  <c r="AQ28" i="37"/>
  <c r="AQ27" i="37"/>
  <c r="AQ25" i="37"/>
  <c r="AQ20" i="37"/>
  <c r="AQ19" i="37"/>
  <c r="AQ18" i="37"/>
  <c r="AQ17" i="37"/>
  <c r="AQ16" i="37"/>
  <c r="AQ15" i="37"/>
  <c r="AQ14" i="37"/>
  <c r="AQ11" i="37"/>
  <c r="AQ46" i="38"/>
  <c r="AQ45" i="38"/>
  <c r="AQ43" i="38"/>
  <c r="AQ42" i="38"/>
  <c r="AQ41" i="38"/>
  <c r="AQ40" i="38"/>
  <c r="AQ39" i="38"/>
  <c r="AQ38" i="38"/>
  <c r="AQ37" i="38"/>
  <c r="AQ36" i="38"/>
  <c r="AQ33" i="38"/>
  <c r="AQ32" i="38"/>
  <c r="AQ31" i="38"/>
  <c r="AQ30" i="38"/>
  <c r="AQ29" i="38"/>
  <c r="AQ28" i="38"/>
  <c r="AQ27" i="38"/>
  <c r="AQ25" i="38"/>
  <c r="AQ20" i="38"/>
  <c r="AQ19" i="38"/>
  <c r="AQ18" i="38"/>
  <c r="AQ17" i="38"/>
  <c r="AQ16" i="38"/>
  <c r="AQ15" i="38"/>
  <c r="AQ14" i="38"/>
  <c r="AQ11" i="38"/>
  <c r="AQ46" i="39"/>
  <c r="AQ45" i="39"/>
  <c r="AQ43" i="39"/>
  <c r="AQ42" i="39"/>
  <c r="AQ41" i="39"/>
  <c r="AQ40" i="39"/>
  <c r="AQ39" i="39"/>
  <c r="AQ38" i="39"/>
  <c r="AQ37" i="39"/>
  <c r="AQ36" i="39"/>
  <c r="AQ33" i="39"/>
  <c r="AQ32" i="39"/>
  <c r="AQ31" i="39"/>
  <c r="AQ30" i="39"/>
  <c r="AQ29" i="39"/>
  <c r="AQ28" i="39"/>
  <c r="AQ27" i="39"/>
  <c r="AQ25" i="39"/>
  <c r="AQ20" i="39"/>
  <c r="AQ19" i="39"/>
  <c r="AQ18" i="39"/>
  <c r="AQ17" i="39"/>
  <c r="AQ16" i="39"/>
  <c r="AQ15" i="39"/>
  <c r="AQ14" i="39"/>
  <c r="AQ11" i="39"/>
  <c r="AQ46" i="40"/>
  <c r="AQ45" i="40"/>
  <c r="AQ43" i="40"/>
  <c r="AQ42" i="40"/>
  <c r="AQ41" i="40"/>
  <c r="AQ40" i="40"/>
  <c r="AQ39" i="40"/>
  <c r="AQ38" i="40"/>
  <c r="AQ37" i="40"/>
  <c r="AQ36" i="40"/>
  <c r="AQ33" i="40"/>
  <c r="AQ32" i="40"/>
  <c r="AQ31" i="40"/>
  <c r="AQ30" i="40"/>
  <c r="AQ29" i="40"/>
  <c r="AQ28" i="40"/>
  <c r="AQ27" i="40"/>
  <c r="AQ25" i="40"/>
  <c r="AQ20" i="40"/>
  <c r="AQ19" i="40"/>
  <c r="AQ18" i="40"/>
  <c r="AQ17" i="40"/>
  <c r="AQ16" i="40"/>
  <c r="AQ15" i="40"/>
  <c r="AQ14" i="40"/>
  <c r="AQ11" i="40"/>
  <c r="AQ46" i="41"/>
  <c r="AQ45" i="41"/>
  <c r="AQ43" i="41"/>
  <c r="AQ42" i="41"/>
  <c r="AQ41" i="41"/>
  <c r="AQ40" i="41"/>
  <c r="AQ39" i="41"/>
  <c r="AQ38" i="41"/>
  <c r="AQ37" i="41"/>
  <c r="AQ36" i="41"/>
  <c r="AQ33" i="41"/>
  <c r="AQ32" i="41"/>
  <c r="AQ31" i="41"/>
  <c r="AQ30" i="41"/>
  <c r="AQ29" i="41"/>
  <c r="AQ28" i="41"/>
  <c r="AQ27" i="41"/>
  <c r="AQ25" i="41"/>
  <c r="AQ20" i="41"/>
  <c r="AQ19" i="41"/>
  <c r="AQ18" i="41"/>
  <c r="AQ17" i="41"/>
  <c r="AQ16" i="41"/>
  <c r="AQ15" i="41"/>
  <c r="AQ14" i="41"/>
  <c r="AQ11" i="41"/>
  <c r="AQ46" i="42"/>
  <c r="AQ45" i="42"/>
  <c r="AQ43" i="42"/>
  <c r="AQ42" i="42"/>
  <c r="AQ41" i="42"/>
  <c r="AQ40" i="42"/>
  <c r="AQ39" i="42"/>
  <c r="AQ38" i="42"/>
  <c r="AQ37" i="42"/>
  <c r="AQ36" i="42"/>
  <c r="AQ33" i="42"/>
  <c r="AQ32" i="42"/>
  <c r="AQ31" i="42"/>
  <c r="AQ30" i="42"/>
  <c r="AQ29" i="42"/>
  <c r="AQ28" i="42"/>
  <c r="AQ27" i="42"/>
  <c r="AQ25" i="42"/>
  <c r="AQ20" i="42"/>
  <c r="AQ19" i="42"/>
  <c r="AQ18" i="42"/>
  <c r="AQ17" i="42"/>
  <c r="AQ16" i="42"/>
  <c r="AQ15" i="42"/>
  <c r="AQ14" i="42"/>
  <c r="AQ11" i="42"/>
  <c r="AQ46" i="43"/>
  <c r="AQ45" i="43"/>
  <c r="AQ43" i="43"/>
  <c r="AQ42" i="43"/>
  <c r="AQ41" i="43"/>
  <c r="AQ40" i="43"/>
  <c r="AQ39" i="43"/>
  <c r="AQ38" i="43"/>
  <c r="AQ37" i="43"/>
  <c r="AQ36" i="43"/>
  <c r="AQ33" i="43"/>
  <c r="AQ32" i="43"/>
  <c r="AQ31" i="43"/>
  <c r="AQ30" i="43"/>
  <c r="AQ29" i="43"/>
  <c r="AQ28" i="43"/>
  <c r="AQ27" i="43"/>
  <c r="AQ25" i="43"/>
  <c r="AQ20" i="43"/>
  <c r="AQ19" i="43"/>
  <c r="AQ18" i="43"/>
  <c r="AQ17" i="43"/>
  <c r="AQ16" i="43"/>
  <c r="AQ15" i="43"/>
  <c r="AQ14" i="43"/>
  <c r="AQ11" i="43"/>
  <c r="AQ46" i="44"/>
  <c r="AQ45" i="44"/>
  <c r="AQ43" i="44"/>
  <c r="AQ42" i="44"/>
  <c r="AQ41" i="44"/>
  <c r="AQ40" i="44"/>
  <c r="AQ39" i="44"/>
  <c r="AQ38" i="44"/>
  <c r="AQ37" i="44"/>
  <c r="AQ36" i="44"/>
  <c r="AQ33" i="44"/>
  <c r="AQ32" i="44"/>
  <c r="AQ31" i="44"/>
  <c r="AQ30" i="44"/>
  <c r="AQ29" i="44"/>
  <c r="AQ28" i="44"/>
  <c r="AQ27" i="44"/>
  <c r="AQ25" i="44"/>
  <c r="AQ20" i="44"/>
  <c r="AQ19" i="44"/>
  <c r="AQ18" i="44"/>
  <c r="AQ17" i="44"/>
  <c r="AQ16" i="44"/>
  <c r="AQ15" i="44"/>
  <c r="AQ14" i="44"/>
  <c r="AQ11" i="44"/>
  <c r="AQ46" i="45"/>
  <c r="AQ45" i="45"/>
  <c r="AQ43" i="45"/>
  <c r="AQ42" i="45"/>
  <c r="AQ41" i="45"/>
  <c r="AQ40" i="45"/>
  <c r="AQ39" i="45"/>
  <c r="AQ38" i="45"/>
  <c r="AQ37" i="45"/>
  <c r="AQ36" i="45"/>
  <c r="AQ33" i="45"/>
  <c r="AQ32" i="45"/>
  <c r="AQ31" i="45"/>
  <c r="AQ30" i="45"/>
  <c r="AQ29" i="45"/>
  <c r="AQ28" i="45"/>
  <c r="AQ27" i="45"/>
  <c r="AQ25" i="45"/>
  <c r="AQ20" i="45"/>
  <c r="AQ19" i="45"/>
  <c r="AQ18" i="45"/>
  <c r="AQ17" i="45"/>
  <c r="AQ16" i="45"/>
  <c r="AQ15" i="45"/>
  <c r="AQ14" i="45"/>
  <c r="AQ11" i="45"/>
  <c r="AQ46" i="46"/>
  <c r="AS46" i="46" s="1"/>
  <c r="AQ45" i="46"/>
  <c r="AS45" i="46" s="1"/>
  <c r="AS47" i="46" s="1"/>
  <c r="AS8" i="7" s="1"/>
  <c r="AQ43" i="46"/>
  <c r="AS43" i="46" s="1"/>
  <c r="AQ42" i="46"/>
  <c r="AS42" i="46" s="1"/>
  <c r="AQ41" i="46"/>
  <c r="AS41" i="46" s="1"/>
  <c r="AQ40" i="46"/>
  <c r="AS40" i="46" s="1"/>
  <c r="AQ39" i="46"/>
  <c r="AS39" i="46" s="1"/>
  <c r="AQ38" i="46"/>
  <c r="AS38" i="46" s="1"/>
  <c r="AQ37" i="46"/>
  <c r="AS37" i="46" s="1"/>
  <c r="AQ36" i="46"/>
  <c r="AS36" i="46" s="1"/>
  <c r="AS44" i="46" s="1"/>
  <c r="AC8" i="7" s="1"/>
  <c r="AQ33" i="46"/>
  <c r="AS33" i="46" s="1"/>
  <c r="AQ32" i="46"/>
  <c r="AS32" i="46" s="1"/>
  <c r="AQ31" i="46"/>
  <c r="AS31" i="46" s="1"/>
  <c r="AQ30" i="46"/>
  <c r="AS30" i="46" s="1"/>
  <c r="AQ29" i="46"/>
  <c r="AS29" i="46" s="1"/>
  <c r="AQ28" i="46"/>
  <c r="AS28" i="46" s="1"/>
  <c r="AQ27" i="46"/>
  <c r="AS27" i="46" s="1"/>
  <c r="AQ25" i="46"/>
  <c r="AS25" i="46" s="1"/>
  <c r="AQ20" i="46"/>
  <c r="AS20" i="46" s="1"/>
  <c r="AQ19" i="46"/>
  <c r="AS19" i="46" s="1"/>
  <c r="AQ18" i="46"/>
  <c r="AS18" i="46" s="1"/>
  <c r="AQ17" i="46"/>
  <c r="AS17" i="46" s="1"/>
  <c r="AQ16" i="46"/>
  <c r="AS16" i="46" s="1"/>
  <c r="AQ15" i="46"/>
  <c r="AS15" i="46" s="1"/>
  <c r="AQ14" i="46"/>
  <c r="AS14" i="46" s="1"/>
  <c r="AQ11" i="46"/>
  <c r="AS11" i="46" s="1"/>
  <c r="CC66" i="52" l="1"/>
  <c r="CA66" i="52"/>
  <c r="CC67" i="52"/>
  <c r="CA67" i="52"/>
  <c r="CC68" i="52"/>
  <c r="CA68" i="52"/>
  <c r="CC69" i="52"/>
  <c r="CA69" i="52"/>
  <c r="CC70" i="52"/>
  <c r="CA70" i="52"/>
  <c r="CG70" i="52" s="1"/>
  <c r="AY66" i="52"/>
  <c r="AW66" i="52"/>
  <c r="AY67" i="52"/>
  <c r="AW67" i="52"/>
  <c r="AY68" i="52"/>
  <c r="AW68" i="52"/>
  <c r="AY69" i="52"/>
  <c r="AW69" i="52"/>
  <c r="AY70" i="52"/>
  <c r="AW70" i="52"/>
  <c r="BC70" i="52" s="1"/>
  <c r="CC74" i="52"/>
  <c r="CA74" i="52"/>
  <c r="CG74" i="52" s="1"/>
  <c r="CC75" i="52"/>
  <c r="CA75" i="52"/>
  <c r="CG75" i="52" s="1"/>
  <c r="BI74" i="52"/>
  <c r="BG74" i="52"/>
  <c r="BM74" i="52" s="1"/>
  <c r="E21" i="2" s="1"/>
  <c r="BI75" i="52"/>
  <c r="BG75" i="52"/>
  <c r="BM75" i="52" s="1"/>
  <c r="E22" i="2" s="1"/>
  <c r="G965" i="1" s="1"/>
  <c r="BQ17" i="51"/>
  <c r="BO17" i="51"/>
  <c r="CC73" i="52"/>
  <c r="CA73" i="52"/>
  <c r="CG73" i="52" s="1"/>
  <c r="CC71" i="52"/>
  <c r="CA71" i="52"/>
  <c r="CG71" i="52" s="1"/>
  <c r="I26" i="49"/>
  <c r="M42" i="94"/>
  <c r="E26" i="12"/>
  <c r="I61" i="53"/>
  <c r="M87" i="95"/>
  <c r="I15" i="51"/>
  <c r="M15" i="51" s="1"/>
  <c r="K66" i="96"/>
  <c r="I13" i="49" s="1"/>
  <c r="M13" i="49" s="1"/>
  <c r="Q13" i="49" s="1"/>
  <c r="W13" i="49" s="1"/>
  <c r="I9" i="51"/>
  <c r="M9" i="51" s="1"/>
  <c r="K54" i="96"/>
  <c r="I9" i="49" s="1"/>
  <c r="M9" i="49" s="1"/>
  <c r="Q9" i="49" s="1"/>
  <c r="W9" i="49" s="1"/>
  <c r="I8" i="55"/>
  <c r="K32" i="96"/>
  <c r="I8" i="53" s="1"/>
  <c r="I14" i="51"/>
  <c r="M14" i="51" s="1"/>
  <c r="K65" i="96"/>
  <c r="I12" i="49" s="1"/>
  <c r="M12" i="49" s="1"/>
  <c r="Q12" i="49" s="1"/>
  <c r="W12" i="49" s="1"/>
  <c r="I8" i="51"/>
  <c r="K53" i="96"/>
  <c r="I8" i="49" s="1"/>
  <c r="I76" i="96"/>
  <c r="BA41" i="30"/>
  <c r="AU41" i="30"/>
  <c r="AK41" i="30"/>
  <c r="AE41" i="30"/>
  <c r="S41" i="30"/>
  <c r="S41" i="31"/>
  <c r="BO19" i="51"/>
  <c r="BG19" i="51"/>
  <c r="AY19" i="51"/>
  <c r="AQ19" i="51"/>
  <c r="AU19" i="51" s="1"/>
  <c r="AI19" i="51"/>
  <c r="AA19" i="51"/>
  <c r="Q19" i="51"/>
  <c r="S41" i="32"/>
  <c r="S41" i="33"/>
  <c r="BA41" i="34"/>
  <c r="AU41" i="34"/>
  <c r="AK41" i="34"/>
  <c r="AE41" i="34"/>
  <c r="S41" i="34"/>
  <c r="S41" i="35"/>
  <c r="S41" i="36"/>
  <c r="S41" i="37"/>
  <c r="S41" i="38"/>
  <c r="S41" i="39"/>
  <c r="S41" i="40"/>
  <c r="S41" i="41"/>
  <c r="S41" i="42"/>
  <c r="S41" i="43"/>
  <c r="S41" i="44"/>
  <c r="S41" i="45"/>
  <c r="I37" i="98"/>
  <c r="I76" i="98"/>
  <c r="G69" i="98"/>
  <c r="G53" i="115"/>
  <c r="E69" i="98"/>
  <c r="G53" i="116"/>
  <c r="I73" i="98"/>
  <c r="I75" i="98"/>
  <c r="I74" i="98"/>
  <c r="I72" i="98"/>
  <c r="I71" i="98"/>
  <c r="I70" i="98"/>
  <c r="I51" i="98"/>
  <c r="I49" i="98"/>
  <c r="M41" i="103"/>
  <c r="M40" i="103"/>
  <c r="E35" i="103"/>
  <c r="E38" i="103" s="1"/>
  <c r="G62" i="117"/>
  <c r="E75" i="96" s="1"/>
  <c r="I46" i="27"/>
  <c r="M46" i="27" s="1"/>
  <c r="E40" i="103"/>
  <c r="I46" i="26"/>
  <c r="M46" i="26" s="1"/>
  <c r="E41" i="103"/>
  <c r="I149" i="11"/>
  <c r="E37" i="103"/>
  <c r="I16" i="22"/>
  <c r="M16" i="22" s="1"/>
  <c r="S16" i="22" s="1"/>
  <c r="E34" i="103"/>
  <c r="I16" i="24"/>
  <c r="M16" i="24" s="1"/>
  <c r="S16" i="24" s="1"/>
  <c r="E33" i="103"/>
  <c r="I14" i="22"/>
  <c r="M14" i="22" s="1"/>
  <c r="S14" i="22" s="1"/>
  <c r="E32" i="103"/>
  <c r="G61" i="117"/>
  <c r="E30" i="103" s="1"/>
  <c r="I40" i="30"/>
  <c r="M40" i="30" s="1"/>
  <c r="E29" i="103"/>
  <c r="I40" i="31"/>
  <c r="M40" i="31" s="1"/>
  <c r="E28" i="103"/>
  <c r="I18" i="51"/>
  <c r="M18" i="51" s="1"/>
  <c r="E27" i="103"/>
  <c r="I40" i="32"/>
  <c r="M40" i="32" s="1"/>
  <c r="E26" i="103"/>
  <c r="I40" i="33"/>
  <c r="M40" i="33" s="1"/>
  <c r="E25" i="103"/>
  <c r="I40" i="34"/>
  <c r="M40" i="34" s="1"/>
  <c r="E24" i="103"/>
  <c r="I40" i="35"/>
  <c r="M40" i="35" s="1"/>
  <c r="E23" i="103"/>
  <c r="I40" i="36"/>
  <c r="M40" i="36" s="1"/>
  <c r="E22" i="103"/>
  <c r="I40" i="37"/>
  <c r="M40" i="37" s="1"/>
  <c r="E21" i="103"/>
  <c r="I40" i="38"/>
  <c r="M40" i="38" s="1"/>
  <c r="E20" i="103"/>
  <c r="I40" i="39"/>
  <c r="M40" i="39" s="1"/>
  <c r="E19" i="103"/>
  <c r="I40" i="40"/>
  <c r="M40" i="40" s="1"/>
  <c r="E18" i="103"/>
  <c r="I40" i="41"/>
  <c r="M40" i="41" s="1"/>
  <c r="E17" i="103"/>
  <c r="I40" i="42"/>
  <c r="M40" i="42" s="1"/>
  <c r="E16" i="103"/>
  <c r="I40" i="43"/>
  <c r="M40" i="43" s="1"/>
  <c r="E15" i="103"/>
  <c r="I40" i="44"/>
  <c r="M40" i="44" s="1"/>
  <c r="E14" i="103"/>
  <c r="I40" i="45"/>
  <c r="M40" i="45" s="1"/>
  <c r="E13" i="103"/>
  <c r="G40" i="117"/>
  <c r="E11" i="103" s="1"/>
  <c r="BA40" i="46"/>
  <c r="AU40" i="46"/>
  <c r="AK40" i="46"/>
  <c r="AE40" i="46"/>
  <c r="Q40" i="46"/>
  <c r="E8" i="103"/>
  <c r="G63" i="117"/>
  <c r="BO16" i="51"/>
  <c r="BS16" i="51" s="1"/>
  <c r="BG16" i="51"/>
  <c r="AY16" i="51"/>
  <c r="AQ16" i="51"/>
  <c r="AI16" i="51"/>
  <c r="AM16" i="51" s="1"/>
  <c r="AA16" i="51"/>
  <c r="Q16" i="51"/>
  <c r="W16" i="51" s="1"/>
  <c r="G33" i="75"/>
  <c r="I33" i="75" s="1"/>
  <c r="I63" i="25" s="1"/>
  <c r="M63" i="25" s="1"/>
  <c r="G32" i="75"/>
  <c r="I32" i="75" s="1"/>
  <c r="I87" i="25" s="1"/>
  <c r="M87" i="25" s="1"/>
  <c r="S87" i="25" s="1"/>
  <c r="G31" i="75"/>
  <c r="I31" i="75" s="1"/>
  <c r="I84" i="25" s="1"/>
  <c r="M84" i="25" s="1"/>
  <c r="S84" i="25" s="1"/>
  <c r="G30" i="75"/>
  <c r="I30" i="75" s="1"/>
  <c r="I81" i="25" s="1"/>
  <c r="M81" i="25" s="1"/>
  <c r="S81" i="25" s="1"/>
  <c r="G29" i="75"/>
  <c r="I29" i="75" s="1"/>
  <c r="I78" i="25" s="1"/>
  <c r="M78" i="25" s="1"/>
  <c r="S78" i="25" s="1"/>
  <c r="G28" i="75"/>
  <c r="I28" i="75" s="1"/>
  <c r="I75" i="25" s="1"/>
  <c r="M75" i="25" s="1"/>
  <c r="S75" i="25" s="1"/>
  <c r="G27" i="75"/>
  <c r="I27" i="75" s="1"/>
  <c r="I72" i="25" s="1"/>
  <c r="M72" i="25" s="1"/>
  <c r="S72" i="25" s="1"/>
  <c r="G26" i="75"/>
  <c r="I26" i="75" s="1"/>
  <c r="I69" i="25" s="1"/>
  <c r="M69" i="25" s="1"/>
  <c r="S69" i="25" s="1"/>
  <c r="G25" i="75"/>
  <c r="I25" i="75" s="1"/>
  <c r="I66" i="25" s="1"/>
  <c r="M66" i="25" s="1"/>
  <c r="G24" i="75"/>
  <c r="I24" i="75" s="1"/>
  <c r="I60" i="25" s="1"/>
  <c r="M60" i="25" s="1"/>
  <c r="S60" i="25" s="1"/>
  <c r="G23" i="75"/>
  <c r="I23" i="75" s="1"/>
  <c r="I57" i="25" s="1"/>
  <c r="M57" i="25" s="1"/>
  <c r="G22" i="75"/>
  <c r="I22" i="75" s="1"/>
  <c r="I54" i="25" s="1"/>
  <c r="M54" i="25" s="1"/>
  <c r="G21" i="75"/>
  <c r="G20" i="75"/>
  <c r="G19" i="75"/>
  <c r="G18" i="75"/>
  <c r="G17" i="75"/>
  <c r="G16" i="75"/>
  <c r="G15" i="75"/>
  <c r="G14" i="75"/>
  <c r="G13" i="75"/>
  <c r="G12" i="75"/>
  <c r="G11" i="75"/>
  <c r="I11" i="75" s="1"/>
  <c r="I21" i="25" s="1"/>
  <c r="M21" i="25" s="1"/>
  <c r="G10" i="75"/>
  <c r="G9" i="75"/>
  <c r="G8" i="75"/>
  <c r="M38" i="97"/>
  <c r="W38" i="97" s="1"/>
  <c r="I20" i="24" s="1"/>
  <c r="M20" i="24" s="1"/>
  <c r="S20" i="24" s="1"/>
  <c r="K33" i="75"/>
  <c r="M33" i="75" s="1"/>
  <c r="I63" i="23" s="1"/>
  <c r="M63" i="23" s="1"/>
  <c r="K32" i="75"/>
  <c r="M32" i="75" s="1"/>
  <c r="I87" i="23" s="1"/>
  <c r="M87" i="23" s="1"/>
  <c r="S87" i="23" s="1"/>
  <c r="K31" i="75"/>
  <c r="M31" i="75" s="1"/>
  <c r="I84" i="23" s="1"/>
  <c r="M84" i="23" s="1"/>
  <c r="S84" i="23" s="1"/>
  <c r="K30" i="75"/>
  <c r="M30" i="75" s="1"/>
  <c r="I81" i="23" s="1"/>
  <c r="M81" i="23" s="1"/>
  <c r="S81" i="23" s="1"/>
  <c r="K29" i="75"/>
  <c r="M29" i="75" s="1"/>
  <c r="I78" i="23" s="1"/>
  <c r="M78" i="23" s="1"/>
  <c r="S78" i="23" s="1"/>
  <c r="K28" i="75"/>
  <c r="M28" i="75" s="1"/>
  <c r="I75" i="23" s="1"/>
  <c r="M75" i="23" s="1"/>
  <c r="S75" i="23" s="1"/>
  <c r="K27" i="75"/>
  <c r="M27" i="75" s="1"/>
  <c r="I72" i="23" s="1"/>
  <c r="M72" i="23" s="1"/>
  <c r="S72" i="23" s="1"/>
  <c r="K26" i="75"/>
  <c r="M26" i="75" s="1"/>
  <c r="I69" i="23" s="1"/>
  <c r="M69" i="23" s="1"/>
  <c r="S69" i="23" s="1"/>
  <c r="K25" i="75"/>
  <c r="M25" i="75" s="1"/>
  <c r="I66" i="23" s="1"/>
  <c r="M66" i="23" s="1"/>
  <c r="K24" i="75"/>
  <c r="M24" i="75" s="1"/>
  <c r="I60" i="23" s="1"/>
  <c r="M60" i="23" s="1"/>
  <c r="S60" i="23" s="1"/>
  <c r="K23" i="75"/>
  <c r="M23" i="75" s="1"/>
  <c r="I57" i="23" s="1"/>
  <c r="M57" i="23" s="1"/>
  <c r="K22" i="75"/>
  <c r="M22" i="75" s="1"/>
  <c r="I54" i="23" s="1"/>
  <c r="M54" i="23" s="1"/>
  <c r="K21" i="75"/>
  <c r="K20" i="75"/>
  <c r="K19" i="75"/>
  <c r="K18" i="75"/>
  <c r="K17" i="75"/>
  <c r="K16" i="75"/>
  <c r="K15" i="75"/>
  <c r="K14" i="75"/>
  <c r="K13" i="75"/>
  <c r="K12" i="75"/>
  <c r="K11" i="75"/>
  <c r="M11" i="75" s="1"/>
  <c r="I21" i="23" s="1"/>
  <c r="M21" i="23" s="1"/>
  <c r="K10" i="75"/>
  <c r="K9" i="75"/>
  <c r="K8" i="75"/>
  <c r="M39" i="97"/>
  <c r="W39" i="97" s="1"/>
  <c r="I20" i="22" s="1"/>
  <c r="M20" i="22" s="1"/>
  <c r="S20" i="22" s="1"/>
  <c r="O33" i="75"/>
  <c r="Q33" i="75" s="1"/>
  <c r="I64" i="25" s="1"/>
  <c r="M64" i="25" s="1"/>
  <c r="O32" i="75"/>
  <c r="Q32" i="75" s="1"/>
  <c r="I88" i="25" s="1"/>
  <c r="M88" i="25" s="1"/>
  <c r="S88" i="25" s="1"/>
  <c r="O31" i="75"/>
  <c r="Q31" i="75" s="1"/>
  <c r="I85" i="25" s="1"/>
  <c r="M85" i="25" s="1"/>
  <c r="S85" i="25" s="1"/>
  <c r="O30" i="75"/>
  <c r="Q30" i="75" s="1"/>
  <c r="I82" i="25" s="1"/>
  <c r="M82" i="25" s="1"/>
  <c r="S82" i="25" s="1"/>
  <c r="O29" i="75"/>
  <c r="Q29" i="75" s="1"/>
  <c r="I79" i="25" s="1"/>
  <c r="M79" i="25" s="1"/>
  <c r="S79" i="25" s="1"/>
  <c r="O28" i="75"/>
  <c r="Q28" i="75" s="1"/>
  <c r="I76" i="25" s="1"/>
  <c r="M76" i="25" s="1"/>
  <c r="S76" i="25" s="1"/>
  <c r="O27" i="75"/>
  <c r="Q27" i="75" s="1"/>
  <c r="I73" i="25" s="1"/>
  <c r="M73" i="25" s="1"/>
  <c r="S73" i="25" s="1"/>
  <c r="O26" i="75"/>
  <c r="Q26" i="75" s="1"/>
  <c r="I70" i="25" s="1"/>
  <c r="M70" i="25" s="1"/>
  <c r="S70" i="25" s="1"/>
  <c r="O25" i="75"/>
  <c r="Q25" i="75" s="1"/>
  <c r="I67" i="25" s="1"/>
  <c r="M67" i="25" s="1"/>
  <c r="O24" i="75"/>
  <c r="Q24" i="75" s="1"/>
  <c r="I61" i="25" s="1"/>
  <c r="M61" i="25" s="1"/>
  <c r="S61" i="25" s="1"/>
  <c r="O23" i="75"/>
  <c r="Q23" i="75" s="1"/>
  <c r="I58" i="25" s="1"/>
  <c r="M58" i="25" s="1"/>
  <c r="O22" i="75"/>
  <c r="Q22" i="75" s="1"/>
  <c r="I55" i="25" s="1"/>
  <c r="M55" i="25" s="1"/>
  <c r="O21" i="75"/>
  <c r="O20" i="75"/>
  <c r="O19" i="75"/>
  <c r="O18" i="75"/>
  <c r="O17" i="75"/>
  <c r="O16" i="75"/>
  <c r="O15" i="75"/>
  <c r="O14" i="75"/>
  <c r="O13" i="75"/>
  <c r="O12" i="75"/>
  <c r="O11" i="75"/>
  <c r="Q11" i="75" s="1"/>
  <c r="I22" i="25" s="1"/>
  <c r="M22" i="25" s="1"/>
  <c r="O10" i="75"/>
  <c r="O9" i="75"/>
  <c r="O8" i="75"/>
  <c r="M40" i="97"/>
  <c r="W40" i="97" s="1"/>
  <c r="I22" i="24" s="1"/>
  <c r="M22" i="24" s="1"/>
  <c r="S22" i="24" s="1"/>
  <c r="S33" i="75"/>
  <c r="U33" i="75" s="1"/>
  <c r="I64" i="23" s="1"/>
  <c r="M64" i="23" s="1"/>
  <c r="S32" i="75"/>
  <c r="U32" i="75" s="1"/>
  <c r="I88" i="23" s="1"/>
  <c r="M88" i="23" s="1"/>
  <c r="S88" i="23" s="1"/>
  <c r="S31" i="75"/>
  <c r="U31" i="75" s="1"/>
  <c r="I85" i="23" s="1"/>
  <c r="M85" i="23" s="1"/>
  <c r="S85" i="23" s="1"/>
  <c r="S30" i="75"/>
  <c r="U30" i="75" s="1"/>
  <c r="I82" i="23" s="1"/>
  <c r="M82" i="23" s="1"/>
  <c r="S82" i="23" s="1"/>
  <c r="S29" i="75"/>
  <c r="U29" i="75" s="1"/>
  <c r="I79" i="23" s="1"/>
  <c r="M79" i="23" s="1"/>
  <c r="S79" i="23" s="1"/>
  <c r="S28" i="75"/>
  <c r="U28" i="75" s="1"/>
  <c r="I76" i="23" s="1"/>
  <c r="M76" i="23" s="1"/>
  <c r="S76" i="23" s="1"/>
  <c r="S27" i="75"/>
  <c r="U27" i="75" s="1"/>
  <c r="I73" i="23" s="1"/>
  <c r="M73" i="23" s="1"/>
  <c r="S73" i="23" s="1"/>
  <c r="S26" i="75"/>
  <c r="U26" i="75" s="1"/>
  <c r="I70" i="23" s="1"/>
  <c r="M70" i="23" s="1"/>
  <c r="S70" i="23" s="1"/>
  <c r="S25" i="75"/>
  <c r="U25" i="75" s="1"/>
  <c r="I67" i="23" s="1"/>
  <c r="M67" i="23" s="1"/>
  <c r="S24" i="75"/>
  <c r="U24" i="75" s="1"/>
  <c r="I61" i="23" s="1"/>
  <c r="M61" i="23" s="1"/>
  <c r="S61" i="23" s="1"/>
  <c r="S23" i="75"/>
  <c r="U23" i="75" s="1"/>
  <c r="I58" i="23" s="1"/>
  <c r="M58" i="23" s="1"/>
  <c r="S22" i="75"/>
  <c r="U22" i="75" s="1"/>
  <c r="I55" i="23" s="1"/>
  <c r="M55" i="23" s="1"/>
  <c r="S21" i="75"/>
  <c r="S20" i="75"/>
  <c r="S19" i="75"/>
  <c r="S18" i="75"/>
  <c r="S17" i="75"/>
  <c r="S16" i="75"/>
  <c r="S15" i="75"/>
  <c r="S14" i="75"/>
  <c r="S13" i="75"/>
  <c r="S12" i="75"/>
  <c r="S11" i="75"/>
  <c r="U11" i="75" s="1"/>
  <c r="I22" i="23" s="1"/>
  <c r="M22" i="23" s="1"/>
  <c r="S10" i="75"/>
  <c r="S9" i="75"/>
  <c r="S8" i="75"/>
  <c r="M41" i="97"/>
  <c r="W41" i="97" s="1"/>
  <c r="I22" i="22" s="1"/>
  <c r="M22" i="22" s="1"/>
  <c r="S22" i="22" s="1"/>
  <c r="W33" i="75"/>
  <c r="Y33" i="75" s="1"/>
  <c r="W32" i="75"/>
  <c r="Y32" i="75" s="1"/>
  <c r="W31" i="75"/>
  <c r="Y31" i="75" s="1"/>
  <c r="W30" i="75"/>
  <c r="Y30" i="75" s="1"/>
  <c r="W29" i="75"/>
  <c r="Y29" i="75" s="1"/>
  <c r="W28" i="75"/>
  <c r="Y28" i="75" s="1"/>
  <c r="W27" i="75"/>
  <c r="Y27" i="75" s="1"/>
  <c r="W26" i="75"/>
  <c r="Y26" i="75" s="1"/>
  <c r="W25" i="75"/>
  <c r="Y25" i="75" s="1"/>
  <c r="W24" i="75"/>
  <c r="Y24" i="75" s="1"/>
  <c r="W23" i="75"/>
  <c r="Y23" i="75" s="1"/>
  <c r="W22" i="75"/>
  <c r="Y22" i="75" s="1"/>
  <c r="W21" i="75"/>
  <c r="W20" i="75"/>
  <c r="W19" i="75"/>
  <c r="W18" i="75"/>
  <c r="W17" i="75"/>
  <c r="W16" i="75"/>
  <c r="W15" i="75"/>
  <c r="W14" i="75"/>
  <c r="W13" i="75"/>
  <c r="W12" i="75"/>
  <c r="W11" i="75"/>
  <c r="Y11" i="75" s="1"/>
  <c r="W10" i="75"/>
  <c r="W9" i="75"/>
  <c r="W8" i="75"/>
  <c r="AA33" i="75"/>
  <c r="AC33" i="75" s="1"/>
  <c r="AA32" i="75"/>
  <c r="AC32" i="75" s="1"/>
  <c r="AA31" i="75"/>
  <c r="AC31" i="75" s="1"/>
  <c r="AA30" i="75"/>
  <c r="AC30" i="75" s="1"/>
  <c r="AA29" i="75"/>
  <c r="AC29" i="75" s="1"/>
  <c r="AA28" i="75"/>
  <c r="AC28" i="75" s="1"/>
  <c r="AA27" i="75"/>
  <c r="AC27" i="75" s="1"/>
  <c r="AA26" i="75"/>
  <c r="AC26" i="75" s="1"/>
  <c r="AA25" i="75"/>
  <c r="AC25" i="75" s="1"/>
  <c r="AA24" i="75"/>
  <c r="AC24" i="75" s="1"/>
  <c r="AA23" i="75"/>
  <c r="AC23" i="75" s="1"/>
  <c r="AA22" i="75"/>
  <c r="AC22" i="75" s="1"/>
  <c r="AA21" i="75"/>
  <c r="AA20" i="75"/>
  <c r="AA19" i="75"/>
  <c r="AA18" i="75"/>
  <c r="AA17" i="75"/>
  <c r="AA16" i="75"/>
  <c r="AA15" i="75"/>
  <c r="AA14" i="75"/>
  <c r="AA13" i="75"/>
  <c r="AA12" i="75"/>
  <c r="AA11" i="75"/>
  <c r="AC11" i="75" s="1"/>
  <c r="AA10" i="75"/>
  <c r="AA9" i="75"/>
  <c r="AA8" i="75"/>
  <c r="AI33" i="75"/>
  <c r="AK33" i="75" s="1"/>
  <c r="I97" i="11" s="1"/>
  <c r="AI32" i="75"/>
  <c r="AK32" i="75" s="1"/>
  <c r="I103" i="11" s="1"/>
  <c r="AI31" i="75"/>
  <c r="AK31" i="75" s="1"/>
  <c r="I100" i="11" s="1"/>
  <c r="M100" i="11" s="1"/>
  <c r="AI30" i="75"/>
  <c r="AK30" i="75" s="1"/>
  <c r="I94" i="11" s="1"/>
  <c r="M94" i="11" s="1"/>
  <c r="AI29" i="75"/>
  <c r="AK29" i="75" s="1"/>
  <c r="I91" i="11" s="1"/>
  <c r="M91" i="11" s="1"/>
  <c r="AI28" i="75"/>
  <c r="AK28" i="75" s="1"/>
  <c r="I88" i="11" s="1"/>
  <c r="M88" i="11" s="1"/>
  <c r="AI27" i="75"/>
  <c r="AK27" i="75" s="1"/>
  <c r="I85" i="11" s="1"/>
  <c r="M85" i="11" s="1"/>
  <c r="AI26" i="75"/>
  <c r="AK26" i="75" s="1"/>
  <c r="I82" i="11" s="1"/>
  <c r="M82" i="11" s="1"/>
  <c r="AI25" i="75"/>
  <c r="AK25" i="75" s="1"/>
  <c r="I79" i="11" s="1"/>
  <c r="M79" i="11" s="1"/>
  <c r="AI24" i="75"/>
  <c r="AK24" i="75" s="1"/>
  <c r="I76" i="11" s="1"/>
  <c r="M76" i="11" s="1"/>
  <c r="AI23" i="75"/>
  <c r="AK23" i="75" s="1"/>
  <c r="I69" i="11" s="1"/>
  <c r="AI22" i="75"/>
  <c r="AK22" i="75" s="1"/>
  <c r="I63" i="11" s="1"/>
  <c r="M63" i="11" s="1"/>
  <c r="AI21" i="75"/>
  <c r="AI20" i="75"/>
  <c r="AI19" i="75"/>
  <c r="AI18" i="75"/>
  <c r="AI17" i="75"/>
  <c r="AI16" i="75"/>
  <c r="AI15" i="75"/>
  <c r="AI14" i="75"/>
  <c r="AI13" i="75"/>
  <c r="AI12" i="75"/>
  <c r="AI11" i="75"/>
  <c r="AK11" i="75" s="1"/>
  <c r="I23" i="11" s="1"/>
  <c r="M23" i="11" s="1"/>
  <c r="AI10" i="75"/>
  <c r="AI9" i="75"/>
  <c r="AI8" i="75"/>
  <c r="M43" i="97"/>
  <c r="W43" i="97" s="1"/>
  <c r="I155" i="11" s="1"/>
  <c r="AM33" i="75"/>
  <c r="AO33" i="75" s="1"/>
  <c r="I42" i="27" s="1"/>
  <c r="M42" i="27" s="1"/>
  <c r="AM32" i="75"/>
  <c r="AO32" i="75" s="1"/>
  <c r="I41" i="27" s="1"/>
  <c r="M41" i="27" s="1"/>
  <c r="AM31" i="75"/>
  <c r="AO31" i="75" s="1"/>
  <c r="I40" i="27" s="1"/>
  <c r="M40" i="27" s="1"/>
  <c r="AM30" i="75"/>
  <c r="AO30" i="75" s="1"/>
  <c r="I39" i="27" s="1"/>
  <c r="M39" i="27" s="1"/>
  <c r="AM29" i="75"/>
  <c r="AO29" i="75" s="1"/>
  <c r="I38" i="27" s="1"/>
  <c r="M38" i="27" s="1"/>
  <c r="AM28" i="75"/>
  <c r="AO28" i="75" s="1"/>
  <c r="I37" i="27" s="1"/>
  <c r="M37" i="27" s="1"/>
  <c r="AM27" i="75"/>
  <c r="AO27" i="75" s="1"/>
  <c r="I36" i="27" s="1"/>
  <c r="M36" i="27" s="1"/>
  <c r="AM26" i="75"/>
  <c r="AO26" i="75" s="1"/>
  <c r="I35" i="27" s="1"/>
  <c r="M35" i="27" s="1"/>
  <c r="AM25" i="75"/>
  <c r="AO25" i="75" s="1"/>
  <c r="I34" i="27" s="1"/>
  <c r="M34" i="27" s="1"/>
  <c r="AM24" i="75"/>
  <c r="AO24" i="75" s="1"/>
  <c r="I33" i="27" s="1"/>
  <c r="M33" i="27" s="1"/>
  <c r="AM23" i="75"/>
  <c r="AO23" i="75" s="1"/>
  <c r="I32" i="27" s="1"/>
  <c r="M32" i="27" s="1"/>
  <c r="AM22" i="75"/>
  <c r="AO22" i="75" s="1"/>
  <c r="I31" i="27" s="1"/>
  <c r="M31" i="27" s="1"/>
  <c r="AM21" i="75"/>
  <c r="AM20" i="75"/>
  <c r="AM19" i="75"/>
  <c r="AM18" i="75"/>
  <c r="AM17" i="75"/>
  <c r="AM16" i="75"/>
  <c r="AM15" i="75"/>
  <c r="AM14" i="75"/>
  <c r="AM13" i="75"/>
  <c r="AM12" i="75"/>
  <c r="AM11" i="75"/>
  <c r="AO11" i="75" s="1"/>
  <c r="I20" i="27" s="1"/>
  <c r="M20" i="27" s="1"/>
  <c r="AM10" i="75"/>
  <c r="AM9" i="75"/>
  <c r="AM8" i="75"/>
  <c r="M44" i="97"/>
  <c r="W44" i="97" s="1"/>
  <c r="I48" i="27" s="1"/>
  <c r="M48" i="27" s="1"/>
  <c r="AQ33" i="75"/>
  <c r="AS33" i="75" s="1"/>
  <c r="I42" i="26" s="1"/>
  <c r="M42" i="26" s="1"/>
  <c r="AQ32" i="75"/>
  <c r="AS32" i="75" s="1"/>
  <c r="I41" i="26" s="1"/>
  <c r="M41" i="26" s="1"/>
  <c r="AQ31" i="75"/>
  <c r="AS31" i="75" s="1"/>
  <c r="I40" i="26" s="1"/>
  <c r="M40" i="26" s="1"/>
  <c r="AQ30" i="75"/>
  <c r="AS30" i="75" s="1"/>
  <c r="I39" i="26" s="1"/>
  <c r="M39" i="26" s="1"/>
  <c r="AQ29" i="75"/>
  <c r="AS29" i="75" s="1"/>
  <c r="I38" i="26" s="1"/>
  <c r="M38" i="26" s="1"/>
  <c r="AQ28" i="75"/>
  <c r="AS28" i="75" s="1"/>
  <c r="I37" i="26" s="1"/>
  <c r="M37" i="26" s="1"/>
  <c r="AQ27" i="75"/>
  <c r="AS27" i="75" s="1"/>
  <c r="I36" i="26" s="1"/>
  <c r="M36" i="26" s="1"/>
  <c r="AQ26" i="75"/>
  <c r="AS26" i="75" s="1"/>
  <c r="I35" i="26" s="1"/>
  <c r="M35" i="26" s="1"/>
  <c r="AQ25" i="75"/>
  <c r="AS25" i="75" s="1"/>
  <c r="I34" i="26" s="1"/>
  <c r="M34" i="26" s="1"/>
  <c r="AQ24" i="75"/>
  <c r="AS24" i="75" s="1"/>
  <c r="I33" i="26" s="1"/>
  <c r="M33" i="26" s="1"/>
  <c r="AQ23" i="75"/>
  <c r="AS23" i="75" s="1"/>
  <c r="I32" i="26" s="1"/>
  <c r="M32" i="26" s="1"/>
  <c r="AQ22" i="75"/>
  <c r="AS22" i="75" s="1"/>
  <c r="I31" i="26" s="1"/>
  <c r="M31" i="26" s="1"/>
  <c r="AQ21" i="75"/>
  <c r="AQ20" i="75"/>
  <c r="AQ19" i="75"/>
  <c r="AQ18" i="75"/>
  <c r="AQ17" i="75"/>
  <c r="AQ16" i="75"/>
  <c r="AQ15" i="75"/>
  <c r="AQ14" i="75"/>
  <c r="AQ13" i="75"/>
  <c r="AQ12" i="75"/>
  <c r="AQ11" i="75"/>
  <c r="AS11" i="75" s="1"/>
  <c r="I20" i="26" s="1"/>
  <c r="M20" i="26" s="1"/>
  <c r="AQ10" i="75"/>
  <c r="AQ9" i="75"/>
  <c r="AQ8" i="75"/>
  <c r="M45" i="97"/>
  <c r="W45" i="97" s="1"/>
  <c r="I48" i="26" s="1"/>
  <c r="M48" i="26" s="1"/>
  <c r="AU33" i="75"/>
  <c r="AW33" i="75" s="1"/>
  <c r="I98" i="11" s="1"/>
  <c r="AU32" i="75"/>
  <c r="AW32" i="75" s="1"/>
  <c r="I104" i="11" s="1"/>
  <c r="AU31" i="75"/>
  <c r="AW31" i="75" s="1"/>
  <c r="I101" i="11" s="1"/>
  <c r="M101" i="11" s="1"/>
  <c r="AU30" i="75"/>
  <c r="AW30" i="75" s="1"/>
  <c r="I95" i="11" s="1"/>
  <c r="M95" i="11" s="1"/>
  <c r="AU29" i="75"/>
  <c r="AW29" i="75" s="1"/>
  <c r="I92" i="11" s="1"/>
  <c r="M92" i="11" s="1"/>
  <c r="AU28" i="75"/>
  <c r="AW28" i="75" s="1"/>
  <c r="I89" i="11" s="1"/>
  <c r="M89" i="11" s="1"/>
  <c r="AU27" i="75"/>
  <c r="AW27" i="75" s="1"/>
  <c r="I86" i="11" s="1"/>
  <c r="M86" i="11" s="1"/>
  <c r="AU26" i="75"/>
  <c r="AW26" i="75" s="1"/>
  <c r="I83" i="11" s="1"/>
  <c r="M83" i="11" s="1"/>
  <c r="AU25" i="75"/>
  <c r="AW25" i="75" s="1"/>
  <c r="I80" i="11" s="1"/>
  <c r="M80" i="11" s="1"/>
  <c r="AU24" i="75"/>
  <c r="AW24" i="75" s="1"/>
  <c r="I77" i="11" s="1"/>
  <c r="M77" i="11" s="1"/>
  <c r="AU23" i="75"/>
  <c r="AW23" i="75" s="1"/>
  <c r="I70" i="11" s="1"/>
  <c r="AU22" i="75"/>
  <c r="AW22" i="75" s="1"/>
  <c r="I64" i="11" s="1"/>
  <c r="M64" i="11" s="1"/>
  <c r="AU21" i="75"/>
  <c r="AU20" i="75"/>
  <c r="AU19" i="75"/>
  <c r="AU18" i="75"/>
  <c r="AU17" i="75"/>
  <c r="AU16" i="75"/>
  <c r="AU15" i="75"/>
  <c r="AU14" i="75"/>
  <c r="AU13" i="75"/>
  <c r="AU12" i="75"/>
  <c r="AU11" i="75"/>
  <c r="AW11" i="75" s="1"/>
  <c r="I24" i="11" s="1"/>
  <c r="M24" i="11" s="1"/>
  <c r="AU10" i="75"/>
  <c r="AU9" i="75"/>
  <c r="AU8" i="75"/>
  <c r="M46" i="97"/>
  <c r="W46" i="97" s="1"/>
  <c r="I156" i="11" s="1"/>
  <c r="AY33" i="75"/>
  <c r="BA33" i="75" s="1"/>
  <c r="I99" i="11" s="1"/>
  <c r="AY32" i="75"/>
  <c r="BA32" i="75" s="1"/>
  <c r="I105" i="11" s="1"/>
  <c r="AY31" i="75"/>
  <c r="BA31" i="75" s="1"/>
  <c r="I102" i="11" s="1"/>
  <c r="M102" i="11" s="1"/>
  <c r="AY30" i="75"/>
  <c r="BA30" i="75" s="1"/>
  <c r="I96" i="11" s="1"/>
  <c r="M96" i="11" s="1"/>
  <c r="AY29" i="75"/>
  <c r="BA29" i="75" s="1"/>
  <c r="I93" i="11" s="1"/>
  <c r="M93" i="11" s="1"/>
  <c r="AY28" i="75"/>
  <c r="BA28" i="75" s="1"/>
  <c r="I90" i="11" s="1"/>
  <c r="M90" i="11" s="1"/>
  <c r="AY27" i="75"/>
  <c r="BA27" i="75" s="1"/>
  <c r="I87" i="11" s="1"/>
  <c r="M87" i="11" s="1"/>
  <c r="AY26" i="75"/>
  <c r="BA26" i="75" s="1"/>
  <c r="I84" i="11" s="1"/>
  <c r="M84" i="11" s="1"/>
  <c r="AY25" i="75"/>
  <c r="BA25" i="75" s="1"/>
  <c r="I81" i="11" s="1"/>
  <c r="M81" i="11" s="1"/>
  <c r="AY24" i="75"/>
  <c r="BA24" i="75" s="1"/>
  <c r="I78" i="11" s="1"/>
  <c r="M78" i="11" s="1"/>
  <c r="AY23" i="75"/>
  <c r="BA23" i="75" s="1"/>
  <c r="I71" i="11" s="1"/>
  <c r="AY22" i="75"/>
  <c r="BA22" i="75" s="1"/>
  <c r="I65" i="11" s="1"/>
  <c r="M65" i="11" s="1"/>
  <c r="AY21" i="75"/>
  <c r="AY20" i="75"/>
  <c r="AY19" i="75"/>
  <c r="AY18" i="75"/>
  <c r="AY17" i="75"/>
  <c r="AY16" i="75"/>
  <c r="AY15" i="75"/>
  <c r="AY14" i="75"/>
  <c r="AY13" i="75"/>
  <c r="AY12" i="75"/>
  <c r="AY11" i="75"/>
  <c r="BA11" i="75" s="1"/>
  <c r="I25" i="11" s="1"/>
  <c r="M25" i="11" s="1"/>
  <c r="AY10" i="75"/>
  <c r="AY9" i="75"/>
  <c r="AY8" i="75"/>
  <c r="M47" i="97"/>
  <c r="W47" i="97" s="1"/>
  <c r="I157" i="11" s="1"/>
  <c r="BC33" i="75"/>
  <c r="BE33" i="75" s="1"/>
  <c r="E59" i="74" s="1"/>
  <c r="BC32" i="75"/>
  <c r="BE32" i="75" s="1"/>
  <c r="E58" i="74" s="1"/>
  <c r="BC31" i="75"/>
  <c r="BE31" i="75" s="1"/>
  <c r="E57" i="74" s="1"/>
  <c r="BC30" i="75"/>
  <c r="BE30" i="75" s="1"/>
  <c r="E56" i="74" s="1"/>
  <c r="BC29" i="75"/>
  <c r="BE29" i="75" s="1"/>
  <c r="E55" i="74" s="1"/>
  <c r="BC28" i="75"/>
  <c r="BE28" i="75" s="1"/>
  <c r="E54" i="74" s="1"/>
  <c r="BC27" i="75"/>
  <c r="BE27" i="75" s="1"/>
  <c r="E53" i="74" s="1"/>
  <c r="BC26" i="75"/>
  <c r="BE26" i="75" s="1"/>
  <c r="E52" i="74" s="1"/>
  <c r="BC25" i="75"/>
  <c r="BE25" i="75" s="1"/>
  <c r="E51" i="74" s="1"/>
  <c r="BC24" i="75"/>
  <c r="BE24" i="75" s="1"/>
  <c r="E50" i="74" s="1"/>
  <c r="BC23" i="75"/>
  <c r="BE23" i="75" s="1"/>
  <c r="E49" i="74" s="1"/>
  <c r="BC22" i="75"/>
  <c r="BE22" i="75" s="1"/>
  <c r="E48" i="74" s="1"/>
  <c r="BC21" i="75"/>
  <c r="BC20" i="75"/>
  <c r="BC19" i="75"/>
  <c r="BC18" i="75"/>
  <c r="BC17" i="75"/>
  <c r="BC16" i="75"/>
  <c r="BC15" i="75"/>
  <c r="BC14" i="75"/>
  <c r="BC13" i="75"/>
  <c r="BC12" i="75"/>
  <c r="BC11" i="75"/>
  <c r="BE11" i="75" s="1"/>
  <c r="E37" i="74" s="1"/>
  <c r="BC10" i="75"/>
  <c r="BC9" i="75"/>
  <c r="BC8" i="75"/>
  <c r="M48" i="97"/>
  <c r="W48" i="97" s="1"/>
  <c r="E71" i="96" s="1"/>
  <c r="AE33" i="75"/>
  <c r="AG33" i="75" s="1"/>
  <c r="E32" i="73" s="1"/>
  <c r="AE32" i="75"/>
  <c r="AG32" i="75" s="1"/>
  <c r="E33" i="73" s="1"/>
  <c r="AE31" i="75"/>
  <c r="AG31" i="75" s="1"/>
  <c r="E31" i="73" s="1"/>
  <c r="AE30" i="75"/>
  <c r="AG30" i="75" s="1"/>
  <c r="E30" i="73" s="1"/>
  <c r="AE29" i="75"/>
  <c r="AG29" i="75" s="1"/>
  <c r="E29" i="73" s="1"/>
  <c r="AE28" i="75"/>
  <c r="AG28" i="75" s="1"/>
  <c r="E28" i="73" s="1"/>
  <c r="AE27" i="75"/>
  <c r="AG27" i="75" s="1"/>
  <c r="E27" i="73" s="1"/>
  <c r="AE26" i="75"/>
  <c r="AG26" i="75" s="1"/>
  <c r="E26" i="73" s="1"/>
  <c r="AE25" i="75"/>
  <c r="AG25" i="75" s="1"/>
  <c r="E25" i="73" s="1"/>
  <c r="AE24" i="75"/>
  <c r="AG24" i="75" s="1"/>
  <c r="E24" i="73" s="1"/>
  <c r="AE23" i="75"/>
  <c r="AG23" i="75" s="1"/>
  <c r="E23" i="73" s="1"/>
  <c r="AE22" i="75"/>
  <c r="AG22" i="75" s="1"/>
  <c r="E22" i="73" s="1"/>
  <c r="AE21" i="75"/>
  <c r="AE20" i="75"/>
  <c r="AE19" i="75"/>
  <c r="AE18" i="75"/>
  <c r="AE17" i="75"/>
  <c r="AE16" i="75"/>
  <c r="AE15" i="75"/>
  <c r="AE14" i="75"/>
  <c r="AE13" i="75"/>
  <c r="AE12" i="75"/>
  <c r="AE11" i="75"/>
  <c r="AG11" i="75" s="1"/>
  <c r="E11" i="73" s="1"/>
  <c r="AE10" i="75"/>
  <c r="AE9" i="75"/>
  <c r="AE8" i="75"/>
  <c r="M42" i="97"/>
  <c r="W42" i="97" s="1"/>
  <c r="E77" i="96" s="1"/>
  <c r="I10" i="25"/>
  <c r="K73" i="74"/>
  <c r="I10" i="23" s="1"/>
  <c r="I11" i="25"/>
  <c r="M11" i="25" s="1"/>
  <c r="K74" i="74"/>
  <c r="I11" i="23" s="1"/>
  <c r="M11" i="23" s="1"/>
  <c r="S8" i="30"/>
  <c r="S8" i="31"/>
  <c r="S8" i="32"/>
  <c r="S8" i="33"/>
  <c r="S8" i="34"/>
  <c r="S8" i="35"/>
  <c r="S8" i="36"/>
  <c r="S8" i="37"/>
  <c r="S8" i="38"/>
  <c r="S8" i="39"/>
  <c r="S8" i="40"/>
  <c r="S8" i="41"/>
  <c r="S8" i="42"/>
  <c r="S8" i="43"/>
  <c r="S8" i="44"/>
  <c r="S8" i="45"/>
  <c r="G33" i="76"/>
  <c r="I33" i="76" s="1"/>
  <c r="I34" i="46" s="1"/>
  <c r="M34" i="46" s="1"/>
  <c r="G32" i="76"/>
  <c r="I32" i="76" s="1"/>
  <c r="I33" i="46" s="1"/>
  <c r="M33" i="46" s="1"/>
  <c r="G31" i="76"/>
  <c r="I31" i="76" s="1"/>
  <c r="I32" i="46" s="1"/>
  <c r="M32" i="46" s="1"/>
  <c r="G30" i="76"/>
  <c r="I30" i="76" s="1"/>
  <c r="I31" i="46" s="1"/>
  <c r="M31" i="46" s="1"/>
  <c r="G29" i="76"/>
  <c r="I29" i="76" s="1"/>
  <c r="I30" i="46" s="1"/>
  <c r="M30" i="46" s="1"/>
  <c r="G28" i="76"/>
  <c r="I28" i="76" s="1"/>
  <c r="I29" i="46" s="1"/>
  <c r="M29" i="46" s="1"/>
  <c r="G27" i="76"/>
  <c r="I27" i="76" s="1"/>
  <c r="I28" i="46" s="1"/>
  <c r="M28" i="46" s="1"/>
  <c r="G26" i="76"/>
  <c r="I26" i="76" s="1"/>
  <c r="I27" i="46" s="1"/>
  <c r="M27" i="46" s="1"/>
  <c r="G25" i="76"/>
  <c r="I25" i="76" s="1"/>
  <c r="I26" i="46" s="1"/>
  <c r="M26" i="46" s="1"/>
  <c r="G24" i="76"/>
  <c r="I24" i="76" s="1"/>
  <c r="I25" i="46" s="1"/>
  <c r="M25" i="46" s="1"/>
  <c r="G23" i="76"/>
  <c r="I23" i="76" s="1"/>
  <c r="I24" i="46" s="1"/>
  <c r="M24" i="46" s="1"/>
  <c r="G22" i="76"/>
  <c r="I22" i="76" s="1"/>
  <c r="I23" i="46" s="1"/>
  <c r="M23" i="46" s="1"/>
  <c r="G21" i="76"/>
  <c r="G20" i="76"/>
  <c r="G19" i="76"/>
  <c r="G18" i="76"/>
  <c r="G17" i="76"/>
  <c r="G16" i="76"/>
  <c r="G15" i="76"/>
  <c r="G14" i="76"/>
  <c r="G13" i="76"/>
  <c r="G12" i="76"/>
  <c r="G11" i="76"/>
  <c r="I11" i="76" s="1"/>
  <c r="I12" i="46" s="1"/>
  <c r="M12" i="46" s="1"/>
  <c r="G10" i="76"/>
  <c r="G9" i="76"/>
  <c r="G8" i="76"/>
  <c r="K33" i="76"/>
  <c r="M33" i="76" s="1"/>
  <c r="I34" i="45" s="1"/>
  <c r="M34" i="45" s="1"/>
  <c r="K32" i="76"/>
  <c r="M32" i="76" s="1"/>
  <c r="I33" i="45" s="1"/>
  <c r="M33" i="45" s="1"/>
  <c r="K31" i="76"/>
  <c r="M31" i="76" s="1"/>
  <c r="I32" i="45" s="1"/>
  <c r="M32" i="45" s="1"/>
  <c r="K30" i="76"/>
  <c r="M30" i="76" s="1"/>
  <c r="I31" i="45" s="1"/>
  <c r="M31" i="45" s="1"/>
  <c r="K29" i="76"/>
  <c r="M29" i="76" s="1"/>
  <c r="I30" i="45" s="1"/>
  <c r="M30" i="45" s="1"/>
  <c r="K28" i="76"/>
  <c r="M28" i="76" s="1"/>
  <c r="I29" i="45" s="1"/>
  <c r="M29" i="45" s="1"/>
  <c r="K27" i="76"/>
  <c r="M27" i="76" s="1"/>
  <c r="I28" i="45" s="1"/>
  <c r="M28" i="45" s="1"/>
  <c r="K26" i="76"/>
  <c r="M26" i="76" s="1"/>
  <c r="I27" i="45" s="1"/>
  <c r="M27" i="45" s="1"/>
  <c r="K25" i="76"/>
  <c r="M25" i="76" s="1"/>
  <c r="I26" i="45" s="1"/>
  <c r="M26" i="45" s="1"/>
  <c r="K24" i="76"/>
  <c r="M24" i="76" s="1"/>
  <c r="I25" i="45" s="1"/>
  <c r="M25" i="45" s="1"/>
  <c r="K23" i="76"/>
  <c r="M23" i="76" s="1"/>
  <c r="I24" i="45" s="1"/>
  <c r="M24" i="45" s="1"/>
  <c r="K22" i="76"/>
  <c r="M22" i="76" s="1"/>
  <c r="I23" i="45" s="1"/>
  <c r="M23" i="45" s="1"/>
  <c r="K21" i="76"/>
  <c r="K20" i="76"/>
  <c r="K19" i="76"/>
  <c r="K18" i="76"/>
  <c r="K17" i="76"/>
  <c r="K16" i="76"/>
  <c r="K15" i="76"/>
  <c r="K14" i="76"/>
  <c r="K13" i="76"/>
  <c r="K12" i="76"/>
  <c r="K11" i="76"/>
  <c r="M11" i="76" s="1"/>
  <c r="I12" i="45" s="1"/>
  <c r="M12" i="45" s="1"/>
  <c r="K10" i="76"/>
  <c r="K9" i="76"/>
  <c r="K8" i="76"/>
  <c r="O33" i="76"/>
  <c r="Q33" i="76" s="1"/>
  <c r="I34" i="44" s="1"/>
  <c r="M34" i="44" s="1"/>
  <c r="O32" i="76"/>
  <c r="Q32" i="76" s="1"/>
  <c r="I33" i="44" s="1"/>
  <c r="M33" i="44" s="1"/>
  <c r="O31" i="76"/>
  <c r="Q31" i="76" s="1"/>
  <c r="I32" i="44" s="1"/>
  <c r="M32" i="44" s="1"/>
  <c r="O30" i="76"/>
  <c r="Q30" i="76" s="1"/>
  <c r="I31" i="44" s="1"/>
  <c r="M31" i="44" s="1"/>
  <c r="O29" i="76"/>
  <c r="Q29" i="76" s="1"/>
  <c r="I30" i="44" s="1"/>
  <c r="M30" i="44" s="1"/>
  <c r="O28" i="76"/>
  <c r="Q28" i="76" s="1"/>
  <c r="I29" i="44" s="1"/>
  <c r="M29" i="44" s="1"/>
  <c r="O27" i="76"/>
  <c r="Q27" i="76" s="1"/>
  <c r="I28" i="44" s="1"/>
  <c r="M28" i="44" s="1"/>
  <c r="O26" i="76"/>
  <c r="Q26" i="76" s="1"/>
  <c r="I27" i="44" s="1"/>
  <c r="M27" i="44" s="1"/>
  <c r="O25" i="76"/>
  <c r="Q25" i="76" s="1"/>
  <c r="I26" i="44" s="1"/>
  <c r="M26" i="44" s="1"/>
  <c r="O24" i="76"/>
  <c r="Q24" i="76" s="1"/>
  <c r="I25" i="44" s="1"/>
  <c r="M25" i="44" s="1"/>
  <c r="O23" i="76"/>
  <c r="Q23" i="76" s="1"/>
  <c r="I24" i="44" s="1"/>
  <c r="M24" i="44" s="1"/>
  <c r="O22" i="76"/>
  <c r="Q22" i="76" s="1"/>
  <c r="I23" i="44" s="1"/>
  <c r="M23" i="44" s="1"/>
  <c r="O21" i="76"/>
  <c r="O20" i="76"/>
  <c r="O19" i="76"/>
  <c r="O18" i="76"/>
  <c r="O17" i="76"/>
  <c r="O16" i="76"/>
  <c r="O15" i="76"/>
  <c r="O14" i="76"/>
  <c r="O13" i="76"/>
  <c r="O12" i="76"/>
  <c r="O11" i="76"/>
  <c r="Q11" i="76" s="1"/>
  <c r="I12" i="44" s="1"/>
  <c r="M12" i="44" s="1"/>
  <c r="O10" i="76"/>
  <c r="O9" i="76"/>
  <c r="O8" i="76"/>
  <c r="S33" i="76"/>
  <c r="U33" i="76" s="1"/>
  <c r="I34" i="43" s="1"/>
  <c r="M34" i="43" s="1"/>
  <c r="S32" i="76"/>
  <c r="U32" i="76" s="1"/>
  <c r="I33" i="43" s="1"/>
  <c r="M33" i="43" s="1"/>
  <c r="S31" i="76"/>
  <c r="U31" i="76" s="1"/>
  <c r="I32" i="43" s="1"/>
  <c r="M32" i="43" s="1"/>
  <c r="S30" i="76"/>
  <c r="U30" i="76" s="1"/>
  <c r="I31" i="43" s="1"/>
  <c r="M31" i="43" s="1"/>
  <c r="S29" i="76"/>
  <c r="U29" i="76" s="1"/>
  <c r="I30" i="43" s="1"/>
  <c r="M30" i="43" s="1"/>
  <c r="S28" i="76"/>
  <c r="U28" i="76" s="1"/>
  <c r="I29" i="43" s="1"/>
  <c r="M29" i="43" s="1"/>
  <c r="S27" i="76"/>
  <c r="U27" i="76" s="1"/>
  <c r="I28" i="43" s="1"/>
  <c r="M28" i="43" s="1"/>
  <c r="S26" i="76"/>
  <c r="U26" i="76" s="1"/>
  <c r="I27" i="43" s="1"/>
  <c r="M27" i="43" s="1"/>
  <c r="S25" i="76"/>
  <c r="U25" i="76" s="1"/>
  <c r="I26" i="43" s="1"/>
  <c r="M26" i="43" s="1"/>
  <c r="S24" i="76"/>
  <c r="U24" i="76" s="1"/>
  <c r="I25" i="43" s="1"/>
  <c r="M25" i="43" s="1"/>
  <c r="S23" i="76"/>
  <c r="U23" i="76" s="1"/>
  <c r="I24" i="43" s="1"/>
  <c r="M24" i="43" s="1"/>
  <c r="S22" i="76"/>
  <c r="U22" i="76" s="1"/>
  <c r="I23" i="43" s="1"/>
  <c r="M23" i="43" s="1"/>
  <c r="S21" i="76"/>
  <c r="S20" i="76"/>
  <c r="S19" i="76"/>
  <c r="S18" i="76"/>
  <c r="S17" i="76"/>
  <c r="S16" i="76"/>
  <c r="S15" i="76"/>
  <c r="S14" i="76"/>
  <c r="S13" i="76"/>
  <c r="S12" i="76"/>
  <c r="S11" i="76"/>
  <c r="U11" i="76" s="1"/>
  <c r="I12" i="43" s="1"/>
  <c r="M12" i="43" s="1"/>
  <c r="S10" i="76"/>
  <c r="S9" i="76"/>
  <c r="S8" i="76"/>
  <c r="W33" i="76"/>
  <c r="Y33" i="76" s="1"/>
  <c r="I34" i="42" s="1"/>
  <c r="M34" i="42" s="1"/>
  <c r="W32" i="76"/>
  <c r="Y32" i="76" s="1"/>
  <c r="I33" i="42" s="1"/>
  <c r="M33" i="42" s="1"/>
  <c r="W31" i="76"/>
  <c r="Y31" i="76" s="1"/>
  <c r="I32" i="42" s="1"/>
  <c r="M32" i="42" s="1"/>
  <c r="W30" i="76"/>
  <c r="Y30" i="76" s="1"/>
  <c r="I31" i="42" s="1"/>
  <c r="M31" i="42" s="1"/>
  <c r="W29" i="76"/>
  <c r="Y29" i="76" s="1"/>
  <c r="I30" i="42" s="1"/>
  <c r="M30" i="42" s="1"/>
  <c r="W28" i="76"/>
  <c r="Y28" i="76" s="1"/>
  <c r="I29" i="42" s="1"/>
  <c r="M29" i="42" s="1"/>
  <c r="W27" i="76"/>
  <c r="Y27" i="76" s="1"/>
  <c r="I28" i="42" s="1"/>
  <c r="M28" i="42" s="1"/>
  <c r="W26" i="76"/>
  <c r="Y26" i="76" s="1"/>
  <c r="I27" i="42" s="1"/>
  <c r="M27" i="42" s="1"/>
  <c r="W25" i="76"/>
  <c r="Y25" i="76" s="1"/>
  <c r="I26" i="42" s="1"/>
  <c r="M26" i="42" s="1"/>
  <c r="W24" i="76"/>
  <c r="Y24" i="76" s="1"/>
  <c r="I25" i="42" s="1"/>
  <c r="M25" i="42" s="1"/>
  <c r="W23" i="76"/>
  <c r="Y23" i="76" s="1"/>
  <c r="I24" i="42" s="1"/>
  <c r="M24" i="42" s="1"/>
  <c r="W22" i="76"/>
  <c r="Y22" i="76" s="1"/>
  <c r="I23" i="42" s="1"/>
  <c r="M23" i="42" s="1"/>
  <c r="W21" i="76"/>
  <c r="W20" i="76"/>
  <c r="W19" i="76"/>
  <c r="W18" i="76"/>
  <c r="W17" i="76"/>
  <c r="W16" i="76"/>
  <c r="W15" i="76"/>
  <c r="W14" i="76"/>
  <c r="W13" i="76"/>
  <c r="W12" i="76"/>
  <c r="W11" i="76"/>
  <c r="Y11" i="76" s="1"/>
  <c r="I12" i="42" s="1"/>
  <c r="M12" i="42" s="1"/>
  <c r="W10" i="76"/>
  <c r="W9" i="76"/>
  <c r="W8" i="76"/>
  <c r="AA33" i="76"/>
  <c r="AC33" i="76" s="1"/>
  <c r="I34" i="41" s="1"/>
  <c r="M34" i="41" s="1"/>
  <c r="AA32" i="76"/>
  <c r="AC32" i="76" s="1"/>
  <c r="I33" i="41" s="1"/>
  <c r="M33" i="41" s="1"/>
  <c r="AA31" i="76"/>
  <c r="AC31" i="76" s="1"/>
  <c r="I32" i="41" s="1"/>
  <c r="M32" i="41" s="1"/>
  <c r="AA30" i="76"/>
  <c r="AC30" i="76" s="1"/>
  <c r="I31" i="41" s="1"/>
  <c r="M31" i="41" s="1"/>
  <c r="AA29" i="76"/>
  <c r="AC29" i="76" s="1"/>
  <c r="I30" i="41" s="1"/>
  <c r="M30" i="41" s="1"/>
  <c r="AA28" i="76"/>
  <c r="AC28" i="76" s="1"/>
  <c r="I29" i="41" s="1"/>
  <c r="M29" i="41" s="1"/>
  <c r="AA27" i="76"/>
  <c r="AC27" i="76" s="1"/>
  <c r="I28" i="41" s="1"/>
  <c r="M28" i="41" s="1"/>
  <c r="AA26" i="76"/>
  <c r="AC26" i="76" s="1"/>
  <c r="I27" i="41" s="1"/>
  <c r="M27" i="41" s="1"/>
  <c r="AA25" i="76"/>
  <c r="AC25" i="76" s="1"/>
  <c r="I26" i="41" s="1"/>
  <c r="M26" i="41" s="1"/>
  <c r="AA24" i="76"/>
  <c r="AC24" i="76" s="1"/>
  <c r="I25" i="41" s="1"/>
  <c r="M25" i="41" s="1"/>
  <c r="AA23" i="76"/>
  <c r="AC23" i="76" s="1"/>
  <c r="I24" i="41" s="1"/>
  <c r="M24" i="41" s="1"/>
  <c r="AA22" i="76"/>
  <c r="AC22" i="76" s="1"/>
  <c r="I23" i="41" s="1"/>
  <c r="M23" i="41" s="1"/>
  <c r="AA21" i="76"/>
  <c r="AA20" i="76"/>
  <c r="AA19" i="76"/>
  <c r="AA18" i="76"/>
  <c r="AA17" i="76"/>
  <c r="AA16" i="76"/>
  <c r="AA15" i="76"/>
  <c r="AA14" i="76"/>
  <c r="AA13" i="76"/>
  <c r="AA12" i="76"/>
  <c r="AA11" i="76"/>
  <c r="AC11" i="76" s="1"/>
  <c r="I12" i="41" s="1"/>
  <c r="M12" i="41" s="1"/>
  <c r="AA10" i="76"/>
  <c r="AA9" i="76"/>
  <c r="AA8" i="76"/>
  <c r="AE33" i="76"/>
  <c r="AG33" i="76" s="1"/>
  <c r="I34" i="40" s="1"/>
  <c r="M34" i="40" s="1"/>
  <c r="AE32" i="76"/>
  <c r="AG32" i="76" s="1"/>
  <c r="I33" i="40" s="1"/>
  <c r="M33" i="40" s="1"/>
  <c r="AE31" i="76"/>
  <c r="AG31" i="76" s="1"/>
  <c r="I32" i="40" s="1"/>
  <c r="M32" i="40" s="1"/>
  <c r="AE30" i="76"/>
  <c r="AG30" i="76" s="1"/>
  <c r="I31" i="40" s="1"/>
  <c r="M31" i="40" s="1"/>
  <c r="AE29" i="76"/>
  <c r="AG29" i="76" s="1"/>
  <c r="I30" i="40" s="1"/>
  <c r="M30" i="40" s="1"/>
  <c r="AE28" i="76"/>
  <c r="AG28" i="76" s="1"/>
  <c r="I29" i="40" s="1"/>
  <c r="M29" i="40" s="1"/>
  <c r="AE27" i="76"/>
  <c r="AG27" i="76" s="1"/>
  <c r="I28" i="40" s="1"/>
  <c r="M28" i="40" s="1"/>
  <c r="AE26" i="76"/>
  <c r="AG26" i="76" s="1"/>
  <c r="I27" i="40" s="1"/>
  <c r="M27" i="40" s="1"/>
  <c r="AE25" i="76"/>
  <c r="AG25" i="76" s="1"/>
  <c r="I26" i="40" s="1"/>
  <c r="M26" i="40" s="1"/>
  <c r="AE24" i="76"/>
  <c r="AG24" i="76" s="1"/>
  <c r="I25" i="40" s="1"/>
  <c r="M25" i="40" s="1"/>
  <c r="AE23" i="76"/>
  <c r="AG23" i="76" s="1"/>
  <c r="I24" i="40" s="1"/>
  <c r="M24" i="40" s="1"/>
  <c r="AE22" i="76"/>
  <c r="AG22" i="76" s="1"/>
  <c r="I23" i="40" s="1"/>
  <c r="M23" i="40" s="1"/>
  <c r="AE21" i="76"/>
  <c r="AE20" i="76"/>
  <c r="AE19" i="76"/>
  <c r="AE18" i="76"/>
  <c r="AE17" i="76"/>
  <c r="AE16" i="76"/>
  <c r="AE15" i="76"/>
  <c r="AE14" i="76"/>
  <c r="AE13" i="76"/>
  <c r="AE12" i="76"/>
  <c r="AE11" i="76"/>
  <c r="AG11" i="76" s="1"/>
  <c r="I12" i="40" s="1"/>
  <c r="M12" i="40" s="1"/>
  <c r="AE10" i="76"/>
  <c r="AE9" i="76"/>
  <c r="AE8" i="76"/>
  <c r="AI33" i="76"/>
  <c r="AK33" i="76" s="1"/>
  <c r="I34" i="39" s="1"/>
  <c r="M34" i="39" s="1"/>
  <c r="AI32" i="76"/>
  <c r="AK32" i="76" s="1"/>
  <c r="I33" i="39" s="1"/>
  <c r="M33" i="39" s="1"/>
  <c r="AI31" i="76"/>
  <c r="AK31" i="76" s="1"/>
  <c r="I32" i="39" s="1"/>
  <c r="M32" i="39" s="1"/>
  <c r="AI30" i="76"/>
  <c r="AK30" i="76" s="1"/>
  <c r="I31" i="39" s="1"/>
  <c r="M31" i="39" s="1"/>
  <c r="AI29" i="76"/>
  <c r="AK29" i="76" s="1"/>
  <c r="I30" i="39" s="1"/>
  <c r="M30" i="39" s="1"/>
  <c r="AI28" i="76"/>
  <c r="AK28" i="76" s="1"/>
  <c r="I29" i="39" s="1"/>
  <c r="M29" i="39" s="1"/>
  <c r="AI27" i="76"/>
  <c r="AK27" i="76" s="1"/>
  <c r="I28" i="39" s="1"/>
  <c r="M28" i="39" s="1"/>
  <c r="AI26" i="76"/>
  <c r="AK26" i="76" s="1"/>
  <c r="I27" i="39" s="1"/>
  <c r="M27" i="39" s="1"/>
  <c r="AI25" i="76"/>
  <c r="AK25" i="76" s="1"/>
  <c r="I26" i="39" s="1"/>
  <c r="M26" i="39" s="1"/>
  <c r="AI24" i="76"/>
  <c r="AK24" i="76" s="1"/>
  <c r="I25" i="39" s="1"/>
  <c r="M25" i="39" s="1"/>
  <c r="AI23" i="76"/>
  <c r="AK23" i="76" s="1"/>
  <c r="I24" i="39" s="1"/>
  <c r="M24" i="39" s="1"/>
  <c r="AI22" i="76"/>
  <c r="AK22" i="76" s="1"/>
  <c r="I23" i="39" s="1"/>
  <c r="M23" i="39" s="1"/>
  <c r="AI21" i="76"/>
  <c r="AI20" i="76"/>
  <c r="AI19" i="76"/>
  <c r="AI18" i="76"/>
  <c r="AI17" i="76"/>
  <c r="AI16" i="76"/>
  <c r="AI15" i="76"/>
  <c r="AI14" i="76"/>
  <c r="AI13" i="76"/>
  <c r="AI12" i="76"/>
  <c r="AI11" i="76"/>
  <c r="AK11" i="76" s="1"/>
  <c r="I12" i="39" s="1"/>
  <c r="M12" i="39" s="1"/>
  <c r="AI10" i="76"/>
  <c r="AI9" i="76"/>
  <c r="AI8" i="76"/>
  <c r="AM33" i="76"/>
  <c r="AO33" i="76" s="1"/>
  <c r="I34" i="38" s="1"/>
  <c r="M34" i="38" s="1"/>
  <c r="AM32" i="76"/>
  <c r="AO32" i="76" s="1"/>
  <c r="I33" i="38" s="1"/>
  <c r="M33" i="38" s="1"/>
  <c r="AM31" i="76"/>
  <c r="AO31" i="76" s="1"/>
  <c r="I32" i="38" s="1"/>
  <c r="M32" i="38" s="1"/>
  <c r="AM30" i="76"/>
  <c r="AO30" i="76" s="1"/>
  <c r="I31" i="38" s="1"/>
  <c r="M31" i="38" s="1"/>
  <c r="AM29" i="76"/>
  <c r="AO29" i="76" s="1"/>
  <c r="I30" i="38" s="1"/>
  <c r="M30" i="38" s="1"/>
  <c r="AM28" i="76"/>
  <c r="AO28" i="76" s="1"/>
  <c r="I29" i="38" s="1"/>
  <c r="M29" i="38" s="1"/>
  <c r="AM27" i="76"/>
  <c r="AO27" i="76" s="1"/>
  <c r="I28" i="38" s="1"/>
  <c r="M28" i="38" s="1"/>
  <c r="AM26" i="76"/>
  <c r="AO26" i="76" s="1"/>
  <c r="I27" i="38" s="1"/>
  <c r="M27" i="38" s="1"/>
  <c r="AM25" i="76"/>
  <c r="AO25" i="76" s="1"/>
  <c r="I26" i="38" s="1"/>
  <c r="M26" i="38" s="1"/>
  <c r="AM24" i="76"/>
  <c r="AO24" i="76" s="1"/>
  <c r="I25" i="38" s="1"/>
  <c r="M25" i="38" s="1"/>
  <c r="AM23" i="76"/>
  <c r="AO23" i="76" s="1"/>
  <c r="I24" i="38" s="1"/>
  <c r="M24" i="38" s="1"/>
  <c r="AM22" i="76"/>
  <c r="AO22" i="76" s="1"/>
  <c r="I23" i="38" s="1"/>
  <c r="M23" i="38" s="1"/>
  <c r="AM21" i="76"/>
  <c r="AM20" i="76"/>
  <c r="AM19" i="76"/>
  <c r="AM18" i="76"/>
  <c r="AM17" i="76"/>
  <c r="AM16" i="76"/>
  <c r="AM15" i="76"/>
  <c r="AM14" i="76"/>
  <c r="AM13" i="76"/>
  <c r="AM12" i="76"/>
  <c r="AM11" i="76"/>
  <c r="AO11" i="76" s="1"/>
  <c r="I12" i="38" s="1"/>
  <c r="M12" i="38" s="1"/>
  <c r="AM10" i="76"/>
  <c r="AM9" i="76"/>
  <c r="AM8" i="76"/>
  <c r="AQ33" i="76"/>
  <c r="AS33" i="76" s="1"/>
  <c r="I34" i="37" s="1"/>
  <c r="M34" i="37" s="1"/>
  <c r="AQ32" i="76"/>
  <c r="AS32" i="76" s="1"/>
  <c r="I33" i="37" s="1"/>
  <c r="M33" i="37" s="1"/>
  <c r="AQ31" i="76"/>
  <c r="AS31" i="76" s="1"/>
  <c r="I32" i="37" s="1"/>
  <c r="M32" i="37" s="1"/>
  <c r="AQ30" i="76"/>
  <c r="AS30" i="76" s="1"/>
  <c r="I31" i="37" s="1"/>
  <c r="M31" i="37" s="1"/>
  <c r="AQ29" i="76"/>
  <c r="AS29" i="76" s="1"/>
  <c r="I30" i="37" s="1"/>
  <c r="M30" i="37" s="1"/>
  <c r="AQ28" i="76"/>
  <c r="AS28" i="76" s="1"/>
  <c r="I29" i="37" s="1"/>
  <c r="M29" i="37" s="1"/>
  <c r="AQ27" i="76"/>
  <c r="AS27" i="76" s="1"/>
  <c r="I28" i="37" s="1"/>
  <c r="M28" i="37" s="1"/>
  <c r="AQ26" i="76"/>
  <c r="AS26" i="76" s="1"/>
  <c r="I27" i="37" s="1"/>
  <c r="M27" i="37" s="1"/>
  <c r="AQ25" i="76"/>
  <c r="AS25" i="76" s="1"/>
  <c r="I26" i="37" s="1"/>
  <c r="M26" i="37" s="1"/>
  <c r="AQ24" i="76"/>
  <c r="AS24" i="76" s="1"/>
  <c r="I25" i="37" s="1"/>
  <c r="M25" i="37" s="1"/>
  <c r="AQ23" i="76"/>
  <c r="AS23" i="76" s="1"/>
  <c r="I24" i="37" s="1"/>
  <c r="M24" i="37" s="1"/>
  <c r="AQ22" i="76"/>
  <c r="AS22" i="76" s="1"/>
  <c r="I23" i="37" s="1"/>
  <c r="M23" i="37" s="1"/>
  <c r="AQ21" i="76"/>
  <c r="AQ20" i="76"/>
  <c r="AQ19" i="76"/>
  <c r="AQ18" i="76"/>
  <c r="AQ17" i="76"/>
  <c r="AQ16" i="76"/>
  <c r="AQ15" i="76"/>
  <c r="AQ14" i="76"/>
  <c r="AQ13" i="76"/>
  <c r="AQ12" i="76"/>
  <c r="AQ11" i="76"/>
  <c r="AS11" i="76" s="1"/>
  <c r="I12" i="37" s="1"/>
  <c r="M12" i="37" s="1"/>
  <c r="AQ10" i="76"/>
  <c r="AQ9" i="76"/>
  <c r="AQ8" i="76"/>
  <c r="AU33" i="76"/>
  <c r="AW33" i="76" s="1"/>
  <c r="I34" i="36" s="1"/>
  <c r="M34" i="36" s="1"/>
  <c r="AU32" i="76"/>
  <c r="AW32" i="76" s="1"/>
  <c r="I33" i="36" s="1"/>
  <c r="M33" i="36" s="1"/>
  <c r="AU31" i="76"/>
  <c r="AW31" i="76" s="1"/>
  <c r="I32" i="36" s="1"/>
  <c r="M32" i="36" s="1"/>
  <c r="AU30" i="76"/>
  <c r="AW30" i="76" s="1"/>
  <c r="I31" i="36" s="1"/>
  <c r="M31" i="36" s="1"/>
  <c r="AU29" i="76"/>
  <c r="AW29" i="76" s="1"/>
  <c r="I30" i="36" s="1"/>
  <c r="M30" i="36" s="1"/>
  <c r="AU28" i="76"/>
  <c r="AW28" i="76" s="1"/>
  <c r="I29" i="36" s="1"/>
  <c r="M29" i="36" s="1"/>
  <c r="AU27" i="76"/>
  <c r="AW27" i="76" s="1"/>
  <c r="I28" i="36" s="1"/>
  <c r="M28" i="36" s="1"/>
  <c r="AU26" i="76"/>
  <c r="AW26" i="76" s="1"/>
  <c r="I27" i="36" s="1"/>
  <c r="M27" i="36" s="1"/>
  <c r="AU25" i="76"/>
  <c r="AW25" i="76" s="1"/>
  <c r="I26" i="36" s="1"/>
  <c r="M26" i="36" s="1"/>
  <c r="AU24" i="76"/>
  <c r="AW24" i="76" s="1"/>
  <c r="I25" i="36" s="1"/>
  <c r="M25" i="36" s="1"/>
  <c r="AU23" i="76"/>
  <c r="AW23" i="76" s="1"/>
  <c r="I24" i="36" s="1"/>
  <c r="M24" i="36" s="1"/>
  <c r="AU22" i="76"/>
  <c r="AW22" i="76" s="1"/>
  <c r="I23" i="36" s="1"/>
  <c r="M23" i="36" s="1"/>
  <c r="AU21" i="76"/>
  <c r="AU20" i="76"/>
  <c r="AU19" i="76"/>
  <c r="AU18" i="76"/>
  <c r="AU17" i="76"/>
  <c r="AU16" i="76"/>
  <c r="AU15" i="76"/>
  <c r="AU14" i="76"/>
  <c r="AU13" i="76"/>
  <c r="AU12" i="76"/>
  <c r="AU11" i="76"/>
  <c r="AW11" i="76" s="1"/>
  <c r="I12" i="36" s="1"/>
  <c r="M12" i="36" s="1"/>
  <c r="AU10" i="76"/>
  <c r="AU9" i="76"/>
  <c r="AU8" i="76"/>
  <c r="AY33" i="76"/>
  <c r="BA33" i="76" s="1"/>
  <c r="I34" i="35" s="1"/>
  <c r="M34" i="35" s="1"/>
  <c r="AY32" i="76"/>
  <c r="BA32" i="76" s="1"/>
  <c r="I33" i="35" s="1"/>
  <c r="M33" i="35" s="1"/>
  <c r="AY31" i="76"/>
  <c r="BA31" i="76" s="1"/>
  <c r="I32" i="35" s="1"/>
  <c r="M32" i="35" s="1"/>
  <c r="AY30" i="76"/>
  <c r="BA30" i="76" s="1"/>
  <c r="I31" i="35" s="1"/>
  <c r="M31" i="35" s="1"/>
  <c r="AY29" i="76"/>
  <c r="BA29" i="76" s="1"/>
  <c r="I30" i="35" s="1"/>
  <c r="M30" i="35" s="1"/>
  <c r="AY28" i="76"/>
  <c r="BA28" i="76" s="1"/>
  <c r="I29" i="35" s="1"/>
  <c r="M29" i="35" s="1"/>
  <c r="AY27" i="76"/>
  <c r="BA27" i="76" s="1"/>
  <c r="I28" i="35" s="1"/>
  <c r="M28" i="35" s="1"/>
  <c r="AY26" i="76"/>
  <c r="BA26" i="76" s="1"/>
  <c r="I27" i="35" s="1"/>
  <c r="M27" i="35" s="1"/>
  <c r="AY25" i="76"/>
  <c r="BA25" i="76" s="1"/>
  <c r="I26" i="35" s="1"/>
  <c r="M26" i="35" s="1"/>
  <c r="AY24" i="76"/>
  <c r="BA24" i="76" s="1"/>
  <c r="I25" i="35" s="1"/>
  <c r="M25" i="35" s="1"/>
  <c r="AY23" i="76"/>
  <c r="BA23" i="76" s="1"/>
  <c r="I24" i="35" s="1"/>
  <c r="M24" i="35" s="1"/>
  <c r="AY22" i="76"/>
  <c r="BA22" i="76" s="1"/>
  <c r="I23" i="35" s="1"/>
  <c r="M23" i="35" s="1"/>
  <c r="AY21" i="76"/>
  <c r="AY20" i="76"/>
  <c r="AY19" i="76"/>
  <c r="AY18" i="76"/>
  <c r="AY17" i="76"/>
  <c r="AY16" i="76"/>
  <c r="AY15" i="76"/>
  <c r="AY14" i="76"/>
  <c r="AY13" i="76"/>
  <c r="AY12" i="76"/>
  <c r="AY11" i="76"/>
  <c r="BA11" i="76" s="1"/>
  <c r="I12" i="35" s="1"/>
  <c r="M12" i="35" s="1"/>
  <c r="AY10" i="76"/>
  <c r="AY9" i="76"/>
  <c r="AY8" i="76"/>
  <c r="BC33" i="76"/>
  <c r="BE33" i="76" s="1"/>
  <c r="I34" i="34" s="1"/>
  <c r="M34" i="34" s="1"/>
  <c r="BC32" i="76"/>
  <c r="BE32" i="76" s="1"/>
  <c r="I33" i="34" s="1"/>
  <c r="M33" i="34" s="1"/>
  <c r="BC31" i="76"/>
  <c r="BE31" i="76" s="1"/>
  <c r="I32" i="34" s="1"/>
  <c r="M32" i="34" s="1"/>
  <c r="BC30" i="76"/>
  <c r="BE30" i="76" s="1"/>
  <c r="I31" i="34" s="1"/>
  <c r="M31" i="34" s="1"/>
  <c r="BC29" i="76"/>
  <c r="BE29" i="76" s="1"/>
  <c r="I30" i="34" s="1"/>
  <c r="M30" i="34" s="1"/>
  <c r="BC28" i="76"/>
  <c r="BE28" i="76" s="1"/>
  <c r="I29" i="34" s="1"/>
  <c r="M29" i="34" s="1"/>
  <c r="BC27" i="76"/>
  <c r="BE27" i="76" s="1"/>
  <c r="I28" i="34" s="1"/>
  <c r="M28" i="34" s="1"/>
  <c r="BC26" i="76"/>
  <c r="BE26" i="76" s="1"/>
  <c r="I27" i="34" s="1"/>
  <c r="M27" i="34" s="1"/>
  <c r="BC25" i="76"/>
  <c r="BE25" i="76" s="1"/>
  <c r="I26" i="34" s="1"/>
  <c r="M26" i="34" s="1"/>
  <c r="BC24" i="76"/>
  <c r="BE24" i="76" s="1"/>
  <c r="I25" i="34" s="1"/>
  <c r="M25" i="34" s="1"/>
  <c r="BC23" i="76"/>
  <c r="BE23" i="76" s="1"/>
  <c r="I24" i="34" s="1"/>
  <c r="M24" i="34" s="1"/>
  <c r="BC22" i="76"/>
  <c r="BE22" i="76" s="1"/>
  <c r="I23" i="34" s="1"/>
  <c r="M23" i="34" s="1"/>
  <c r="BC21" i="76"/>
  <c r="BC20" i="76"/>
  <c r="BC19" i="76"/>
  <c r="BC18" i="76"/>
  <c r="BC17" i="76"/>
  <c r="BC16" i="76"/>
  <c r="BC15" i="76"/>
  <c r="BC14" i="76"/>
  <c r="BC13" i="76"/>
  <c r="BC12" i="76"/>
  <c r="BC11" i="76"/>
  <c r="BE11" i="76" s="1"/>
  <c r="I12" i="34" s="1"/>
  <c r="M12" i="34" s="1"/>
  <c r="BC10" i="76"/>
  <c r="BC9" i="76"/>
  <c r="BC8" i="76"/>
  <c r="BG33" i="76"/>
  <c r="BI33" i="76" s="1"/>
  <c r="I34" i="33" s="1"/>
  <c r="M34" i="33" s="1"/>
  <c r="BG32" i="76"/>
  <c r="BI32" i="76" s="1"/>
  <c r="I33" i="33" s="1"/>
  <c r="M33" i="33" s="1"/>
  <c r="BG31" i="76"/>
  <c r="BI31" i="76" s="1"/>
  <c r="I32" i="33" s="1"/>
  <c r="M32" i="33" s="1"/>
  <c r="BG30" i="76"/>
  <c r="BI30" i="76" s="1"/>
  <c r="I31" i="33" s="1"/>
  <c r="M31" i="33" s="1"/>
  <c r="BG29" i="76"/>
  <c r="BI29" i="76" s="1"/>
  <c r="I30" i="33" s="1"/>
  <c r="M30" i="33" s="1"/>
  <c r="BG28" i="76"/>
  <c r="BI28" i="76" s="1"/>
  <c r="I29" i="33" s="1"/>
  <c r="M29" i="33" s="1"/>
  <c r="BG27" i="76"/>
  <c r="BI27" i="76" s="1"/>
  <c r="I28" i="33" s="1"/>
  <c r="M28" i="33" s="1"/>
  <c r="BG26" i="76"/>
  <c r="BI26" i="76" s="1"/>
  <c r="I27" i="33" s="1"/>
  <c r="M27" i="33" s="1"/>
  <c r="BG25" i="76"/>
  <c r="BI25" i="76" s="1"/>
  <c r="I26" i="33" s="1"/>
  <c r="M26" i="33" s="1"/>
  <c r="BG24" i="76"/>
  <c r="BI24" i="76" s="1"/>
  <c r="I25" i="33" s="1"/>
  <c r="M25" i="33" s="1"/>
  <c r="BG23" i="76"/>
  <c r="BI23" i="76" s="1"/>
  <c r="I24" i="33" s="1"/>
  <c r="M24" i="33" s="1"/>
  <c r="BG22" i="76"/>
  <c r="BI22" i="76" s="1"/>
  <c r="I23" i="33" s="1"/>
  <c r="M23" i="33" s="1"/>
  <c r="BG21" i="76"/>
  <c r="BG20" i="76"/>
  <c r="BG19" i="76"/>
  <c r="BG18" i="76"/>
  <c r="BG17" i="76"/>
  <c r="BG16" i="76"/>
  <c r="BG15" i="76"/>
  <c r="BG14" i="76"/>
  <c r="BG13" i="76"/>
  <c r="BG12" i="76"/>
  <c r="BG11" i="76"/>
  <c r="BI11" i="76" s="1"/>
  <c r="I12" i="33" s="1"/>
  <c r="M12" i="33" s="1"/>
  <c r="BG10" i="76"/>
  <c r="BG9" i="76"/>
  <c r="BG8" i="76"/>
  <c r="BK33" i="76"/>
  <c r="BM33" i="76" s="1"/>
  <c r="I34" i="32" s="1"/>
  <c r="M34" i="32" s="1"/>
  <c r="BK32" i="76"/>
  <c r="BM32" i="76" s="1"/>
  <c r="I33" i="32" s="1"/>
  <c r="M33" i="32" s="1"/>
  <c r="BK31" i="76"/>
  <c r="BM31" i="76" s="1"/>
  <c r="I32" i="32" s="1"/>
  <c r="M32" i="32" s="1"/>
  <c r="BK30" i="76"/>
  <c r="BM30" i="76" s="1"/>
  <c r="I31" i="32" s="1"/>
  <c r="M31" i="32" s="1"/>
  <c r="BK29" i="76"/>
  <c r="BM29" i="76" s="1"/>
  <c r="I30" i="32" s="1"/>
  <c r="M30" i="32" s="1"/>
  <c r="BK28" i="76"/>
  <c r="BM28" i="76" s="1"/>
  <c r="I29" i="32" s="1"/>
  <c r="M29" i="32" s="1"/>
  <c r="BK27" i="76"/>
  <c r="BM27" i="76" s="1"/>
  <c r="I28" i="32" s="1"/>
  <c r="M28" i="32" s="1"/>
  <c r="BK26" i="76"/>
  <c r="BM26" i="76" s="1"/>
  <c r="I27" i="32" s="1"/>
  <c r="M27" i="32" s="1"/>
  <c r="BK25" i="76"/>
  <c r="BM25" i="76" s="1"/>
  <c r="I26" i="32" s="1"/>
  <c r="M26" i="32" s="1"/>
  <c r="BK24" i="76"/>
  <c r="BM24" i="76" s="1"/>
  <c r="I25" i="32" s="1"/>
  <c r="M25" i="32" s="1"/>
  <c r="BK23" i="76"/>
  <c r="BM23" i="76" s="1"/>
  <c r="I24" i="32" s="1"/>
  <c r="M24" i="32" s="1"/>
  <c r="BK22" i="76"/>
  <c r="BM22" i="76" s="1"/>
  <c r="I23" i="32" s="1"/>
  <c r="M23" i="32" s="1"/>
  <c r="BK21" i="76"/>
  <c r="BK20" i="76"/>
  <c r="BK19" i="76"/>
  <c r="BK18" i="76"/>
  <c r="BK17" i="76"/>
  <c r="BK16" i="76"/>
  <c r="BK15" i="76"/>
  <c r="BK14" i="76"/>
  <c r="BK13" i="76"/>
  <c r="BK12" i="76"/>
  <c r="BK11" i="76"/>
  <c r="BM11" i="76" s="1"/>
  <c r="I12" i="32" s="1"/>
  <c r="M12" i="32" s="1"/>
  <c r="BK10" i="76"/>
  <c r="BK9" i="76"/>
  <c r="BK8" i="76"/>
  <c r="BO33" i="76"/>
  <c r="BQ33" i="76" s="1"/>
  <c r="I64" i="52" s="1"/>
  <c r="M64" i="52" s="1"/>
  <c r="BO32" i="76"/>
  <c r="BQ32" i="76" s="1"/>
  <c r="I63" i="52" s="1"/>
  <c r="M63" i="52" s="1"/>
  <c r="BO31" i="76"/>
  <c r="BQ31" i="76" s="1"/>
  <c r="I62" i="52" s="1"/>
  <c r="M62" i="52" s="1"/>
  <c r="BO30" i="76"/>
  <c r="BQ30" i="76" s="1"/>
  <c r="I61" i="52" s="1"/>
  <c r="M61" i="52" s="1"/>
  <c r="BO29" i="76"/>
  <c r="BQ29" i="76" s="1"/>
  <c r="I60" i="52" s="1"/>
  <c r="M60" i="52" s="1"/>
  <c r="BO28" i="76"/>
  <c r="BQ28" i="76" s="1"/>
  <c r="I59" i="52" s="1"/>
  <c r="M59" i="52" s="1"/>
  <c r="BO27" i="76"/>
  <c r="BQ27" i="76" s="1"/>
  <c r="I58" i="52" s="1"/>
  <c r="M58" i="52" s="1"/>
  <c r="BO26" i="76"/>
  <c r="BQ26" i="76" s="1"/>
  <c r="I57" i="52" s="1"/>
  <c r="M57" i="52" s="1"/>
  <c r="BO25" i="76"/>
  <c r="BQ25" i="76" s="1"/>
  <c r="I56" i="52" s="1"/>
  <c r="M56" i="52" s="1"/>
  <c r="BO24" i="76"/>
  <c r="BQ24" i="76" s="1"/>
  <c r="I55" i="52" s="1"/>
  <c r="M55" i="52" s="1"/>
  <c r="BO23" i="76"/>
  <c r="BQ23" i="76" s="1"/>
  <c r="I54" i="52" s="1"/>
  <c r="M54" i="52" s="1"/>
  <c r="BO22" i="76"/>
  <c r="BQ22" i="76" s="1"/>
  <c r="I53" i="52" s="1"/>
  <c r="M53" i="52" s="1"/>
  <c r="BO21" i="76"/>
  <c r="BO20" i="76"/>
  <c r="BO19" i="76"/>
  <c r="BO18" i="76"/>
  <c r="BO17" i="76"/>
  <c r="BO16" i="76"/>
  <c r="BO15" i="76"/>
  <c r="BO14" i="76"/>
  <c r="BO13" i="76"/>
  <c r="BO12" i="76"/>
  <c r="BO11" i="76"/>
  <c r="BQ11" i="76" s="1"/>
  <c r="I19" i="52" s="1"/>
  <c r="M19" i="52" s="1"/>
  <c r="BO10" i="76"/>
  <c r="BO9" i="76"/>
  <c r="BO8" i="76"/>
  <c r="BS33" i="76"/>
  <c r="BU33" i="76" s="1"/>
  <c r="I34" i="31" s="1"/>
  <c r="M34" i="31" s="1"/>
  <c r="BS32" i="76"/>
  <c r="BU32" i="76" s="1"/>
  <c r="I33" i="31" s="1"/>
  <c r="M33" i="31" s="1"/>
  <c r="BS31" i="76"/>
  <c r="BU31" i="76" s="1"/>
  <c r="I32" i="31" s="1"/>
  <c r="M32" i="31" s="1"/>
  <c r="BS30" i="76"/>
  <c r="BU30" i="76" s="1"/>
  <c r="I31" i="31" s="1"/>
  <c r="M31" i="31" s="1"/>
  <c r="BS29" i="76"/>
  <c r="BU29" i="76" s="1"/>
  <c r="I30" i="31" s="1"/>
  <c r="M30" i="31" s="1"/>
  <c r="BS28" i="76"/>
  <c r="BU28" i="76" s="1"/>
  <c r="I29" i="31" s="1"/>
  <c r="M29" i="31" s="1"/>
  <c r="BS27" i="76"/>
  <c r="BU27" i="76" s="1"/>
  <c r="I28" i="31" s="1"/>
  <c r="M28" i="31" s="1"/>
  <c r="BS26" i="76"/>
  <c r="BU26" i="76" s="1"/>
  <c r="I27" i="31" s="1"/>
  <c r="M27" i="31" s="1"/>
  <c r="BS25" i="76"/>
  <c r="BU25" i="76" s="1"/>
  <c r="I26" i="31" s="1"/>
  <c r="M26" i="31" s="1"/>
  <c r="BS24" i="76"/>
  <c r="BU24" i="76" s="1"/>
  <c r="I25" i="31" s="1"/>
  <c r="M25" i="31" s="1"/>
  <c r="BS23" i="76"/>
  <c r="BU23" i="76" s="1"/>
  <c r="I24" i="31" s="1"/>
  <c r="M24" i="31" s="1"/>
  <c r="BS22" i="76"/>
  <c r="BU22" i="76" s="1"/>
  <c r="I23" i="31" s="1"/>
  <c r="M23" i="31" s="1"/>
  <c r="BS21" i="76"/>
  <c r="BS20" i="76"/>
  <c r="BS19" i="76"/>
  <c r="BS18" i="76"/>
  <c r="BS17" i="76"/>
  <c r="BS16" i="76"/>
  <c r="BS15" i="76"/>
  <c r="BS14" i="76"/>
  <c r="BS13" i="76"/>
  <c r="BS12" i="76"/>
  <c r="BS11" i="76"/>
  <c r="BU11" i="76" s="1"/>
  <c r="I12" i="31" s="1"/>
  <c r="M12" i="31" s="1"/>
  <c r="BS10" i="76"/>
  <c r="BS9" i="76"/>
  <c r="BS8" i="76"/>
  <c r="BW33" i="76"/>
  <c r="BY33" i="76" s="1"/>
  <c r="I34" i="30" s="1"/>
  <c r="M34" i="30" s="1"/>
  <c r="BW32" i="76"/>
  <c r="BY32" i="76" s="1"/>
  <c r="I33" i="30" s="1"/>
  <c r="M33" i="30" s="1"/>
  <c r="BW31" i="76"/>
  <c r="BY31" i="76" s="1"/>
  <c r="I32" i="30" s="1"/>
  <c r="M32" i="30" s="1"/>
  <c r="BW30" i="76"/>
  <c r="BY30" i="76" s="1"/>
  <c r="I31" i="30" s="1"/>
  <c r="M31" i="30" s="1"/>
  <c r="BW29" i="76"/>
  <c r="BY29" i="76" s="1"/>
  <c r="I30" i="30" s="1"/>
  <c r="M30" i="30" s="1"/>
  <c r="BW28" i="76"/>
  <c r="BY28" i="76" s="1"/>
  <c r="I29" i="30" s="1"/>
  <c r="M29" i="30" s="1"/>
  <c r="BW27" i="76"/>
  <c r="BY27" i="76" s="1"/>
  <c r="I28" i="30" s="1"/>
  <c r="M28" i="30" s="1"/>
  <c r="BW26" i="76"/>
  <c r="BY26" i="76" s="1"/>
  <c r="I27" i="30" s="1"/>
  <c r="M27" i="30" s="1"/>
  <c r="BW25" i="76"/>
  <c r="BY25" i="76" s="1"/>
  <c r="I26" i="30" s="1"/>
  <c r="M26" i="30" s="1"/>
  <c r="BW24" i="76"/>
  <c r="BY24" i="76" s="1"/>
  <c r="I25" i="30" s="1"/>
  <c r="M25" i="30" s="1"/>
  <c r="BW23" i="76"/>
  <c r="BY23" i="76" s="1"/>
  <c r="I24" i="30" s="1"/>
  <c r="M24" i="30" s="1"/>
  <c r="BW22" i="76"/>
  <c r="BY22" i="76" s="1"/>
  <c r="I23" i="30" s="1"/>
  <c r="M23" i="30" s="1"/>
  <c r="BW21" i="76"/>
  <c r="BW20" i="76"/>
  <c r="BW19" i="76"/>
  <c r="BW18" i="76"/>
  <c r="BW17" i="76"/>
  <c r="BW16" i="76"/>
  <c r="BW15" i="76"/>
  <c r="BW14" i="76"/>
  <c r="BW13" i="76"/>
  <c r="BW12" i="76"/>
  <c r="BW11" i="76"/>
  <c r="BY11" i="76" s="1"/>
  <c r="I12" i="30" s="1"/>
  <c r="M12" i="30" s="1"/>
  <c r="BW10" i="76"/>
  <c r="BW9" i="76"/>
  <c r="BW8" i="76"/>
  <c r="S8" i="46"/>
  <c r="G44" i="104"/>
  <c r="E42" i="97" s="1"/>
  <c r="G43" i="104"/>
  <c r="E48" i="97" s="1"/>
  <c r="G42" i="104"/>
  <c r="E47" i="97" s="1"/>
  <c r="G41" i="104"/>
  <c r="E46" i="97" s="1"/>
  <c r="G40" i="104"/>
  <c r="E45" i="97" s="1"/>
  <c r="G39" i="104"/>
  <c r="E44" i="97" s="1"/>
  <c r="G38" i="104"/>
  <c r="E43" i="97" s="1"/>
  <c r="G37" i="104"/>
  <c r="G36" i="104"/>
  <c r="G35" i="104"/>
  <c r="E41" i="97" s="1"/>
  <c r="G34" i="104"/>
  <c r="E40" i="97" s="1"/>
  <c r="G33" i="104"/>
  <c r="E39" i="97" s="1"/>
  <c r="G32" i="104"/>
  <c r="E38" i="97" s="1"/>
  <c r="G31" i="104"/>
  <c r="E37" i="97" s="1"/>
  <c r="G30" i="104"/>
  <c r="E36" i="97" s="1"/>
  <c r="G29" i="104"/>
  <c r="E35" i="97" s="1"/>
  <c r="G28" i="104"/>
  <c r="E34" i="97" s="1"/>
  <c r="G27" i="104"/>
  <c r="E33" i="97" s="1"/>
  <c r="G26" i="104"/>
  <c r="E32" i="97" s="1"/>
  <c r="G25" i="104"/>
  <c r="E31" i="97" s="1"/>
  <c r="G24" i="104"/>
  <c r="E30" i="97" s="1"/>
  <c r="G23" i="104"/>
  <c r="E29" i="97" s="1"/>
  <c r="G22" i="104"/>
  <c r="E28" i="97" s="1"/>
  <c r="G21" i="104"/>
  <c r="E27" i="97" s="1"/>
  <c r="G20" i="104"/>
  <c r="E26" i="97" s="1"/>
  <c r="G19" i="104"/>
  <c r="E25" i="97" s="1"/>
  <c r="G18" i="104"/>
  <c r="E24" i="97" s="1"/>
  <c r="G17" i="104"/>
  <c r="E23" i="97" s="1"/>
  <c r="G16" i="104"/>
  <c r="E22" i="97" s="1"/>
  <c r="G15" i="104"/>
  <c r="E21" i="97" s="1"/>
  <c r="G14" i="104"/>
  <c r="E20" i="97" s="1"/>
  <c r="G13" i="104"/>
  <c r="E19" i="97" s="1"/>
  <c r="G12" i="104"/>
  <c r="E18" i="97" s="1"/>
  <c r="G11" i="104"/>
  <c r="G10" i="104"/>
  <c r="G9" i="104"/>
  <c r="I13" i="104"/>
  <c r="M19" i="97" s="1"/>
  <c r="I12" i="104"/>
  <c r="Y48" i="97"/>
  <c r="E72" i="96" s="1"/>
  <c r="Y47" i="97"/>
  <c r="I160" i="11" s="1"/>
  <c r="Y46" i="97"/>
  <c r="I159" i="11" s="1"/>
  <c r="Y45" i="97"/>
  <c r="I49" i="26" s="1"/>
  <c r="M49" i="26" s="1"/>
  <c r="Y44" i="97"/>
  <c r="I49" i="27" s="1"/>
  <c r="M49" i="27" s="1"/>
  <c r="Y43" i="97"/>
  <c r="I158" i="11" s="1"/>
  <c r="Y42" i="97"/>
  <c r="E78" i="96" s="1"/>
  <c r="Y41" i="97"/>
  <c r="I23" i="22" s="1"/>
  <c r="M23" i="22" s="1"/>
  <c r="S23" i="22" s="1"/>
  <c r="Y40" i="97"/>
  <c r="I23" i="24" s="1"/>
  <c r="M23" i="24" s="1"/>
  <c r="S23" i="24" s="1"/>
  <c r="Y39" i="97"/>
  <c r="I21" i="22" s="1"/>
  <c r="M21" i="22" s="1"/>
  <c r="S21" i="22" s="1"/>
  <c r="Y38" i="97"/>
  <c r="I21" i="24" s="1"/>
  <c r="M21" i="24" s="1"/>
  <c r="S21" i="24" s="1"/>
  <c r="BA42" i="46"/>
  <c r="AU42" i="46"/>
  <c r="AK42" i="46"/>
  <c r="AE42" i="46"/>
  <c r="Q42" i="46"/>
  <c r="BA43" i="46"/>
  <c r="AU43" i="46"/>
  <c r="AK43" i="46"/>
  <c r="AE43" i="46"/>
  <c r="S43" i="46"/>
  <c r="BA9" i="7"/>
  <c r="S43" i="31"/>
  <c r="BA42" i="31"/>
  <c r="AU42" i="31"/>
  <c r="AK42" i="31"/>
  <c r="AE42" i="31"/>
  <c r="Q42" i="31"/>
  <c r="G152" i="113"/>
  <c r="I23" i="29" s="1"/>
  <c r="M23" i="29" s="1"/>
  <c r="S23" i="29" s="1"/>
  <c r="BA23" i="7" s="1"/>
  <c r="G149" i="113"/>
  <c r="I22" i="29" s="1"/>
  <c r="M22" i="29" s="1"/>
  <c r="S22" i="29" s="1"/>
  <c r="S43" i="33"/>
  <c r="Q42" i="33"/>
  <c r="S43" i="34"/>
  <c r="Q42" i="34"/>
  <c r="S43" i="35"/>
  <c r="Q42" i="35"/>
  <c r="S43" i="36"/>
  <c r="Q42" i="36"/>
  <c r="S43" i="37"/>
  <c r="Q42" i="37"/>
  <c r="S43" i="38"/>
  <c r="Q42" i="38"/>
  <c r="S43" i="39"/>
  <c r="Q42" i="39"/>
  <c r="S43" i="40"/>
  <c r="Q42" i="40"/>
  <c r="S43" i="41"/>
  <c r="Q42" i="41"/>
  <c r="S43" i="42"/>
  <c r="Q42" i="42"/>
  <c r="S43" i="43"/>
  <c r="Q42" i="43"/>
  <c r="S43" i="44"/>
  <c r="Q42" i="44"/>
  <c r="S43" i="45"/>
  <c r="Q42" i="45"/>
  <c r="I26" i="29"/>
  <c r="M8" i="29"/>
  <c r="M26" i="29" s="1"/>
  <c r="S43" i="32"/>
  <c r="Q42" i="32"/>
  <c r="I9" i="27"/>
  <c r="K27" i="74"/>
  <c r="I9" i="26" s="1"/>
  <c r="I10" i="27"/>
  <c r="M10" i="27" s="1"/>
  <c r="K28" i="74"/>
  <c r="I10" i="26" s="1"/>
  <c r="M10" i="26" s="1"/>
  <c r="I11" i="27"/>
  <c r="M11" i="27" s="1"/>
  <c r="K29" i="74"/>
  <c r="I11" i="26" s="1"/>
  <c r="M11" i="26" s="1"/>
  <c r="I12" i="27"/>
  <c r="M12" i="27" s="1"/>
  <c r="K30" i="74"/>
  <c r="I12" i="26" s="1"/>
  <c r="M12" i="26" s="1"/>
  <c r="I13" i="27"/>
  <c r="M13" i="27" s="1"/>
  <c r="K31" i="74"/>
  <c r="I13" i="26" s="1"/>
  <c r="M13" i="26" s="1"/>
  <c r="I14" i="27"/>
  <c r="M14" i="27" s="1"/>
  <c r="K32" i="74"/>
  <c r="I14" i="26" s="1"/>
  <c r="M14" i="26" s="1"/>
  <c r="I15" i="27"/>
  <c r="M15" i="27" s="1"/>
  <c r="K33" i="74"/>
  <c r="I15" i="26" s="1"/>
  <c r="M15" i="26" s="1"/>
  <c r="G33" i="77"/>
  <c r="I33" i="77" s="1"/>
  <c r="I14" i="20" s="1"/>
  <c r="M14" i="20" s="1"/>
  <c r="S14" i="20" s="1"/>
  <c r="G32" i="77"/>
  <c r="I32" i="77" s="1"/>
  <c r="I13" i="20" s="1"/>
  <c r="M13" i="20" s="1"/>
  <c r="S13" i="20" s="1"/>
  <c r="G31" i="77"/>
  <c r="I31" i="77" s="1"/>
  <c r="I12" i="20" s="1"/>
  <c r="M12" i="20" s="1"/>
  <c r="S12" i="20" s="1"/>
  <c r="G30" i="77"/>
  <c r="I30" i="77" s="1"/>
  <c r="I11" i="20" s="1"/>
  <c r="M11" i="20" s="1"/>
  <c r="S11" i="20" s="1"/>
  <c r="G29" i="77"/>
  <c r="I29" i="77" s="1"/>
  <c r="I10" i="20" s="1"/>
  <c r="M10" i="20" s="1"/>
  <c r="S10" i="20" s="1"/>
  <c r="G28" i="77"/>
  <c r="I28" i="77" s="1"/>
  <c r="I9" i="20" s="1"/>
  <c r="K33" i="77"/>
  <c r="M33" i="77" s="1"/>
  <c r="I14" i="21" s="1"/>
  <c r="M14" i="21" s="1"/>
  <c r="S14" i="21" s="1"/>
  <c r="K32" i="77"/>
  <c r="M32" i="77" s="1"/>
  <c r="I13" i="21" s="1"/>
  <c r="M13" i="21" s="1"/>
  <c r="S13" i="21" s="1"/>
  <c r="K31" i="77"/>
  <c r="M31" i="77" s="1"/>
  <c r="I12" i="21" s="1"/>
  <c r="M12" i="21" s="1"/>
  <c r="S12" i="21" s="1"/>
  <c r="K30" i="77"/>
  <c r="M30" i="77" s="1"/>
  <c r="I11" i="21" s="1"/>
  <c r="M11" i="21" s="1"/>
  <c r="S11" i="21" s="1"/>
  <c r="K29" i="77"/>
  <c r="M29" i="77" s="1"/>
  <c r="I10" i="21" s="1"/>
  <c r="M10" i="21" s="1"/>
  <c r="S10" i="21" s="1"/>
  <c r="K28" i="77"/>
  <c r="M28" i="77" s="1"/>
  <c r="I9" i="21" s="1"/>
  <c r="O33" i="77"/>
  <c r="Q33" i="77" s="1"/>
  <c r="I14" i="19" s="1"/>
  <c r="M14" i="19" s="1"/>
  <c r="S14" i="19" s="1"/>
  <c r="O32" i="77"/>
  <c r="Q32" i="77" s="1"/>
  <c r="I13" i="19" s="1"/>
  <c r="M13" i="19" s="1"/>
  <c r="S13" i="19" s="1"/>
  <c r="O31" i="77"/>
  <c r="Q31" i="77" s="1"/>
  <c r="I12" i="19" s="1"/>
  <c r="M12" i="19" s="1"/>
  <c r="S12" i="19" s="1"/>
  <c r="O30" i="77"/>
  <c r="Q30" i="77" s="1"/>
  <c r="I11" i="19" s="1"/>
  <c r="M11" i="19" s="1"/>
  <c r="S11" i="19" s="1"/>
  <c r="O29" i="77"/>
  <c r="Q29" i="77" s="1"/>
  <c r="I10" i="19" s="1"/>
  <c r="M10" i="19" s="1"/>
  <c r="S10" i="19" s="1"/>
  <c r="O28" i="77"/>
  <c r="Q28" i="77" s="1"/>
  <c r="I9" i="19" s="1"/>
  <c r="G27" i="77"/>
  <c r="I27" i="77" s="1"/>
  <c r="I20" i="48" s="1"/>
  <c r="M20" i="48" s="1"/>
  <c r="G26" i="77"/>
  <c r="I26" i="77" s="1"/>
  <c r="I19" i="48" s="1"/>
  <c r="M19" i="48" s="1"/>
  <c r="G25" i="77"/>
  <c r="I25" i="77" s="1"/>
  <c r="I18" i="48" s="1"/>
  <c r="M18" i="48" s="1"/>
  <c r="G24" i="77"/>
  <c r="I24" i="77" s="1"/>
  <c r="I17" i="48" s="1"/>
  <c r="M17" i="48" s="1"/>
  <c r="G23" i="77"/>
  <c r="I23" i="77" s="1"/>
  <c r="I16" i="48" s="1"/>
  <c r="M16" i="48" s="1"/>
  <c r="G22" i="77"/>
  <c r="I22" i="77" s="1"/>
  <c r="I15" i="48" s="1"/>
  <c r="K27" i="77"/>
  <c r="M27" i="77" s="1"/>
  <c r="I112" i="11" s="1"/>
  <c r="M112" i="11" s="1"/>
  <c r="K26" i="77"/>
  <c r="M26" i="77" s="1"/>
  <c r="I111" i="11" s="1"/>
  <c r="M111" i="11" s="1"/>
  <c r="K25" i="77"/>
  <c r="M25" i="77" s="1"/>
  <c r="I110" i="11" s="1"/>
  <c r="M110" i="11" s="1"/>
  <c r="K24" i="77"/>
  <c r="M24" i="77" s="1"/>
  <c r="I109" i="11" s="1"/>
  <c r="M109" i="11" s="1"/>
  <c r="K23" i="77"/>
  <c r="M23" i="77" s="1"/>
  <c r="I108" i="11" s="1"/>
  <c r="M108" i="11" s="1"/>
  <c r="K22" i="77"/>
  <c r="M22" i="77" s="1"/>
  <c r="I106" i="11" s="1"/>
  <c r="M106" i="11" s="1"/>
  <c r="O27" i="77"/>
  <c r="Q27" i="77" s="1"/>
  <c r="I27" i="48" s="1"/>
  <c r="M27" i="48" s="1"/>
  <c r="O26" i="77"/>
  <c r="Q26" i="77" s="1"/>
  <c r="I26" i="48" s="1"/>
  <c r="M26" i="48" s="1"/>
  <c r="O25" i="77"/>
  <c r="Q25" i="77" s="1"/>
  <c r="I25" i="48" s="1"/>
  <c r="M25" i="48" s="1"/>
  <c r="O24" i="77"/>
  <c r="Q24" i="77" s="1"/>
  <c r="I24" i="48" s="1"/>
  <c r="M24" i="48" s="1"/>
  <c r="O23" i="77"/>
  <c r="Q23" i="77" s="1"/>
  <c r="I23" i="48" s="1"/>
  <c r="M23" i="48" s="1"/>
  <c r="O22" i="77"/>
  <c r="Q22" i="77" s="1"/>
  <c r="I22" i="48" s="1"/>
  <c r="M22" i="48" s="1"/>
  <c r="I28" i="48"/>
  <c r="M9" i="48"/>
  <c r="AI11" i="48"/>
  <c r="AM11" i="48" s="1"/>
  <c r="AA11" i="48"/>
  <c r="Q11" i="48"/>
  <c r="AI13" i="48"/>
  <c r="AM13" i="48" s="1"/>
  <c r="AA13" i="48"/>
  <c r="Q13" i="48"/>
  <c r="AM8" i="48"/>
  <c r="CG76" i="52"/>
  <c r="BW76" i="52"/>
  <c r="BM76" i="52"/>
  <c r="BC76" i="52"/>
  <c r="AS76" i="52"/>
  <c r="AI76" i="52"/>
  <c r="Y76" i="52"/>
  <c r="I17" i="52"/>
  <c r="M17" i="52" s="1"/>
  <c r="K10" i="74"/>
  <c r="I13" i="50" s="1"/>
  <c r="M13" i="50" s="1"/>
  <c r="I20" i="52"/>
  <c r="M20" i="52" s="1"/>
  <c r="K12" i="74"/>
  <c r="I15" i="50" s="1"/>
  <c r="M15" i="50" s="1"/>
  <c r="I31" i="18"/>
  <c r="K57" i="96"/>
  <c r="I31" i="17" s="1"/>
  <c r="I32" i="18"/>
  <c r="M32" i="18" s="1"/>
  <c r="K58" i="96"/>
  <c r="I32" i="17" s="1"/>
  <c r="M32" i="17" s="1"/>
  <c r="S32" i="17" s="1"/>
  <c r="AM22" i="56"/>
  <c r="AS22" i="56" s="1"/>
  <c r="AC22" i="56"/>
  <c r="AI22" i="56" s="1"/>
  <c r="Q22" i="56"/>
  <c r="Q22" i="54"/>
  <c r="Y22" i="54" s="1"/>
  <c r="BY8" i="76"/>
  <c r="I9" i="30" s="1"/>
  <c r="BU8" i="76"/>
  <c r="I9" i="31" s="1"/>
  <c r="BQ8" i="76"/>
  <c r="I12" i="52" s="1"/>
  <c r="M12" i="52" s="1"/>
  <c r="BM8" i="76"/>
  <c r="I9" i="32" s="1"/>
  <c r="BI8" i="76"/>
  <c r="I9" i="33" s="1"/>
  <c r="BE8" i="76"/>
  <c r="I9" i="34" s="1"/>
  <c r="BA8" i="76"/>
  <c r="I9" i="35" s="1"/>
  <c r="AW8" i="76"/>
  <c r="I9" i="36" s="1"/>
  <c r="AS8" i="76"/>
  <c r="I9" i="37" s="1"/>
  <c r="AO8" i="76"/>
  <c r="I9" i="38" s="1"/>
  <c r="AK8" i="76"/>
  <c r="I9" i="39" s="1"/>
  <c r="AG8" i="76"/>
  <c r="I9" i="40" s="1"/>
  <c r="AC8" i="76"/>
  <c r="I9" i="41" s="1"/>
  <c r="Y8" i="76"/>
  <c r="I9" i="42" s="1"/>
  <c r="U8" i="76"/>
  <c r="I9" i="43" s="1"/>
  <c r="Q8" i="76"/>
  <c r="I9" i="44" s="1"/>
  <c r="M8" i="76"/>
  <c r="I9" i="45" s="1"/>
  <c r="I8" i="76"/>
  <c r="I9" i="46" s="1"/>
  <c r="BE8" i="75"/>
  <c r="E34" i="74" s="1"/>
  <c r="BA8" i="75"/>
  <c r="I11" i="11" s="1"/>
  <c r="M11" i="11" s="1"/>
  <c r="AW8" i="75"/>
  <c r="I10" i="11" s="1"/>
  <c r="M10" i="11" s="1"/>
  <c r="AS8" i="75"/>
  <c r="I17" i="26" s="1"/>
  <c r="M17" i="26" s="1"/>
  <c r="AO8" i="75"/>
  <c r="I17" i="27" s="1"/>
  <c r="M17" i="27" s="1"/>
  <c r="AK8" i="75"/>
  <c r="I9" i="11" s="1"/>
  <c r="M9" i="11" s="1"/>
  <c r="AG8" i="75"/>
  <c r="E8" i="73" s="1"/>
  <c r="AC8" i="75"/>
  <c r="Y8" i="75"/>
  <c r="U8" i="75"/>
  <c r="I13" i="23" s="1"/>
  <c r="M13" i="23" s="1"/>
  <c r="Q8" i="75"/>
  <c r="I13" i="25" s="1"/>
  <c r="M13" i="25" s="1"/>
  <c r="M8" i="75"/>
  <c r="I12" i="23" s="1"/>
  <c r="M12" i="23" s="1"/>
  <c r="I8" i="75"/>
  <c r="I12" i="25" s="1"/>
  <c r="M12" i="25" s="1"/>
  <c r="M8" i="11"/>
  <c r="I35" i="55"/>
  <c r="M35" i="55" s="1"/>
  <c r="K63" i="96"/>
  <c r="I35" i="53" s="1"/>
  <c r="M35" i="53" s="1"/>
  <c r="Q35" i="53" s="1"/>
  <c r="W35" i="53" s="1"/>
  <c r="I36" i="55"/>
  <c r="M36" i="55" s="1"/>
  <c r="K64" i="96"/>
  <c r="I36" i="53" s="1"/>
  <c r="M36" i="53" s="1"/>
  <c r="Q36" i="53" s="1"/>
  <c r="W36" i="53" s="1"/>
  <c r="O17" i="77"/>
  <c r="Q17" i="77" s="1"/>
  <c r="E69" i="74" s="1"/>
  <c r="O16" i="77"/>
  <c r="Q16" i="77" s="1"/>
  <c r="E68" i="74" s="1"/>
  <c r="O15" i="77"/>
  <c r="Q15" i="77" s="1"/>
  <c r="E67" i="74" s="1"/>
  <c r="O14" i="77"/>
  <c r="Q14" i="77" s="1"/>
  <c r="E66" i="74" s="1"/>
  <c r="O13" i="77"/>
  <c r="Q13" i="77" s="1"/>
  <c r="E65" i="74" s="1"/>
  <c r="O12" i="77"/>
  <c r="Q12" i="77" s="1"/>
  <c r="E64" i="74" s="1"/>
  <c r="O11" i="77"/>
  <c r="Q11" i="77" s="1"/>
  <c r="E63" i="74" s="1"/>
  <c r="O10" i="77"/>
  <c r="Q10" i="77" s="1"/>
  <c r="E62" i="74" s="1"/>
  <c r="S17" i="77"/>
  <c r="U17" i="77" s="1"/>
  <c r="E18" i="76" s="1"/>
  <c r="S16" i="77"/>
  <c r="U16" i="77" s="1"/>
  <c r="E17" i="76" s="1"/>
  <c r="S15" i="77"/>
  <c r="U15" i="77" s="1"/>
  <c r="E16" i="76" s="1"/>
  <c r="S14" i="77"/>
  <c r="U14" i="77" s="1"/>
  <c r="E15" i="76" s="1"/>
  <c r="S13" i="77"/>
  <c r="U13" i="77" s="1"/>
  <c r="E14" i="76" s="1"/>
  <c r="S12" i="77"/>
  <c r="U12" i="77" s="1"/>
  <c r="E13" i="76" s="1"/>
  <c r="S11" i="77"/>
  <c r="U11" i="77" s="1"/>
  <c r="E12" i="76" s="1"/>
  <c r="S10" i="77"/>
  <c r="U10" i="77" s="1"/>
  <c r="E10" i="76" s="1"/>
  <c r="W17" i="77"/>
  <c r="Y17" i="77" s="1"/>
  <c r="E18" i="75" s="1"/>
  <c r="W16" i="77"/>
  <c r="Y16" i="77" s="1"/>
  <c r="E17" i="75" s="1"/>
  <c r="W15" i="77"/>
  <c r="Y15" i="77" s="1"/>
  <c r="E16" i="75" s="1"/>
  <c r="W14" i="77"/>
  <c r="Y14" i="77" s="1"/>
  <c r="E15" i="75" s="1"/>
  <c r="W13" i="77"/>
  <c r="Y13" i="77" s="1"/>
  <c r="E14" i="75" s="1"/>
  <c r="W12" i="77"/>
  <c r="Y12" i="77" s="1"/>
  <c r="E13" i="75" s="1"/>
  <c r="W11" i="77"/>
  <c r="Y11" i="77" s="1"/>
  <c r="E12" i="75" s="1"/>
  <c r="W10" i="77"/>
  <c r="Y10" i="77" s="1"/>
  <c r="E10" i="75" s="1"/>
  <c r="AA17" i="77"/>
  <c r="AC17" i="77" s="1"/>
  <c r="I26" i="18" s="1"/>
  <c r="M26" i="18" s="1"/>
  <c r="AA16" i="77"/>
  <c r="AC16" i="77" s="1"/>
  <c r="I25" i="18" s="1"/>
  <c r="M25" i="18" s="1"/>
  <c r="AA15" i="77"/>
  <c r="AC15" i="77" s="1"/>
  <c r="I24" i="18" s="1"/>
  <c r="M24" i="18" s="1"/>
  <c r="AA14" i="77"/>
  <c r="AC14" i="77" s="1"/>
  <c r="I23" i="18" s="1"/>
  <c r="M23" i="18" s="1"/>
  <c r="AA13" i="77"/>
  <c r="AC13" i="77" s="1"/>
  <c r="I22" i="18" s="1"/>
  <c r="M22" i="18" s="1"/>
  <c r="AA12" i="77"/>
  <c r="AC12" i="77" s="1"/>
  <c r="I21" i="18" s="1"/>
  <c r="M21" i="18" s="1"/>
  <c r="AA11" i="77"/>
  <c r="AC11" i="77" s="1"/>
  <c r="I20" i="18" s="1"/>
  <c r="M20" i="18" s="1"/>
  <c r="AA10" i="77"/>
  <c r="AC10" i="77" s="1"/>
  <c r="I19" i="18" s="1"/>
  <c r="M19" i="18" s="1"/>
  <c r="AE17" i="77"/>
  <c r="AG17" i="77" s="1"/>
  <c r="I26" i="17" s="1"/>
  <c r="M26" i="17" s="1"/>
  <c r="S26" i="17" s="1"/>
  <c r="AE16" i="77"/>
  <c r="AG16" i="77" s="1"/>
  <c r="I25" i="17" s="1"/>
  <c r="M25" i="17" s="1"/>
  <c r="S25" i="17" s="1"/>
  <c r="AE15" i="77"/>
  <c r="AG15" i="77" s="1"/>
  <c r="I24" i="17" s="1"/>
  <c r="M24" i="17" s="1"/>
  <c r="S24" i="17" s="1"/>
  <c r="AE14" i="77"/>
  <c r="AG14" i="77" s="1"/>
  <c r="I23" i="17" s="1"/>
  <c r="M23" i="17" s="1"/>
  <c r="S23" i="17" s="1"/>
  <c r="AE13" i="77"/>
  <c r="AG13" i="77" s="1"/>
  <c r="I22" i="17" s="1"/>
  <c r="M22" i="17" s="1"/>
  <c r="S22" i="17" s="1"/>
  <c r="AE12" i="77"/>
  <c r="AG12" i="77" s="1"/>
  <c r="I21" i="17" s="1"/>
  <c r="M21" i="17" s="1"/>
  <c r="S21" i="17" s="1"/>
  <c r="AE11" i="77"/>
  <c r="AG11" i="77" s="1"/>
  <c r="I20" i="17" s="1"/>
  <c r="M20" i="17" s="1"/>
  <c r="S20" i="17" s="1"/>
  <c r="AE10" i="77"/>
  <c r="AG10" i="77" s="1"/>
  <c r="I19" i="17" s="1"/>
  <c r="M19" i="17" s="1"/>
  <c r="S19" i="17" s="1"/>
  <c r="AI17" i="77"/>
  <c r="AK17" i="77" s="1"/>
  <c r="I26" i="16" s="1"/>
  <c r="M26" i="16" s="1"/>
  <c r="S26" i="16" s="1"/>
  <c r="AI16" i="77"/>
  <c r="AK16" i="77" s="1"/>
  <c r="I25" i="16" s="1"/>
  <c r="M25" i="16" s="1"/>
  <c r="S25" i="16" s="1"/>
  <c r="AI15" i="77"/>
  <c r="AK15" i="77" s="1"/>
  <c r="I24" i="16" s="1"/>
  <c r="M24" i="16" s="1"/>
  <c r="S24" i="16" s="1"/>
  <c r="AI14" i="77"/>
  <c r="AK14" i="77" s="1"/>
  <c r="I23" i="16" s="1"/>
  <c r="M23" i="16" s="1"/>
  <c r="S23" i="16" s="1"/>
  <c r="AI13" i="77"/>
  <c r="AK13" i="77" s="1"/>
  <c r="I22" i="16" s="1"/>
  <c r="M22" i="16" s="1"/>
  <c r="S22" i="16" s="1"/>
  <c r="AI12" i="77"/>
  <c r="AK12" i="77" s="1"/>
  <c r="I21" i="16" s="1"/>
  <c r="M21" i="16" s="1"/>
  <c r="S21" i="16" s="1"/>
  <c r="AI11" i="77"/>
  <c r="AK11" i="77" s="1"/>
  <c r="I20" i="16" s="1"/>
  <c r="M20" i="16" s="1"/>
  <c r="S20" i="16" s="1"/>
  <c r="AI10" i="77"/>
  <c r="AK10" i="77" s="1"/>
  <c r="I19" i="16" s="1"/>
  <c r="M19" i="16" s="1"/>
  <c r="S19" i="16" s="1"/>
  <c r="AM17" i="77"/>
  <c r="AO17" i="77" s="1"/>
  <c r="I24" i="21" s="1"/>
  <c r="M24" i="21" s="1"/>
  <c r="S24" i="21" s="1"/>
  <c r="AM16" i="77"/>
  <c r="AO16" i="77" s="1"/>
  <c r="I23" i="21" s="1"/>
  <c r="M23" i="21" s="1"/>
  <c r="S23" i="21" s="1"/>
  <c r="AM15" i="77"/>
  <c r="AO15" i="77" s="1"/>
  <c r="I22" i="21" s="1"/>
  <c r="M22" i="21" s="1"/>
  <c r="S22" i="21" s="1"/>
  <c r="AM14" i="77"/>
  <c r="AO14" i="77" s="1"/>
  <c r="I21" i="21" s="1"/>
  <c r="M21" i="21" s="1"/>
  <c r="S21" i="21" s="1"/>
  <c r="AM13" i="77"/>
  <c r="AO13" i="77" s="1"/>
  <c r="I20" i="21" s="1"/>
  <c r="M20" i="21" s="1"/>
  <c r="S20" i="21" s="1"/>
  <c r="AM12" i="77"/>
  <c r="AO12" i="77" s="1"/>
  <c r="I19" i="21" s="1"/>
  <c r="M19" i="21" s="1"/>
  <c r="S19" i="21" s="1"/>
  <c r="AM11" i="77"/>
  <c r="AO11" i="77" s="1"/>
  <c r="I18" i="21" s="1"/>
  <c r="M18" i="21" s="1"/>
  <c r="S18" i="21" s="1"/>
  <c r="AM10" i="77"/>
  <c r="AO10" i="77" s="1"/>
  <c r="I17" i="21" s="1"/>
  <c r="M17" i="21" s="1"/>
  <c r="S17" i="21" s="1"/>
  <c r="AQ17" i="77"/>
  <c r="AS17" i="77" s="1"/>
  <c r="I26" i="15" s="1"/>
  <c r="M26" i="15" s="1"/>
  <c r="S26" i="15" s="1"/>
  <c r="AQ16" i="77"/>
  <c r="AS16" i="77" s="1"/>
  <c r="I25" i="15" s="1"/>
  <c r="M25" i="15" s="1"/>
  <c r="S25" i="15" s="1"/>
  <c r="AQ15" i="77"/>
  <c r="AS15" i="77" s="1"/>
  <c r="I24" i="15" s="1"/>
  <c r="M24" i="15" s="1"/>
  <c r="S24" i="15" s="1"/>
  <c r="AQ14" i="77"/>
  <c r="AS14" i="77" s="1"/>
  <c r="I23" i="15" s="1"/>
  <c r="M23" i="15" s="1"/>
  <c r="S23" i="15" s="1"/>
  <c r="AQ13" i="77"/>
  <c r="AS13" i="77" s="1"/>
  <c r="I22" i="15" s="1"/>
  <c r="M22" i="15" s="1"/>
  <c r="S22" i="15" s="1"/>
  <c r="AQ12" i="77"/>
  <c r="AS12" i="77" s="1"/>
  <c r="I21" i="15" s="1"/>
  <c r="M21" i="15" s="1"/>
  <c r="S21" i="15" s="1"/>
  <c r="AQ11" i="77"/>
  <c r="AS11" i="77" s="1"/>
  <c r="I20" i="15" s="1"/>
  <c r="M20" i="15" s="1"/>
  <c r="S20" i="15" s="1"/>
  <c r="AQ10" i="77"/>
  <c r="AS10" i="77" s="1"/>
  <c r="I19" i="15" s="1"/>
  <c r="M19" i="15" s="1"/>
  <c r="S19" i="15" s="1"/>
  <c r="AU17" i="77"/>
  <c r="AW17" i="77" s="1"/>
  <c r="I26" i="13" s="1"/>
  <c r="M26" i="13" s="1"/>
  <c r="AU16" i="77"/>
  <c r="AW16" i="77" s="1"/>
  <c r="I25" i="13" s="1"/>
  <c r="M25" i="13" s="1"/>
  <c r="AU15" i="77"/>
  <c r="AW15" i="77" s="1"/>
  <c r="I24" i="13" s="1"/>
  <c r="M24" i="13" s="1"/>
  <c r="AU14" i="77"/>
  <c r="AW14" i="77" s="1"/>
  <c r="I23" i="13" s="1"/>
  <c r="M23" i="13" s="1"/>
  <c r="AU13" i="77"/>
  <c r="AW13" i="77" s="1"/>
  <c r="I22" i="13" s="1"/>
  <c r="M22" i="13" s="1"/>
  <c r="AU12" i="77"/>
  <c r="AW12" i="77" s="1"/>
  <c r="I21" i="13" s="1"/>
  <c r="M21" i="13" s="1"/>
  <c r="AU11" i="77"/>
  <c r="AW11" i="77" s="1"/>
  <c r="I20" i="13" s="1"/>
  <c r="M20" i="13" s="1"/>
  <c r="AU10" i="77"/>
  <c r="AW10" i="77" s="1"/>
  <c r="I19" i="13" s="1"/>
  <c r="M19" i="13" s="1"/>
  <c r="AY17" i="77"/>
  <c r="BA17" i="77" s="1"/>
  <c r="E86" i="74" s="1"/>
  <c r="AY16" i="77"/>
  <c r="BA16" i="77" s="1"/>
  <c r="E85" i="74" s="1"/>
  <c r="AY15" i="77"/>
  <c r="BA15" i="77" s="1"/>
  <c r="E84" i="74" s="1"/>
  <c r="AY14" i="77"/>
  <c r="BA14" i="77" s="1"/>
  <c r="E83" i="74" s="1"/>
  <c r="AY13" i="77"/>
  <c r="BA13" i="77" s="1"/>
  <c r="E82" i="74" s="1"/>
  <c r="AY12" i="77"/>
  <c r="BA12" i="77" s="1"/>
  <c r="E81" i="74" s="1"/>
  <c r="AY11" i="77"/>
  <c r="BA11" i="77" s="1"/>
  <c r="E80" i="74" s="1"/>
  <c r="AY10" i="77"/>
  <c r="BA10" i="77" s="1"/>
  <c r="E79" i="74" s="1"/>
  <c r="BC17" i="77"/>
  <c r="BE17" i="77" s="1"/>
  <c r="I55" i="11" s="1"/>
  <c r="M55" i="11" s="1"/>
  <c r="BC16" i="77"/>
  <c r="BE16" i="77" s="1"/>
  <c r="I51" i="11" s="1"/>
  <c r="M51" i="11" s="1"/>
  <c r="BC15" i="77"/>
  <c r="BE15" i="77" s="1"/>
  <c r="I47" i="11" s="1"/>
  <c r="M47" i="11" s="1"/>
  <c r="BC14" i="77"/>
  <c r="BE14" i="77" s="1"/>
  <c r="I43" i="11" s="1"/>
  <c r="M43" i="11" s="1"/>
  <c r="BC13" i="77"/>
  <c r="BE13" i="77" s="1"/>
  <c r="I39" i="11" s="1"/>
  <c r="M39" i="11" s="1"/>
  <c r="BC12" i="77"/>
  <c r="BE12" i="77" s="1"/>
  <c r="I35" i="11" s="1"/>
  <c r="M35" i="11" s="1"/>
  <c r="BC11" i="77"/>
  <c r="BE11" i="77" s="1"/>
  <c r="I31" i="11" s="1"/>
  <c r="M31" i="11" s="1"/>
  <c r="BC10" i="77"/>
  <c r="BE10" i="77" s="1"/>
  <c r="I17" i="11" s="1"/>
  <c r="M17" i="11" s="1"/>
  <c r="I31" i="55"/>
  <c r="M31" i="55" s="1"/>
  <c r="K59" i="96"/>
  <c r="I31" i="53" s="1"/>
  <c r="M31" i="53" s="1"/>
  <c r="Q31" i="53" s="1"/>
  <c r="W31" i="53" s="1"/>
  <c r="I32" i="55"/>
  <c r="M32" i="55" s="1"/>
  <c r="K60" i="96"/>
  <c r="I32" i="53" s="1"/>
  <c r="M32" i="53" s="1"/>
  <c r="Q32" i="53" s="1"/>
  <c r="W32" i="53" s="1"/>
  <c r="I24" i="56"/>
  <c r="M24" i="56" s="1"/>
  <c r="K9" i="74"/>
  <c r="I24" i="54" s="1"/>
  <c r="M24" i="54" s="1"/>
  <c r="I24" i="55"/>
  <c r="M24" i="55" s="1"/>
  <c r="K42" i="96"/>
  <c r="I24" i="53" s="1"/>
  <c r="M24" i="53" s="1"/>
  <c r="Q24" i="53" s="1"/>
  <c r="W24" i="53" s="1"/>
  <c r="I23" i="55"/>
  <c r="M23" i="55" s="1"/>
  <c r="K48" i="96"/>
  <c r="I23" i="53" s="1"/>
  <c r="M23" i="53" s="1"/>
  <c r="Q23" i="53" s="1"/>
  <c r="W23" i="53" s="1"/>
  <c r="I22" i="55"/>
  <c r="M22" i="55" s="1"/>
  <c r="K41" i="96"/>
  <c r="I22" i="53" s="1"/>
  <c r="M22" i="53" s="1"/>
  <c r="Q22" i="53" s="1"/>
  <c r="W22" i="53" s="1"/>
  <c r="I21" i="55"/>
  <c r="M21" i="55" s="1"/>
  <c r="K47" i="96"/>
  <c r="I21" i="53" s="1"/>
  <c r="M21" i="53" s="1"/>
  <c r="Q21" i="53" s="1"/>
  <c r="W21" i="53" s="1"/>
  <c r="I20" i="55"/>
  <c r="M20" i="55" s="1"/>
  <c r="K40" i="96"/>
  <c r="I20" i="53" s="1"/>
  <c r="M20" i="53" s="1"/>
  <c r="Q20" i="53" s="1"/>
  <c r="W20" i="53" s="1"/>
  <c r="I19" i="55"/>
  <c r="M19" i="55" s="1"/>
  <c r="K46" i="96"/>
  <c r="I19" i="53" s="1"/>
  <c r="M19" i="53" s="1"/>
  <c r="Q19" i="53" s="1"/>
  <c r="W19" i="53" s="1"/>
  <c r="I15" i="55"/>
  <c r="M15" i="55" s="1"/>
  <c r="K39" i="96"/>
  <c r="I15" i="53" s="1"/>
  <c r="M15" i="53" s="1"/>
  <c r="Q15" i="53" s="1"/>
  <c r="W15" i="53" s="1"/>
  <c r="I16" i="55"/>
  <c r="M16" i="55" s="1"/>
  <c r="K43" i="96"/>
  <c r="I16" i="53" s="1"/>
  <c r="M16" i="53" s="1"/>
  <c r="Q16" i="53" s="1"/>
  <c r="W16" i="53" s="1"/>
  <c r="I17" i="55"/>
  <c r="M17" i="55" s="1"/>
  <c r="K44" i="96"/>
  <c r="I17" i="53" s="1"/>
  <c r="M17" i="53" s="1"/>
  <c r="Q17" i="53" s="1"/>
  <c r="W17" i="53" s="1"/>
  <c r="I18" i="55"/>
  <c r="M18" i="55" s="1"/>
  <c r="K45" i="96"/>
  <c r="I18" i="53" s="1"/>
  <c r="M18" i="53" s="1"/>
  <c r="Q18" i="53" s="1"/>
  <c r="W18" i="53" s="1"/>
  <c r="I13" i="55"/>
  <c r="M13" i="55" s="1"/>
  <c r="K37" i="96"/>
  <c r="I13" i="53" s="1"/>
  <c r="M13" i="53" s="1"/>
  <c r="Q13" i="53" s="1"/>
  <c r="W13" i="53" s="1"/>
  <c r="I14" i="55"/>
  <c r="M14" i="55" s="1"/>
  <c r="K38" i="96"/>
  <c r="I14" i="53" s="1"/>
  <c r="M14" i="53" s="1"/>
  <c r="Q14" i="53" s="1"/>
  <c r="W14" i="53" s="1"/>
  <c r="M20" i="54"/>
  <c r="K17" i="54"/>
  <c r="Q17" i="54"/>
  <c r="Y17" i="54" s="1"/>
  <c r="K19" i="54"/>
  <c r="Q19" i="54"/>
  <c r="Y19" i="54" s="1"/>
  <c r="G59" i="74"/>
  <c r="G58" i="74"/>
  <c r="G57" i="74"/>
  <c r="G56" i="74"/>
  <c r="G55" i="74"/>
  <c r="G54" i="74"/>
  <c r="G53" i="74"/>
  <c r="G52" i="74"/>
  <c r="G51" i="74"/>
  <c r="G50" i="74"/>
  <c r="G49" i="74"/>
  <c r="G48" i="74"/>
  <c r="G47" i="74"/>
  <c r="G46" i="74"/>
  <c r="G45" i="74"/>
  <c r="G44" i="74"/>
  <c r="G43" i="74"/>
  <c r="G42" i="74"/>
  <c r="G41" i="74"/>
  <c r="G40" i="74"/>
  <c r="G39" i="74"/>
  <c r="G38" i="74"/>
  <c r="G37" i="74"/>
  <c r="G36" i="74"/>
  <c r="G35" i="74"/>
  <c r="G34" i="74"/>
  <c r="G14" i="74"/>
  <c r="I14" i="74" s="1"/>
  <c r="G13" i="74"/>
  <c r="I13" i="74" s="1"/>
  <c r="G8" i="74"/>
  <c r="I8" i="74" s="1"/>
  <c r="G72" i="96"/>
  <c r="G71" i="96"/>
  <c r="G68" i="96"/>
  <c r="I68" i="96" s="1"/>
  <c r="G67" i="96"/>
  <c r="I67" i="96" s="1"/>
  <c r="G62" i="96"/>
  <c r="I62" i="96" s="1"/>
  <c r="G61" i="96"/>
  <c r="I61" i="96" s="1"/>
  <c r="G56" i="96"/>
  <c r="G55" i="96"/>
  <c r="G52" i="96"/>
  <c r="I52" i="96" s="1"/>
  <c r="G51" i="96"/>
  <c r="I51" i="96" s="1"/>
  <c r="G50" i="96"/>
  <c r="I50" i="96" s="1"/>
  <c r="G49" i="96"/>
  <c r="I49" i="96" s="1"/>
  <c r="G36" i="96"/>
  <c r="I36" i="96" s="1"/>
  <c r="G35" i="96"/>
  <c r="I35" i="96" s="1"/>
  <c r="G34" i="96"/>
  <c r="I34" i="96" s="1"/>
  <c r="G33" i="96"/>
  <c r="I33" i="96" s="1"/>
  <c r="G31" i="96"/>
  <c r="G25" i="96"/>
  <c r="G20" i="96"/>
  <c r="G18" i="96"/>
  <c r="G17" i="96"/>
  <c r="G10" i="96"/>
  <c r="G9" i="96"/>
  <c r="E30" i="102"/>
  <c r="G8" i="102"/>
  <c r="G30" i="102" s="1"/>
  <c r="W22" i="91"/>
  <c r="AO22" i="83"/>
  <c r="AQ22" i="83" s="1"/>
  <c r="AK22" i="83"/>
  <c r="W22" i="90"/>
  <c r="BI22" i="83"/>
  <c r="BK22" i="83" s="1"/>
  <c r="BE22" i="83"/>
  <c r="W22" i="89"/>
  <c r="CC22" i="83"/>
  <c r="CE22" i="83" s="1"/>
  <c r="BY22" i="83"/>
  <c r="W22" i="88"/>
  <c r="CW22" i="83"/>
  <c r="CY22" i="83" s="1"/>
  <c r="CS22" i="83"/>
  <c r="W21" i="91"/>
  <c r="AO21" i="83"/>
  <c r="AQ21" i="83" s="1"/>
  <c r="AK21" i="83"/>
  <c r="W21" i="90"/>
  <c r="BI21" i="83"/>
  <c r="BK21" i="83" s="1"/>
  <c r="BE21" i="83"/>
  <c r="W21" i="89"/>
  <c r="CC21" i="83"/>
  <c r="CE21" i="83" s="1"/>
  <c r="BY21" i="83"/>
  <c r="W21" i="88"/>
  <c r="CW21" i="83"/>
  <c r="CY21" i="83" s="1"/>
  <c r="CS21" i="83"/>
  <c r="W20" i="91"/>
  <c r="AO20" i="83"/>
  <c r="AQ20" i="83" s="1"/>
  <c r="AK20" i="83"/>
  <c r="W20" i="90"/>
  <c r="BI20" i="83"/>
  <c r="BK20" i="83" s="1"/>
  <c r="BE20" i="83"/>
  <c r="W20" i="89"/>
  <c r="CC20" i="83"/>
  <c r="CE20" i="83" s="1"/>
  <c r="BY20" i="83"/>
  <c r="W20" i="88"/>
  <c r="CW20" i="83"/>
  <c r="CY20" i="83" s="1"/>
  <c r="CS20" i="83"/>
  <c r="W19" i="91"/>
  <c r="AO19" i="83"/>
  <c r="AQ19" i="83" s="1"/>
  <c r="AK19" i="83"/>
  <c r="W19" i="90"/>
  <c r="BI19" i="83"/>
  <c r="BK19" i="83" s="1"/>
  <c r="BE19" i="83"/>
  <c r="W19" i="89"/>
  <c r="CC19" i="83"/>
  <c r="CE19" i="83" s="1"/>
  <c r="BY19" i="83"/>
  <c r="W19" i="88"/>
  <c r="CW19" i="83"/>
  <c r="CY19" i="83" s="1"/>
  <c r="CS19" i="83"/>
  <c r="W18" i="91"/>
  <c r="AO18" i="83"/>
  <c r="AQ18" i="83" s="1"/>
  <c r="AK18" i="83"/>
  <c r="W18" i="90"/>
  <c r="BI18" i="83"/>
  <c r="BK18" i="83" s="1"/>
  <c r="BE18" i="83"/>
  <c r="W18" i="89"/>
  <c r="CC18" i="83"/>
  <c r="CE18" i="83" s="1"/>
  <c r="BY18" i="83"/>
  <c r="W18" i="88"/>
  <c r="CW18" i="83"/>
  <c r="CY18" i="83" s="1"/>
  <c r="CS18" i="83"/>
  <c r="W17" i="91"/>
  <c r="AO17" i="83"/>
  <c r="AQ17" i="83" s="1"/>
  <c r="AK17" i="83"/>
  <c r="W17" i="90"/>
  <c r="BI17" i="83"/>
  <c r="BK17" i="83" s="1"/>
  <c r="BE17" i="83"/>
  <c r="W17" i="89"/>
  <c r="CC17" i="83"/>
  <c r="CE17" i="83" s="1"/>
  <c r="BY17" i="83"/>
  <c r="W17" i="88"/>
  <c r="CW17" i="83"/>
  <c r="CY17" i="83" s="1"/>
  <c r="CS17" i="83"/>
  <c r="W16" i="91"/>
  <c r="AO16" i="83"/>
  <c r="AQ16" i="83" s="1"/>
  <c r="AK16" i="83"/>
  <c r="W16" i="90"/>
  <c r="BI16" i="83"/>
  <c r="BK16" i="83" s="1"/>
  <c r="BE16" i="83"/>
  <c r="W16" i="89"/>
  <c r="CC16" i="83"/>
  <c r="CE16" i="83" s="1"/>
  <c r="BY16" i="83"/>
  <c r="W16" i="88"/>
  <c r="CW16" i="83"/>
  <c r="CY16" i="83" s="1"/>
  <c r="CS16" i="83"/>
  <c r="W15" i="91"/>
  <c r="AO15" i="83"/>
  <c r="AQ15" i="83" s="1"/>
  <c r="AK15" i="83"/>
  <c r="W15" i="90"/>
  <c r="BI15" i="83"/>
  <c r="BK15" i="83" s="1"/>
  <c r="BE15" i="83"/>
  <c r="W15" i="89"/>
  <c r="CC15" i="83"/>
  <c r="CE15" i="83" s="1"/>
  <c r="BY15" i="83"/>
  <c r="W15" i="88"/>
  <c r="CW15" i="83"/>
  <c r="CY15" i="83" s="1"/>
  <c r="CS15" i="83"/>
  <c r="W14" i="91"/>
  <c r="AO14" i="83"/>
  <c r="AQ14" i="83" s="1"/>
  <c r="AK14" i="83"/>
  <c r="W14" i="90"/>
  <c r="BI14" i="83"/>
  <c r="BK14" i="83" s="1"/>
  <c r="BE14" i="83"/>
  <c r="W14" i="89"/>
  <c r="CC14" i="83"/>
  <c r="CE14" i="83" s="1"/>
  <c r="BY14" i="83"/>
  <c r="W14" i="88"/>
  <c r="CW14" i="83"/>
  <c r="CY14" i="83" s="1"/>
  <c r="CS14" i="83"/>
  <c r="W13" i="91"/>
  <c r="AO13" i="83"/>
  <c r="AQ13" i="83" s="1"/>
  <c r="AK13" i="83"/>
  <c r="W13" i="90"/>
  <c r="BI13" i="83"/>
  <c r="BK13" i="83" s="1"/>
  <c r="BE13" i="83"/>
  <c r="W13" i="89"/>
  <c r="CC13" i="83"/>
  <c r="CE13" i="83" s="1"/>
  <c r="BY13" i="83"/>
  <c r="W13" i="88"/>
  <c r="CW13" i="83"/>
  <c r="CY13" i="83" s="1"/>
  <c r="CS13" i="83"/>
  <c r="W12" i="91"/>
  <c r="AO12" i="83"/>
  <c r="AQ12" i="83" s="1"/>
  <c r="AK12" i="83"/>
  <c r="W12" i="90"/>
  <c r="BI12" i="83"/>
  <c r="BK12" i="83" s="1"/>
  <c r="BE12" i="83"/>
  <c r="W12" i="89"/>
  <c r="CC12" i="83"/>
  <c r="CE12" i="83" s="1"/>
  <c r="BY12" i="83"/>
  <c r="W12" i="88"/>
  <c r="CW12" i="83"/>
  <c r="CY12" i="83" s="1"/>
  <c r="CS12" i="83"/>
  <c r="W11" i="91"/>
  <c r="AO11" i="83"/>
  <c r="AQ11" i="83" s="1"/>
  <c r="AK11" i="83"/>
  <c r="W11" i="90"/>
  <c r="BI11" i="83"/>
  <c r="BK11" i="83" s="1"/>
  <c r="BE11" i="83"/>
  <c r="W11" i="89"/>
  <c r="CC11" i="83"/>
  <c r="CE11" i="83" s="1"/>
  <c r="BY11" i="83"/>
  <c r="W11" i="88"/>
  <c r="CW11" i="83"/>
  <c r="CY11" i="83" s="1"/>
  <c r="CS11" i="83"/>
  <c r="W10" i="91"/>
  <c r="AO10" i="83"/>
  <c r="AQ10" i="83" s="1"/>
  <c r="AK10" i="83"/>
  <c r="W10" i="90"/>
  <c r="BI10" i="83"/>
  <c r="BK10" i="83" s="1"/>
  <c r="BE10" i="83"/>
  <c r="W10" i="89"/>
  <c r="CC10" i="83"/>
  <c r="CE10" i="83" s="1"/>
  <c r="BY10" i="83"/>
  <c r="W10" i="88"/>
  <c r="CW10" i="83"/>
  <c r="CY10" i="83" s="1"/>
  <c r="CS10" i="83"/>
  <c r="W9" i="91"/>
  <c r="AO9" i="83"/>
  <c r="AQ9" i="83" s="1"/>
  <c r="AK9" i="83"/>
  <c r="W9" i="90"/>
  <c r="BI9" i="83"/>
  <c r="BK9" i="83" s="1"/>
  <c r="BE9" i="83"/>
  <c r="W9" i="89"/>
  <c r="CC9" i="83"/>
  <c r="CE9" i="83" s="1"/>
  <c r="BY9" i="83"/>
  <c r="W9" i="88"/>
  <c r="CW9" i="83"/>
  <c r="CY9" i="83" s="1"/>
  <c r="CS9" i="83"/>
  <c r="G8" i="87"/>
  <c r="I8" i="87" s="1"/>
  <c r="AY8" i="3" s="1"/>
  <c r="G452" i="1" s="1"/>
  <c r="S23" i="92"/>
  <c r="BW8" i="92"/>
  <c r="BC8" i="3" s="1"/>
  <c r="G454" i="1" s="1"/>
  <c r="W8" i="92"/>
  <c r="U8" i="83"/>
  <c r="W8" i="83" s="1"/>
  <c r="Q8" i="83"/>
  <c r="S23" i="91"/>
  <c r="BW8" i="91"/>
  <c r="W8" i="91"/>
  <c r="AO8" i="83"/>
  <c r="AQ8" i="83" s="1"/>
  <c r="AK8" i="83"/>
  <c r="S23" i="90"/>
  <c r="BW8" i="90"/>
  <c r="W8" i="90"/>
  <c r="BI8" i="83"/>
  <c r="BK8" i="83" s="1"/>
  <c r="BE8" i="83"/>
  <c r="S23" i="89"/>
  <c r="BW8" i="89"/>
  <c r="W8" i="89"/>
  <c r="CC8" i="83"/>
  <c r="CE8" i="83" s="1"/>
  <c r="BY8" i="83"/>
  <c r="S23" i="88"/>
  <c r="BW8" i="88"/>
  <c r="W8" i="88"/>
  <c r="CW8" i="83"/>
  <c r="CY8" i="83" s="1"/>
  <c r="CS8" i="83"/>
  <c r="AG22" i="91"/>
  <c r="AQ22" i="91"/>
  <c r="AG22" i="90"/>
  <c r="AQ22" i="90"/>
  <c r="AG22" i="89"/>
  <c r="AQ22" i="89"/>
  <c r="AG22" i="88"/>
  <c r="AQ22" i="88"/>
  <c r="G22" i="87"/>
  <c r="I22" i="87" s="1"/>
  <c r="AY24" i="3" s="1"/>
  <c r="G916" i="1" s="1"/>
  <c r="W22" i="92"/>
  <c r="AG22" i="92"/>
  <c r="AQ22" i="92"/>
  <c r="AG21" i="91"/>
  <c r="AQ21" i="91"/>
  <c r="AG21" i="90"/>
  <c r="AQ21" i="90"/>
  <c r="AG21" i="89"/>
  <c r="AQ21" i="89"/>
  <c r="AG21" i="88"/>
  <c r="AQ21" i="88"/>
  <c r="G21" i="87"/>
  <c r="I21" i="87" s="1"/>
  <c r="AY21" i="3" s="1"/>
  <c r="G829" i="1" s="1"/>
  <c r="W21" i="92"/>
  <c r="AG21" i="92"/>
  <c r="AQ21" i="92"/>
  <c r="AG20" i="91"/>
  <c r="AQ20" i="91"/>
  <c r="AG20" i="90"/>
  <c r="AQ20" i="90"/>
  <c r="AG20" i="89"/>
  <c r="AQ20" i="89"/>
  <c r="AG20" i="88"/>
  <c r="AQ20" i="88"/>
  <c r="G20" i="87"/>
  <c r="I20" i="87" s="1"/>
  <c r="AY20" i="3" s="1"/>
  <c r="G800" i="1" s="1"/>
  <c r="W20" i="92"/>
  <c r="AG20" i="92"/>
  <c r="AQ20" i="92"/>
  <c r="AG19" i="91"/>
  <c r="AQ19" i="91"/>
  <c r="AG19" i="90"/>
  <c r="AQ19" i="90"/>
  <c r="AG19" i="89"/>
  <c r="AQ19" i="89"/>
  <c r="AG19" i="88"/>
  <c r="AQ19" i="88"/>
  <c r="G19" i="87"/>
  <c r="I19" i="87" s="1"/>
  <c r="AY19" i="3" s="1"/>
  <c r="G771" i="1" s="1"/>
  <c r="W19" i="92"/>
  <c r="AG19" i="92"/>
  <c r="AQ19" i="92"/>
  <c r="AG18" i="91"/>
  <c r="AQ18" i="91"/>
  <c r="AG18" i="90"/>
  <c r="AQ18" i="90"/>
  <c r="AG18" i="89"/>
  <c r="AQ18" i="89"/>
  <c r="AG18" i="88"/>
  <c r="AQ18" i="88"/>
  <c r="G18" i="87"/>
  <c r="I18" i="87" s="1"/>
  <c r="AY18" i="3" s="1"/>
  <c r="G742" i="1" s="1"/>
  <c r="W18" i="92"/>
  <c r="AG18" i="92"/>
  <c r="AQ18" i="92"/>
  <c r="AG16" i="91"/>
  <c r="AQ16" i="91"/>
  <c r="AG16" i="90"/>
  <c r="AQ16" i="90"/>
  <c r="AG16" i="89"/>
  <c r="AQ16" i="89"/>
  <c r="AG16" i="88"/>
  <c r="AQ16" i="88"/>
  <c r="G16" i="87"/>
  <c r="I16" i="87" s="1"/>
  <c r="AY16" i="3" s="1"/>
  <c r="G684" i="1" s="1"/>
  <c r="W16" i="92"/>
  <c r="AG16" i="92"/>
  <c r="AQ16" i="92"/>
  <c r="AG17" i="91"/>
  <c r="AQ17" i="91"/>
  <c r="AG17" i="90"/>
  <c r="AQ17" i="90"/>
  <c r="AG17" i="89"/>
  <c r="AQ17" i="89"/>
  <c r="AG17" i="88"/>
  <c r="AQ17" i="88"/>
  <c r="G17" i="87"/>
  <c r="I17" i="87" s="1"/>
  <c r="AY17" i="3" s="1"/>
  <c r="G713" i="1" s="1"/>
  <c r="W17" i="92"/>
  <c r="AG17" i="92"/>
  <c r="AQ17" i="92"/>
  <c r="AG15" i="91"/>
  <c r="AQ15" i="91"/>
  <c r="AG15" i="90"/>
  <c r="AQ15" i="90"/>
  <c r="AG15" i="89"/>
  <c r="AQ15" i="89"/>
  <c r="AG15" i="88"/>
  <c r="AQ15" i="88"/>
  <c r="G15" i="87"/>
  <c r="I15" i="87" s="1"/>
  <c r="AY15" i="3" s="1"/>
  <c r="G655" i="1" s="1"/>
  <c r="W15" i="92"/>
  <c r="AG15" i="92"/>
  <c r="AQ15" i="92"/>
  <c r="AG14" i="91"/>
  <c r="AQ14" i="91"/>
  <c r="AG14" i="90"/>
  <c r="AQ14" i="90"/>
  <c r="AG14" i="89"/>
  <c r="AQ14" i="89"/>
  <c r="AG14" i="88"/>
  <c r="AQ14" i="88"/>
  <c r="G14" i="87"/>
  <c r="I14" i="87" s="1"/>
  <c r="AY14" i="3" s="1"/>
  <c r="G626" i="1" s="1"/>
  <c r="W14" i="92"/>
  <c r="AG14" i="92"/>
  <c r="AQ14" i="92"/>
  <c r="AG13" i="91"/>
  <c r="AQ13" i="91"/>
  <c r="AG13" i="90"/>
  <c r="AQ13" i="90"/>
  <c r="AG13" i="89"/>
  <c r="AQ13" i="89"/>
  <c r="AG13" i="88"/>
  <c r="AQ13" i="88"/>
  <c r="G13" i="87"/>
  <c r="I13" i="87" s="1"/>
  <c r="AY13" i="3" s="1"/>
  <c r="G597" i="1" s="1"/>
  <c r="W13" i="92"/>
  <c r="AG13" i="92"/>
  <c r="AQ13" i="92"/>
  <c r="AG12" i="91"/>
  <c r="AQ12" i="91"/>
  <c r="AG12" i="90"/>
  <c r="AQ12" i="90"/>
  <c r="AG12" i="89"/>
  <c r="AQ12" i="89"/>
  <c r="AG12" i="88"/>
  <c r="AQ12" i="88"/>
  <c r="G12" i="87"/>
  <c r="I12" i="87" s="1"/>
  <c r="AY12" i="3" s="1"/>
  <c r="G568" i="1" s="1"/>
  <c r="W12" i="92"/>
  <c r="AG12" i="92"/>
  <c r="AQ12" i="92"/>
  <c r="AG11" i="91"/>
  <c r="AQ11" i="91"/>
  <c r="AG11" i="90"/>
  <c r="AQ11" i="90"/>
  <c r="AG11" i="89"/>
  <c r="AQ11" i="89"/>
  <c r="AG11" i="88"/>
  <c r="AQ11" i="88"/>
  <c r="G11" i="87"/>
  <c r="I11" i="87" s="1"/>
  <c r="AY11" i="3" s="1"/>
  <c r="G539" i="1" s="1"/>
  <c r="W11" i="92"/>
  <c r="AG11" i="92"/>
  <c r="AQ11" i="92"/>
  <c r="AG10" i="91"/>
  <c r="AQ10" i="91"/>
  <c r="AG10" i="90"/>
  <c r="AQ10" i="90"/>
  <c r="AG10" i="89"/>
  <c r="AQ10" i="89"/>
  <c r="AG10" i="88"/>
  <c r="AQ10" i="88"/>
  <c r="G10" i="87"/>
  <c r="I10" i="87" s="1"/>
  <c r="AY10" i="3" s="1"/>
  <c r="G510" i="1" s="1"/>
  <c r="W10" i="92"/>
  <c r="AG10" i="92"/>
  <c r="AQ10" i="92"/>
  <c r="AG9" i="91"/>
  <c r="AQ9" i="91"/>
  <c r="AG9" i="90"/>
  <c r="AQ9" i="90"/>
  <c r="AG9" i="89"/>
  <c r="AQ9" i="89"/>
  <c r="AG9" i="88"/>
  <c r="AQ9" i="88"/>
  <c r="G9" i="87"/>
  <c r="I9" i="87" s="1"/>
  <c r="AY9" i="3" s="1"/>
  <c r="G481" i="1" s="1"/>
  <c r="W9" i="92"/>
  <c r="AG9" i="92"/>
  <c r="AQ9" i="92"/>
  <c r="AC23" i="91"/>
  <c r="BY8" i="91"/>
  <c r="AG8" i="91"/>
  <c r="AG23" i="91" s="1"/>
  <c r="AM23" i="91"/>
  <c r="CA8" i="91"/>
  <c r="AQ8" i="91"/>
  <c r="AQ23" i="91" s="1"/>
  <c r="K23" i="91"/>
  <c r="K22" i="91"/>
  <c r="K21" i="91"/>
  <c r="K20" i="91"/>
  <c r="K19" i="91"/>
  <c r="K18" i="91"/>
  <c r="K17" i="91"/>
  <c r="K16" i="91"/>
  <c r="K15" i="91"/>
  <c r="K14" i="91"/>
  <c r="K13" i="91"/>
  <c r="K12" i="91"/>
  <c r="K11" i="91"/>
  <c r="K10" i="91"/>
  <c r="K9" i="91"/>
  <c r="K8" i="91"/>
  <c r="AC23" i="90"/>
  <c r="AG8" i="90"/>
  <c r="AG23" i="90" s="1"/>
  <c r="AM23" i="90"/>
  <c r="AQ8" i="90"/>
  <c r="AQ23" i="90" s="1"/>
  <c r="K23" i="90"/>
  <c r="K22" i="90"/>
  <c r="K21" i="90"/>
  <c r="K20" i="90"/>
  <c r="K19" i="90"/>
  <c r="K18" i="90"/>
  <c r="K17" i="90"/>
  <c r="K16" i="90"/>
  <c r="K15" i="90"/>
  <c r="K14" i="90"/>
  <c r="K13" i="90"/>
  <c r="K12" i="90"/>
  <c r="K11" i="90"/>
  <c r="K10" i="90"/>
  <c r="K9" i="90"/>
  <c r="K8" i="90"/>
  <c r="AC23" i="89"/>
  <c r="AG8" i="89"/>
  <c r="AG23" i="89" s="1"/>
  <c r="AM23" i="89"/>
  <c r="AQ8" i="89"/>
  <c r="AQ23" i="89" s="1"/>
  <c r="K23" i="89"/>
  <c r="K22" i="89"/>
  <c r="K21" i="89"/>
  <c r="K20" i="89"/>
  <c r="K19" i="89"/>
  <c r="K18" i="89"/>
  <c r="K17" i="89"/>
  <c r="K16" i="89"/>
  <c r="K15" i="89"/>
  <c r="K14" i="89"/>
  <c r="K13" i="89"/>
  <c r="K12" i="89"/>
  <c r="K11" i="89"/>
  <c r="K10" i="89"/>
  <c r="K9" i="89"/>
  <c r="K8" i="89"/>
  <c r="AC23" i="88"/>
  <c r="AG8" i="88"/>
  <c r="AG23" i="88" s="1"/>
  <c r="AM23" i="88"/>
  <c r="AQ8" i="88"/>
  <c r="AQ23" i="88" s="1"/>
  <c r="K23" i="88"/>
  <c r="K22" i="88"/>
  <c r="K21" i="88"/>
  <c r="K20" i="88"/>
  <c r="K19" i="88"/>
  <c r="K18" i="88"/>
  <c r="K17" i="88"/>
  <c r="K16" i="88"/>
  <c r="K15" i="88"/>
  <c r="K14" i="88"/>
  <c r="K13" i="88"/>
  <c r="K12" i="88"/>
  <c r="K11" i="88"/>
  <c r="K10" i="88"/>
  <c r="K9" i="88"/>
  <c r="K8" i="88"/>
  <c r="AC23" i="92"/>
  <c r="BY8" i="92"/>
  <c r="BE8" i="3" s="1"/>
  <c r="G455" i="1" s="1"/>
  <c r="AG8" i="92"/>
  <c r="AG23" i="92" s="1"/>
  <c r="AM23" i="92"/>
  <c r="CA8" i="92"/>
  <c r="BG8" i="3" s="1"/>
  <c r="G456" i="1" s="1"/>
  <c r="AQ8" i="92"/>
  <c r="AQ23" i="92" s="1"/>
  <c r="K23" i="92"/>
  <c r="K22" i="92"/>
  <c r="K21" i="92"/>
  <c r="K20" i="92"/>
  <c r="K19" i="92"/>
  <c r="K18" i="92"/>
  <c r="K17" i="92"/>
  <c r="K16" i="92"/>
  <c r="K15" i="92"/>
  <c r="K14" i="92"/>
  <c r="K13" i="92"/>
  <c r="K12" i="92"/>
  <c r="K11" i="92"/>
  <c r="K10" i="92"/>
  <c r="K9" i="92"/>
  <c r="K8" i="92"/>
  <c r="AW22" i="81"/>
  <c r="AY22" i="81" s="1"/>
  <c r="AO22" i="81"/>
  <c r="AW22" i="82"/>
  <c r="AY22" i="82" s="1"/>
  <c r="AO22" i="82"/>
  <c r="AO22" i="84"/>
  <c r="AG22" i="84"/>
  <c r="W22" i="79" s="1"/>
  <c r="AA22" i="79" s="1"/>
  <c r="AC22" i="79" s="1"/>
  <c r="BU22" i="81"/>
  <c r="BW22" i="81" s="1"/>
  <c r="BM22" i="81"/>
  <c r="BU22" i="82"/>
  <c r="BW22" i="82" s="1"/>
  <c r="BM22" i="82"/>
  <c r="BI22" i="84"/>
  <c r="BA22" i="84"/>
  <c r="AO22" i="79" s="1"/>
  <c r="CS22" i="81"/>
  <c r="CU22" i="81" s="1"/>
  <c r="CK22" i="81"/>
  <c r="CS22" i="82"/>
  <c r="CU22" i="82" s="1"/>
  <c r="CK22" i="82"/>
  <c r="CC22" i="84"/>
  <c r="BU22" i="84"/>
  <c r="BG22" i="79" s="1"/>
  <c r="BK22" i="79" s="1"/>
  <c r="BM22" i="79" s="1"/>
  <c r="DQ22" i="81"/>
  <c r="DS22" i="81" s="1"/>
  <c r="DI22" i="81"/>
  <c r="DQ22" i="82"/>
  <c r="DS22" i="82" s="1"/>
  <c r="DI22" i="82"/>
  <c r="CW22" i="84"/>
  <c r="CO22" i="84"/>
  <c r="BY22" i="79" s="1"/>
  <c r="AW46" i="32"/>
  <c r="AW45" i="32"/>
  <c r="AW43" i="32"/>
  <c r="AW42" i="32"/>
  <c r="AW41" i="32"/>
  <c r="AW40" i="32"/>
  <c r="AW39" i="32"/>
  <c r="AW38" i="32"/>
  <c r="AW37" i="32"/>
  <c r="AW36" i="32"/>
  <c r="AW33" i="32"/>
  <c r="AW32" i="32"/>
  <c r="AW31" i="32"/>
  <c r="AW30" i="32"/>
  <c r="AW29" i="32"/>
  <c r="AW28" i="32"/>
  <c r="AW27" i="32"/>
  <c r="AW25" i="32"/>
  <c r="AW20" i="32"/>
  <c r="AW19" i="32"/>
  <c r="AW18" i="32"/>
  <c r="AW17" i="32"/>
  <c r="AW16" i="32"/>
  <c r="AW15" i="32"/>
  <c r="AW14" i="32"/>
  <c r="AW11" i="32"/>
  <c r="I22" i="79"/>
  <c r="K22" i="79" s="1"/>
  <c r="M22" i="79"/>
  <c r="W22" i="84"/>
  <c r="O22" i="79" s="1"/>
  <c r="S22" i="79" s="1"/>
  <c r="U22" i="79" s="1"/>
  <c r="AW21" i="81"/>
  <c r="AY21" i="81" s="1"/>
  <c r="AO21" i="81"/>
  <c r="AW21" i="82"/>
  <c r="AY21" i="82" s="1"/>
  <c r="AO21" i="82"/>
  <c r="AO21" i="84"/>
  <c r="AG21" i="84"/>
  <c r="W21" i="79" s="1"/>
  <c r="AA21" i="79" s="1"/>
  <c r="AC21" i="79" s="1"/>
  <c r="BU21" i="81"/>
  <c r="BW21" i="81" s="1"/>
  <c r="BM21" i="81"/>
  <c r="BU21" i="82"/>
  <c r="BW21" i="82" s="1"/>
  <c r="BM21" i="82"/>
  <c r="BI21" i="84"/>
  <c r="BA21" i="84"/>
  <c r="AO21" i="79" s="1"/>
  <c r="CS21" i="81"/>
  <c r="CU21" i="81" s="1"/>
  <c r="CK21" i="81"/>
  <c r="CS21" i="82"/>
  <c r="CU21" i="82" s="1"/>
  <c r="CK21" i="82"/>
  <c r="CC21" i="84"/>
  <c r="BU21" i="84"/>
  <c r="BG21" i="79" s="1"/>
  <c r="BK21" i="79" s="1"/>
  <c r="BM21" i="79" s="1"/>
  <c r="DQ21" i="81"/>
  <c r="DS21" i="81" s="1"/>
  <c r="DI21" i="81"/>
  <c r="DQ21" i="82"/>
  <c r="DS21" i="82" s="1"/>
  <c r="DI21" i="82"/>
  <c r="CW21" i="84"/>
  <c r="CO21" i="84"/>
  <c r="BY21" i="79" s="1"/>
  <c r="AW46" i="33"/>
  <c r="AW45" i="33"/>
  <c r="AW43" i="33"/>
  <c r="AW42" i="33"/>
  <c r="AW41" i="33"/>
  <c r="AW40" i="33"/>
  <c r="AW39" i="33"/>
  <c r="AW38" i="33"/>
  <c r="AW37" i="33"/>
  <c r="AW36" i="33"/>
  <c r="AW33" i="33"/>
  <c r="AW32" i="33"/>
  <c r="AW31" i="33"/>
  <c r="AW30" i="33"/>
  <c r="AW29" i="33"/>
  <c r="AW28" i="33"/>
  <c r="AW27" i="33"/>
  <c r="AW25" i="33"/>
  <c r="AW20" i="33"/>
  <c r="AW19" i="33"/>
  <c r="AW18" i="33"/>
  <c r="AW17" i="33"/>
  <c r="AW16" i="33"/>
  <c r="AW15" i="33"/>
  <c r="AW14" i="33"/>
  <c r="AW11" i="33"/>
  <c r="I21" i="79"/>
  <c r="K21" i="79" s="1"/>
  <c r="M21" i="79"/>
  <c r="W21" i="84"/>
  <c r="O21" i="79" s="1"/>
  <c r="S21" i="79" s="1"/>
  <c r="U21" i="79" s="1"/>
  <c r="AW20" i="81"/>
  <c r="AY20" i="81" s="1"/>
  <c r="AO20" i="81"/>
  <c r="AW20" i="82"/>
  <c r="AY20" i="82" s="1"/>
  <c r="AO20" i="82"/>
  <c r="AO20" i="84"/>
  <c r="AG20" i="84"/>
  <c r="W20" i="79" s="1"/>
  <c r="AA20" i="79" s="1"/>
  <c r="AC20" i="79" s="1"/>
  <c r="BU20" i="81"/>
  <c r="BW20" i="81" s="1"/>
  <c r="BM20" i="81"/>
  <c r="BU20" i="82"/>
  <c r="BW20" i="82" s="1"/>
  <c r="BM20" i="82"/>
  <c r="BI20" i="84"/>
  <c r="BA20" i="84"/>
  <c r="AO20" i="79" s="1"/>
  <c r="CS20" i="81"/>
  <c r="CU20" i="81" s="1"/>
  <c r="CK20" i="81"/>
  <c r="CS20" i="82"/>
  <c r="CU20" i="82" s="1"/>
  <c r="CK20" i="82"/>
  <c r="CC20" i="84"/>
  <c r="BU20" i="84"/>
  <c r="BG20" i="79" s="1"/>
  <c r="BK20" i="79" s="1"/>
  <c r="BM20" i="79" s="1"/>
  <c r="DQ20" i="81"/>
  <c r="DS20" i="81" s="1"/>
  <c r="DI20" i="81"/>
  <c r="DQ20" i="82"/>
  <c r="DS20" i="82" s="1"/>
  <c r="DI20" i="82"/>
  <c r="CW20" i="84"/>
  <c r="CO20" i="84"/>
  <c r="BY20" i="79" s="1"/>
  <c r="AW46" i="34"/>
  <c r="AW45" i="34"/>
  <c r="AW43" i="34"/>
  <c r="AW42" i="34"/>
  <c r="AW41" i="34"/>
  <c r="AW40" i="34"/>
  <c r="AW39" i="34"/>
  <c r="AW38" i="34"/>
  <c r="AW37" i="34"/>
  <c r="AW36" i="34"/>
  <c r="AW33" i="34"/>
  <c r="AW32" i="34"/>
  <c r="AW31" i="34"/>
  <c r="AW30" i="34"/>
  <c r="AW29" i="34"/>
  <c r="AW28" i="34"/>
  <c r="AW27" i="34"/>
  <c r="AW25" i="34"/>
  <c r="AW20" i="34"/>
  <c r="AW19" i="34"/>
  <c r="AW18" i="34"/>
  <c r="AW17" i="34"/>
  <c r="AW16" i="34"/>
  <c r="AW15" i="34"/>
  <c r="AW14" i="34"/>
  <c r="AW11" i="34"/>
  <c r="I20" i="79"/>
  <c r="K20" i="79" s="1"/>
  <c r="M20" i="79"/>
  <c r="W20" i="84"/>
  <c r="O20" i="79" s="1"/>
  <c r="S20" i="79" s="1"/>
  <c r="U20" i="79" s="1"/>
  <c r="AW19" i="81"/>
  <c r="AY19" i="81" s="1"/>
  <c r="AO19" i="81"/>
  <c r="AW19" i="82"/>
  <c r="AY19" i="82" s="1"/>
  <c r="AO19" i="82"/>
  <c r="AO19" i="84"/>
  <c r="AG19" i="84"/>
  <c r="W19" i="79" s="1"/>
  <c r="AA19" i="79" s="1"/>
  <c r="AC19" i="79" s="1"/>
  <c r="BU19" i="81"/>
  <c r="BW19" i="81" s="1"/>
  <c r="BM19" i="81"/>
  <c r="BU19" i="82"/>
  <c r="BW19" i="82" s="1"/>
  <c r="BM19" i="82"/>
  <c r="BI19" i="84"/>
  <c r="BA19" i="84"/>
  <c r="AO19" i="79" s="1"/>
  <c r="CS19" i="81"/>
  <c r="CU19" i="81" s="1"/>
  <c r="CK19" i="81"/>
  <c r="CS19" i="82"/>
  <c r="CU19" i="82" s="1"/>
  <c r="CK19" i="82"/>
  <c r="CC19" i="84"/>
  <c r="BU19" i="84"/>
  <c r="BG19" i="79" s="1"/>
  <c r="BK19" i="79" s="1"/>
  <c r="BM19" i="79" s="1"/>
  <c r="DQ19" i="81"/>
  <c r="DS19" i="81" s="1"/>
  <c r="DI19" i="81"/>
  <c r="DQ19" i="82"/>
  <c r="DS19" i="82" s="1"/>
  <c r="DI19" i="82"/>
  <c r="CW19" i="84"/>
  <c r="CO19" i="84"/>
  <c r="BY19" i="79" s="1"/>
  <c r="AW46" i="31"/>
  <c r="AW45" i="31"/>
  <c r="AW43" i="31"/>
  <c r="AW42" i="31"/>
  <c r="AW41" i="31"/>
  <c r="AW40" i="31"/>
  <c r="AW39" i="31"/>
  <c r="AW38" i="31"/>
  <c r="AW37" i="31"/>
  <c r="AW36" i="31"/>
  <c r="AW33" i="31"/>
  <c r="AW32" i="31"/>
  <c r="AW31" i="31"/>
  <c r="AW30" i="31"/>
  <c r="AW29" i="31"/>
  <c r="AW28" i="31"/>
  <c r="AW27" i="31"/>
  <c r="AW25" i="31"/>
  <c r="AW20" i="31"/>
  <c r="AW19" i="31"/>
  <c r="AW18" i="31"/>
  <c r="AW17" i="31"/>
  <c r="AW16" i="31"/>
  <c r="AW15" i="31"/>
  <c r="AW14" i="31"/>
  <c r="AW11" i="31"/>
  <c r="AW46" i="35"/>
  <c r="AW45" i="35"/>
  <c r="AW43" i="35"/>
  <c r="AW42" i="35"/>
  <c r="AW41" i="35"/>
  <c r="AW40" i="35"/>
  <c r="AW39" i="35"/>
  <c r="AW38" i="35"/>
  <c r="AW37" i="35"/>
  <c r="AW36" i="35"/>
  <c r="AW33" i="35"/>
  <c r="AW32" i="35"/>
  <c r="AW31" i="35"/>
  <c r="AW30" i="35"/>
  <c r="AW29" i="35"/>
  <c r="AW28" i="35"/>
  <c r="AW27" i="35"/>
  <c r="AW25" i="35"/>
  <c r="AW20" i="35"/>
  <c r="AW19" i="35"/>
  <c r="AW18" i="35"/>
  <c r="AW17" i="35"/>
  <c r="AW16" i="35"/>
  <c r="AW15" i="35"/>
  <c r="AW14" i="35"/>
  <c r="AW11" i="35"/>
  <c r="I19" i="79"/>
  <c r="K19" i="79" s="1"/>
  <c r="M19" i="79"/>
  <c r="W19" i="84"/>
  <c r="O19" i="79" s="1"/>
  <c r="S19" i="79" s="1"/>
  <c r="U19" i="79" s="1"/>
  <c r="AW18" i="81"/>
  <c r="AY18" i="81" s="1"/>
  <c r="AO18" i="81"/>
  <c r="AW18" i="82"/>
  <c r="AY18" i="82" s="1"/>
  <c r="AO18" i="82"/>
  <c r="AO18" i="84"/>
  <c r="AG18" i="84"/>
  <c r="W18" i="79" s="1"/>
  <c r="AA18" i="79" s="1"/>
  <c r="AC18" i="79" s="1"/>
  <c r="BU18" i="81"/>
  <c r="BW18" i="81" s="1"/>
  <c r="BM18" i="81"/>
  <c r="BU18" i="82"/>
  <c r="BW18" i="82" s="1"/>
  <c r="BM18" i="82"/>
  <c r="BI18" i="84"/>
  <c r="BA18" i="84"/>
  <c r="AO18" i="79" s="1"/>
  <c r="CS18" i="81"/>
  <c r="CU18" i="81" s="1"/>
  <c r="CK18" i="81"/>
  <c r="CS18" i="82"/>
  <c r="CU18" i="82" s="1"/>
  <c r="CK18" i="82"/>
  <c r="CC18" i="84"/>
  <c r="BU18" i="84"/>
  <c r="BG18" i="79" s="1"/>
  <c r="BK18" i="79" s="1"/>
  <c r="BM18" i="79" s="1"/>
  <c r="DQ18" i="81"/>
  <c r="DS18" i="81" s="1"/>
  <c r="DI18" i="81"/>
  <c r="DQ18" i="82"/>
  <c r="DS18" i="82" s="1"/>
  <c r="DI18" i="82"/>
  <c r="CW18" i="84"/>
  <c r="CO18" i="84"/>
  <c r="BY18" i="79" s="1"/>
  <c r="AW46" i="36"/>
  <c r="AW45" i="36"/>
  <c r="AW43" i="36"/>
  <c r="AW42" i="36"/>
  <c r="AW41" i="36"/>
  <c r="AW40" i="36"/>
  <c r="AW39" i="36"/>
  <c r="AW38" i="36"/>
  <c r="AW37" i="36"/>
  <c r="AW36" i="36"/>
  <c r="AW33" i="36"/>
  <c r="AW32" i="36"/>
  <c r="AW31" i="36"/>
  <c r="AW30" i="36"/>
  <c r="AW29" i="36"/>
  <c r="AW28" i="36"/>
  <c r="AW27" i="36"/>
  <c r="AW25" i="36"/>
  <c r="AW20" i="36"/>
  <c r="AW19" i="36"/>
  <c r="AW18" i="36"/>
  <c r="AW17" i="36"/>
  <c r="AW16" i="36"/>
  <c r="AW15" i="36"/>
  <c r="AW14" i="36"/>
  <c r="AW11" i="36"/>
  <c r="I18" i="79"/>
  <c r="K18" i="79" s="1"/>
  <c r="M18" i="79"/>
  <c r="W18" i="84"/>
  <c r="O18" i="79" s="1"/>
  <c r="S18" i="79" s="1"/>
  <c r="U18" i="79" s="1"/>
  <c r="AW16" i="81"/>
  <c r="AY16" i="81" s="1"/>
  <c r="AO16" i="81"/>
  <c r="AW16" i="82"/>
  <c r="AY16" i="82" s="1"/>
  <c r="AO16" i="82"/>
  <c r="AO16" i="84"/>
  <c r="AG16" i="84"/>
  <c r="W16" i="79" s="1"/>
  <c r="AA16" i="79" s="1"/>
  <c r="AC16" i="79" s="1"/>
  <c r="BU16" i="81"/>
  <c r="BW16" i="81" s="1"/>
  <c r="BM16" i="81"/>
  <c r="BU16" i="82"/>
  <c r="BW16" i="82" s="1"/>
  <c r="BM16" i="82"/>
  <c r="BI16" i="84"/>
  <c r="BA16" i="84"/>
  <c r="AO16" i="79" s="1"/>
  <c r="CS16" i="81"/>
  <c r="CU16" i="81" s="1"/>
  <c r="CK16" i="81"/>
  <c r="CS16" i="82"/>
  <c r="CU16" i="82" s="1"/>
  <c r="CK16" i="82"/>
  <c r="CC16" i="84"/>
  <c r="BU16" i="84"/>
  <c r="BG16" i="79" s="1"/>
  <c r="BK16" i="79" s="1"/>
  <c r="BM16" i="79" s="1"/>
  <c r="DQ16" i="81"/>
  <c r="DS16" i="81" s="1"/>
  <c r="DI16" i="81"/>
  <c r="DQ16" i="82"/>
  <c r="DS16" i="82" s="1"/>
  <c r="DI16" i="82"/>
  <c r="CW16" i="84"/>
  <c r="CO16" i="84"/>
  <c r="BY16" i="79" s="1"/>
  <c r="AW46" i="38"/>
  <c r="AW45" i="38"/>
  <c r="AW43" i="38"/>
  <c r="AW42" i="38"/>
  <c r="AW41" i="38"/>
  <c r="AW40" i="38"/>
  <c r="AW39" i="38"/>
  <c r="AW38" i="38"/>
  <c r="AW37" i="38"/>
  <c r="AW36" i="38"/>
  <c r="AW33" i="38"/>
  <c r="AW32" i="38"/>
  <c r="AW31" i="38"/>
  <c r="AW30" i="38"/>
  <c r="AW29" i="38"/>
  <c r="AW28" i="38"/>
  <c r="AW27" i="38"/>
  <c r="AW25" i="38"/>
  <c r="AW20" i="38"/>
  <c r="AW19" i="38"/>
  <c r="AW18" i="38"/>
  <c r="AW17" i="38"/>
  <c r="AW16" i="38"/>
  <c r="AW15" i="38"/>
  <c r="AW14" i="38"/>
  <c r="AW11" i="38"/>
  <c r="I16" i="79"/>
  <c r="K16" i="79" s="1"/>
  <c r="M16" i="79"/>
  <c r="W16" i="84"/>
  <c r="O16" i="79" s="1"/>
  <c r="S16" i="79" s="1"/>
  <c r="U16" i="79" s="1"/>
  <c r="AW17" i="81"/>
  <c r="AY17" i="81" s="1"/>
  <c r="AO17" i="81"/>
  <c r="AW17" i="82"/>
  <c r="AY17" i="82" s="1"/>
  <c r="AO17" i="82"/>
  <c r="AO17" i="84"/>
  <c r="AG17" i="84"/>
  <c r="W17" i="79" s="1"/>
  <c r="AA17" i="79" s="1"/>
  <c r="AC17" i="79" s="1"/>
  <c r="BU17" i="81"/>
  <c r="BW17" i="81" s="1"/>
  <c r="BM17" i="81"/>
  <c r="BU17" i="82"/>
  <c r="BW17" i="82" s="1"/>
  <c r="BM17" i="82"/>
  <c r="BI17" i="84"/>
  <c r="BA17" i="84"/>
  <c r="AO17" i="79" s="1"/>
  <c r="CS17" i="81"/>
  <c r="CU17" i="81" s="1"/>
  <c r="CK17" i="81"/>
  <c r="CS17" i="82"/>
  <c r="CU17" i="82" s="1"/>
  <c r="CK17" i="82"/>
  <c r="CC17" i="84"/>
  <c r="BU17" i="84"/>
  <c r="BG17" i="79" s="1"/>
  <c r="BK17" i="79" s="1"/>
  <c r="BM17" i="79" s="1"/>
  <c r="DQ17" i="81"/>
  <c r="DS17" i="81" s="1"/>
  <c r="DI17" i="81"/>
  <c r="DQ17" i="82"/>
  <c r="DS17" i="82" s="1"/>
  <c r="DI17" i="82"/>
  <c r="CW17" i="84"/>
  <c r="CO17" i="84"/>
  <c r="BY17" i="79" s="1"/>
  <c r="AW46" i="37"/>
  <c r="AW45" i="37"/>
  <c r="AW43" i="37"/>
  <c r="AW42" i="37"/>
  <c r="AW41" i="37"/>
  <c r="AW40" i="37"/>
  <c r="AW39" i="37"/>
  <c r="AW38" i="37"/>
  <c r="AW37" i="37"/>
  <c r="AW36" i="37"/>
  <c r="AW33" i="37"/>
  <c r="AW32" i="37"/>
  <c r="AW31" i="37"/>
  <c r="AW30" i="37"/>
  <c r="AW29" i="37"/>
  <c r="AW28" i="37"/>
  <c r="AW27" i="37"/>
  <c r="AW25" i="37"/>
  <c r="AW20" i="37"/>
  <c r="AW19" i="37"/>
  <c r="AW18" i="37"/>
  <c r="AW17" i="37"/>
  <c r="AW16" i="37"/>
  <c r="AW15" i="37"/>
  <c r="AW14" i="37"/>
  <c r="AW11" i="37"/>
  <c r="I17" i="79"/>
  <c r="K17" i="79" s="1"/>
  <c r="M17" i="79"/>
  <c r="W17" i="84"/>
  <c r="O17" i="79" s="1"/>
  <c r="S17" i="79" s="1"/>
  <c r="U17" i="79" s="1"/>
  <c r="AW15" i="81"/>
  <c r="AY15" i="81" s="1"/>
  <c r="AO15" i="81"/>
  <c r="AW15" i="82"/>
  <c r="AY15" i="82" s="1"/>
  <c r="AO15" i="82"/>
  <c r="AO15" i="84"/>
  <c r="AG15" i="84"/>
  <c r="W15" i="79" s="1"/>
  <c r="AA15" i="79" s="1"/>
  <c r="AC15" i="79" s="1"/>
  <c r="BU15" i="81"/>
  <c r="BW15" i="81" s="1"/>
  <c r="BM15" i="81"/>
  <c r="BU15" i="82"/>
  <c r="BW15" i="82" s="1"/>
  <c r="BM15" i="82"/>
  <c r="BI15" i="84"/>
  <c r="BA15" i="84"/>
  <c r="AO15" i="79" s="1"/>
  <c r="CS15" i="81"/>
  <c r="CU15" i="81" s="1"/>
  <c r="CK15" i="81"/>
  <c r="CS15" i="82"/>
  <c r="CU15" i="82" s="1"/>
  <c r="CK15" i="82"/>
  <c r="CC15" i="84"/>
  <c r="BU15" i="84"/>
  <c r="BG15" i="79" s="1"/>
  <c r="BK15" i="79" s="1"/>
  <c r="BM15" i="79" s="1"/>
  <c r="DQ15" i="81"/>
  <c r="DS15" i="81" s="1"/>
  <c r="DI15" i="81"/>
  <c r="DQ15" i="82"/>
  <c r="DS15" i="82" s="1"/>
  <c r="DI15" i="82"/>
  <c r="CW15" i="84"/>
  <c r="CO15" i="84"/>
  <c r="BY15" i="79" s="1"/>
  <c r="AW46" i="39"/>
  <c r="AW45" i="39"/>
  <c r="AW43" i="39"/>
  <c r="AW42" i="39"/>
  <c r="AW41" i="39"/>
  <c r="AW40" i="39"/>
  <c r="AW39" i="39"/>
  <c r="AW38" i="39"/>
  <c r="AW37" i="39"/>
  <c r="AW36" i="39"/>
  <c r="AW33" i="39"/>
  <c r="AW32" i="39"/>
  <c r="AW31" i="39"/>
  <c r="AW30" i="39"/>
  <c r="AW29" i="39"/>
  <c r="AW28" i="39"/>
  <c r="AW27" i="39"/>
  <c r="AW25" i="39"/>
  <c r="AW20" i="39"/>
  <c r="AW19" i="39"/>
  <c r="AW18" i="39"/>
  <c r="AW17" i="39"/>
  <c r="AW16" i="39"/>
  <c r="AW15" i="39"/>
  <c r="AW14" i="39"/>
  <c r="AW11" i="39"/>
  <c r="I15" i="79"/>
  <c r="K15" i="79" s="1"/>
  <c r="M15" i="79"/>
  <c r="W15" i="84"/>
  <c r="O15" i="79" s="1"/>
  <c r="S15" i="79" s="1"/>
  <c r="U15" i="79" s="1"/>
  <c r="AW14" i="81"/>
  <c r="AY14" i="81" s="1"/>
  <c r="AO14" i="81"/>
  <c r="AW14" i="82"/>
  <c r="AY14" i="82" s="1"/>
  <c r="AO14" i="82"/>
  <c r="AO14" i="84"/>
  <c r="AG14" i="84"/>
  <c r="W14" i="79" s="1"/>
  <c r="AA14" i="79" s="1"/>
  <c r="AC14" i="79" s="1"/>
  <c r="BU14" i="81"/>
  <c r="BW14" i="81" s="1"/>
  <c r="BM14" i="81"/>
  <c r="BU14" i="82"/>
  <c r="BW14" i="82" s="1"/>
  <c r="BM14" i="82"/>
  <c r="BI14" i="84"/>
  <c r="BA14" i="84"/>
  <c r="AO14" i="79" s="1"/>
  <c r="CS14" i="81"/>
  <c r="CU14" i="81" s="1"/>
  <c r="CK14" i="81"/>
  <c r="CS14" i="82"/>
  <c r="CU14" i="82" s="1"/>
  <c r="CK14" i="82"/>
  <c r="CC14" i="84"/>
  <c r="BU14" i="84"/>
  <c r="BG14" i="79" s="1"/>
  <c r="BK14" i="79" s="1"/>
  <c r="BM14" i="79" s="1"/>
  <c r="DQ14" i="81"/>
  <c r="DS14" i="81" s="1"/>
  <c r="DI14" i="81"/>
  <c r="DQ14" i="82"/>
  <c r="DS14" i="82" s="1"/>
  <c r="DI14" i="82"/>
  <c r="CW14" i="84"/>
  <c r="CO14" i="84"/>
  <c r="BY14" i="79" s="1"/>
  <c r="AW46" i="40"/>
  <c r="AW45" i="40"/>
  <c r="AW43" i="40"/>
  <c r="AW42" i="40"/>
  <c r="AW41" i="40"/>
  <c r="AW40" i="40"/>
  <c r="AW39" i="40"/>
  <c r="AW38" i="40"/>
  <c r="AW37" i="40"/>
  <c r="AW36" i="40"/>
  <c r="AW33" i="40"/>
  <c r="AW32" i="40"/>
  <c r="AW31" i="40"/>
  <c r="AW30" i="40"/>
  <c r="AW29" i="40"/>
  <c r="AW28" i="40"/>
  <c r="AW27" i="40"/>
  <c r="AW25" i="40"/>
  <c r="AW20" i="40"/>
  <c r="AW19" i="40"/>
  <c r="AW18" i="40"/>
  <c r="AW17" i="40"/>
  <c r="AW16" i="40"/>
  <c r="AW15" i="40"/>
  <c r="AW14" i="40"/>
  <c r="AW11" i="40"/>
  <c r="I14" i="79"/>
  <c r="K14" i="79" s="1"/>
  <c r="M14" i="79"/>
  <c r="W14" i="84"/>
  <c r="O14" i="79" s="1"/>
  <c r="S14" i="79" s="1"/>
  <c r="U14" i="79" s="1"/>
  <c r="AW13" i="81"/>
  <c r="AY13" i="81" s="1"/>
  <c r="AO13" i="81"/>
  <c r="AW13" i="82"/>
  <c r="AY13" i="82" s="1"/>
  <c r="AO13" i="82"/>
  <c r="AO13" i="84"/>
  <c r="AG13" i="84"/>
  <c r="W13" i="79" s="1"/>
  <c r="AA13" i="79" s="1"/>
  <c r="AC13" i="79" s="1"/>
  <c r="BU13" i="81"/>
  <c r="BW13" i="81" s="1"/>
  <c r="BM13" i="81"/>
  <c r="BU13" i="82"/>
  <c r="BW13" i="82" s="1"/>
  <c r="BM13" i="82"/>
  <c r="BI13" i="84"/>
  <c r="BA13" i="84"/>
  <c r="AO13" i="79" s="1"/>
  <c r="CS13" i="81"/>
  <c r="CU13" i="81" s="1"/>
  <c r="CK13" i="81"/>
  <c r="CS13" i="82"/>
  <c r="CU13" i="82" s="1"/>
  <c r="CK13" i="82"/>
  <c r="CC13" i="84"/>
  <c r="BU13" i="84"/>
  <c r="BG13" i="79" s="1"/>
  <c r="BK13" i="79" s="1"/>
  <c r="BM13" i="79" s="1"/>
  <c r="DQ13" i="81"/>
  <c r="DS13" i="81" s="1"/>
  <c r="DI13" i="81"/>
  <c r="DQ13" i="82"/>
  <c r="DS13" i="82" s="1"/>
  <c r="DI13" i="82"/>
  <c r="CW13" i="84"/>
  <c r="CO13" i="84"/>
  <c r="BY13" i="79" s="1"/>
  <c r="AW46" i="41"/>
  <c r="AW45" i="41"/>
  <c r="AW43" i="41"/>
  <c r="AW42" i="41"/>
  <c r="AW41" i="41"/>
  <c r="AW40" i="41"/>
  <c r="AW39" i="41"/>
  <c r="AW38" i="41"/>
  <c r="AW37" i="41"/>
  <c r="AW36" i="41"/>
  <c r="AW33" i="41"/>
  <c r="AW32" i="41"/>
  <c r="AW31" i="41"/>
  <c r="AW30" i="41"/>
  <c r="AW29" i="41"/>
  <c r="AW28" i="41"/>
  <c r="AW27" i="41"/>
  <c r="AW25" i="41"/>
  <c r="AW20" i="41"/>
  <c r="AW19" i="41"/>
  <c r="AW18" i="41"/>
  <c r="AW17" i="41"/>
  <c r="AW16" i="41"/>
  <c r="AW15" i="41"/>
  <c r="AW14" i="41"/>
  <c r="AW11" i="41"/>
  <c r="I13" i="79"/>
  <c r="K13" i="79" s="1"/>
  <c r="M13" i="79"/>
  <c r="W13" i="84"/>
  <c r="O13" i="79" s="1"/>
  <c r="S13" i="79" s="1"/>
  <c r="U13" i="79" s="1"/>
  <c r="AW12" i="81"/>
  <c r="AY12" i="81" s="1"/>
  <c r="AO12" i="81"/>
  <c r="AW12" i="82"/>
  <c r="AY12" i="82" s="1"/>
  <c r="AO12" i="82"/>
  <c r="AO12" i="84"/>
  <c r="AG12" i="84"/>
  <c r="W12" i="79" s="1"/>
  <c r="AA12" i="79" s="1"/>
  <c r="AC12" i="79" s="1"/>
  <c r="BU12" i="81"/>
  <c r="BW12" i="81" s="1"/>
  <c r="BM12" i="81"/>
  <c r="BU12" i="82"/>
  <c r="BW12" i="82" s="1"/>
  <c r="BM12" i="82"/>
  <c r="BI12" i="84"/>
  <c r="BA12" i="84"/>
  <c r="AO12" i="79" s="1"/>
  <c r="CS12" i="81"/>
  <c r="CU12" i="81" s="1"/>
  <c r="CK12" i="81"/>
  <c r="CS12" i="82"/>
  <c r="CU12" i="82" s="1"/>
  <c r="CK12" i="82"/>
  <c r="CC12" i="84"/>
  <c r="BU12" i="84"/>
  <c r="BG12" i="79" s="1"/>
  <c r="BK12" i="79" s="1"/>
  <c r="BM12" i="79" s="1"/>
  <c r="DQ12" i="81"/>
  <c r="DS12" i="81" s="1"/>
  <c r="DI12" i="81"/>
  <c r="DQ12" i="82"/>
  <c r="DS12" i="82" s="1"/>
  <c r="DI12" i="82"/>
  <c r="CW12" i="84"/>
  <c r="CO12" i="84"/>
  <c r="BY12" i="79" s="1"/>
  <c r="AW46" i="42"/>
  <c r="AW45" i="42"/>
  <c r="AW43" i="42"/>
  <c r="AW42" i="42"/>
  <c r="AW41" i="42"/>
  <c r="AW40" i="42"/>
  <c r="AW39" i="42"/>
  <c r="AW38" i="42"/>
  <c r="AW37" i="42"/>
  <c r="AW36" i="42"/>
  <c r="AW33" i="42"/>
  <c r="AW32" i="42"/>
  <c r="AW31" i="42"/>
  <c r="AW30" i="42"/>
  <c r="AW29" i="42"/>
  <c r="AW28" i="42"/>
  <c r="AW27" i="42"/>
  <c r="AW25" i="42"/>
  <c r="AW20" i="42"/>
  <c r="AW19" i="42"/>
  <c r="AW18" i="42"/>
  <c r="AW17" i="42"/>
  <c r="AW16" i="42"/>
  <c r="AW15" i="42"/>
  <c r="AW14" i="42"/>
  <c r="AW11" i="42"/>
  <c r="I12" i="79"/>
  <c r="K12" i="79" s="1"/>
  <c r="M12" i="79"/>
  <c r="W12" i="84"/>
  <c r="O12" i="79" s="1"/>
  <c r="S12" i="79" s="1"/>
  <c r="U12" i="79" s="1"/>
  <c r="AW11" i="81"/>
  <c r="AY11" i="81" s="1"/>
  <c r="AO11" i="81"/>
  <c r="AW11" i="82"/>
  <c r="AY11" i="82" s="1"/>
  <c r="AO11" i="82"/>
  <c r="AO11" i="84"/>
  <c r="AG11" i="84"/>
  <c r="W11" i="79" s="1"/>
  <c r="AA11" i="79" s="1"/>
  <c r="AC11" i="79" s="1"/>
  <c r="BU11" i="81"/>
  <c r="BW11" i="81" s="1"/>
  <c r="BM11" i="81"/>
  <c r="BU11" i="82"/>
  <c r="BW11" i="82" s="1"/>
  <c r="BM11" i="82"/>
  <c r="BI11" i="84"/>
  <c r="BA11" i="84"/>
  <c r="AO11" i="79" s="1"/>
  <c r="CS11" i="81"/>
  <c r="CU11" i="81" s="1"/>
  <c r="CK11" i="81"/>
  <c r="CS11" i="82"/>
  <c r="CU11" i="82" s="1"/>
  <c r="CK11" i="82"/>
  <c r="CC11" i="84"/>
  <c r="BU11" i="84"/>
  <c r="BG11" i="79" s="1"/>
  <c r="BK11" i="79" s="1"/>
  <c r="BM11" i="79" s="1"/>
  <c r="DQ11" i="81"/>
  <c r="DS11" i="81" s="1"/>
  <c r="DI11" i="81"/>
  <c r="DQ11" i="82"/>
  <c r="DS11" i="82" s="1"/>
  <c r="DI11" i="82"/>
  <c r="CW11" i="84"/>
  <c r="CO11" i="84"/>
  <c r="BY11" i="79" s="1"/>
  <c r="AW46" i="43"/>
  <c r="AW45" i="43"/>
  <c r="AW43" i="43"/>
  <c r="AW42" i="43"/>
  <c r="AW41" i="43"/>
  <c r="AW40" i="43"/>
  <c r="AW39" i="43"/>
  <c r="AW38" i="43"/>
  <c r="AW37" i="43"/>
  <c r="AW36" i="43"/>
  <c r="AW33" i="43"/>
  <c r="AW32" i="43"/>
  <c r="AW31" i="43"/>
  <c r="AW30" i="43"/>
  <c r="AW29" i="43"/>
  <c r="AW28" i="43"/>
  <c r="AW27" i="43"/>
  <c r="AW25" i="43"/>
  <c r="AW20" i="43"/>
  <c r="AW19" i="43"/>
  <c r="AW18" i="43"/>
  <c r="AW17" i="43"/>
  <c r="AW16" i="43"/>
  <c r="AW15" i="43"/>
  <c r="AW14" i="43"/>
  <c r="AW11" i="43"/>
  <c r="I11" i="79"/>
  <c r="K11" i="79" s="1"/>
  <c r="M11" i="79"/>
  <c r="W11" i="84"/>
  <c r="O11" i="79" s="1"/>
  <c r="S11" i="79" s="1"/>
  <c r="U11" i="79" s="1"/>
  <c r="AW10" i="81"/>
  <c r="AY10" i="81" s="1"/>
  <c r="AO10" i="81"/>
  <c r="AW10" i="82"/>
  <c r="AY10" i="82" s="1"/>
  <c r="AO10" i="82"/>
  <c r="AO10" i="84"/>
  <c r="AG10" i="84"/>
  <c r="W10" i="79" s="1"/>
  <c r="AA10" i="79" s="1"/>
  <c r="AC10" i="79" s="1"/>
  <c r="BU10" i="81"/>
  <c r="BW10" i="81" s="1"/>
  <c r="BM10" i="81"/>
  <c r="BU10" i="82"/>
  <c r="BW10" i="82" s="1"/>
  <c r="BM10" i="82"/>
  <c r="BI10" i="84"/>
  <c r="BA10" i="84"/>
  <c r="AO10" i="79" s="1"/>
  <c r="CS10" i="81"/>
  <c r="CU10" i="81" s="1"/>
  <c r="CK10" i="81"/>
  <c r="CS10" i="82"/>
  <c r="CU10" i="82" s="1"/>
  <c r="CK10" i="82"/>
  <c r="CC10" i="84"/>
  <c r="BU10" i="84"/>
  <c r="BG10" i="79" s="1"/>
  <c r="BK10" i="79" s="1"/>
  <c r="BM10" i="79" s="1"/>
  <c r="DQ10" i="81"/>
  <c r="DS10" i="81" s="1"/>
  <c r="DI10" i="81"/>
  <c r="DQ10" i="82"/>
  <c r="DS10" i="82" s="1"/>
  <c r="DI10" i="82"/>
  <c r="CW10" i="84"/>
  <c r="CO10" i="84"/>
  <c r="BY10" i="79" s="1"/>
  <c r="AW46" i="44"/>
  <c r="AW45" i="44"/>
  <c r="AW43" i="44"/>
  <c r="AW42" i="44"/>
  <c r="AW41" i="44"/>
  <c r="AW40" i="44"/>
  <c r="AW39" i="44"/>
  <c r="AW38" i="44"/>
  <c r="AW37" i="44"/>
  <c r="AW36" i="44"/>
  <c r="AW33" i="44"/>
  <c r="AW32" i="44"/>
  <c r="AW31" i="44"/>
  <c r="AW30" i="44"/>
  <c r="AW29" i="44"/>
  <c r="AW28" i="44"/>
  <c r="AW27" i="44"/>
  <c r="AW25" i="44"/>
  <c r="AW20" i="44"/>
  <c r="AW19" i="44"/>
  <c r="AW18" i="44"/>
  <c r="AW17" i="44"/>
  <c r="AW16" i="44"/>
  <c r="AW15" i="44"/>
  <c r="AW14" i="44"/>
  <c r="AW11" i="44"/>
  <c r="I10" i="79"/>
  <c r="K10" i="79" s="1"/>
  <c r="M10" i="79"/>
  <c r="W10" i="84"/>
  <c r="O10" i="79" s="1"/>
  <c r="S10" i="79" s="1"/>
  <c r="U10" i="79" s="1"/>
  <c r="AW23" i="81"/>
  <c r="AY23" i="81" s="1"/>
  <c r="AO23" i="81"/>
  <c r="AW23" i="82"/>
  <c r="AY23" i="82" s="1"/>
  <c r="AO23" i="82"/>
  <c r="AO23" i="84"/>
  <c r="AG23" i="84"/>
  <c r="W23" i="79" s="1"/>
  <c r="AA23" i="79" s="1"/>
  <c r="AC23" i="79" s="1"/>
  <c r="BU23" i="81"/>
  <c r="BW23" i="81" s="1"/>
  <c r="BM23" i="81"/>
  <c r="BU23" i="82"/>
  <c r="BW23" i="82" s="1"/>
  <c r="BM23" i="82"/>
  <c r="BI23" i="84"/>
  <c r="BA23" i="84"/>
  <c r="AO23" i="79" s="1"/>
  <c r="CS23" i="81"/>
  <c r="CU23" i="81" s="1"/>
  <c r="CK23" i="81"/>
  <c r="CS23" i="82"/>
  <c r="CU23" i="82" s="1"/>
  <c r="CK23" i="82"/>
  <c r="CC23" i="84"/>
  <c r="BU23" i="84"/>
  <c r="BG23" i="79" s="1"/>
  <c r="BK23" i="79" s="1"/>
  <c r="BM23" i="79" s="1"/>
  <c r="DQ23" i="81"/>
  <c r="DS23" i="81" s="1"/>
  <c r="DI23" i="81"/>
  <c r="DQ23" i="82"/>
  <c r="DS23" i="82" s="1"/>
  <c r="DI23" i="82"/>
  <c r="CW23" i="84"/>
  <c r="CO23" i="84"/>
  <c r="BY23" i="79" s="1"/>
  <c r="E30" i="28"/>
  <c r="AW46" i="30"/>
  <c r="AW45" i="30"/>
  <c r="AW41" i="30"/>
  <c r="AW40" i="30"/>
  <c r="AW39" i="30"/>
  <c r="AW38" i="30"/>
  <c r="AW37" i="30"/>
  <c r="AW36" i="30"/>
  <c r="AW33" i="30"/>
  <c r="AW32" i="30"/>
  <c r="AW31" i="30"/>
  <c r="AW30" i="30"/>
  <c r="AW29" i="30"/>
  <c r="AW28" i="30"/>
  <c r="AW27" i="30"/>
  <c r="AW25" i="30"/>
  <c r="AW20" i="30"/>
  <c r="AW19" i="30"/>
  <c r="AW18" i="30"/>
  <c r="AW17" i="30"/>
  <c r="AW16" i="30"/>
  <c r="AW15" i="30"/>
  <c r="AW14" i="30"/>
  <c r="AW11" i="30"/>
  <c r="I23" i="79"/>
  <c r="K23" i="79" s="1"/>
  <c r="M23" i="79"/>
  <c r="W23" i="84"/>
  <c r="O23" i="79" s="1"/>
  <c r="S23" i="79" s="1"/>
  <c r="U23" i="79" s="1"/>
  <c r="W41" i="30" s="1"/>
  <c r="AW9" i="81"/>
  <c r="AY9" i="81" s="1"/>
  <c r="AO9" i="81"/>
  <c r="AW9" i="82"/>
  <c r="AY9" i="82" s="1"/>
  <c r="AO9" i="82"/>
  <c r="AO9" i="84"/>
  <c r="AG9" i="84"/>
  <c r="W9" i="79" s="1"/>
  <c r="AA9" i="79" s="1"/>
  <c r="AC9" i="79" s="1"/>
  <c r="BU9" i="81"/>
  <c r="BW9" i="81" s="1"/>
  <c r="BM9" i="81"/>
  <c r="BU9" i="82"/>
  <c r="BW9" i="82" s="1"/>
  <c r="BM9" i="82"/>
  <c r="BI9" i="84"/>
  <c r="BA9" i="84"/>
  <c r="AO9" i="79" s="1"/>
  <c r="CS9" i="81"/>
  <c r="CU9" i="81" s="1"/>
  <c r="CK9" i="81"/>
  <c r="CS9" i="82"/>
  <c r="CU9" i="82" s="1"/>
  <c r="CK9" i="82"/>
  <c r="CC9" i="84"/>
  <c r="BU9" i="84"/>
  <c r="BG9" i="79" s="1"/>
  <c r="BK9" i="79" s="1"/>
  <c r="BM9" i="79" s="1"/>
  <c r="DQ9" i="81"/>
  <c r="DS9" i="81" s="1"/>
  <c r="DI9" i="81"/>
  <c r="DQ9" i="82"/>
  <c r="DS9" i="82" s="1"/>
  <c r="DI9" i="82"/>
  <c r="CW9" i="84"/>
  <c r="CO9" i="84"/>
  <c r="BY9" i="79" s="1"/>
  <c r="AW46" i="45"/>
  <c r="AW45" i="45"/>
  <c r="AW43" i="45"/>
  <c r="AW42" i="45"/>
  <c r="AW41" i="45"/>
  <c r="AW40" i="45"/>
  <c r="AW39" i="45"/>
  <c r="AW38" i="45"/>
  <c r="AW37" i="45"/>
  <c r="AW36" i="45"/>
  <c r="AW33" i="45"/>
  <c r="AW32" i="45"/>
  <c r="AW31" i="45"/>
  <c r="AW30" i="45"/>
  <c r="AW29" i="45"/>
  <c r="AW28" i="45"/>
  <c r="AW27" i="45"/>
  <c r="AW25" i="45"/>
  <c r="AW20" i="45"/>
  <c r="AW19" i="45"/>
  <c r="AW18" i="45"/>
  <c r="AW17" i="45"/>
  <c r="AW16" i="45"/>
  <c r="AW15" i="45"/>
  <c r="AW14" i="45"/>
  <c r="AW11" i="45"/>
  <c r="I9" i="79"/>
  <c r="K9" i="79" s="1"/>
  <c r="M9" i="79"/>
  <c r="W9" i="84"/>
  <c r="O9" i="79" s="1"/>
  <c r="S9" i="79" s="1"/>
  <c r="U9" i="79" s="1"/>
  <c r="AW8" i="81"/>
  <c r="AY8" i="81" s="1"/>
  <c r="AO8" i="81"/>
  <c r="AW8" i="82"/>
  <c r="AY8" i="82" s="1"/>
  <c r="AO8" i="82"/>
  <c r="AO8" i="84"/>
  <c r="AG8" i="84"/>
  <c r="W8" i="79" s="1"/>
  <c r="AA8" i="79" s="1"/>
  <c r="AC8" i="79" s="1"/>
  <c r="BU8" i="81"/>
  <c r="BW8" i="81" s="1"/>
  <c r="BM8" i="81"/>
  <c r="BU8" i="82"/>
  <c r="BW8" i="82" s="1"/>
  <c r="BM8" i="82"/>
  <c r="BI8" i="84"/>
  <c r="BA8" i="84"/>
  <c r="AO8" i="79" s="1"/>
  <c r="CS8" i="81"/>
  <c r="CU8" i="81" s="1"/>
  <c r="CK8" i="81"/>
  <c r="CS8" i="82"/>
  <c r="CU8" i="82" s="1"/>
  <c r="CK8" i="82"/>
  <c r="CC8" i="84"/>
  <c r="BU8" i="84"/>
  <c r="BG8" i="79" s="1"/>
  <c r="BK8" i="79" s="1"/>
  <c r="BM8" i="79" s="1"/>
  <c r="DQ8" i="81"/>
  <c r="DS8" i="81" s="1"/>
  <c r="DI8" i="81"/>
  <c r="DQ8" i="82"/>
  <c r="DS8" i="82" s="1"/>
  <c r="DI8" i="82"/>
  <c r="CW8" i="84"/>
  <c r="CO8" i="84"/>
  <c r="BY8" i="79" s="1"/>
  <c r="E8" i="79"/>
  <c r="M8" i="79"/>
  <c r="W8" i="84"/>
  <c r="O8" i="79" s="1"/>
  <c r="S8" i="79" s="1"/>
  <c r="U8" i="79" s="1"/>
  <c r="BC23" i="92"/>
  <c r="BC23" i="91"/>
  <c r="BC23" i="90"/>
  <c r="BC23" i="89"/>
  <c r="BC23" i="88"/>
  <c r="S12" i="23"/>
  <c r="S13" i="23"/>
  <c r="S21" i="23"/>
  <c r="S22" i="23"/>
  <c r="S12" i="25"/>
  <c r="S13" i="25"/>
  <c r="S21" i="25"/>
  <c r="S22" i="25"/>
  <c r="S11" i="23"/>
  <c r="S54" i="23"/>
  <c r="S55" i="23"/>
  <c r="S57" i="23"/>
  <c r="S58" i="23"/>
  <c r="S63" i="23"/>
  <c r="S64" i="23"/>
  <c r="S66" i="23"/>
  <c r="S67" i="23"/>
  <c r="S11" i="25"/>
  <c r="S54" i="25"/>
  <c r="S55" i="25"/>
  <c r="S57" i="25"/>
  <c r="S58" i="25"/>
  <c r="S63" i="25"/>
  <c r="S64" i="25"/>
  <c r="S66" i="25"/>
  <c r="S67" i="25"/>
  <c r="W24" i="47"/>
  <c r="W23" i="47"/>
  <c r="W22" i="47"/>
  <c r="W21" i="47"/>
  <c r="W20" i="47"/>
  <c r="W19" i="47"/>
  <c r="W18" i="47"/>
  <c r="W17" i="47"/>
  <c r="W16" i="47"/>
  <c r="W15" i="47"/>
  <c r="W14" i="47"/>
  <c r="W13" i="47"/>
  <c r="W12" i="47"/>
  <c r="W11" i="47"/>
  <c r="W10" i="47"/>
  <c r="W9" i="47"/>
  <c r="Y8" i="47"/>
  <c r="Y25" i="47" s="1"/>
  <c r="W8" i="47"/>
  <c r="W25" i="47" s="1"/>
  <c r="AC35" i="46"/>
  <c r="CG72" i="52"/>
  <c r="CA72" i="52"/>
  <c r="CE72" i="52" s="1"/>
  <c r="BW72" i="52"/>
  <c r="BQ72" i="52"/>
  <c r="BQ78" i="52" s="1"/>
  <c r="BQ79" i="52" s="1"/>
  <c r="BM72" i="52"/>
  <c r="BG72" i="52"/>
  <c r="BG78" i="52" s="1"/>
  <c r="BG79" i="52" s="1"/>
  <c r="BC72" i="52"/>
  <c r="AW72" i="52"/>
  <c r="AS72" i="52"/>
  <c r="AM72" i="52"/>
  <c r="AI72" i="52"/>
  <c r="AC72" i="52"/>
  <c r="AC78" i="52" s="1"/>
  <c r="AC79" i="52" s="1"/>
  <c r="Y72" i="52"/>
  <c r="Q72" i="52"/>
  <c r="M78" i="52"/>
  <c r="Q8" i="50"/>
  <c r="W22" i="54"/>
  <c r="W9" i="54"/>
  <c r="W18" i="54" s="1"/>
  <c r="W8" i="54"/>
  <c r="W8" i="50"/>
  <c r="W9" i="50"/>
  <c r="W44" i="56"/>
  <c r="Y44" i="56"/>
  <c r="W42" i="56"/>
  <c r="Y42" i="56"/>
  <c r="W40" i="56"/>
  <c r="Y40" i="56"/>
  <c r="W38" i="56"/>
  <c r="Y38" i="56"/>
  <c r="W36" i="56"/>
  <c r="Y36" i="56"/>
  <c r="W34" i="56"/>
  <c r="Y34" i="56"/>
  <c r="AE14" i="48"/>
  <c r="W16" i="56"/>
  <c r="Y16" i="56"/>
  <c r="W15" i="56"/>
  <c r="Y15" i="56"/>
  <c r="W13" i="56"/>
  <c r="Y13" i="56"/>
  <c r="W12" i="56"/>
  <c r="Y12" i="56"/>
  <c r="W11" i="56"/>
  <c r="Y11" i="56"/>
  <c r="W10" i="56"/>
  <c r="Y10" i="56"/>
  <c r="M20" i="56"/>
  <c r="K17" i="56"/>
  <c r="AM17" i="56"/>
  <c r="AS17" i="56" s="1"/>
  <c r="AC17" i="56"/>
  <c r="AI17" i="56" s="1"/>
  <c r="Q17" i="56"/>
  <c r="Y17" i="56" s="1"/>
  <c r="W8" i="56"/>
  <c r="Y8" i="56"/>
  <c r="K19" i="56"/>
  <c r="AM19" i="56"/>
  <c r="AS19" i="56" s="1"/>
  <c r="AC19" i="56"/>
  <c r="AI19" i="56" s="1"/>
  <c r="Q19" i="56"/>
  <c r="Y19" i="56" s="1"/>
  <c r="W32" i="56"/>
  <c r="Y32" i="56"/>
  <c r="E44" i="10"/>
  <c r="BY11" i="52"/>
  <c r="CC11" i="52" s="1"/>
  <c r="AO11" i="52"/>
  <c r="BY13" i="52"/>
  <c r="CC13" i="52" s="1"/>
  <c r="AO13" i="52"/>
  <c r="BY17" i="52"/>
  <c r="CC17" i="52" s="1"/>
  <c r="AO17" i="52"/>
  <c r="BY18" i="52"/>
  <c r="CC18" i="52" s="1"/>
  <c r="AO18" i="52"/>
  <c r="BY20" i="52"/>
  <c r="CC20" i="52" s="1"/>
  <c r="AO20" i="52"/>
  <c r="BY21" i="52"/>
  <c r="CC21" i="52" s="1"/>
  <c r="AO21" i="52"/>
  <c r="BY36" i="52"/>
  <c r="CC36" i="52" s="1"/>
  <c r="AO36" i="52"/>
  <c r="BY86" i="52"/>
  <c r="CC86" i="52" s="1"/>
  <c r="AO86" i="52"/>
  <c r="BY88" i="52"/>
  <c r="CC88" i="52" s="1"/>
  <c r="AO88" i="52"/>
  <c r="BY96" i="52"/>
  <c r="CC96" i="52" s="1"/>
  <c r="AO96" i="52"/>
  <c r="BY8" i="52"/>
  <c r="CC8" i="52" s="1"/>
  <c r="AO8" i="52"/>
  <c r="U9" i="52"/>
  <c r="Q9" i="52"/>
  <c r="BY9" i="52"/>
  <c r="AO9" i="52"/>
  <c r="AM9" i="52"/>
  <c r="BY37" i="52"/>
  <c r="CC37" i="52" s="1"/>
  <c r="AO37" i="52"/>
  <c r="BY41" i="52"/>
  <c r="CC41" i="52" s="1"/>
  <c r="AO41" i="52"/>
  <c r="BY42" i="52"/>
  <c r="CC42" i="52" s="1"/>
  <c r="AO42" i="52"/>
  <c r="BY44" i="52"/>
  <c r="CC44" i="52" s="1"/>
  <c r="AO44" i="52"/>
  <c r="BY52" i="52"/>
  <c r="CC52" i="52" s="1"/>
  <c r="AO52" i="52"/>
  <c r="BY97" i="52"/>
  <c r="CC97" i="52" s="1"/>
  <c r="AO97" i="52"/>
  <c r="CA8" i="52"/>
  <c r="BQ8" i="52"/>
  <c r="BG8" i="52"/>
  <c r="AW8" i="52"/>
  <c r="AM8" i="52"/>
  <c r="AC8" i="52"/>
  <c r="Q8" i="52"/>
  <c r="AQ21" i="30"/>
  <c r="AQ13" i="30"/>
  <c r="AQ12" i="30"/>
  <c r="AQ10" i="30"/>
  <c r="AQ9" i="30"/>
  <c r="AQ21" i="32"/>
  <c r="AQ13" i="32"/>
  <c r="AQ12" i="32"/>
  <c r="AQ10" i="32"/>
  <c r="AQ9" i="32"/>
  <c r="AQ21" i="33"/>
  <c r="AQ13" i="33"/>
  <c r="AQ12" i="33"/>
  <c r="AQ10" i="33"/>
  <c r="AQ9" i="33"/>
  <c r="AQ21" i="34"/>
  <c r="AQ13" i="34"/>
  <c r="AQ12" i="34"/>
  <c r="AQ10" i="34"/>
  <c r="AQ9" i="34"/>
  <c r="AQ21" i="31"/>
  <c r="AQ13" i="31"/>
  <c r="AQ12" i="31"/>
  <c r="AQ10" i="31"/>
  <c r="AQ9" i="31"/>
  <c r="AQ21" i="35"/>
  <c r="AQ13" i="35"/>
  <c r="AQ12" i="35"/>
  <c r="AQ10" i="35"/>
  <c r="AQ9" i="35"/>
  <c r="AQ21" i="36"/>
  <c r="AQ13" i="36"/>
  <c r="AQ12" i="36"/>
  <c r="AQ10" i="36"/>
  <c r="AQ9" i="36"/>
  <c r="AQ21" i="37"/>
  <c r="AQ13" i="37"/>
  <c r="AQ12" i="37"/>
  <c r="AQ10" i="37"/>
  <c r="AQ9" i="37"/>
  <c r="AQ21" i="38"/>
  <c r="AQ13" i="38"/>
  <c r="AQ12" i="38"/>
  <c r="AQ10" i="38"/>
  <c r="AQ9" i="38"/>
  <c r="AQ21" i="39"/>
  <c r="AQ13" i="39"/>
  <c r="AQ12" i="39"/>
  <c r="AQ10" i="39"/>
  <c r="AQ9" i="39"/>
  <c r="AQ21" i="40"/>
  <c r="AQ13" i="40"/>
  <c r="AQ12" i="40"/>
  <c r="AQ10" i="40"/>
  <c r="AQ9" i="40"/>
  <c r="AQ21" i="41"/>
  <c r="AQ13" i="41"/>
  <c r="AQ12" i="41"/>
  <c r="AQ10" i="41"/>
  <c r="AQ9" i="41"/>
  <c r="AQ21" i="42"/>
  <c r="AQ13" i="42"/>
  <c r="AQ12" i="42"/>
  <c r="AQ10" i="42"/>
  <c r="AQ9" i="42"/>
  <c r="AQ21" i="43"/>
  <c r="AQ13" i="43"/>
  <c r="AQ12" i="43"/>
  <c r="AQ10" i="43"/>
  <c r="AQ9" i="43"/>
  <c r="AQ21" i="44"/>
  <c r="AQ13" i="44"/>
  <c r="AQ12" i="44"/>
  <c r="AQ10" i="44"/>
  <c r="AQ9" i="44"/>
  <c r="AQ21" i="45"/>
  <c r="AQ13" i="45"/>
  <c r="AQ12" i="45"/>
  <c r="AQ10" i="45"/>
  <c r="AQ9" i="45"/>
  <c r="AQ21" i="46"/>
  <c r="AS21" i="46" s="1"/>
  <c r="AQ13" i="46"/>
  <c r="AS13" i="46" s="1"/>
  <c r="AQ12" i="46"/>
  <c r="AS12" i="46" s="1"/>
  <c r="AQ10" i="46"/>
  <c r="AS10" i="46" s="1"/>
  <c r="AQ9" i="46"/>
  <c r="AS9" i="46" s="1"/>
  <c r="AQ34" i="30"/>
  <c r="AQ26" i="30"/>
  <c r="AQ24" i="30"/>
  <c r="AQ23" i="30"/>
  <c r="AQ22" i="30"/>
  <c r="AQ8" i="30"/>
  <c r="AQ34" i="32"/>
  <c r="AQ26" i="32"/>
  <c r="AQ24" i="32"/>
  <c r="AQ23" i="32"/>
  <c r="AQ22" i="32"/>
  <c r="AQ8" i="32"/>
  <c r="AQ34" i="33"/>
  <c r="AQ26" i="33"/>
  <c r="AQ24" i="33"/>
  <c r="AQ23" i="33"/>
  <c r="AQ22" i="33"/>
  <c r="AQ8" i="33"/>
  <c r="AQ34" i="34"/>
  <c r="AQ26" i="34"/>
  <c r="AQ24" i="34"/>
  <c r="AQ23" i="34"/>
  <c r="AQ22" i="34"/>
  <c r="AQ8" i="34"/>
  <c r="AQ34" i="31"/>
  <c r="AQ26" i="31"/>
  <c r="AQ24" i="31"/>
  <c r="AQ23" i="31"/>
  <c r="AQ22" i="31"/>
  <c r="AQ8" i="31"/>
  <c r="AQ34" i="35"/>
  <c r="AQ26" i="35"/>
  <c r="AQ24" i="35"/>
  <c r="AQ23" i="35"/>
  <c r="AQ22" i="35"/>
  <c r="AQ8" i="35"/>
  <c r="AQ34" i="36"/>
  <c r="AQ26" i="36"/>
  <c r="AQ24" i="36"/>
  <c r="AQ23" i="36"/>
  <c r="AQ22" i="36"/>
  <c r="AQ8" i="36"/>
  <c r="AQ34" i="37"/>
  <c r="AQ26" i="37"/>
  <c r="AQ24" i="37"/>
  <c r="AQ23" i="37"/>
  <c r="AQ22" i="37"/>
  <c r="AQ8" i="37"/>
  <c r="AQ34" i="38"/>
  <c r="AQ26" i="38"/>
  <c r="AQ24" i="38"/>
  <c r="AQ23" i="38"/>
  <c r="AQ22" i="38"/>
  <c r="AQ8" i="38"/>
  <c r="AQ34" i="39"/>
  <c r="AQ26" i="39"/>
  <c r="AQ24" i="39"/>
  <c r="AQ23" i="39"/>
  <c r="AQ22" i="39"/>
  <c r="AQ8" i="39"/>
  <c r="AQ34" i="40"/>
  <c r="AQ26" i="40"/>
  <c r="AQ24" i="40"/>
  <c r="AQ23" i="40"/>
  <c r="AQ22" i="40"/>
  <c r="AQ8" i="40"/>
  <c r="AQ34" i="41"/>
  <c r="AQ26" i="41"/>
  <c r="AQ24" i="41"/>
  <c r="AQ23" i="41"/>
  <c r="AQ22" i="41"/>
  <c r="AQ8" i="41"/>
  <c r="AQ34" i="42"/>
  <c r="AQ26" i="42"/>
  <c r="AQ24" i="42"/>
  <c r="AQ23" i="42"/>
  <c r="AQ22" i="42"/>
  <c r="AQ8" i="42"/>
  <c r="AQ34" i="43"/>
  <c r="AQ26" i="43"/>
  <c r="AQ24" i="43"/>
  <c r="AQ23" i="43"/>
  <c r="AQ22" i="43"/>
  <c r="AQ8" i="43"/>
  <c r="AQ34" i="44"/>
  <c r="AQ26" i="44"/>
  <c r="AQ24" i="44"/>
  <c r="AQ23" i="44"/>
  <c r="AQ22" i="44"/>
  <c r="AQ8" i="44"/>
  <c r="AQ34" i="45"/>
  <c r="AQ26" i="45"/>
  <c r="AQ24" i="45"/>
  <c r="AQ23" i="45"/>
  <c r="AQ22" i="45"/>
  <c r="AQ8" i="45"/>
  <c r="AQ34" i="46"/>
  <c r="AS34" i="46" s="1"/>
  <c r="AQ26" i="46"/>
  <c r="AS26" i="46" s="1"/>
  <c r="AQ24" i="46"/>
  <c r="AS24" i="46" s="1"/>
  <c r="AQ23" i="46"/>
  <c r="AS23" i="46" s="1"/>
  <c r="AQ22" i="46"/>
  <c r="AS22" i="46" s="1"/>
  <c r="AQ8" i="46"/>
  <c r="AS8" i="46" s="1"/>
  <c r="AS35" i="46" s="1"/>
  <c r="M8" i="7" l="1"/>
  <c r="AS48" i="46"/>
  <c r="W8" i="52"/>
  <c r="Y8" i="52"/>
  <c r="AI8" i="52"/>
  <c r="AS8" i="52"/>
  <c r="BC8" i="52"/>
  <c r="BM8" i="52"/>
  <c r="BW8" i="52"/>
  <c r="CG8" i="52"/>
  <c r="AQ9" i="52"/>
  <c r="CC9" i="52"/>
  <c r="CA9" i="52"/>
  <c r="W9" i="52"/>
  <c r="AQ8" i="52"/>
  <c r="CE8" i="52"/>
  <c r="W19" i="56"/>
  <c r="W17" i="56"/>
  <c r="W20" i="56" s="1"/>
  <c r="K20" i="56"/>
  <c r="AM20" i="56"/>
  <c r="AC20" i="56"/>
  <c r="Q20" i="56"/>
  <c r="W19" i="54"/>
  <c r="W17" i="54"/>
  <c r="W20" i="54" s="1"/>
  <c r="Y8" i="50"/>
  <c r="BE79" i="52"/>
  <c r="M79" i="52"/>
  <c r="Q78" i="52"/>
  <c r="W72" i="52"/>
  <c r="W78" i="52" s="1"/>
  <c r="W79" i="52" s="1"/>
  <c r="AM78" i="52"/>
  <c r="AQ72" i="52"/>
  <c r="AQ78" i="52" s="1"/>
  <c r="AQ79" i="52" s="1"/>
  <c r="E8" i="7"/>
  <c r="AC48" i="46"/>
  <c r="BE23" i="88"/>
  <c r="BE22" i="88"/>
  <c r="BE21" i="88"/>
  <c r="BE20" i="88"/>
  <c r="BE19" i="88"/>
  <c r="BE18" i="88"/>
  <c r="BE17" i="88"/>
  <c r="BE16" i="88"/>
  <c r="BE15" i="88"/>
  <c r="BE14" i="88"/>
  <c r="BE13" i="88"/>
  <c r="BE12" i="88"/>
  <c r="BE11" i="88"/>
  <c r="BE10" i="88"/>
  <c r="BE9" i="88"/>
  <c r="BE8" i="88"/>
  <c r="BE23" i="89"/>
  <c r="BE22" i="89"/>
  <c r="BE21" i="89"/>
  <c r="BE20" i="89"/>
  <c r="BE19" i="89"/>
  <c r="BE18" i="89"/>
  <c r="BE17" i="89"/>
  <c r="BE16" i="89"/>
  <c r="BE15" i="89"/>
  <c r="BE14" i="89"/>
  <c r="BE13" i="89"/>
  <c r="BE12" i="89"/>
  <c r="BE11" i="89"/>
  <c r="BE10" i="89"/>
  <c r="BE9" i="89"/>
  <c r="BE8" i="89"/>
  <c r="BE23" i="90"/>
  <c r="BE22" i="90"/>
  <c r="BE21" i="90"/>
  <c r="BE20" i="90"/>
  <c r="BE19" i="90"/>
  <c r="BE18" i="90"/>
  <c r="BE17" i="90"/>
  <c r="BE16" i="90"/>
  <c r="BE15" i="90"/>
  <c r="BE14" i="90"/>
  <c r="BE13" i="90"/>
  <c r="BE12" i="90"/>
  <c r="BE11" i="90"/>
  <c r="BE10" i="90"/>
  <c r="BE9" i="90"/>
  <c r="BE8" i="90"/>
  <c r="BE23" i="91"/>
  <c r="BE22" i="91"/>
  <c r="BE21" i="91"/>
  <c r="BE20" i="91"/>
  <c r="BE19" i="91"/>
  <c r="BE18" i="91"/>
  <c r="BE17" i="91"/>
  <c r="BE16" i="91"/>
  <c r="BE15" i="91"/>
  <c r="BE14" i="91"/>
  <c r="BE13" i="91"/>
  <c r="BE12" i="91"/>
  <c r="BE11" i="91"/>
  <c r="BE10" i="91"/>
  <c r="BE9" i="91"/>
  <c r="BE8" i="91"/>
  <c r="BE23" i="92"/>
  <c r="BE22" i="92"/>
  <c r="BE21" i="92"/>
  <c r="BE20" i="92"/>
  <c r="BE19" i="92"/>
  <c r="BE18" i="92"/>
  <c r="BE17" i="92"/>
  <c r="BE16" i="92"/>
  <c r="BE15" i="92"/>
  <c r="BE14" i="92"/>
  <c r="BE13" i="92"/>
  <c r="BE12" i="92"/>
  <c r="BE11" i="92"/>
  <c r="BE10" i="92"/>
  <c r="BE9" i="92"/>
  <c r="BE8" i="92"/>
  <c r="W41" i="46"/>
  <c r="Y41" i="46" s="1"/>
  <c r="W43" i="46"/>
  <c r="Y43" i="46" s="1"/>
  <c r="AG46" i="46"/>
  <c r="AI46" i="46" s="1"/>
  <c r="AG45" i="46"/>
  <c r="AI45" i="46" s="1"/>
  <c r="AI47" i="46" s="1"/>
  <c r="AO8" i="7" s="1"/>
  <c r="AG43" i="46"/>
  <c r="AI43" i="46" s="1"/>
  <c r="AG42" i="46"/>
  <c r="AI42" i="46" s="1"/>
  <c r="AG41" i="46"/>
  <c r="AI41" i="46" s="1"/>
  <c r="AG40" i="46"/>
  <c r="AI40" i="46" s="1"/>
  <c r="AG39" i="46"/>
  <c r="AI39" i="46" s="1"/>
  <c r="AG38" i="46"/>
  <c r="AI38" i="46" s="1"/>
  <c r="AG37" i="46"/>
  <c r="AI37" i="46" s="1"/>
  <c r="AG36" i="46"/>
  <c r="AI36" i="46" s="1"/>
  <c r="AI44" i="46" s="1"/>
  <c r="Y8" i="7" s="1"/>
  <c r="AG33" i="46"/>
  <c r="AI33" i="46" s="1"/>
  <c r="AG32" i="46"/>
  <c r="AI32" i="46" s="1"/>
  <c r="AG31" i="46"/>
  <c r="AI31" i="46" s="1"/>
  <c r="AG30" i="46"/>
  <c r="AI30" i="46" s="1"/>
  <c r="AG29" i="46"/>
  <c r="AI29" i="46" s="1"/>
  <c r="AG28" i="46"/>
  <c r="AI28" i="46" s="1"/>
  <c r="AG27" i="46"/>
  <c r="AI27" i="46" s="1"/>
  <c r="AG25" i="46"/>
  <c r="AI25" i="46" s="1"/>
  <c r="AG20" i="46"/>
  <c r="AI20" i="46" s="1"/>
  <c r="AG19" i="46"/>
  <c r="AI19" i="46" s="1"/>
  <c r="AG18" i="46"/>
  <c r="AI18" i="46" s="1"/>
  <c r="AG17" i="46"/>
  <c r="AI17" i="46" s="1"/>
  <c r="AG16" i="46"/>
  <c r="AI16" i="46" s="1"/>
  <c r="AG15" i="46"/>
  <c r="AI15" i="46" s="1"/>
  <c r="AG14" i="46"/>
  <c r="AI14" i="46" s="1"/>
  <c r="AG11" i="46"/>
  <c r="AI11" i="46" s="1"/>
  <c r="AW46" i="46"/>
  <c r="AY46" i="46" s="1"/>
  <c r="AW45" i="46"/>
  <c r="AY45" i="46" s="1"/>
  <c r="AY47" i="46" s="1"/>
  <c r="AW8" i="7" s="1"/>
  <c r="AW43" i="46"/>
  <c r="AY43" i="46" s="1"/>
  <c r="AW42" i="46"/>
  <c r="AY42" i="46" s="1"/>
  <c r="AW41" i="46"/>
  <c r="AY41" i="46" s="1"/>
  <c r="AW40" i="46"/>
  <c r="AY40" i="46" s="1"/>
  <c r="AW39" i="46"/>
  <c r="AY39" i="46" s="1"/>
  <c r="AW38" i="46"/>
  <c r="AY38" i="46" s="1"/>
  <c r="AW37" i="46"/>
  <c r="AY37" i="46" s="1"/>
  <c r="AW36" i="46"/>
  <c r="AY36" i="46" s="1"/>
  <c r="AY44" i="46" s="1"/>
  <c r="AG8" i="7" s="1"/>
  <c r="AW33" i="46"/>
  <c r="AY33" i="46" s="1"/>
  <c r="AW32" i="46"/>
  <c r="AY32" i="46" s="1"/>
  <c r="AW31" i="46"/>
  <c r="AY31" i="46" s="1"/>
  <c r="AW30" i="46"/>
  <c r="AY30" i="46" s="1"/>
  <c r="AW29" i="46"/>
  <c r="AY29" i="46" s="1"/>
  <c r="AW28" i="46"/>
  <c r="AY28" i="46" s="1"/>
  <c r="AW27" i="46"/>
  <c r="AY27" i="46" s="1"/>
  <c r="AW25" i="46"/>
  <c r="AY25" i="46" s="1"/>
  <c r="AW20" i="46"/>
  <c r="AY20" i="46" s="1"/>
  <c r="AW19" i="46"/>
  <c r="AY19" i="46" s="1"/>
  <c r="AW18" i="46"/>
  <c r="AY18" i="46" s="1"/>
  <c r="AW17" i="46"/>
  <c r="AY17" i="46" s="1"/>
  <c r="AW16" i="46"/>
  <c r="AY16" i="46" s="1"/>
  <c r="AW15" i="46"/>
  <c r="AY15" i="46" s="1"/>
  <c r="AW14" i="46"/>
  <c r="AY14" i="46" s="1"/>
  <c r="AW11" i="46"/>
  <c r="AY11" i="46" s="1"/>
  <c r="I8" i="79"/>
  <c r="K8" i="79" s="1"/>
  <c r="AM41" i="46" s="1"/>
  <c r="AO41" i="46" s="1"/>
  <c r="AW21" i="46"/>
  <c r="AW13" i="46"/>
  <c r="AW12" i="46"/>
  <c r="AW10" i="46"/>
  <c r="AW9" i="46"/>
  <c r="CC8" i="79"/>
  <c r="CE8" i="79" s="1"/>
  <c r="CG8" i="79"/>
  <c r="CY8" i="84"/>
  <c r="CI8" i="79" s="1"/>
  <c r="CM8" i="79" s="1"/>
  <c r="CO8" i="79" s="1"/>
  <c r="BO8" i="79"/>
  <c r="CE8" i="84"/>
  <c r="BQ8" i="79" s="1"/>
  <c r="BU8" i="79" s="1"/>
  <c r="BW8" i="79" s="1"/>
  <c r="AW34" i="46"/>
  <c r="AW26" i="46"/>
  <c r="AW24" i="46"/>
  <c r="AW23" i="46"/>
  <c r="AW22" i="46"/>
  <c r="AW8" i="46"/>
  <c r="AS8" i="79"/>
  <c r="AU8" i="79" s="1"/>
  <c r="AW8" i="79"/>
  <c r="BK8" i="84"/>
  <c r="AY8" i="79" s="1"/>
  <c r="BC8" i="79" s="1"/>
  <c r="BE8" i="79" s="1"/>
  <c r="W8" i="46" s="1"/>
  <c r="AE8" i="79"/>
  <c r="AQ8" i="84"/>
  <c r="AG8" i="79" s="1"/>
  <c r="AK8" i="79" s="1"/>
  <c r="AM8" i="79" s="1"/>
  <c r="W41" i="45"/>
  <c r="W43" i="45"/>
  <c r="AG46" i="45"/>
  <c r="AG45" i="45"/>
  <c r="AG43" i="45"/>
  <c r="AG42" i="45"/>
  <c r="AG41" i="45"/>
  <c r="AG40" i="45"/>
  <c r="AG39" i="45"/>
  <c r="AG38" i="45"/>
  <c r="AG37" i="45"/>
  <c r="AG36" i="45"/>
  <c r="AG33" i="45"/>
  <c r="AG32" i="45"/>
  <c r="AG31" i="45"/>
  <c r="AG30" i="45"/>
  <c r="AG29" i="45"/>
  <c r="AG28" i="45"/>
  <c r="AG27" i="45"/>
  <c r="AG25" i="45"/>
  <c r="AG20" i="45"/>
  <c r="AG19" i="45"/>
  <c r="AG18" i="45"/>
  <c r="AG17" i="45"/>
  <c r="AG16" i="45"/>
  <c r="AG15" i="45"/>
  <c r="AG14" i="45"/>
  <c r="AG11" i="45"/>
  <c r="AW21" i="45"/>
  <c r="AW13" i="45"/>
  <c r="AW12" i="45"/>
  <c r="AW10" i="45"/>
  <c r="AW9" i="45"/>
  <c r="CC9" i="79"/>
  <c r="CE9" i="79" s="1"/>
  <c r="CG9" i="79"/>
  <c r="CY9" i="84"/>
  <c r="CI9" i="79" s="1"/>
  <c r="CM9" i="79" s="1"/>
  <c r="CO9" i="79" s="1"/>
  <c r="BO9" i="79"/>
  <c r="CE9" i="84"/>
  <c r="BQ9" i="79" s="1"/>
  <c r="BU9" i="79" s="1"/>
  <c r="BW9" i="79" s="1"/>
  <c r="AW34" i="45"/>
  <c r="AW26" i="45"/>
  <c r="AW24" i="45"/>
  <c r="AW23" i="45"/>
  <c r="AW22" i="45"/>
  <c r="AW8" i="45"/>
  <c r="AS9" i="79"/>
  <c r="AU9" i="79" s="1"/>
  <c r="AW9" i="79"/>
  <c r="BK9" i="84"/>
  <c r="AY9" i="79" s="1"/>
  <c r="BC9" i="79" s="1"/>
  <c r="BE9" i="79" s="1"/>
  <c r="W8" i="45" s="1"/>
  <c r="AE9" i="79"/>
  <c r="AQ9" i="84"/>
  <c r="AG9" i="79" s="1"/>
  <c r="AK9" i="79" s="1"/>
  <c r="AM9" i="79" s="1"/>
  <c r="Y41" i="30"/>
  <c r="AC41" i="30"/>
  <c r="E28" i="28"/>
  <c r="AG46" i="30"/>
  <c r="AG45" i="30"/>
  <c r="AG41" i="30"/>
  <c r="AI41" i="30" s="1"/>
  <c r="AG40" i="30"/>
  <c r="AG39" i="30"/>
  <c r="AG38" i="30"/>
  <c r="AG37" i="30"/>
  <c r="AG36" i="30"/>
  <c r="AG33" i="30"/>
  <c r="AG32" i="30"/>
  <c r="AG31" i="30"/>
  <c r="AG30" i="30"/>
  <c r="AG29" i="30"/>
  <c r="AG28" i="30"/>
  <c r="AG27" i="30"/>
  <c r="AG25" i="30"/>
  <c r="AG20" i="30"/>
  <c r="AG19" i="30"/>
  <c r="AG18" i="30"/>
  <c r="AG17" i="30"/>
  <c r="AG16" i="30"/>
  <c r="AG15" i="30"/>
  <c r="AG14" i="30"/>
  <c r="AG11" i="30"/>
  <c r="AW21" i="30"/>
  <c r="AW13" i="30"/>
  <c r="AW12" i="30"/>
  <c r="AW10" i="30"/>
  <c r="AW9" i="30"/>
  <c r="CC23" i="79"/>
  <c r="CE23" i="79" s="1"/>
  <c r="CG23" i="79"/>
  <c r="CY23" i="84"/>
  <c r="CI23" i="79" s="1"/>
  <c r="CM23" i="79" s="1"/>
  <c r="CO23" i="79" s="1"/>
  <c r="BO23" i="79"/>
  <c r="CE23" i="84"/>
  <c r="BQ23" i="79" s="1"/>
  <c r="BU23" i="79" s="1"/>
  <c r="BW23" i="79" s="1"/>
  <c r="AW34" i="30"/>
  <c r="AW26" i="30"/>
  <c r="AW24" i="30"/>
  <c r="AW23" i="30"/>
  <c r="AW22" i="30"/>
  <c r="AW8" i="30"/>
  <c r="AS23" i="79"/>
  <c r="AU23" i="79" s="1"/>
  <c r="AW23" i="79"/>
  <c r="BK23" i="84"/>
  <c r="AY23" i="79" s="1"/>
  <c r="BC23" i="79" s="1"/>
  <c r="BE23" i="79" s="1"/>
  <c r="W8" i="30" s="1"/>
  <c r="AE23" i="79"/>
  <c r="AQ23" i="84"/>
  <c r="AG23" i="79" s="1"/>
  <c r="AK23" i="79" s="1"/>
  <c r="AM23" i="79" s="1"/>
  <c r="W41" i="44"/>
  <c r="W43" i="44"/>
  <c r="AG46" i="44"/>
  <c r="AG45" i="44"/>
  <c r="AG43" i="44"/>
  <c r="AG42" i="44"/>
  <c r="AG41" i="44"/>
  <c r="AG40" i="44"/>
  <c r="AG39" i="44"/>
  <c r="AG38" i="44"/>
  <c r="AG37" i="44"/>
  <c r="AG36" i="44"/>
  <c r="AG33" i="44"/>
  <c r="AG32" i="44"/>
  <c r="AG31" i="44"/>
  <c r="AG30" i="44"/>
  <c r="AG29" i="44"/>
  <c r="AG28" i="44"/>
  <c r="AG27" i="44"/>
  <c r="AG25" i="44"/>
  <c r="AG20" i="44"/>
  <c r="AG19" i="44"/>
  <c r="AG18" i="44"/>
  <c r="AG17" i="44"/>
  <c r="AG16" i="44"/>
  <c r="AG15" i="44"/>
  <c r="AG14" i="44"/>
  <c r="AG11" i="44"/>
  <c r="AW21" i="44"/>
  <c r="AW13" i="44"/>
  <c r="AW12" i="44"/>
  <c r="AW10" i="44"/>
  <c r="AW9" i="44"/>
  <c r="CC10" i="79"/>
  <c r="CE10" i="79" s="1"/>
  <c r="CG10" i="79"/>
  <c r="CY10" i="84"/>
  <c r="CI10" i="79" s="1"/>
  <c r="CM10" i="79" s="1"/>
  <c r="CO10" i="79" s="1"/>
  <c r="BO10" i="79"/>
  <c r="CE10" i="84"/>
  <c r="BQ10" i="79" s="1"/>
  <c r="BU10" i="79" s="1"/>
  <c r="BW10" i="79" s="1"/>
  <c r="AW34" i="44"/>
  <c r="AW26" i="44"/>
  <c r="AW24" i="44"/>
  <c r="AW23" i="44"/>
  <c r="AW22" i="44"/>
  <c r="AW8" i="44"/>
  <c r="AS10" i="79"/>
  <c r="AU10" i="79" s="1"/>
  <c r="AW10" i="79"/>
  <c r="BK10" i="84"/>
  <c r="AY10" i="79" s="1"/>
  <c r="BC10" i="79" s="1"/>
  <c r="BE10" i="79" s="1"/>
  <c r="W8" i="44" s="1"/>
  <c r="AE10" i="79"/>
  <c r="AQ10" i="84"/>
  <c r="AG10" i="79" s="1"/>
  <c r="AK10" i="79" s="1"/>
  <c r="AM10" i="79" s="1"/>
  <c r="W41" i="43"/>
  <c r="W43" i="43"/>
  <c r="AG46" i="43"/>
  <c r="AG45" i="43"/>
  <c r="AG43" i="43"/>
  <c r="AG42" i="43"/>
  <c r="AG41" i="43"/>
  <c r="AG40" i="43"/>
  <c r="AG39" i="43"/>
  <c r="AG38" i="43"/>
  <c r="AG37" i="43"/>
  <c r="AG36" i="43"/>
  <c r="AG33" i="43"/>
  <c r="AG32" i="43"/>
  <c r="AG31" i="43"/>
  <c r="AG30" i="43"/>
  <c r="AG29" i="43"/>
  <c r="AG28" i="43"/>
  <c r="AG27" i="43"/>
  <c r="AG25" i="43"/>
  <c r="AG20" i="43"/>
  <c r="AG19" i="43"/>
  <c r="AG18" i="43"/>
  <c r="AG17" i="43"/>
  <c r="AG16" i="43"/>
  <c r="AG15" i="43"/>
  <c r="AG14" i="43"/>
  <c r="AG11" i="43"/>
  <c r="AW21" i="43"/>
  <c r="AW13" i="43"/>
  <c r="AW12" i="43"/>
  <c r="AW10" i="43"/>
  <c r="AW9" i="43"/>
  <c r="CC11" i="79"/>
  <c r="CE11" i="79" s="1"/>
  <c r="CG11" i="79"/>
  <c r="CY11" i="84"/>
  <c r="CI11" i="79" s="1"/>
  <c r="CM11" i="79" s="1"/>
  <c r="CO11" i="79" s="1"/>
  <c r="BO11" i="79"/>
  <c r="CE11" i="84"/>
  <c r="BQ11" i="79" s="1"/>
  <c r="BU11" i="79" s="1"/>
  <c r="BW11" i="79" s="1"/>
  <c r="AW34" i="43"/>
  <c r="AW26" i="43"/>
  <c r="AW24" i="43"/>
  <c r="AW23" i="43"/>
  <c r="AW22" i="43"/>
  <c r="AW8" i="43"/>
  <c r="AS11" i="79"/>
  <c r="AU11" i="79" s="1"/>
  <c r="AW11" i="79"/>
  <c r="BK11" i="84"/>
  <c r="AY11" i="79" s="1"/>
  <c r="BC11" i="79" s="1"/>
  <c r="BE11" i="79" s="1"/>
  <c r="W8" i="43" s="1"/>
  <c r="AE11" i="79"/>
  <c r="AQ11" i="84"/>
  <c r="AG11" i="79" s="1"/>
  <c r="AK11" i="79" s="1"/>
  <c r="AM11" i="79" s="1"/>
  <c r="W41" i="42"/>
  <c r="W43" i="42"/>
  <c r="AG46" i="42"/>
  <c r="AG45" i="42"/>
  <c r="AG43" i="42"/>
  <c r="AG42" i="42"/>
  <c r="AG41" i="42"/>
  <c r="AG40" i="42"/>
  <c r="AG39" i="42"/>
  <c r="AG38" i="42"/>
  <c r="AG37" i="42"/>
  <c r="AG36" i="42"/>
  <c r="AG33" i="42"/>
  <c r="AG32" i="42"/>
  <c r="AG31" i="42"/>
  <c r="AG30" i="42"/>
  <c r="AG29" i="42"/>
  <c r="AG28" i="42"/>
  <c r="AG27" i="42"/>
  <c r="AG25" i="42"/>
  <c r="AG20" i="42"/>
  <c r="AG19" i="42"/>
  <c r="AG18" i="42"/>
  <c r="AG17" i="42"/>
  <c r="AG16" i="42"/>
  <c r="AG15" i="42"/>
  <c r="AG14" i="42"/>
  <c r="AG11" i="42"/>
  <c r="AW21" i="42"/>
  <c r="AW13" i="42"/>
  <c r="AW12" i="42"/>
  <c r="AW10" i="42"/>
  <c r="AW9" i="42"/>
  <c r="CC12" i="79"/>
  <c r="CE12" i="79" s="1"/>
  <c r="CG12" i="79"/>
  <c r="CY12" i="84"/>
  <c r="CI12" i="79" s="1"/>
  <c r="CM12" i="79" s="1"/>
  <c r="CO12" i="79" s="1"/>
  <c r="BO12" i="79"/>
  <c r="CE12" i="84"/>
  <c r="BQ12" i="79" s="1"/>
  <c r="BU12" i="79" s="1"/>
  <c r="BW12" i="79" s="1"/>
  <c r="AW34" i="42"/>
  <c r="AW26" i="42"/>
  <c r="AW24" i="42"/>
  <c r="AW23" i="42"/>
  <c r="AW22" i="42"/>
  <c r="AW8" i="42"/>
  <c r="AS12" i="79"/>
  <c r="AU12" i="79" s="1"/>
  <c r="AW12" i="79"/>
  <c r="BK12" i="84"/>
  <c r="AY12" i="79" s="1"/>
  <c r="BC12" i="79" s="1"/>
  <c r="BE12" i="79" s="1"/>
  <c r="W8" i="42" s="1"/>
  <c r="AE12" i="79"/>
  <c r="AQ12" i="84"/>
  <c r="AG12" i="79" s="1"/>
  <c r="AK12" i="79" s="1"/>
  <c r="AM12" i="79" s="1"/>
  <c r="W41" i="41"/>
  <c r="W43" i="41"/>
  <c r="AG46" i="41"/>
  <c r="AG45" i="41"/>
  <c r="AG43" i="41"/>
  <c r="AG42" i="41"/>
  <c r="AG41" i="41"/>
  <c r="AG40" i="41"/>
  <c r="AG39" i="41"/>
  <c r="AG38" i="41"/>
  <c r="AG37" i="41"/>
  <c r="AG36" i="41"/>
  <c r="AG33" i="41"/>
  <c r="AG32" i="41"/>
  <c r="AG31" i="41"/>
  <c r="AG30" i="41"/>
  <c r="AG29" i="41"/>
  <c r="AG28" i="41"/>
  <c r="AG27" i="41"/>
  <c r="AG25" i="41"/>
  <c r="AG20" i="41"/>
  <c r="AG19" i="41"/>
  <c r="AG18" i="41"/>
  <c r="AG17" i="41"/>
  <c r="AG16" i="41"/>
  <c r="AG15" i="41"/>
  <c r="AG14" i="41"/>
  <c r="AG11" i="41"/>
  <c r="AW21" i="41"/>
  <c r="AW13" i="41"/>
  <c r="AW12" i="41"/>
  <c r="AW10" i="41"/>
  <c r="AW9" i="41"/>
  <c r="CC13" i="79"/>
  <c r="CE13" i="79" s="1"/>
  <c r="CG13" i="79"/>
  <c r="CY13" i="84"/>
  <c r="CI13" i="79" s="1"/>
  <c r="CM13" i="79" s="1"/>
  <c r="CO13" i="79" s="1"/>
  <c r="BO13" i="79"/>
  <c r="CE13" i="84"/>
  <c r="BQ13" i="79" s="1"/>
  <c r="BU13" i="79" s="1"/>
  <c r="BW13" i="79" s="1"/>
  <c r="AW34" i="41"/>
  <c r="AW26" i="41"/>
  <c r="AW24" i="41"/>
  <c r="AW23" i="41"/>
  <c r="AW22" i="41"/>
  <c r="AW8" i="41"/>
  <c r="AS13" i="79"/>
  <c r="AU13" i="79" s="1"/>
  <c r="AW13" i="79"/>
  <c r="BK13" i="84"/>
  <c r="AY13" i="79" s="1"/>
  <c r="BC13" i="79" s="1"/>
  <c r="BE13" i="79" s="1"/>
  <c r="W8" i="41" s="1"/>
  <c r="AE13" i="79"/>
  <c r="AQ13" i="84"/>
  <c r="AG13" i="79" s="1"/>
  <c r="AK13" i="79" s="1"/>
  <c r="AM13" i="79" s="1"/>
  <c r="W41" i="40"/>
  <c r="W43" i="40"/>
  <c r="AG46" i="40"/>
  <c r="AG45" i="40"/>
  <c r="AG43" i="40"/>
  <c r="AG42" i="40"/>
  <c r="AG41" i="40"/>
  <c r="AG40" i="40"/>
  <c r="AG39" i="40"/>
  <c r="AG38" i="40"/>
  <c r="AG37" i="40"/>
  <c r="AG36" i="40"/>
  <c r="AG33" i="40"/>
  <c r="AG32" i="40"/>
  <c r="AG31" i="40"/>
  <c r="AG30" i="40"/>
  <c r="AG29" i="40"/>
  <c r="AG28" i="40"/>
  <c r="AG27" i="40"/>
  <c r="AG25" i="40"/>
  <c r="AG20" i="40"/>
  <c r="AG19" i="40"/>
  <c r="AG18" i="40"/>
  <c r="AG17" i="40"/>
  <c r="AG16" i="40"/>
  <c r="AG15" i="40"/>
  <c r="AG14" i="40"/>
  <c r="AG11" i="40"/>
  <c r="AW21" i="40"/>
  <c r="AW13" i="40"/>
  <c r="AW12" i="40"/>
  <c r="AW10" i="40"/>
  <c r="AW9" i="40"/>
  <c r="CC14" i="79"/>
  <c r="CE14" i="79" s="1"/>
  <c r="CG14" i="79"/>
  <c r="CY14" i="84"/>
  <c r="CI14" i="79" s="1"/>
  <c r="CM14" i="79" s="1"/>
  <c r="CO14" i="79" s="1"/>
  <c r="BO14" i="79"/>
  <c r="CE14" i="84"/>
  <c r="BQ14" i="79" s="1"/>
  <c r="BU14" i="79" s="1"/>
  <c r="BW14" i="79" s="1"/>
  <c r="AW34" i="40"/>
  <c r="AW26" i="40"/>
  <c r="AW24" i="40"/>
  <c r="AW23" i="40"/>
  <c r="AW22" i="40"/>
  <c r="AW8" i="40"/>
  <c r="AS14" i="79"/>
  <c r="AU14" i="79" s="1"/>
  <c r="AW14" i="79"/>
  <c r="BK14" i="84"/>
  <c r="AY14" i="79" s="1"/>
  <c r="BC14" i="79" s="1"/>
  <c r="BE14" i="79" s="1"/>
  <c r="W8" i="40" s="1"/>
  <c r="AE14" i="79"/>
  <c r="AQ14" i="84"/>
  <c r="AG14" i="79" s="1"/>
  <c r="AK14" i="79" s="1"/>
  <c r="AM14" i="79" s="1"/>
  <c r="W41" i="39"/>
  <c r="W43" i="39"/>
  <c r="AG46" i="39"/>
  <c r="AG45" i="39"/>
  <c r="AG43" i="39"/>
  <c r="AG42" i="39"/>
  <c r="AG41" i="39"/>
  <c r="AG40" i="39"/>
  <c r="AG39" i="39"/>
  <c r="AG38" i="39"/>
  <c r="AG37" i="39"/>
  <c r="AG36" i="39"/>
  <c r="AG33" i="39"/>
  <c r="AG32" i="39"/>
  <c r="AG31" i="39"/>
  <c r="AG30" i="39"/>
  <c r="AG29" i="39"/>
  <c r="AG28" i="39"/>
  <c r="AG27" i="39"/>
  <c r="AG25" i="39"/>
  <c r="AG20" i="39"/>
  <c r="AG19" i="39"/>
  <c r="AG18" i="39"/>
  <c r="AG17" i="39"/>
  <c r="AG16" i="39"/>
  <c r="AG15" i="39"/>
  <c r="AG14" i="39"/>
  <c r="AG11" i="39"/>
  <c r="AW21" i="39"/>
  <c r="AW13" i="39"/>
  <c r="AW12" i="39"/>
  <c r="AW10" i="39"/>
  <c r="AW9" i="39"/>
  <c r="CC15" i="79"/>
  <c r="CE15" i="79" s="1"/>
  <c r="CG15" i="79"/>
  <c r="CY15" i="84"/>
  <c r="CI15" i="79" s="1"/>
  <c r="CM15" i="79" s="1"/>
  <c r="CO15" i="79" s="1"/>
  <c r="BO15" i="79"/>
  <c r="CE15" i="84"/>
  <c r="BQ15" i="79" s="1"/>
  <c r="BU15" i="79" s="1"/>
  <c r="BW15" i="79" s="1"/>
  <c r="AW34" i="39"/>
  <c r="AW26" i="39"/>
  <c r="AW24" i="39"/>
  <c r="AW23" i="39"/>
  <c r="AW22" i="39"/>
  <c r="AW8" i="39"/>
  <c r="AS15" i="79"/>
  <c r="AU15" i="79" s="1"/>
  <c r="AW15" i="79"/>
  <c r="BK15" i="84"/>
  <c r="AY15" i="79" s="1"/>
  <c r="BC15" i="79" s="1"/>
  <c r="BE15" i="79" s="1"/>
  <c r="W8" i="39" s="1"/>
  <c r="AE15" i="79"/>
  <c r="AQ15" i="84"/>
  <c r="AG15" i="79" s="1"/>
  <c r="AK15" i="79" s="1"/>
  <c r="AM15" i="79" s="1"/>
  <c r="W41" i="37"/>
  <c r="W43" i="37"/>
  <c r="AG46" i="37"/>
  <c r="AG45" i="37"/>
  <c r="AG43" i="37"/>
  <c r="AG42" i="37"/>
  <c r="AG41" i="37"/>
  <c r="AG40" i="37"/>
  <c r="AG39" i="37"/>
  <c r="AG38" i="37"/>
  <c r="AG37" i="37"/>
  <c r="AG36" i="37"/>
  <c r="AG33" i="37"/>
  <c r="AG32" i="37"/>
  <c r="AG31" i="37"/>
  <c r="AG30" i="37"/>
  <c r="AG29" i="37"/>
  <c r="AG28" i="37"/>
  <c r="AG27" i="37"/>
  <c r="AG25" i="37"/>
  <c r="AG20" i="37"/>
  <c r="AG19" i="37"/>
  <c r="AG18" i="37"/>
  <c r="AG17" i="37"/>
  <c r="AG16" i="37"/>
  <c r="AG15" i="37"/>
  <c r="AG14" i="37"/>
  <c r="AG11" i="37"/>
  <c r="AW21" i="37"/>
  <c r="AW13" i="37"/>
  <c r="AW12" i="37"/>
  <c r="AW10" i="37"/>
  <c r="AW9" i="37"/>
  <c r="CC17" i="79"/>
  <c r="CE17" i="79" s="1"/>
  <c r="CG17" i="79"/>
  <c r="CY17" i="84"/>
  <c r="CI17" i="79" s="1"/>
  <c r="CM17" i="79" s="1"/>
  <c r="CO17" i="79" s="1"/>
  <c r="BO17" i="79"/>
  <c r="CE17" i="84"/>
  <c r="BQ17" i="79" s="1"/>
  <c r="BU17" i="79" s="1"/>
  <c r="BW17" i="79" s="1"/>
  <c r="AW34" i="37"/>
  <c r="AW26" i="37"/>
  <c r="AW24" i="37"/>
  <c r="AW23" i="37"/>
  <c r="AW22" i="37"/>
  <c r="AW8" i="37"/>
  <c r="AS17" i="79"/>
  <c r="AU17" i="79" s="1"/>
  <c r="AW17" i="79"/>
  <c r="BK17" i="84"/>
  <c r="AY17" i="79" s="1"/>
  <c r="BC17" i="79" s="1"/>
  <c r="BE17" i="79" s="1"/>
  <c r="W8" i="37" s="1"/>
  <c r="AE17" i="79"/>
  <c r="AQ17" i="84"/>
  <c r="AG17" i="79" s="1"/>
  <c r="AK17" i="79" s="1"/>
  <c r="AM17" i="79" s="1"/>
  <c r="W41" i="38"/>
  <c r="W43" i="38"/>
  <c r="AG46" i="38"/>
  <c r="AG45" i="38"/>
  <c r="AG43" i="38"/>
  <c r="AG42" i="38"/>
  <c r="AG41" i="38"/>
  <c r="AG40" i="38"/>
  <c r="AG39" i="38"/>
  <c r="AG38" i="38"/>
  <c r="AG37" i="38"/>
  <c r="AG36" i="38"/>
  <c r="AG33" i="38"/>
  <c r="AG32" i="38"/>
  <c r="AG31" i="38"/>
  <c r="AG30" i="38"/>
  <c r="AG29" i="38"/>
  <c r="AG28" i="38"/>
  <c r="AG27" i="38"/>
  <c r="AG25" i="38"/>
  <c r="AG20" i="38"/>
  <c r="AG19" i="38"/>
  <c r="AG18" i="38"/>
  <c r="AG17" i="38"/>
  <c r="AG16" i="38"/>
  <c r="AG15" i="38"/>
  <c r="AG14" i="38"/>
  <c r="AG11" i="38"/>
  <c r="AW21" i="38"/>
  <c r="AW13" i="38"/>
  <c r="AW12" i="38"/>
  <c r="AW10" i="38"/>
  <c r="AW9" i="38"/>
  <c r="CC16" i="79"/>
  <c r="CE16" i="79" s="1"/>
  <c r="CG16" i="79"/>
  <c r="CY16" i="84"/>
  <c r="CI16" i="79" s="1"/>
  <c r="CM16" i="79" s="1"/>
  <c r="CO16" i="79" s="1"/>
  <c r="BO16" i="79"/>
  <c r="CE16" i="84"/>
  <c r="BQ16" i="79" s="1"/>
  <c r="BU16" i="79" s="1"/>
  <c r="BW16" i="79" s="1"/>
  <c r="AW34" i="38"/>
  <c r="AW26" i="38"/>
  <c r="AW24" i="38"/>
  <c r="AW23" i="38"/>
  <c r="AW22" i="38"/>
  <c r="AW8" i="38"/>
  <c r="AS16" i="79"/>
  <c r="AU16" i="79" s="1"/>
  <c r="AW16" i="79"/>
  <c r="BK16" i="84"/>
  <c r="AY16" i="79" s="1"/>
  <c r="BC16" i="79" s="1"/>
  <c r="BE16" i="79" s="1"/>
  <c r="W8" i="38" s="1"/>
  <c r="AE16" i="79"/>
  <c r="AQ16" i="84"/>
  <c r="AG16" i="79" s="1"/>
  <c r="AK16" i="79" s="1"/>
  <c r="AM16" i="79" s="1"/>
  <c r="W41" i="36"/>
  <c r="W43" i="36"/>
  <c r="AG46" i="36"/>
  <c r="AG45" i="36"/>
  <c r="AG43" i="36"/>
  <c r="AG42" i="36"/>
  <c r="AG41" i="36"/>
  <c r="AG40" i="36"/>
  <c r="AG39" i="36"/>
  <c r="AG38" i="36"/>
  <c r="AG37" i="36"/>
  <c r="AG36" i="36"/>
  <c r="AG33" i="36"/>
  <c r="AG32" i="36"/>
  <c r="AG31" i="36"/>
  <c r="AG30" i="36"/>
  <c r="AG29" i="36"/>
  <c r="AG28" i="36"/>
  <c r="AG27" i="36"/>
  <c r="AG25" i="36"/>
  <c r="AG20" i="36"/>
  <c r="AG19" i="36"/>
  <c r="AG18" i="36"/>
  <c r="AG17" i="36"/>
  <c r="AG16" i="36"/>
  <c r="AG15" i="36"/>
  <c r="AG14" i="36"/>
  <c r="AG11" i="36"/>
  <c r="AW21" i="36"/>
  <c r="AW13" i="36"/>
  <c r="AW12" i="36"/>
  <c r="AW10" i="36"/>
  <c r="AW9" i="36"/>
  <c r="CC18" i="79"/>
  <c r="CE18" i="79" s="1"/>
  <c r="CG18" i="79"/>
  <c r="CY18" i="84"/>
  <c r="CI18" i="79" s="1"/>
  <c r="CM18" i="79" s="1"/>
  <c r="CO18" i="79" s="1"/>
  <c r="BO18" i="79"/>
  <c r="CE18" i="84"/>
  <c r="BQ18" i="79" s="1"/>
  <c r="BU18" i="79" s="1"/>
  <c r="BW18" i="79" s="1"/>
  <c r="AW34" i="36"/>
  <c r="AW26" i="36"/>
  <c r="AW24" i="36"/>
  <c r="AW23" i="36"/>
  <c r="AW22" i="36"/>
  <c r="AW8" i="36"/>
  <c r="AS18" i="79"/>
  <c r="AU18" i="79" s="1"/>
  <c r="AW18" i="79"/>
  <c r="BK18" i="84"/>
  <c r="AY18" i="79" s="1"/>
  <c r="BC18" i="79" s="1"/>
  <c r="BE18" i="79" s="1"/>
  <c r="W8" i="36" s="1"/>
  <c r="AE18" i="79"/>
  <c r="AQ18" i="84"/>
  <c r="AG18" i="79" s="1"/>
  <c r="AK18" i="79" s="1"/>
  <c r="AM18" i="79" s="1"/>
  <c r="W41" i="35"/>
  <c r="W43" i="35"/>
  <c r="W41" i="31"/>
  <c r="W43" i="31"/>
  <c r="AG46" i="31"/>
  <c r="AG45" i="31"/>
  <c r="AG43" i="31"/>
  <c r="AG42" i="31"/>
  <c r="AG41" i="31"/>
  <c r="AG40" i="31"/>
  <c r="AG39" i="31"/>
  <c r="AG38" i="31"/>
  <c r="AG37" i="31"/>
  <c r="AG36" i="31"/>
  <c r="AG33" i="31"/>
  <c r="AG32" i="31"/>
  <c r="AG31" i="31"/>
  <c r="AG30" i="31"/>
  <c r="AG29" i="31"/>
  <c r="AG28" i="31"/>
  <c r="AG27" i="31"/>
  <c r="AG25" i="31"/>
  <c r="AG20" i="31"/>
  <c r="AG19" i="31"/>
  <c r="AG18" i="31"/>
  <c r="AG17" i="31"/>
  <c r="AG16" i="31"/>
  <c r="AG15" i="31"/>
  <c r="AG14" i="31"/>
  <c r="AG11" i="31"/>
  <c r="AG46" i="35"/>
  <c r="AG45" i="35"/>
  <c r="AG43" i="35"/>
  <c r="AG42" i="35"/>
  <c r="AG41" i="35"/>
  <c r="AG40" i="35"/>
  <c r="AG39" i="35"/>
  <c r="AG38" i="35"/>
  <c r="AG37" i="35"/>
  <c r="AG36" i="35"/>
  <c r="AG33" i="35"/>
  <c r="AG32" i="35"/>
  <c r="AG31" i="35"/>
  <c r="AG30" i="35"/>
  <c r="AG29" i="35"/>
  <c r="AG28" i="35"/>
  <c r="AG27" i="35"/>
  <c r="AG25" i="35"/>
  <c r="AG20" i="35"/>
  <c r="AG19" i="35"/>
  <c r="AG18" i="35"/>
  <c r="AG17" i="35"/>
  <c r="AG16" i="35"/>
  <c r="AG15" i="35"/>
  <c r="AG14" i="35"/>
  <c r="AG11" i="35"/>
  <c r="AW21" i="31"/>
  <c r="AW13" i="31"/>
  <c r="AW12" i="31"/>
  <c r="AW10" i="31"/>
  <c r="AW9" i="31"/>
  <c r="AW21" i="35"/>
  <c r="AW13" i="35"/>
  <c r="AW12" i="35"/>
  <c r="AW10" i="35"/>
  <c r="AW9" i="35"/>
  <c r="CC19" i="79"/>
  <c r="CE19" i="79" s="1"/>
  <c r="CG19" i="79"/>
  <c r="CY19" i="84"/>
  <c r="CI19" i="79" s="1"/>
  <c r="CM19" i="79" s="1"/>
  <c r="CO19" i="79" s="1"/>
  <c r="BO19" i="79"/>
  <c r="CE19" i="84"/>
  <c r="BQ19" i="79" s="1"/>
  <c r="BU19" i="79" s="1"/>
  <c r="BW19" i="79" s="1"/>
  <c r="AW34" i="31"/>
  <c r="AW26" i="31"/>
  <c r="AW24" i="31"/>
  <c r="AW23" i="31"/>
  <c r="AW22" i="31"/>
  <c r="AW8" i="31"/>
  <c r="AW34" i="35"/>
  <c r="AW26" i="35"/>
  <c r="AW24" i="35"/>
  <c r="AW23" i="35"/>
  <c r="AW22" i="35"/>
  <c r="AW8" i="35"/>
  <c r="AS19" i="79"/>
  <c r="AU19" i="79" s="1"/>
  <c r="AW19" i="79"/>
  <c r="BK19" i="84"/>
  <c r="AY19" i="79" s="1"/>
  <c r="BC19" i="79" s="1"/>
  <c r="BE19" i="79" s="1"/>
  <c r="AE19" i="79"/>
  <c r="AQ19" i="84"/>
  <c r="AG19" i="79" s="1"/>
  <c r="AK19" i="79" s="1"/>
  <c r="AM19" i="79" s="1"/>
  <c r="W41" i="34"/>
  <c r="W43" i="34"/>
  <c r="AG46" i="34"/>
  <c r="AG45" i="34"/>
  <c r="AG43" i="34"/>
  <c r="AG42" i="34"/>
  <c r="AG41" i="34"/>
  <c r="AG40" i="34"/>
  <c r="AG39" i="34"/>
  <c r="AG38" i="34"/>
  <c r="AG37" i="34"/>
  <c r="AG36" i="34"/>
  <c r="AG33" i="34"/>
  <c r="AG32" i="34"/>
  <c r="AG31" i="34"/>
  <c r="AG30" i="34"/>
  <c r="AG29" i="34"/>
  <c r="AG28" i="34"/>
  <c r="AG27" i="34"/>
  <c r="AG25" i="34"/>
  <c r="AG20" i="34"/>
  <c r="AG19" i="34"/>
  <c r="AG18" i="34"/>
  <c r="AG17" i="34"/>
  <c r="AG16" i="34"/>
  <c r="AG15" i="34"/>
  <c r="AG14" i="34"/>
  <c r="AG11" i="34"/>
  <c r="AW21" i="34"/>
  <c r="AW13" i="34"/>
  <c r="AW12" i="34"/>
  <c r="AW10" i="34"/>
  <c r="AW9" i="34"/>
  <c r="CC20" i="79"/>
  <c r="CE20" i="79" s="1"/>
  <c r="CG20" i="79"/>
  <c r="CY20" i="84"/>
  <c r="CI20" i="79" s="1"/>
  <c r="CM20" i="79" s="1"/>
  <c r="CO20" i="79" s="1"/>
  <c r="BO20" i="79"/>
  <c r="CE20" i="84"/>
  <c r="BQ20" i="79" s="1"/>
  <c r="BU20" i="79" s="1"/>
  <c r="BW20" i="79" s="1"/>
  <c r="AW34" i="34"/>
  <c r="AW26" i="34"/>
  <c r="AW24" i="34"/>
  <c r="AW23" i="34"/>
  <c r="AW22" i="34"/>
  <c r="AW8" i="34"/>
  <c r="AS20" i="79"/>
  <c r="AU20" i="79" s="1"/>
  <c r="AW20" i="79"/>
  <c r="BK20" i="84"/>
  <c r="AY20" i="79" s="1"/>
  <c r="BC20" i="79" s="1"/>
  <c r="BE20" i="79" s="1"/>
  <c r="W8" i="34" s="1"/>
  <c r="AE20" i="79"/>
  <c r="AQ20" i="84"/>
  <c r="AG20" i="79" s="1"/>
  <c r="AK20" i="79" s="1"/>
  <c r="AM20" i="79" s="1"/>
  <c r="W41" i="33"/>
  <c r="W43" i="33"/>
  <c r="AG46" i="33"/>
  <c r="AG45" i="33"/>
  <c r="AG43" i="33"/>
  <c r="AG42" i="33"/>
  <c r="AG41" i="33"/>
  <c r="AG40" i="33"/>
  <c r="AG39" i="33"/>
  <c r="AG38" i="33"/>
  <c r="AG37" i="33"/>
  <c r="AG36" i="33"/>
  <c r="AG33" i="33"/>
  <c r="AG32" i="33"/>
  <c r="AG31" i="33"/>
  <c r="AG30" i="33"/>
  <c r="AG29" i="33"/>
  <c r="AG28" i="33"/>
  <c r="AG27" i="33"/>
  <c r="AG25" i="33"/>
  <c r="AG20" i="33"/>
  <c r="AG19" i="33"/>
  <c r="AG18" i="33"/>
  <c r="AG17" i="33"/>
  <c r="AG16" i="33"/>
  <c r="AG15" i="33"/>
  <c r="AG14" i="33"/>
  <c r="AG11" i="33"/>
  <c r="AW21" i="33"/>
  <c r="AW13" i="33"/>
  <c r="AW12" i="33"/>
  <c r="AW10" i="33"/>
  <c r="AW9" i="33"/>
  <c r="CC21" i="79"/>
  <c r="CE21" i="79" s="1"/>
  <c r="CG21" i="79"/>
  <c r="CY21" i="84"/>
  <c r="CI21" i="79" s="1"/>
  <c r="CM21" i="79" s="1"/>
  <c r="CO21" i="79" s="1"/>
  <c r="BO21" i="79"/>
  <c r="CE21" i="84"/>
  <c r="BQ21" i="79" s="1"/>
  <c r="BU21" i="79" s="1"/>
  <c r="BW21" i="79" s="1"/>
  <c r="AW34" i="33"/>
  <c r="AW26" i="33"/>
  <c r="AW24" i="33"/>
  <c r="AW23" i="33"/>
  <c r="AW22" i="33"/>
  <c r="AW8" i="33"/>
  <c r="AS21" i="79"/>
  <c r="AU21" i="79" s="1"/>
  <c r="AW21" i="79"/>
  <c r="BK21" i="84"/>
  <c r="AY21" i="79" s="1"/>
  <c r="BC21" i="79" s="1"/>
  <c r="BE21" i="79" s="1"/>
  <c r="W8" i="33" s="1"/>
  <c r="AE21" i="79"/>
  <c r="AQ21" i="84"/>
  <c r="AG21" i="79" s="1"/>
  <c r="AK21" i="79" s="1"/>
  <c r="AM21" i="79" s="1"/>
  <c r="W41" i="32"/>
  <c r="W43" i="32"/>
  <c r="AG46" i="32"/>
  <c r="AG45" i="32"/>
  <c r="AG43" i="32"/>
  <c r="AG42" i="32"/>
  <c r="AG41" i="32"/>
  <c r="AG40" i="32"/>
  <c r="AG39" i="32"/>
  <c r="AG38" i="32"/>
  <c r="AG37" i="32"/>
  <c r="AG36" i="32"/>
  <c r="AG33" i="32"/>
  <c r="AG32" i="32"/>
  <c r="AG31" i="32"/>
  <c r="AG30" i="32"/>
  <c r="AG29" i="32"/>
  <c r="AG28" i="32"/>
  <c r="AG27" i="32"/>
  <c r="AG25" i="32"/>
  <c r="AG20" i="32"/>
  <c r="AG19" i="32"/>
  <c r="AG18" i="32"/>
  <c r="AG17" i="32"/>
  <c r="AG16" i="32"/>
  <c r="AG15" i="32"/>
  <c r="AG14" i="32"/>
  <c r="AG11" i="32"/>
  <c r="AW21" i="32"/>
  <c r="AW13" i="32"/>
  <c r="AW12" i="32"/>
  <c r="AW10" i="32"/>
  <c r="AW9" i="32"/>
  <c r="CC22" i="79"/>
  <c r="CE22" i="79" s="1"/>
  <c r="CG22" i="79"/>
  <c r="CY22" i="84"/>
  <c r="CI22" i="79" s="1"/>
  <c r="CM22" i="79" s="1"/>
  <c r="CO22" i="79" s="1"/>
  <c r="BO22" i="79"/>
  <c r="CE22" i="84"/>
  <c r="BQ22" i="79" s="1"/>
  <c r="BU22" i="79" s="1"/>
  <c r="BW22" i="79" s="1"/>
  <c r="AW34" i="32"/>
  <c r="AW26" i="32"/>
  <c r="AW24" i="32"/>
  <c r="AW23" i="32"/>
  <c r="AW22" i="32"/>
  <c r="AW8" i="32"/>
  <c r="AS22" i="79"/>
  <c r="AU22" i="79" s="1"/>
  <c r="AW22" i="79"/>
  <c r="BK22" i="84"/>
  <c r="AY22" i="79" s="1"/>
  <c r="BC22" i="79" s="1"/>
  <c r="BE22" i="79" s="1"/>
  <c r="W8" i="32" s="1"/>
  <c r="AE22" i="79"/>
  <c r="AQ22" i="84"/>
  <c r="AG22" i="79" s="1"/>
  <c r="AK22" i="79" s="1"/>
  <c r="AM22" i="79" s="1"/>
  <c r="AS23" i="92"/>
  <c r="AS22" i="92"/>
  <c r="AS21" i="92"/>
  <c r="AS20" i="92"/>
  <c r="AS19" i="92"/>
  <c r="AS18" i="92"/>
  <c r="AS17" i="92"/>
  <c r="AS16" i="92"/>
  <c r="AS15" i="92"/>
  <c r="AS14" i="92"/>
  <c r="AS13" i="92"/>
  <c r="AS12" i="92"/>
  <c r="AS11" i="92"/>
  <c r="AS10" i="92"/>
  <c r="AS9" i="92"/>
  <c r="AS8" i="92"/>
  <c r="AI23" i="92"/>
  <c r="AI22" i="92"/>
  <c r="AI21" i="92"/>
  <c r="AI20" i="92"/>
  <c r="AI19" i="92"/>
  <c r="AI18" i="92"/>
  <c r="AI17" i="92"/>
  <c r="AI16" i="92"/>
  <c r="AI15" i="92"/>
  <c r="AI14" i="92"/>
  <c r="AI13" i="92"/>
  <c r="AI12" i="92"/>
  <c r="AI11" i="92"/>
  <c r="AI10" i="92"/>
  <c r="AI9" i="92"/>
  <c r="AI8" i="92"/>
  <c r="AS23" i="88"/>
  <c r="AS22" i="88"/>
  <c r="AS21" i="88"/>
  <c r="AS20" i="88"/>
  <c r="AS19" i="88"/>
  <c r="AS18" i="88"/>
  <c r="AS17" i="88"/>
  <c r="AS16" i="88"/>
  <c r="AS15" i="88"/>
  <c r="AS14" i="88"/>
  <c r="AS13" i="88"/>
  <c r="AS12" i="88"/>
  <c r="AS11" i="88"/>
  <c r="AS10" i="88"/>
  <c r="AS9" i="88"/>
  <c r="AS8" i="88"/>
  <c r="AI23" i="88"/>
  <c r="AI22" i="88"/>
  <c r="AI21" i="88"/>
  <c r="AI20" i="88"/>
  <c r="AI19" i="88"/>
  <c r="AI18" i="88"/>
  <c r="AI17" i="88"/>
  <c r="AI16" i="88"/>
  <c r="AI15" i="88"/>
  <c r="AI14" i="88"/>
  <c r="AI13" i="88"/>
  <c r="AI12" i="88"/>
  <c r="AI11" i="88"/>
  <c r="AI10" i="88"/>
  <c r="AI9" i="88"/>
  <c r="AI8" i="88"/>
  <c r="AS23" i="89"/>
  <c r="AS22" i="89"/>
  <c r="AS21" i="89"/>
  <c r="AS20" i="89"/>
  <c r="AS19" i="89"/>
  <c r="AS18" i="89"/>
  <c r="AS17" i="89"/>
  <c r="AS16" i="89"/>
  <c r="AS15" i="89"/>
  <c r="AS14" i="89"/>
  <c r="AS13" i="89"/>
  <c r="AS12" i="89"/>
  <c r="AS11" i="89"/>
  <c r="AS10" i="89"/>
  <c r="AS9" i="89"/>
  <c r="AS8" i="89"/>
  <c r="AI23" i="89"/>
  <c r="AI22" i="89"/>
  <c r="AI21" i="89"/>
  <c r="AI20" i="89"/>
  <c r="AI19" i="89"/>
  <c r="AI18" i="89"/>
  <c r="AI17" i="89"/>
  <c r="AI16" i="89"/>
  <c r="AI15" i="89"/>
  <c r="AI14" i="89"/>
  <c r="AI13" i="89"/>
  <c r="AI12" i="89"/>
  <c r="AI11" i="89"/>
  <c r="AI10" i="89"/>
  <c r="AI9" i="89"/>
  <c r="AI8" i="89"/>
  <c r="AS23" i="90"/>
  <c r="AS22" i="90"/>
  <c r="AS21" i="90"/>
  <c r="AS20" i="90"/>
  <c r="AS19" i="90"/>
  <c r="AS18" i="90"/>
  <c r="AS17" i="90"/>
  <c r="AS16" i="90"/>
  <c r="AS15" i="90"/>
  <c r="AS14" i="90"/>
  <c r="AS13" i="90"/>
  <c r="AS12" i="90"/>
  <c r="AS11" i="90"/>
  <c r="AS10" i="90"/>
  <c r="AS9" i="90"/>
  <c r="AS8" i="90"/>
  <c r="AI23" i="90"/>
  <c r="AI22" i="90"/>
  <c r="AI21" i="90"/>
  <c r="AI20" i="90"/>
  <c r="AI19" i="90"/>
  <c r="AI18" i="90"/>
  <c r="AI17" i="90"/>
  <c r="AI16" i="90"/>
  <c r="AI15" i="90"/>
  <c r="AI14" i="90"/>
  <c r="AI13" i="90"/>
  <c r="AI12" i="90"/>
  <c r="AI11" i="90"/>
  <c r="AI10" i="90"/>
  <c r="AI9" i="90"/>
  <c r="AI8" i="90"/>
  <c r="AS23" i="91"/>
  <c r="AS22" i="91"/>
  <c r="AS21" i="91"/>
  <c r="AS20" i="91"/>
  <c r="AS19" i="91"/>
  <c r="AS18" i="91"/>
  <c r="AS17" i="91"/>
  <c r="AS16" i="91"/>
  <c r="AS15" i="91"/>
  <c r="AS14" i="91"/>
  <c r="AS13" i="91"/>
  <c r="AS12" i="91"/>
  <c r="AS11" i="91"/>
  <c r="AS10" i="91"/>
  <c r="AS9" i="91"/>
  <c r="AS8" i="91"/>
  <c r="AI23" i="91"/>
  <c r="AI22" i="91"/>
  <c r="AI21" i="91"/>
  <c r="AI20" i="91"/>
  <c r="AI19" i="91"/>
  <c r="AI18" i="91"/>
  <c r="AI17" i="91"/>
  <c r="AI16" i="91"/>
  <c r="AI15" i="91"/>
  <c r="AI14" i="91"/>
  <c r="AI13" i="91"/>
  <c r="AI12" i="91"/>
  <c r="AI11" i="91"/>
  <c r="AI10" i="91"/>
  <c r="AI9" i="91"/>
  <c r="AI8" i="91"/>
  <c r="BG9" i="92"/>
  <c r="BG10" i="92"/>
  <c r="BG11" i="92"/>
  <c r="BG12" i="92"/>
  <c r="BG13" i="92"/>
  <c r="BG14" i="92"/>
  <c r="BG15" i="92"/>
  <c r="BG17" i="92"/>
  <c r="BG16" i="92"/>
  <c r="BG18" i="92"/>
  <c r="BG19" i="92"/>
  <c r="BG20" i="92"/>
  <c r="BG21" i="92"/>
  <c r="BG22" i="92"/>
  <c r="W23" i="88"/>
  <c r="BG8" i="88"/>
  <c r="W23" i="89"/>
  <c r="BG8" i="89"/>
  <c r="W23" i="90"/>
  <c r="BG8" i="90"/>
  <c r="W23" i="91"/>
  <c r="BG8" i="91"/>
  <c r="W23" i="92"/>
  <c r="BG8" i="92"/>
  <c r="G23" i="87"/>
  <c r="I23" i="87" s="1"/>
  <c r="AY25" i="3" s="1"/>
  <c r="G945" i="1" s="1"/>
  <c r="BG9" i="88"/>
  <c r="BG9" i="89"/>
  <c r="BG9" i="90"/>
  <c r="BG9" i="91"/>
  <c r="BG10" i="88"/>
  <c r="BG10" i="89"/>
  <c r="BG10" i="90"/>
  <c r="BG10" i="91"/>
  <c r="BG11" i="88"/>
  <c r="BG11" i="89"/>
  <c r="BG11" i="90"/>
  <c r="BG11" i="91"/>
  <c r="BG12" i="88"/>
  <c r="BG12" i="89"/>
  <c r="BG12" i="90"/>
  <c r="BG12" i="91"/>
  <c r="BG13" i="88"/>
  <c r="BG13" i="89"/>
  <c r="BG13" i="90"/>
  <c r="BG13" i="91"/>
  <c r="BG14" i="88"/>
  <c r="BG14" i="89"/>
  <c r="BG14" i="90"/>
  <c r="BG14" i="91"/>
  <c r="BG15" i="88"/>
  <c r="BG15" i="89"/>
  <c r="BG15" i="90"/>
  <c r="BG15" i="91"/>
  <c r="BG16" i="88"/>
  <c r="BG16" i="89"/>
  <c r="BG16" i="90"/>
  <c r="BG16" i="91"/>
  <c r="BG17" i="88"/>
  <c r="BG17" i="89"/>
  <c r="BG17" i="90"/>
  <c r="BG17" i="91"/>
  <c r="BG18" i="88"/>
  <c r="BG18" i="89"/>
  <c r="BG18" i="90"/>
  <c r="BG18" i="91"/>
  <c r="BG19" i="88"/>
  <c r="BG19" i="89"/>
  <c r="BG19" i="90"/>
  <c r="BG19" i="91"/>
  <c r="BG20" i="88"/>
  <c r="BG20" i="89"/>
  <c r="BG20" i="90"/>
  <c r="BG20" i="91"/>
  <c r="BG21" i="88"/>
  <c r="BG21" i="89"/>
  <c r="BG21" i="90"/>
  <c r="BG21" i="91"/>
  <c r="BG22" i="88"/>
  <c r="BG22" i="89"/>
  <c r="BG22" i="90"/>
  <c r="BG22" i="91"/>
  <c r="AE31" i="102"/>
  <c r="AC31" i="102"/>
  <c r="AA31" i="102"/>
  <c r="Y31" i="102"/>
  <c r="W31" i="102"/>
  <c r="U31" i="102"/>
  <c r="S31" i="102"/>
  <c r="Q31" i="102"/>
  <c r="O31" i="102"/>
  <c r="M31" i="102"/>
  <c r="K31" i="102"/>
  <c r="I31" i="102"/>
  <c r="G31" i="102"/>
  <c r="E31" i="102"/>
  <c r="I9" i="55"/>
  <c r="M9" i="55" s="1"/>
  <c r="K33" i="96"/>
  <c r="I9" i="53" s="1"/>
  <c r="I10" i="55"/>
  <c r="M10" i="55" s="1"/>
  <c r="K34" i="96"/>
  <c r="I10" i="53" s="1"/>
  <c r="M10" i="53" s="1"/>
  <c r="Q10" i="53" s="1"/>
  <c r="W10" i="53" s="1"/>
  <c r="I11" i="55"/>
  <c r="M11" i="55" s="1"/>
  <c r="K35" i="96"/>
  <c r="I11" i="53" s="1"/>
  <c r="M11" i="53" s="1"/>
  <c r="Q11" i="53" s="1"/>
  <c r="W11" i="53" s="1"/>
  <c r="I12" i="55"/>
  <c r="M12" i="55" s="1"/>
  <c r="K36" i="96"/>
  <c r="I12" i="53" s="1"/>
  <c r="M12" i="53" s="1"/>
  <c r="Q12" i="53" s="1"/>
  <c r="W12" i="53" s="1"/>
  <c r="I25" i="55"/>
  <c r="M25" i="55" s="1"/>
  <c r="K49" i="96"/>
  <c r="I25" i="53" s="1"/>
  <c r="M25" i="53" s="1"/>
  <c r="Q25" i="53" s="1"/>
  <c r="W25" i="53" s="1"/>
  <c r="I26" i="55"/>
  <c r="M26" i="55" s="1"/>
  <c r="K50" i="96"/>
  <c r="I26" i="53" s="1"/>
  <c r="M26" i="53" s="1"/>
  <c r="Q26" i="53" s="1"/>
  <c r="W26" i="53" s="1"/>
  <c r="I27" i="55"/>
  <c r="M27" i="55" s="1"/>
  <c r="K51" i="96"/>
  <c r="I27" i="53" s="1"/>
  <c r="M27" i="53" s="1"/>
  <c r="Q27" i="53" s="1"/>
  <c r="W27" i="53" s="1"/>
  <c r="I28" i="55"/>
  <c r="M28" i="55" s="1"/>
  <c r="K52" i="96"/>
  <c r="I28" i="53" s="1"/>
  <c r="M28" i="53" s="1"/>
  <c r="Q28" i="53" s="1"/>
  <c r="W28" i="53" s="1"/>
  <c r="I33" i="55"/>
  <c r="M33" i="55" s="1"/>
  <c r="K61" i="96"/>
  <c r="I33" i="53" s="1"/>
  <c r="M33" i="53" s="1"/>
  <c r="Q33" i="53" s="1"/>
  <c r="W33" i="53" s="1"/>
  <c r="I34" i="55"/>
  <c r="M34" i="55" s="1"/>
  <c r="K62" i="96"/>
  <c r="I34" i="53" s="1"/>
  <c r="M34" i="53" s="1"/>
  <c r="Q34" i="53" s="1"/>
  <c r="W34" i="53" s="1"/>
  <c r="I37" i="55"/>
  <c r="M37" i="55" s="1"/>
  <c r="K67" i="96"/>
  <c r="I37" i="53" s="1"/>
  <c r="M37" i="53" s="1"/>
  <c r="Q37" i="53" s="1"/>
  <c r="W37" i="53" s="1"/>
  <c r="I38" i="55"/>
  <c r="M38" i="55" s="1"/>
  <c r="K68" i="96"/>
  <c r="I38" i="53" s="1"/>
  <c r="M38" i="53" s="1"/>
  <c r="Q38" i="53" s="1"/>
  <c r="W38" i="53" s="1"/>
  <c r="I21" i="56"/>
  <c r="K8" i="74"/>
  <c r="I21" i="54" s="1"/>
  <c r="I29" i="56"/>
  <c r="M29" i="56" s="1"/>
  <c r="K13" i="74"/>
  <c r="I29" i="54" s="1"/>
  <c r="M29" i="54" s="1"/>
  <c r="I31" i="56"/>
  <c r="M31" i="56" s="1"/>
  <c r="K14" i="74"/>
  <c r="I31" i="54" s="1"/>
  <c r="M31" i="54" s="1"/>
  <c r="K20" i="54"/>
  <c r="Q20" i="54"/>
  <c r="AI14" i="55"/>
  <c r="AA14" i="55"/>
  <c r="Q14" i="55"/>
  <c r="W14" i="55" s="1"/>
  <c r="AI13" i="55"/>
  <c r="AA13" i="55"/>
  <c r="Q13" i="55"/>
  <c r="W13" i="55" s="1"/>
  <c r="AI18" i="55"/>
  <c r="AA18" i="55"/>
  <c r="Q18" i="55"/>
  <c r="W18" i="55" s="1"/>
  <c r="AI17" i="55"/>
  <c r="AA17" i="55"/>
  <c r="Q17" i="55"/>
  <c r="W17" i="55" s="1"/>
  <c r="AI16" i="55"/>
  <c r="AA16" i="55"/>
  <c r="Q16" i="55"/>
  <c r="W16" i="55" s="1"/>
  <c r="AI15" i="55"/>
  <c r="AA15" i="55"/>
  <c r="Q15" i="55"/>
  <c r="W15" i="55" s="1"/>
  <c r="AI19" i="55"/>
  <c r="AA19" i="55"/>
  <c r="Q19" i="55"/>
  <c r="W19" i="55" s="1"/>
  <c r="AI20" i="55"/>
  <c r="AA20" i="55"/>
  <c r="Q20" i="55"/>
  <c r="W20" i="55" s="1"/>
  <c r="AI21" i="55"/>
  <c r="AA21" i="55"/>
  <c r="Q21" i="55"/>
  <c r="W21" i="55" s="1"/>
  <c r="AI22" i="55"/>
  <c r="AA22" i="55"/>
  <c r="Q22" i="55"/>
  <c r="W22" i="55" s="1"/>
  <c r="AI23" i="55"/>
  <c r="AA23" i="55"/>
  <c r="Q23" i="55"/>
  <c r="W23" i="55" s="1"/>
  <c r="AI24" i="55"/>
  <c r="AA24" i="55"/>
  <c r="Q24" i="55"/>
  <c r="W24" i="55" s="1"/>
  <c r="Q24" i="54"/>
  <c r="AM24" i="56"/>
  <c r="AS24" i="56" s="1"/>
  <c r="AC24" i="56"/>
  <c r="AI24" i="56" s="1"/>
  <c r="Q24" i="56"/>
  <c r="AI32" i="55"/>
  <c r="AA32" i="55"/>
  <c r="Q32" i="55"/>
  <c r="W32" i="55" s="1"/>
  <c r="AI31" i="55"/>
  <c r="AA31" i="55"/>
  <c r="Q31" i="55"/>
  <c r="W31" i="55" s="1"/>
  <c r="BE10" i="75"/>
  <c r="E36" i="74" s="1"/>
  <c r="BA10" i="75"/>
  <c r="I20" i="11" s="1"/>
  <c r="M20" i="11" s="1"/>
  <c r="AW10" i="75"/>
  <c r="I19" i="11" s="1"/>
  <c r="M19" i="11" s="1"/>
  <c r="AS10" i="75"/>
  <c r="I19" i="26" s="1"/>
  <c r="M19" i="26" s="1"/>
  <c r="AO10" i="75"/>
  <c r="I19" i="27" s="1"/>
  <c r="M19" i="27" s="1"/>
  <c r="AK10" i="75"/>
  <c r="I18" i="11" s="1"/>
  <c r="M18" i="11" s="1"/>
  <c r="AG10" i="75"/>
  <c r="E10" i="73" s="1"/>
  <c r="AC10" i="75"/>
  <c r="Y10" i="75"/>
  <c r="U10" i="75"/>
  <c r="I19" i="23" s="1"/>
  <c r="M19" i="23" s="1"/>
  <c r="S19" i="23" s="1"/>
  <c r="Q10" i="75"/>
  <c r="I19" i="25" s="1"/>
  <c r="M19" i="25" s="1"/>
  <c r="S19" i="25" s="1"/>
  <c r="M10" i="75"/>
  <c r="I18" i="23" s="1"/>
  <c r="M18" i="23" s="1"/>
  <c r="S18" i="23" s="1"/>
  <c r="I10" i="75"/>
  <c r="I18" i="25" s="1"/>
  <c r="M18" i="25" s="1"/>
  <c r="S18" i="25" s="1"/>
  <c r="BE12" i="75"/>
  <c r="E38" i="74" s="1"/>
  <c r="BA12" i="75"/>
  <c r="I34" i="11" s="1"/>
  <c r="M34" i="11" s="1"/>
  <c r="AW12" i="75"/>
  <c r="I33" i="11" s="1"/>
  <c r="M33" i="11" s="1"/>
  <c r="AS12" i="75"/>
  <c r="I21" i="26" s="1"/>
  <c r="M21" i="26" s="1"/>
  <c r="AO12" i="75"/>
  <c r="I21" i="27" s="1"/>
  <c r="M21" i="27" s="1"/>
  <c r="AK12" i="75"/>
  <c r="I32" i="11" s="1"/>
  <c r="M32" i="11" s="1"/>
  <c r="AG12" i="75"/>
  <c r="E12" i="73" s="1"/>
  <c r="AC12" i="75"/>
  <c r="Y12" i="75"/>
  <c r="U12" i="75"/>
  <c r="I25" i="23" s="1"/>
  <c r="M25" i="23" s="1"/>
  <c r="S25" i="23" s="1"/>
  <c r="Q12" i="75"/>
  <c r="I25" i="25" s="1"/>
  <c r="M25" i="25" s="1"/>
  <c r="S25" i="25" s="1"/>
  <c r="M12" i="75"/>
  <c r="I24" i="23" s="1"/>
  <c r="M24" i="23" s="1"/>
  <c r="S24" i="23" s="1"/>
  <c r="I12" i="75"/>
  <c r="I24" i="25" s="1"/>
  <c r="M24" i="25" s="1"/>
  <c r="S24" i="25" s="1"/>
  <c r="BE13" i="75"/>
  <c r="E39" i="74" s="1"/>
  <c r="BA13" i="75"/>
  <c r="I38" i="11" s="1"/>
  <c r="M38" i="11" s="1"/>
  <c r="AW13" i="75"/>
  <c r="I37" i="11" s="1"/>
  <c r="M37" i="11" s="1"/>
  <c r="AS13" i="75"/>
  <c r="I22" i="26" s="1"/>
  <c r="M22" i="26" s="1"/>
  <c r="AO13" i="75"/>
  <c r="I22" i="27" s="1"/>
  <c r="M22" i="27" s="1"/>
  <c r="AK13" i="75"/>
  <c r="I36" i="11" s="1"/>
  <c r="M36" i="11" s="1"/>
  <c r="AG13" i="75"/>
  <c r="E13" i="73" s="1"/>
  <c r="AC13" i="75"/>
  <c r="Y13" i="75"/>
  <c r="U13" i="75"/>
  <c r="I28" i="23" s="1"/>
  <c r="M28" i="23" s="1"/>
  <c r="S28" i="23" s="1"/>
  <c r="Q13" i="75"/>
  <c r="I28" i="25" s="1"/>
  <c r="M28" i="25" s="1"/>
  <c r="S28" i="25" s="1"/>
  <c r="M13" i="75"/>
  <c r="I27" i="23" s="1"/>
  <c r="M27" i="23" s="1"/>
  <c r="S27" i="23" s="1"/>
  <c r="I13" i="75"/>
  <c r="I27" i="25" s="1"/>
  <c r="M27" i="25" s="1"/>
  <c r="S27" i="25" s="1"/>
  <c r="BE14" i="75"/>
  <c r="E40" i="74" s="1"/>
  <c r="BA14" i="75"/>
  <c r="I42" i="11" s="1"/>
  <c r="M42" i="11" s="1"/>
  <c r="AW14" i="75"/>
  <c r="I41" i="11" s="1"/>
  <c r="M41" i="11" s="1"/>
  <c r="AS14" i="75"/>
  <c r="I23" i="26" s="1"/>
  <c r="M23" i="26" s="1"/>
  <c r="AO14" i="75"/>
  <c r="I23" i="27" s="1"/>
  <c r="M23" i="27" s="1"/>
  <c r="AK14" i="75"/>
  <c r="I40" i="11" s="1"/>
  <c r="M40" i="11" s="1"/>
  <c r="AG14" i="75"/>
  <c r="E14" i="73" s="1"/>
  <c r="AC14" i="75"/>
  <c r="Y14" i="75"/>
  <c r="U14" i="75"/>
  <c r="I31" i="23" s="1"/>
  <c r="M31" i="23" s="1"/>
  <c r="S31" i="23" s="1"/>
  <c r="Q14" i="75"/>
  <c r="I31" i="25" s="1"/>
  <c r="M31" i="25" s="1"/>
  <c r="S31" i="25" s="1"/>
  <c r="M14" i="75"/>
  <c r="I30" i="23" s="1"/>
  <c r="M30" i="23" s="1"/>
  <c r="S30" i="23" s="1"/>
  <c r="I14" i="75"/>
  <c r="I30" i="25" s="1"/>
  <c r="M30" i="25" s="1"/>
  <c r="S30" i="25" s="1"/>
  <c r="BE15" i="75"/>
  <c r="E41" i="74" s="1"/>
  <c r="BA15" i="75"/>
  <c r="I46" i="11" s="1"/>
  <c r="M46" i="11" s="1"/>
  <c r="AW15" i="75"/>
  <c r="I45" i="11" s="1"/>
  <c r="M45" i="11" s="1"/>
  <c r="AS15" i="75"/>
  <c r="I24" i="26" s="1"/>
  <c r="M24" i="26" s="1"/>
  <c r="AO15" i="75"/>
  <c r="I24" i="27" s="1"/>
  <c r="M24" i="27" s="1"/>
  <c r="AK15" i="75"/>
  <c r="I44" i="11" s="1"/>
  <c r="M44" i="11" s="1"/>
  <c r="AG15" i="75"/>
  <c r="E15" i="73" s="1"/>
  <c r="AC15" i="75"/>
  <c r="Y15" i="75"/>
  <c r="U15" i="75"/>
  <c r="I34" i="23" s="1"/>
  <c r="M34" i="23" s="1"/>
  <c r="S34" i="23" s="1"/>
  <c r="Q15" i="75"/>
  <c r="I34" i="25" s="1"/>
  <c r="M34" i="25" s="1"/>
  <c r="S34" i="25" s="1"/>
  <c r="M15" i="75"/>
  <c r="I33" i="23" s="1"/>
  <c r="M33" i="23" s="1"/>
  <c r="S33" i="23" s="1"/>
  <c r="I15" i="75"/>
  <c r="I33" i="25" s="1"/>
  <c r="M33" i="25" s="1"/>
  <c r="S33" i="25" s="1"/>
  <c r="BE16" i="75"/>
  <c r="E42" i="74" s="1"/>
  <c r="BA16" i="75"/>
  <c r="I50" i="11" s="1"/>
  <c r="M50" i="11" s="1"/>
  <c r="AW16" i="75"/>
  <c r="I49" i="11" s="1"/>
  <c r="M49" i="11" s="1"/>
  <c r="AS16" i="75"/>
  <c r="I25" i="26" s="1"/>
  <c r="M25" i="26" s="1"/>
  <c r="AO16" i="75"/>
  <c r="I25" i="27" s="1"/>
  <c r="M25" i="27" s="1"/>
  <c r="AK16" i="75"/>
  <c r="I48" i="11" s="1"/>
  <c r="M48" i="11" s="1"/>
  <c r="AG16" i="75"/>
  <c r="E16" i="73" s="1"/>
  <c r="AC16" i="75"/>
  <c r="Y16" i="75"/>
  <c r="U16" i="75"/>
  <c r="I37" i="23" s="1"/>
  <c r="M37" i="23" s="1"/>
  <c r="S37" i="23" s="1"/>
  <c r="Q16" i="75"/>
  <c r="I37" i="25" s="1"/>
  <c r="M37" i="25" s="1"/>
  <c r="S37" i="25" s="1"/>
  <c r="M16" i="75"/>
  <c r="I36" i="23" s="1"/>
  <c r="M36" i="23" s="1"/>
  <c r="S36" i="23" s="1"/>
  <c r="I16" i="75"/>
  <c r="I36" i="25" s="1"/>
  <c r="M36" i="25" s="1"/>
  <c r="S36" i="25" s="1"/>
  <c r="BE17" i="75"/>
  <c r="E43" i="74" s="1"/>
  <c r="BA17" i="75"/>
  <c r="I54" i="11" s="1"/>
  <c r="M54" i="11" s="1"/>
  <c r="AW17" i="75"/>
  <c r="I53" i="11" s="1"/>
  <c r="M53" i="11" s="1"/>
  <c r="AS17" i="75"/>
  <c r="I26" i="26" s="1"/>
  <c r="M26" i="26" s="1"/>
  <c r="AO17" i="75"/>
  <c r="I26" i="27" s="1"/>
  <c r="M26" i="27" s="1"/>
  <c r="AK17" i="75"/>
  <c r="I52" i="11" s="1"/>
  <c r="M52" i="11" s="1"/>
  <c r="AG17" i="75"/>
  <c r="E17" i="73" s="1"/>
  <c r="AC17" i="75"/>
  <c r="Y17" i="75"/>
  <c r="U17" i="75"/>
  <c r="I40" i="23" s="1"/>
  <c r="M40" i="23" s="1"/>
  <c r="S40" i="23" s="1"/>
  <c r="Q17" i="75"/>
  <c r="I40" i="25" s="1"/>
  <c r="M40" i="25" s="1"/>
  <c r="S40" i="25" s="1"/>
  <c r="M17" i="75"/>
  <c r="I39" i="23" s="1"/>
  <c r="M39" i="23" s="1"/>
  <c r="S39" i="23" s="1"/>
  <c r="I17" i="75"/>
  <c r="I39" i="25" s="1"/>
  <c r="M39" i="25" s="1"/>
  <c r="S39" i="25" s="1"/>
  <c r="BE18" i="75"/>
  <c r="E44" i="74" s="1"/>
  <c r="BA18" i="75"/>
  <c r="I58" i="11" s="1"/>
  <c r="M58" i="11" s="1"/>
  <c r="AW18" i="75"/>
  <c r="I57" i="11" s="1"/>
  <c r="M57" i="11" s="1"/>
  <c r="AS18" i="75"/>
  <c r="I27" i="26" s="1"/>
  <c r="M27" i="26" s="1"/>
  <c r="AO18" i="75"/>
  <c r="I27" i="27" s="1"/>
  <c r="M27" i="27" s="1"/>
  <c r="AK18" i="75"/>
  <c r="I56" i="11" s="1"/>
  <c r="M56" i="11" s="1"/>
  <c r="AG18" i="75"/>
  <c r="E18" i="73" s="1"/>
  <c r="AC18" i="75"/>
  <c r="Y18" i="75"/>
  <c r="U18" i="75"/>
  <c r="I43" i="23" s="1"/>
  <c r="M43" i="23" s="1"/>
  <c r="S43" i="23" s="1"/>
  <c r="Q18" i="75"/>
  <c r="I43" i="25" s="1"/>
  <c r="M43" i="25" s="1"/>
  <c r="S43" i="25" s="1"/>
  <c r="M18" i="75"/>
  <c r="I42" i="23" s="1"/>
  <c r="M42" i="23" s="1"/>
  <c r="S42" i="23" s="1"/>
  <c r="I18" i="75"/>
  <c r="I42" i="25" s="1"/>
  <c r="M42" i="25" s="1"/>
  <c r="S42" i="25" s="1"/>
  <c r="BY10" i="76"/>
  <c r="I11" i="30" s="1"/>
  <c r="M11" i="30" s="1"/>
  <c r="BU10" i="76"/>
  <c r="I11" i="31" s="1"/>
  <c r="M11" i="31" s="1"/>
  <c r="BQ10" i="76"/>
  <c r="I16" i="52" s="1"/>
  <c r="M16" i="52" s="1"/>
  <c r="BM10" i="76"/>
  <c r="I11" i="32" s="1"/>
  <c r="M11" i="32" s="1"/>
  <c r="BI10" i="76"/>
  <c r="I11" i="33" s="1"/>
  <c r="M11" i="33" s="1"/>
  <c r="BE10" i="76"/>
  <c r="I11" i="34" s="1"/>
  <c r="M11" i="34" s="1"/>
  <c r="BA10" i="76"/>
  <c r="I11" i="35" s="1"/>
  <c r="M11" i="35" s="1"/>
  <c r="AW10" i="76"/>
  <c r="I11" i="36" s="1"/>
  <c r="M11" i="36" s="1"/>
  <c r="AS10" i="76"/>
  <c r="I11" i="37" s="1"/>
  <c r="M11" i="37" s="1"/>
  <c r="AO10" i="76"/>
  <c r="I11" i="38" s="1"/>
  <c r="M11" i="38" s="1"/>
  <c r="AK10" i="76"/>
  <c r="I11" i="39" s="1"/>
  <c r="M11" i="39" s="1"/>
  <c r="AG10" i="76"/>
  <c r="I11" i="40" s="1"/>
  <c r="M11" i="40" s="1"/>
  <c r="AC10" i="76"/>
  <c r="I11" i="41" s="1"/>
  <c r="M11" i="41" s="1"/>
  <c r="Y10" i="76"/>
  <c r="I11" i="42" s="1"/>
  <c r="M11" i="42" s="1"/>
  <c r="U10" i="76"/>
  <c r="I11" i="43" s="1"/>
  <c r="M11" i="43" s="1"/>
  <c r="Q10" i="76"/>
  <c r="I11" i="44" s="1"/>
  <c r="M11" i="44" s="1"/>
  <c r="M10" i="76"/>
  <c r="I11" i="45" s="1"/>
  <c r="M11" i="45" s="1"/>
  <c r="I10" i="76"/>
  <c r="I11" i="46" s="1"/>
  <c r="M11" i="46" s="1"/>
  <c r="BY12" i="76"/>
  <c r="I13" i="30" s="1"/>
  <c r="M13" i="30" s="1"/>
  <c r="BU12" i="76"/>
  <c r="I13" i="31" s="1"/>
  <c r="M13" i="31" s="1"/>
  <c r="BQ12" i="76"/>
  <c r="I22" i="52" s="1"/>
  <c r="M22" i="52" s="1"/>
  <c r="BM12" i="76"/>
  <c r="I13" i="32" s="1"/>
  <c r="M13" i="32" s="1"/>
  <c r="BI12" i="76"/>
  <c r="I13" i="33" s="1"/>
  <c r="M13" i="33" s="1"/>
  <c r="BE12" i="76"/>
  <c r="I13" i="34" s="1"/>
  <c r="M13" i="34" s="1"/>
  <c r="BA12" i="76"/>
  <c r="I13" i="35" s="1"/>
  <c r="M13" i="35" s="1"/>
  <c r="AW12" i="76"/>
  <c r="I13" i="36" s="1"/>
  <c r="M13" i="36" s="1"/>
  <c r="AS12" i="76"/>
  <c r="I13" i="37" s="1"/>
  <c r="M13" i="37" s="1"/>
  <c r="AO12" i="76"/>
  <c r="I13" i="38" s="1"/>
  <c r="M13" i="38" s="1"/>
  <c r="AK12" i="76"/>
  <c r="I13" i="39" s="1"/>
  <c r="M13" i="39" s="1"/>
  <c r="AG12" i="76"/>
  <c r="I13" i="40" s="1"/>
  <c r="M13" i="40" s="1"/>
  <c r="AC12" i="76"/>
  <c r="I13" i="41" s="1"/>
  <c r="M13" i="41" s="1"/>
  <c r="Y12" i="76"/>
  <c r="I13" i="42" s="1"/>
  <c r="M13" i="42" s="1"/>
  <c r="U12" i="76"/>
  <c r="I13" i="43" s="1"/>
  <c r="M13" i="43" s="1"/>
  <c r="Q12" i="76"/>
  <c r="I13" i="44" s="1"/>
  <c r="M13" i="44" s="1"/>
  <c r="M12" i="76"/>
  <c r="I13" i="45" s="1"/>
  <c r="M13" i="45" s="1"/>
  <c r="I12" i="76"/>
  <c r="I13" i="46" s="1"/>
  <c r="M13" i="46" s="1"/>
  <c r="BY13" i="76"/>
  <c r="I14" i="30" s="1"/>
  <c r="M14" i="30" s="1"/>
  <c r="BU13" i="76"/>
  <c r="I14" i="31" s="1"/>
  <c r="M14" i="31" s="1"/>
  <c r="BQ13" i="76"/>
  <c r="I24" i="52" s="1"/>
  <c r="M24" i="52" s="1"/>
  <c r="BM13" i="76"/>
  <c r="I14" i="32" s="1"/>
  <c r="M14" i="32" s="1"/>
  <c r="BI13" i="76"/>
  <c r="I14" i="33" s="1"/>
  <c r="M14" i="33" s="1"/>
  <c r="BE13" i="76"/>
  <c r="I14" i="34" s="1"/>
  <c r="M14" i="34" s="1"/>
  <c r="BA13" i="76"/>
  <c r="I14" i="35" s="1"/>
  <c r="M14" i="35" s="1"/>
  <c r="AW13" i="76"/>
  <c r="I14" i="36" s="1"/>
  <c r="M14" i="36" s="1"/>
  <c r="AS13" i="76"/>
  <c r="I14" i="37" s="1"/>
  <c r="M14" i="37" s="1"/>
  <c r="AO13" i="76"/>
  <c r="I14" i="38" s="1"/>
  <c r="M14" i="38" s="1"/>
  <c r="AK13" i="76"/>
  <c r="I14" i="39" s="1"/>
  <c r="M14" i="39" s="1"/>
  <c r="AG13" i="76"/>
  <c r="I14" i="40" s="1"/>
  <c r="M14" i="40" s="1"/>
  <c r="AC13" i="76"/>
  <c r="I14" i="41" s="1"/>
  <c r="M14" i="41" s="1"/>
  <c r="Y13" i="76"/>
  <c r="I14" i="42" s="1"/>
  <c r="M14" i="42" s="1"/>
  <c r="U13" i="76"/>
  <c r="I14" i="43" s="1"/>
  <c r="M14" i="43" s="1"/>
  <c r="Q13" i="76"/>
  <c r="I14" i="44" s="1"/>
  <c r="M14" i="44" s="1"/>
  <c r="M13" i="76"/>
  <c r="I14" i="45" s="1"/>
  <c r="M14" i="45" s="1"/>
  <c r="I13" i="76"/>
  <c r="I14" i="46" s="1"/>
  <c r="M14" i="46" s="1"/>
  <c r="BY14" i="76"/>
  <c r="I15" i="30" s="1"/>
  <c r="M15" i="30" s="1"/>
  <c r="BU14" i="76"/>
  <c r="I15" i="31" s="1"/>
  <c r="M15" i="31" s="1"/>
  <c r="BQ14" i="76"/>
  <c r="I26" i="52" s="1"/>
  <c r="M26" i="52" s="1"/>
  <c r="BM14" i="76"/>
  <c r="I15" i="32" s="1"/>
  <c r="M15" i="32" s="1"/>
  <c r="BI14" i="76"/>
  <c r="I15" i="33" s="1"/>
  <c r="M15" i="33" s="1"/>
  <c r="BE14" i="76"/>
  <c r="I15" i="34" s="1"/>
  <c r="M15" i="34" s="1"/>
  <c r="BA14" i="76"/>
  <c r="I15" i="35" s="1"/>
  <c r="M15" i="35" s="1"/>
  <c r="AW14" i="76"/>
  <c r="I15" i="36" s="1"/>
  <c r="M15" i="36" s="1"/>
  <c r="AS14" i="76"/>
  <c r="I15" i="37" s="1"/>
  <c r="M15" i="37" s="1"/>
  <c r="AO14" i="76"/>
  <c r="I15" i="38" s="1"/>
  <c r="M15" i="38" s="1"/>
  <c r="AK14" i="76"/>
  <c r="I15" i="39" s="1"/>
  <c r="M15" i="39" s="1"/>
  <c r="AG14" i="76"/>
  <c r="I15" i="40" s="1"/>
  <c r="M15" i="40" s="1"/>
  <c r="AC14" i="76"/>
  <c r="I15" i="41" s="1"/>
  <c r="M15" i="41" s="1"/>
  <c r="Y14" i="76"/>
  <c r="I15" i="42" s="1"/>
  <c r="M15" i="42" s="1"/>
  <c r="U14" i="76"/>
  <c r="I15" i="43" s="1"/>
  <c r="M15" i="43" s="1"/>
  <c r="Q14" i="76"/>
  <c r="I15" i="44" s="1"/>
  <c r="M15" i="44" s="1"/>
  <c r="M14" i="76"/>
  <c r="I15" i="45" s="1"/>
  <c r="M15" i="45" s="1"/>
  <c r="I14" i="76"/>
  <c r="I15" i="46" s="1"/>
  <c r="M15" i="46" s="1"/>
  <c r="BY15" i="76"/>
  <c r="I16" i="30" s="1"/>
  <c r="M16" i="30" s="1"/>
  <c r="BU15" i="76"/>
  <c r="I16" i="31" s="1"/>
  <c r="M16" i="31" s="1"/>
  <c r="BQ15" i="76"/>
  <c r="I28" i="52" s="1"/>
  <c r="M28" i="52" s="1"/>
  <c r="BM15" i="76"/>
  <c r="I16" i="32" s="1"/>
  <c r="M16" i="32" s="1"/>
  <c r="BI15" i="76"/>
  <c r="I16" i="33" s="1"/>
  <c r="M16" i="33" s="1"/>
  <c r="BE15" i="76"/>
  <c r="I16" i="34" s="1"/>
  <c r="M16" i="34" s="1"/>
  <c r="BA15" i="76"/>
  <c r="I16" i="35" s="1"/>
  <c r="M16" i="35" s="1"/>
  <c r="AW15" i="76"/>
  <c r="I16" i="36" s="1"/>
  <c r="M16" i="36" s="1"/>
  <c r="AS15" i="76"/>
  <c r="I16" i="37" s="1"/>
  <c r="M16" i="37" s="1"/>
  <c r="AO15" i="76"/>
  <c r="I16" i="38" s="1"/>
  <c r="M16" i="38" s="1"/>
  <c r="AK15" i="76"/>
  <c r="I16" i="39" s="1"/>
  <c r="M16" i="39" s="1"/>
  <c r="AG15" i="76"/>
  <c r="I16" i="40" s="1"/>
  <c r="M16" i="40" s="1"/>
  <c r="AC15" i="76"/>
  <c r="I16" i="41" s="1"/>
  <c r="M16" i="41" s="1"/>
  <c r="Y15" i="76"/>
  <c r="I16" i="42" s="1"/>
  <c r="M16" i="42" s="1"/>
  <c r="U15" i="76"/>
  <c r="I16" i="43" s="1"/>
  <c r="M16" i="43" s="1"/>
  <c r="Q15" i="76"/>
  <c r="I16" i="44" s="1"/>
  <c r="M16" i="44" s="1"/>
  <c r="M15" i="76"/>
  <c r="I16" i="45" s="1"/>
  <c r="M16" i="45" s="1"/>
  <c r="I15" i="76"/>
  <c r="I16" i="46" s="1"/>
  <c r="M16" i="46" s="1"/>
  <c r="BY16" i="76"/>
  <c r="I17" i="30" s="1"/>
  <c r="M17" i="30" s="1"/>
  <c r="BU16" i="76"/>
  <c r="I17" i="31" s="1"/>
  <c r="M17" i="31" s="1"/>
  <c r="BQ16" i="76"/>
  <c r="I30" i="52" s="1"/>
  <c r="M30" i="52" s="1"/>
  <c r="BM16" i="76"/>
  <c r="I17" i="32" s="1"/>
  <c r="M17" i="32" s="1"/>
  <c r="BI16" i="76"/>
  <c r="I17" i="33" s="1"/>
  <c r="M17" i="33" s="1"/>
  <c r="BE16" i="76"/>
  <c r="I17" i="34" s="1"/>
  <c r="M17" i="34" s="1"/>
  <c r="BA16" i="76"/>
  <c r="I17" i="35" s="1"/>
  <c r="M17" i="35" s="1"/>
  <c r="AW16" i="76"/>
  <c r="I17" i="36" s="1"/>
  <c r="M17" i="36" s="1"/>
  <c r="AS16" i="76"/>
  <c r="I17" i="37" s="1"/>
  <c r="M17" i="37" s="1"/>
  <c r="AO16" i="76"/>
  <c r="I17" i="38" s="1"/>
  <c r="M17" i="38" s="1"/>
  <c r="AK16" i="76"/>
  <c r="I17" i="39" s="1"/>
  <c r="M17" i="39" s="1"/>
  <c r="AG16" i="76"/>
  <c r="I17" i="40" s="1"/>
  <c r="M17" i="40" s="1"/>
  <c r="AC16" i="76"/>
  <c r="I17" i="41" s="1"/>
  <c r="M17" i="41" s="1"/>
  <c r="Y16" i="76"/>
  <c r="I17" i="42" s="1"/>
  <c r="M17" i="42" s="1"/>
  <c r="U16" i="76"/>
  <c r="I17" i="43" s="1"/>
  <c r="M17" i="43" s="1"/>
  <c r="Q16" i="76"/>
  <c r="I17" i="44" s="1"/>
  <c r="M17" i="44" s="1"/>
  <c r="M16" i="76"/>
  <c r="I17" i="45" s="1"/>
  <c r="M17" i="45" s="1"/>
  <c r="I16" i="76"/>
  <c r="I17" i="46" s="1"/>
  <c r="M17" i="46" s="1"/>
  <c r="BY17" i="76"/>
  <c r="I18" i="30" s="1"/>
  <c r="M18" i="30" s="1"/>
  <c r="BU17" i="76"/>
  <c r="I18" i="31" s="1"/>
  <c r="M18" i="31" s="1"/>
  <c r="BQ17" i="76"/>
  <c r="I32" i="52" s="1"/>
  <c r="M32" i="52" s="1"/>
  <c r="BM17" i="76"/>
  <c r="I18" i="32" s="1"/>
  <c r="M18" i="32" s="1"/>
  <c r="BI17" i="76"/>
  <c r="I18" i="33" s="1"/>
  <c r="M18" i="33" s="1"/>
  <c r="BE17" i="76"/>
  <c r="I18" i="34" s="1"/>
  <c r="M18" i="34" s="1"/>
  <c r="BA17" i="76"/>
  <c r="I18" i="35" s="1"/>
  <c r="M18" i="35" s="1"/>
  <c r="AW17" i="76"/>
  <c r="I18" i="36" s="1"/>
  <c r="M18" i="36" s="1"/>
  <c r="AS17" i="76"/>
  <c r="I18" i="37" s="1"/>
  <c r="M18" i="37" s="1"/>
  <c r="AO17" i="76"/>
  <c r="I18" i="38" s="1"/>
  <c r="M18" i="38" s="1"/>
  <c r="AK17" i="76"/>
  <c r="I18" i="39" s="1"/>
  <c r="M18" i="39" s="1"/>
  <c r="AG17" i="76"/>
  <c r="I18" i="40" s="1"/>
  <c r="M18" i="40" s="1"/>
  <c r="AC17" i="76"/>
  <c r="I18" i="41" s="1"/>
  <c r="M18" i="41" s="1"/>
  <c r="Y17" i="76"/>
  <c r="I18" i="42" s="1"/>
  <c r="M18" i="42" s="1"/>
  <c r="U17" i="76"/>
  <c r="I18" i="43" s="1"/>
  <c r="M18" i="43" s="1"/>
  <c r="Q17" i="76"/>
  <c r="I18" i="44" s="1"/>
  <c r="M18" i="44" s="1"/>
  <c r="M17" i="76"/>
  <c r="I18" i="45" s="1"/>
  <c r="M18" i="45" s="1"/>
  <c r="I17" i="76"/>
  <c r="I18" i="46" s="1"/>
  <c r="M18" i="46" s="1"/>
  <c r="BY18" i="76"/>
  <c r="I19" i="30" s="1"/>
  <c r="M19" i="30" s="1"/>
  <c r="BU18" i="76"/>
  <c r="I19" i="31" s="1"/>
  <c r="M19" i="31" s="1"/>
  <c r="BQ18" i="76"/>
  <c r="I34" i="52" s="1"/>
  <c r="M34" i="52" s="1"/>
  <c r="BM18" i="76"/>
  <c r="I19" i="32" s="1"/>
  <c r="M19" i="32" s="1"/>
  <c r="BI18" i="76"/>
  <c r="I19" i="33" s="1"/>
  <c r="M19" i="33" s="1"/>
  <c r="BE18" i="76"/>
  <c r="I19" i="34" s="1"/>
  <c r="M19" i="34" s="1"/>
  <c r="BA18" i="76"/>
  <c r="I19" i="35" s="1"/>
  <c r="M19" i="35" s="1"/>
  <c r="AW18" i="76"/>
  <c r="I19" i="36" s="1"/>
  <c r="M19" i="36" s="1"/>
  <c r="AS18" i="76"/>
  <c r="I19" i="37" s="1"/>
  <c r="M19" i="37" s="1"/>
  <c r="AO18" i="76"/>
  <c r="I19" i="38" s="1"/>
  <c r="M19" i="38" s="1"/>
  <c r="AK18" i="76"/>
  <c r="I19" i="39" s="1"/>
  <c r="M19" i="39" s="1"/>
  <c r="AG18" i="76"/>
  <c r="I19" i="40" s="1"/>
  <c r="M19" i="40" s="1"/>
  <c r="AC18" i="76"/>
  <c r="I19" i="41" s="1"/>
  <c r="M19" i="41" s="1"/>
  <c r="Y18" i="76"/>
  <c r="I19" i="42" s="1"/>
  <c r="M19" i="42" s="1"/>
  <c r="U18" i="76"/>
  <c r="I19" i="43" s="1"/>
  <c r="M19" i="43" s="1"/>
  <c r="Q18" i="76"/>
  <c r="I19" i="44" s="1"/>
  <c r="M19" i="44" s="1"/>
  <c r="M18" i="76"/>
  <c r="I19" i="45" s="1"/>
  <c r="M19" i="45" s="1"/>
  <c r="I18" i="76"/>
  <c r="I19" i="46" s="1"/>
  <c r="M19" i="46" s="1"/>
  <c r="AI36" i="55"/>
  <c r="AA36" i="55"/>
  <c r="Q36" i="55"/>
  <c r="W36" i="55" s="1"/>
  <c r="AI35" i="55"/>
  <c r="AA35" i="55"/>
  <c r="Q35" i="55"/>
  <c r="W35" i="55" s="1"/>
  <c r="I8" i="73"/>
  <c r="I34" i="74"/>
  <c r="M9" i="46"/>
  <c r="M9" i="45"/>
  <c r="M9" i="44"/>
  <c r="M9" i="43"/>
  <c r="M9" i="42"/>
  <c r="M9" i="41"/>
  <c r="M9" i="40"/>
  <c r="M9" i="39"/>
  <c r="M9" i="38"/>
  <c r="M9" i="37"/>
  <c r="M9" i="36"/>
  <c r="M9" i="35"/>
  <c r="M9" i="34"/>
  <c r="M9" i="33"/>
  <c r="M9" i="32"/>
  <c r="CA12" i="52"/>
  <c r="CG12" i="52" s="1"/>
  <c r="BQ12" i="52"/>
  <c r="BW12" i="52" s="1"/>
  <c r="BG12" i="52"/>
  <c r="BM12" i="52" s="1"/>
  <c r="AW12" i="52"/>
  <c r="AM12" i="52"/>
  <c r="AS12" i="52" s="1"/>
  <c r="AC12" i="52"/>
  <c r="AI12" i="52" s="1"/>
  <c r="Q12" i="52"/>
  <c r="Y12" i="52" s="1"/>
  <c r="M9" i="31"/>
  <c r="M9" i="30"/>
  <c r="W22" i="56"/>
  <c r="Y22" i="56"/>
  <c r="I33" i="17"/>
  <c r="M31" i="17"/>
  <c r="I33" i="18"/>
  <c r="M31" i="18"/>
  <c r="M33" i="18" s="1"/>
  <c r="G27" i="10" s="1"/>
  <c r="Q15" i="50"/>
  <c r="CA20" i="52"/>
  <c r="BQ20" i="52"/>
  <c r="BW20" i="52" s="1"/>
  <c r="BG20" i="52"/>
  <c r="BM20" i="52" s="1"/>
  <c r="AW20" i="52"/>
  <c r="BC20" i="52" s="1"/>
  <c r="AM20" i="52"/>
  <c r="AC20" i="52"/>
  <c r="AI20" i="52" s="1"/>
  <c r="Q20" i="52"/>
  <c r="Q13" i="50"/>
  <c r="CG17" i="52"/>
  <c r="CA17" i="52"/>
  <c r="CE17" i="52" s="1"/>
  <c r="BW17" i="52"/>
  <c r="BQ17" i="52"/>
  <c r="BM17" i="52"/>
  <c r="BG17" i="52"/>
  <c r="BC17" i="52"/>
  <c r="AW17" i="52"/>
  <c r="AS17" i="52"/>
  <c r="AM17" i="52"/>
  <c r="AQ17" i="52" s="1"/>
  <c r="AI17" i="52"/>
  <c r="AC17" i="52"/>
  <c r="Y17" i="52"/>
  <c r="Q17" i="52"/>
  <c r="W17" i="52" s="1"/>
  <c r="AI9" i="48"/>
  <c r="AA9" i="48"/>
  <c r="AA28" i="48" s="1"/>
  <c r="E22" i="10" s="1"/>
  <c r="Q9" i="48"/>
  <c r="Q28" i="48" s="1"/>
  <c r="E12" i="10" s="1"/>
  <c r="M28" i="48"/>
  <c r="AI22" i="48"/>
  <c r="AA22" i="48"/>
  <c r="AE22" i="48" s="1"/>
  <c r="Q22" i="48"/>
  <c r="AI23" i="48"/>
  <c r="AA23" i="48"/>
  <c r="AE23" i="48" s="1"/>
  <c r="Q23" i="48"/>
  <c r="AI24" i="48"/>
  <c r="AA24" i="48"/>
  <c r="AE24" i="48" s="1"/>
  <c r="Q24" i="48"/>
  <c r="AI25" i="48"/>
  <c r="AA25" i="48"/>
  <c r="AE25" i="48" s="1"/>
  <c r="Q25" i="48"/>
  <c r="AI26" i="48"/>
  <c r="AA26" i="48"/>
  <c r="AE26" i="48" s="1"/>
  <c r="Q26" i="48"/>
  <c r="AI27" i="48"/>
  <c r="AA27" i="48"/>
  <c r="AE27" i="48" s="1"/>
  <c r="Q27" i="48"/>
  <c r="M15" i="48"/>
  <c r="I29" i="48"/>
  <c r="AI16" i="48"/>
  <c r="AA16" i="48"/>
  <c r="AE16" i="48" s="1"/>
  <c r="Q16" i="48"/>
  <c r="AI17" i="48"/>
  <c r="AA17" i="48"/>
  <c r="AE17" i="48" s="1"/>
  <c r="Q17" i="48"/>
  <c r="AI18" i="48"/>
  <c r="AA18" i="48"/>
  <c r="AE18" i="48" s="1"/>
  <c r="Q18" i="48"/>
  <c r="AI19" i="48"/>
  <c r="AA19" i="48"/>
  <c r="AE19" i="48" s="1"/>
  <c r="Q19" i="48"/>
  <c r="AI20" i="48"/>
  <c r="AA20" i="48"/>
  <c r="AE20" i="48" s="1"/>
  <c r="Q20" i="48"/>
  <c r="M9" i="19"/>
  <c r="I15" i="19"/>
  <c r="M9" i="21"/>
  <c r="M9" i="20"/>
  <c r="I15" i="20"/>
  <c r="M9" i="26"/>
  <c r="M9" i="27"/>
  <c r="W42" i="32"/>
  <c r="S42" i="32"/>
  <c r="AM43" i="32"/>
  <c r="BA27" i="7"/>
  <c r="G41" i="10"/>
  <c r="W42" i="45"/>
  <c r="S42" i="45"/>
  <c r="AM43" i="45"/>
  <c r="W42" i="44"/>
  <c r="S42" i="44"/>
  <c r="AM43" i="44"/>
  <c r="W42" i="43"/>
  <c r="S42" i="43"/>
  <c r="AM43" i="43"/>
  <c r="W42" i="42"/>
  <c r="S42" i="42"/>
  <c r="AM43" i="42"/>
  <c r="W42" i="41"/>
  <c r="S42" i="41"/>
  <c r="AM43" i="41"/>
  <c r="W42" i="40"/>
  <c r="S42" i="40"/>
  <c r="AM43" i="40"/>
  <c r="W42" i="39"/>
  <c r="S42" i="39"/>
  <c r="AM43" i="39"/>
  <c r="W42" i="38"/>
  <c r="S42" i="38"/>
  <c r="AM43" i="38"/>
  <c r="W42" i="37"/>
  <c r="S42" i="37"/>
  <c r="AM43" i="37"/>
  <c r="W42" i="36"/>
  <c r="S42" i="36"/>
  <c r="AM43" i="36"/>
  <c r="W42" i="35"/>
  <c r="S42" i="35"/>
  <c r="AM43" i="35"/>
  <c r="W42" i="34"/>
  <c r="S42" i="34"/>
  <c r="AM43" i="34"/>
  <c r="W42" i="33"/>
  <c r="S42" i="33"/>
  <c r="AM43" i="33"/>
  <c r="BA22" i="7"/>
  <c r="S26" i="29"/>
  <c r="W42" i="31"/>
  <c r="S42" i="31"/>
  <c r="AM43" i="31"/>
  <c r="AM43" i="46"/>
  <c r="AO43" i="46" s="1"/>
  <c r="W42" i="46"/>
  <c r="Y42" i="46" s="1"/>
  <c r="S42" i="46"/>
  <c r="I78" i="96"/>
  <c r="I72" i="96"/>
  <c r="G89" i="74"/>
  <c r="G88" i="74"/>
  <c r="G87" i="74"/>
  <c r="G86" i="74"/>
  <c r="I86" i="74" s="1"/>
  <c r="G85" i="74"/>
  <c r="I85" i="74" s="1"/>
  <c r="G84" i="74"/>
  <c r="I84" i="74" s="1"/>
  <c r="G83" i="74"/>
  <c r="I83" i="74" s="1"/>
  <c r="G82" i="74"/>
  <c r="I82" i="74" s="1"/>
  <c r="G81" i="74"/>
  <c r="I81" i="74" s="1"/>
  <c r="G80" i="74"/>
  <c r="I80" i="74" s="1"/>
  <c r="G79" i="74"/>
  <c r="I79" i="74" s="1"/>
  <c r="G78" i="74"/>
  <c r="G72" i="74"/>
  <c r="G71" i="74"/>
  <c r="G70" i="74"/>
  <c r="G69" i="74"/>
  <c r="I69" i="74" s="1"/>
  <c r="G68" i="74"/>
  <c r="I68" i="74" s="1"/>
  <c r="G67" i="74"/>
  <c r="I67" i="74" s="1"/>
  <c r="G66" i="74"/>
  <c r="I66" i="74" s="1"/>
  <c r="G65" i="74"/>
  <c r="I65" i="74" s="1"/>
  <c r="G64" i="74"/>
  <c r="I64" i="74" s="1"/>
  <c r="G63" i="74"/>
  <c r="I63" i="74" s="1"/>
  <c r="G62" i="74"/>
  <c r="I62" i="74" s="1"/>
  <c r="G61" i="74"/>
  <c r="G60" i="74"/>
  <c r="I60" i="74" s="1"/>
  <c r="G26" i="74"/>
  <c r="I26" i="74" s="1"/>
  <c r="G25" i="74"/>
  <c r="I25" i="74" s="1"/>
  <c r="G24" i="74"/>
  <c r="I24" i="74" s="1"/>
  <c r="G23" i="74"/>
  <c r="I23" i="74" s="1"/>
  <c r="G22" i="74"/>
  <c r="I22" i="74" s="1"/>
  <c r="G21" i="74"/>
  <c r="I21" i="74" s="1"/>
  <c r="G20" i="74"/>
  <c r="I20" i="74" s="1"/>
  <c r="G19" i="74"/>
  <c r="I19" i="74" s="1"/>
  <c r="G18" i="74"/>
  <c r="I18" i="74" s="1"/>
  <c r="G17" i="74"/>
  <c r="I17" i="74" s="1"/>
  <c r="G16" i="74"/>
  <c r="I16" i="74" s="1"/>
  <c r="G15" i="74"/>
  <c r="I15" i="74" s="1"/>
  <c r="G11" i="74"/>
  <c r="I11" i="74" s="1"/>
  <c r="M18" i="97"/>
  <c r="K18" i="97"/>
  <c r="I11" i="51" s="1"/>
  <c r="M11" i="51" s="1"/>
  <c r="I18" i="97"/>
  <c r="I10" i="51" s="1"/>
  <c r="M10" i="51" s="1"/>
  <c r="K19" i="97"/>
  <c r="I11" i="49" s="1"/>
  <c r="M11" i="49" s="1"/>
  <c r="Q11" i="49" s="1"/>
  <c r="W11" i="49" s="1"/>
  <c r="I19" i="97"/>
  <c r="I10" i="49" s="1"/>
  <c r="M10" i="49" s="1"/>
  <c r="Q10" i="49" s="1"/>
  <c r="W10" i="49" s="1"/>
  <c r="K20" i="97"/>
  <c r="I37" i="46" s="1"/>
  <c r="M37" i="46" s="1"/>
  <c r="I20" i="97"/>
  <c r="I36" i="46" s="1"/>
  <c r="K21" i="97"/>
  <c r="I37" i="45" s="1"/>
  <c r="M37" i="45" s="1"/>
  <c r="I21" i="97"/>
  <c r="I36" i="45" s="1"/>
  <c r="K22" i="97"/>
  <c r="I37" i="44" s="1"/>
  <c r="M37" i="44" s="1"/>
  <c r="I22" i="97"/>
  <c r="I36" i="44" s="1"/>
  <c r="K23" i="97"/>
  <c r="I37" i="43" s="1"/>
  <c r="M37" i="43" s="1"/>
  <c r="I23" i="97"/>
  <c r="I36" i="43" s="1"/>
  <c r="K24" i="97"/>
  <c r="I37" i="42" s="1"/>
  <c r="M37" i="42" s="1"/>
  <c r="I24" i="97"/>
  <c r="I36" i="42" s="1"/>
  <c r="K25" i="97"/>
  <c r="I37" i="41" s="1"/>
  <c r="M37" i="41" s="1"/>
  <c r="I25" i="97"/>
  <c r="I36" i="41" s="1"/>
  <c r="K26" i="97"/>
  <c r="I37" i="40" s="1"/>
  <c r="M37" i="40" s="1"/>
  <c r="I26" i="97"/>
  <c r="I36" i="40" s="1"/>
  <c r="K27" i="97"/>
  <c r="I37" i="39" s="1"/>
  <c r="M37" i="39" s="1"/>
  <c r="I27" i="97"/>
  <c r="I36" i="39" s="1"/>
  <c r="K28" i="97"/>
  <c r="I37" i="38" s="1"/>
  <c r="M37" i="38" s="1"/>
  <c r="I28" i="97"/>
  <c r="I36" i="38" s="1"/>
  <c r="K29" i="97"/>
  <c r="I37" i="37" s="1"/>
  <c r="M37" i="37" s="1"/>
  <c r="I29" i="97"/>
  <c r="I36" i="37" s="1"/>
  <c r="K30" i="97"/>
  <c r="I37" i="36" s="1"/>
  <c r="M37" i="36" s="1"/>
  <c r="I30" i="97"/>
  <c r="I36" i="36" s="1"/>
  <c r="K31" i="97"/>
  <c r="I37" i="35" s="1"/>
  <c r="M37" i="35" s="1"/>
  <c r="I31" i="97"/>
  <c r="I36" i="35" s="1"/>
  <c r="K32" i="97"/>
  <c r="I37" i="34" s="1"/>
  <c r="M37" i="34" s="1"/>
  <c r="I32" i="97"/>
  <c r="I36" i="34" s="1"/>
  <c r="K33" i="97"/>
  <c r="I37" i="33" s="1"/>
  <c r="M37" i="33" s="1"/>
  <c r="I33" i="97"/>
  <c r="I36" i="33" s="1"/>
  <c r="K34" i="97"/>
  <c r="I37" i="32" s="1"/>
  <c r="M37" i="32" s="1"/>
  <c r="I34" i="97"/>
  <c r="I36" i="32" s="1"/>
  <c r="K35" i="97"/>
  <c r="I13" i="51" s="1"/>
  <c r="M13" i="51" s="1"/>
  <c r="I35" i="97"/>
  <c r="I12" i="51" s="1"/>
  <c r="M12" i="51" s="1"/>
  <c r="K36" i="97"/>
  <c r="I37" i="31" s="1"/>
  <c r="M37" i="31" s="1"/>
  <c r="I36" i="97"/>
  <c r="I36" i="31" s="1"/>
  <c r="K37" i="97"/>
  <c r="I37" i="30" s="1"/>
  <c r="M37" i="30" s="1"/>
  <c r="I37" i="97"/>
  <c r="I36" i="30" s="1"/>
  <c r="K38" i="97"/>
  <c r="I11" i="24" s="1"/>
  <c r="M11" i="24" s="1"/>
  <c r="S11" i="24" s="1"/>
  <c r="I38" i="97"/>
  <c r="I8" i="24" s="1"/>
  <c r="K39" i="97"/>
  <c r="I11" i="22" s="1"/>
  <c r="M11" i="22" s="1"/>
  <c r="S11" i="22" s="1"/>
  <c r="I39" i="97"/>
  <c r="I8" i="22" s="1"/>
  <c r="K40" i="97"/>
  <c r="I12" i="24" s="1"/>
  <c r="M12" i="24" s="1"/>
  <c r="S12" i="24" s="1"/>
  <c r="I40" i="97"/>
  <c r="I9" i="24" s="1"/>
  <c r="M9" i="24" s="1"/>
  <c r="S9" i="24" s="1"/>
  <c r="K41" i="97"/>
  <c r="I12" i="22" s="1"/>
  <c r="M12" i="22" s="1"/>
  <c r="S12" i="22" s="1"/>
  <c r="I41" i="97"/>
  <c r="I9" i="22" s="1"/>
  <c r="M9" i="22" s="1"/>
  <c r="S9" i="22" s="1"/>
  <c r="K43" i="97"/>
  <c r="I140" i="11" s="1"/>
  <c r="I43" i="97"/>
  <c r="I137" i="11" s="1"/>
  <c r="K44" i="97"/>
  <c r="I45" i="27" s="1"/>
  <c r="M45" i="27" s="1"/>
  <c r="I44" i="97"/>
  <c r="I44" i="27" s="1"/>
  <c r="K45" i="97"/>
  <c r="I45" i="26" s="1"/>
  <c r="M45" i="26" s="1"/>
  <c r="I45" i="97"/>
  <c r="I44" i="26" s="1"/>
  <c r="K46" i="97"/>
  <c r="I141" i="11" s="1"/>
  <c r="I46" i="97"/>
  <c r="I138" i="11" s="1"/>
  <c r="K47" i="97"/>
  <c r="I142" i="11" s="1"/>
  <c r="I47" i="97"/>
  <c r="I139" i="11" s="1"/>
  <c r="K48" i="97"/>
  <c r="E56" i="96" s="1"/>
  <c r="I48" i="97"/>
  <c r="E55" i="96" s="1"/>
  <c r="K42" i="97"/>
  <c r="E74" i="96" s="1"/>
  <c r="I42" i="97"/>
  <c r="E73" i="96" s="1"/>
  <c r="AM8" i="46"/>
  <c r="BA12" i="30"/>
  <c r="AU12" i="30"/>
  <c r="AK12" i="30"/>
  <c r="AE12" i="30"/>
  <c r="Q12" i="30"/>
  <c r="BA23" i="30"/>
  <c r="AU23" i="30"/>
  <c r="AK23" i="30"/>
  <c r="AE23" i="30"/>
  <c r="Q23" i="30"/>
  <c r="BA24" i="30"/>
  <c r="AU24" i="30"/>
  <c r="AK24" i="30"/>
  <c r="AE24" i="30"/>
  <c r="Q24" i="30"/>
  <c r="BA25" i="30"/>
  <c r="AU25" i="30"/>
  <c r="AK25" i="30"/>
  <c r="AE25" i="30"/>
  <c r="Q25" i="30"/>
  <c r="BA26" i="30"/>
  <c r="AU26" i="30"/>
  <c r="AK26" i="30"/>
  <c r="AE26" i="30"/>
  <c r="Q26" i="30"/>
  <c r="BA27" i="30"/>
  <c r="AU27" i="30"/>
  <c r="AK27" i="30"/>
  <c r="AE27" i="30"/>
  <c r="Q27" i="30"/>
  <c r="BA28" i="30"/>
  <c r="AU28" i="30"/>
  <c r="AK28" i="30"/>
  <c r="AE28" i="30"/>
  <c r="Q28" i="30"/>
  <c r="BA29" i="30"/>
  <c r="AU29" i="30"/>
  <c r="AK29" i="30"/>
  <c r="AE29" i="30"/>
  <c r="Q29" i="30"/>
  <c r="BA30" i="30"/>
  <c r="AU30" i="30"/>
  <c r="AK30" i="30"/>
  <c r="AE30" i="30"/>
  <c r="Q30" i="30"/>
  <c r="BA31" i="30"/>
  <c r="AU31" i="30"/>
  <c r="AK31" i="30"/>
  <c r="AE31" i="30"/>
  <c r="Q31" i="30"/>
  <c r="BA32" i="30"/>
  <c r="AU32" i="30"/>
  <c r="AK32" i="30"/>
  <c r="AE32" i="30"/>
  <c r="Q32" i="30"/>
  <c r="BA33" i="30"/>
  <c r="AU33" i="30"/>
  <c r="AK33" i="30"/>
  <c r="AE33" i="30"/>
  <c r="Q33" i="30"/>
  <c r="BA34" i="30"/>
  <c r="AU34" i="30"/>
  <c r="AK34" i="30"/>
  <c r="AE34" i="30"/>
  <c r="Q34" i="30"/>
  <c r="Q12" i="31"/>
  <c r="Q23" i="31"/>
  <c r="Q24" i="31"/>
  <c r="Q25" i="31"/>
  <c r="Q26" i="31"/>
  <c r="Q27" i="31"/>
  <c r="BA28" i="31"/>
  <c r="AU28" i="31"/>
  <c r="AK28" i="31"/>
  <c r="AE28" i="31"/>
  <c r="Q28" i="31"/>
  <c r="BA29" i="31"/>
  <c r="AU29" i="31"/>
  <c r="AK29" i="31"/>
  <c r="AE29" i="31"/>
  <c r="Q29" i="31"/>
  <c r="BA30" i="31"/>
  <c r="AU30" i="31"/>
  <c r="AK30" i="31"/>
  <c r="AE30" i="31"/>
  <c r="Q30" i="31"/>
  <c r="BA31" i="31"/>
  <c r="AU31" i="31"/>
  <c r="AK31" i="31"/>
  <c r="AE31" i="31"/>
  <c r="Q31" i="31"/>
  <c r="BA32" i="31"/>
  <c r="AU32" i="31"/>
  <c r="AK32" i="31"/>
  <c r="AE32" i="31"/>
  <c r="Q32" i="31"/>
  <c r="Q33" i="31"/>
  <c r="Q34" i="31"/>
  <c r="CA19" i="52"/>
  <c r="CG19" i="52" s="1"/>
  <c r="BQ19" i="52"/>
  <c r="BW19" i="52" s="1"/>
  <c r="BG19" i="52"/>
  <c r="BM19" i="52" s="1"/>
  <c r="AW19" i="52"/>
  <c r="AM19" i="52"/>
  <c r="AS19" i="52" s="1"/>
  <c r="AC19" i="52"/>
  <c r="AI19" i="52" s="1"/>
  <c r="Q19" i="52"/>
  <c r="Y19" i="52" s="1"/>
  <c r="CA53" i="52"/>
  <c r="CG53" i="52" s="1"/>
  <c r="BQ53" i="52"/>
  <c r="BW53" i="52" s="1"/>
  <c r="BG53" i="52"/>
  <c r="BM53" i="52" s="1"/>
  <c r="AW53" i="52"/>
  <c r="AM53" i="52"/>
  <c r="AS53" i="52" s="1"/>
  <c r="AC53" i="52"/>
  <c r="AI53" i="52" s="1"/>
  <c r="Q53" i="52"/>
  <c r="Y53" i="52" s="1"/>
  <c r="CA54" i="52"/>
  <c r="CG54" i="52" s="1"/>
  <c r="BQ54" i="52"/>
  <c r="BW54" i="52" s="1"/>
  <c r="BG54" i="52"/>
  <c r="BM54" i="52" s="1"/>
  <c r="AW54" i="52"/>
  <c r="AM54" i="52"/>
  <c r="AS54" i="52" s="1"/>
  <c r="AC54" i="52"/>
  <c r="AI54" i="52" s="1"/>
  <c r="Q54" i="52"/>
  <c r="Y54" i="52" s="1"/>
  <c r="CA55" i="52"/>
  <c r="CG55" i="52" s="1"/>
  <c r="BQ55" i="52"/>
  <c r="BW55" i="52" s="1"/>
  <c r="BG55" i="52"/>
  <c r="BM55" i="52" s="1"/>
  <c r="AW55" i="52"/>
  <c r="AM55" i="52"/>
  <c r="AS55" i="52" s="1"/>
  <c r="AC55" i="52"/>
  <c r="AI55" i="52" s="1"/>
  <c r="Q55" i="52"/>
  <c r="Y55" i="52" s="1"/>
  <c r="CA56" i="52"/>
  <c r="CG56" i="52" s="1"/>
  <c r="BQ56" i="52"/>
  <c r="BW56" i="52" s="1"/>
  <c r="BG56" i="52"/>
  <c r="BM56" i="52" s="1"/>
  <c r="AW56" i="52"/>
  <c r="AM56" i="52"/>
  <c r="AS56" i="52" s="1"/>
  <c r="AC56" i="52"/>
  <c r="AI56" i="52" s="1"/>
  <c r="Q56" i="52"/>
  <c r="Y56" i="52" s="1"/>
  <c r="CA57" i="52"/>
  <c r="CG57" i="52" s="1"/>
  <c r="BQ57" i="52"/>
  <c r="BW57" i="52" s="1"/>
  <c r="BG57" i="52"/>
  <c r="BM57" i="52" s="1"/>
  <c r="AW57" i="52"/>
  <c r="AM57" i="52"/>
  <c r="AS57" i="52" s="1"/>
  <c r="AC57" i="52"/>
  <c r="AI57" i="52" s="1"/>
  <c r="Q57" i="52"/>
  <c r="Y57" i="52" s="1"/>
  <c r="CG58" i="52"/>
  <c r="CA58" i="52"/>
  <c r="BW58" i="52"/>
  <c r="BQ58" i="52"/>
  <c r="BM58" i="52"/>
  <c r="BG58" i="52"/>
  <c r="BC58" i="52"/>
  <c r="AW58" i="52"/>
  <c r="BA58" i="52" s="1"/>
  <c r="AS58" i="52"/>
  <c r="AM58" i="52"/>
  <c r="AI58" i="52"/>
  <c r="AC58" i="52"/>
  <c r="Y58" i="52"/>
  <c r="Q58" i="52"/>
  <c r="CG59" i="52"/>
  <c r="CA59" i="52"/>
  <c r="BW59" i="52"/>
  <c r="BQ59" i="52"/>
  <c r="BM59" i="52"/>
  <c r="BG59" i="52"/>
  <c r="BC59" i="52"/>
  <c r="AW59" i="52"/>
  <c r="BA59" i="52" s="1"/>
  <c r="AS59" i="52"/>
  <c r="AM59" i="52"/>
  <c r="AI59" i="52"/>
  <c r="AC59" i="52"/>
  <c r="Y59" i="52"/>
  <c r="Q59" i="52"/>
  <c r="CG60" i="52"/>
  <c r="CA60" i="52"/>
  <c r="BW60" i="52"/>
  <c r="BQ60" i="52"/>
  <c r="BM60" i="52"/>
  <c r="BG60" i="52"/>
  <c r="BC60" i="52"/>
  <c r="AW60" i="52"/>
  <c r="BA60" i="52" s="1"/>
  <c r="AS60" i="52"/>
  <c r="AM60" i="52"/>
  <c r="AI60" i="52"/>
  <c r="AC60" i="52"/>
  <c r="Y60" i="52"/>
  <c r="Q60" i="52"/>
  <c r="CG61" i="52"/>
  <c r="CA61" i="52"/>
  <c r="BW61" i="52"/>
  <c r="BQ61" i="52"/>
  <c r="BM61" i="52"/>
  <c r="BG61" i="52"/>
  <c r="BC61" i="52"/>
  <c r="AW61" i="52"/>
  <c r="BA61" i="52" s="1"/>
  <c r="AS61" i="52"/>
  <c r="AM61" i="52"/>
  <c r="AI61" i="52"/>
  <c r="AC61" i="52"/>
  <c r="Y61" i="52"/>
  <c r="Q61" i="52"/>
  <c r="CG62" i="52"/>
  <c r="CA62" i="52"/>
  <c r="BW62" i="52"/>
  <c r="BQ62" i="52"/>
  <c r="BM62" i="52"/>
  <c r="BG62" i="52"/>
  <c r="BC62" i="52"/>
  <c r="AW62" i="52"/>
  <c r="BA62" i="52" s="1"/>
  <c r="AS62" i="52"/>
  <c r="AM62" i="52"/>
  <c r="AI62" i="52"/>
  <c r="AC62" i="52"/>
  <c r="Y62" i="52"/>
  <c r="Q62" i="52"/>
  <c r="CA63" i="52"/>
  <c r="CG63" i="52" s="1"/>
  <c r="BQ63" i="52"/>
  <c r="BW63" i="52" s="1"/>
  <c r="BG63" i="52"/>
  <c r="BM63" i="52" s="1"/>
  <c r="AW63" i="52"/>
  <c r="AM63" i="52"/>
  <c r="AS63" i="52" s="1"/>
  <c r="AC63" i="52"/>
  <c r="AI63" i="52" s="1"/>
  <c r="Q63" i="52"/>
  <c r="Y63" i="52" s="1"/>
  <c r="CA64" i="52"/>
  <c r="CG64" i="52" s="1"/>
  <c r="BQ64" i="52"/>
  <c r="BW64" i="52" s="1"/>
  <c r="BG64" i="52"/>
  <c r="BM64" i="52" s="1"/>
  <c r="AW64" i="52"/>
  <c r="AM64" i="52"/>
  <c r="AS64" i="52" s="1"/>
  <c r="AC64" i="52"/>
  <c r="AI64" i="52" s="1"/>
  <c r="Q64" i="52"/>
  <c r="Y64" i="52" s="1"/>
  <c r="Q12" i="32"/>
  <c r="Q23" i="32"/>
  <c r="Q24" i="32"/>
  <c r="Q25" i="32"/>
  <c r="Q26" i="32"/>
  <c r="Q27" i="32"/>
  <c r="BA28" i="32"/>
  <c r="AU28" i="32"/>
  <c r="AK28" i="32"/>
  <c r="AE28" i="32"/>
  <c r="Q28" i="32"/>
  <c r="BA29" i="32"/>
  <c r="AU29" i="32"/>
  <c r="AK29" i="32"/>
  <c r="AE29" i="32"/>
  <c r="Q29" i="32"/>
  <c r="BA30" i="32"/>
  <c r="AU30" i="32"/>
  <c r="AK30" i="32"/>
  <c r="AE30" i="32"/>
  <c r="Q30" i="32"/>
  <c r="BA31" i="32"/>
  <c r="AU31" i="32"/>
  <c r="AK31" i="32"/>
  <c r="AE31" i="32"/>
  <c r="Q31" i="32"/>
  <c r="BA32" i="32"/>
  <c r="AU32" i="32"/>
  <c r="AK32" i="32"/>
  <c r="AE32" i="32"/>
  <c r="Q32" i="32"/>
  <c r="Q33" i="32"/>
  <c r="Q34" i="32"/>
  <c r="Q12" i="33"/>
  <c r="Q23" i="33"/>
  <c r="Q24" i="33"/>
  <c r="Q25" i="33"/>
  <c r="Q26" i="33"/>
  <c r="Q27" i="33"/>
  <c r="BA28" i="33"/>
  <c r="AU28" i="33"/>
  <c r="AK28" i="33"/>
  <c r="AE28" i="33"/>
  <c r="Q28" i="33"/>
  <c r="BA29" i="33"/>
  <c r="AU29" i="33"/>
  <c r="AK29" i="33"/>
  <c r="AE29" i="33"/>
  <c r="Q29" i="33"/>
  <c r="BA30" i="33"/>
  <c r="AU30" i="33"/>
  <c r="AK30" i="33"/>
  <c r="AE30" i="33"/>
  <c r="Q30" i="33"/>
  <c r="BA31" i="33"/>
  <c r="AU31" i="33"/>
  <c r="AK31" i="33"/>
  <c r="AE31" i="33"/>
  <c r="Q31" i="33"/>
  <c r="BA32" i="33"/>
  <c r="AU32" i="33"/>
  <c r="AK32" i="33"/>
  <c r="AE32" i="33"/>
  <c r="Q32" i="33"/>
  <c r="Q33" i="33"/>
  <c r="Q34" i="33"/>
  <c r="Q12" i="34"/>
  <c r="Q23" i="34"/>
  <c r="Q24" i="34"/>
  <c r="Q25" i="34"/>
  <c r="Q26" i="34"/>
  <c r="Q27" i="34"/>
  <c r="BA28" i="34"/>
  <c r="AU28" i="34"/>
  <c r="AK28" i="34"/>
  <c r="AE28" i="34"/>
  <c r="Q28" i="34"/>
  <c r="BA29" i="34"/>
  <c r="AU29" i="34"/>
  <c r="AK29" i="34"/>
  <c r="AE29" i="34"/>
  <c r="Q29" i="34"/>
  <c r="BA30" i="34"/>
  <c r="AU30" i="34"/>
  <c r="AK30" i="34"/>
  <c r="AE30" i="34"/>
  <c r="Q30" i="34"/>
  <c r="BA31" i="34"/>
  <c r="AU31" i="34"/>
  <c r="AK31" i="34"/>
  <c r="AE31" i="34"/>
  <c r="Q31" i="34"/>
  <c r="BA32" i="34"/>
  <c r="AU32" i="34"/>
  <c r="AK32" i="34"/>
  <c r="AE32" i="34"/>
  <c r="Q32" i="34"/>
  <c r="Q33" i="34"/>
  <c r="Q34" i="34"/>
  <c r="Q12" i="35"/>
  <c r="Q23" i="35"/>
  <c r="Q24" i="35"/>
  <c r="Q25" i="35"/>
  <c r="Q26" i="35"/>
  <c r="Q27" i="35"/>
  <c r="BA28" i="35"/>
  <c r="AU28" i="35"/>
  <c r="AK28" i="35"/>
  <c r="AE28" i="35"/>
  <c r="Q28" i="35"/>
  <c r="BA29" i="35"/>
  <c r="AU29" i="35"/>
  <c r="AK29" i="35"/>
  <c r="AE29" i="35"/>
  <c r="Q29" i="35"/>
  <c r="BA30" i="35"/>
  <c r="AU30" i="35"/>
  <c r="AK30" i="35"/>
  <c r="AE30" i="35"/>
  <c r="Q30" i="35"/>
  <c r="BA31" i="35"/>
  <c r="AU31" i="35"/>
  <c r="AK31" i="35"/>
  <c r="AE31" i="35"/>
  <c r="Q31" i="35"/>
  <c r="BA32" i="35"/>
  <c r="AU32" i="35"/>
  <c r="AK32" i="35"/>
  <c r="AE32" i="35"/>
  <c r="Q32" i="35"/>
  <c r="Q33" i="35"/>
  <c r="Q34" i="35"/>
  <c r="Q12" i="36"/>
  <c r="Q23" i="36"/>
  <c r="Q24" i="36"/>
  <c r="Q25" i="36"/>
  <c r="Q26" i="36"/>
  <c r="Q27" i="36"/>
  <c r="BA28" i="36"/>
  <c r="AU28" i="36"/>
  <c r="AK28" i="36"/>
  <c r="AE28" i="36"/>
  <c r="Q28" i="36"/>
  <c r="BA29" i="36"/>
  <c r="AU29" i="36"/>
  <c r="AK29" i="36"/>
  <c r="AE29" i="36"/>
  <c r="Q29" i="36"/>
  <c r="BA30" i="36"/>
  <c r="AU30" i="36"/>
  <c r="AK30" i="36"/>
  <c r="AE30" i="36"/>
  <c r="Q30" i="36"/>
  <c r="BA31" i="36"/>
  <c r="AU31" i="36"/>
  <c r="AK31" i="36"/>
  <c r="AE31" i="36"/>
  <c r="Q31" i="36"/>
  <c r="BA32" i="36"/>
  <c r="AU32" i="36"/>
  <c r="AK32" i="36"/>
  <c r="AE32" i="36"/>
  <c r="Q32" i="36"/>
  <c r="Q33" i="36"/>
  <c r="Q34" i="36"/>
  <c r="Q12" i="37"/>
  <c r="Q23" i="37"/>
  <c r="Q24" i="37"/>
  <c r="Q25" i="37"/>
  <c r="Q26" i="37"/>
  <c r="Q27" i="37"/>
  <c r="BA28" i="37"/>
  <c r="AU28" i="37"/>
  <c r="AK28" i="37"/>
  <c r="AE28" i="37"/>
  <c r="Q28" i="37"/>
  <c r="BA29" i="37"/>
  <c r="AU29" i="37"/>
  <c r="AK29" i="37"/>
  <c r="AE29" i="37"/>
  <c r="Q29" i="37"/>
  <c r="BA30" i="37"/>
  <c r="AU30" i="37"/>
  <c r="AK30" i="37"/>
  <c r="AE30" i="37"/>
  <c r="Q30" i="37"/>
  <c r="BA31" i="37"/>
  <c r="AU31" i="37"/>
  <c r="AK31" i="37"/>
  <c r="AE31" i="37"/>
  <c r="Q31" i="37"/>
  <c r="BA32" i="37"/>
  <c r="AU32" i="37"/>
  <c r="AK32" i="37"/>
  <c r="AE32" i="37"/>
  <c r="Q32" i="37"/>
  <c r="Q33" i="37"/>
  <c r="Q34" i="37"/>
  <c r="Q12" i="38"/>
  <c r="Q23" i="38"/>
  <c r="Q24" i="38"/>
  <c r="Q25" i="38"/>
  <c r="Q26" i="38"/>
  <c r="Q27" i="38"/>
  <c r="BA28" i="38"/>
  <c r="AU28" i="38"/>
  <c r="AK28" i="38"/>
  <c r="AE28" i="38"/>
  <c r="Q28" i="38"/>
  <c r="BA29" i="38"/>
  <c r="AU29" i="38"/>
  <c r="AK29" i="38"/>
  <c r="AE29" i="38"/>
  <c r="Q29" i="38"/>
  <c r="BA30" i="38"/>
  <c r="AU30" i="38"/>
  <c r="AK30" i="38"/>
  <c r="AE30" i="38"/>
  <c r="Q30" i="38"/>
  <c r="BA31" i="38"/>
  <c r="AU31" i="38"/>
  <c r="AK31" i="38"/>
  <c r="AE31" i="38"/>
  <c r="Q31" i="38"/>
  <c r="BA32" i="38"/>
  <c r="AU32" i="38"/>
  <c r="AK32" i="38"/>
  <c r="AE32" i="38"/>
  <c r="Q32" i="38"/>
  <c r="Q33" i="38"/>
  <c r="Q34" i="38"/>
  <c r="Q12" i="39"/>
  <c r="Q23" i="39"/>
  <c r="Q24" i="39"/>
  <c r="Q25" i="39"/>
  <c r="Q26" i="39"/>
  <c r="Q27" i="39"/>
  <c r="BA28" i="39"/>
  <c r="AU28" i="39"/>
  <c r="AK28" i="39"/>
  <c r="AE28" i="39"/>
  <c r="Q28" i="39"/>
  <c r="BA29" i="39"/>
  <c r="AU29" i="39"/>
  <c r="AK29" i="39"/>
  <c r="AE29" i="39"/>
  <c r="Q29" i="39"/>
  <c r="BA30" i="39"/>
  <c r="AU30" i="39"/>
  <c r="AK30" i="39"/>
  <c r="AE30" i="39"/>
  <c r="Q30" i="39"/>
  <c r="BA31" i="39"/>
  <c r="AU31" i="39"/>
  <c r="AK31" i="39"/>
  <c r="AE31" i="39"/>
  <c r="Q31" i="39"/>
  <c r="BA32" i="39"/>
  <c r="AU32" i="39"/>
  <c r="AK32" i="39"/>
  <c r="AE32" i="39"/>
  <c r="Q32" i="39"/>
  <c r="Q33" i="39"/>
  <c r="Q34" i="39"/>
  <c r="Q12" i="40"/>
  <c r="Q23" i="40"/>
  <c r="Q24" i="40"/>
  <c r="Q25" i="40"/>
  <c r="Q26" i="40"/>
  <c r="Q27" i="40"/>
  <c r="BA28" i="40"/>
  <c r="AU28" i="40"/>
  <c r="AK28" i="40"/>
  <c r="AE28" i="40"/>
  <c r="Q28" i="40"/>
  <c r="BA29" i="40"/>
  <c r="AU29" i="40"/>
  <c r="AK29" i="40"/>
  <c r="AE29" i="40"/>
  <c r="Q29" i="40"/>
  <c r="BA30" i="40"/>
  <c r="AU30" i="40"/>
  <c r="AK30" i="40"/>
  <c r="AE30" i="40"/>
  <c r="Q30" i="40"/>
  <c r="BA31" i="40"/>
  <c r="AU31" i="40"/>
  <c r="AK31" i="40"/>
  <c r="AE31" i="40"/>
  <c r="Q31" i="40"/>
  <c r="BA32" i="40"/>
  <c r="AU32" i="40"/>
  <c r="AK32" i="40"/>
  <c r="AE32" i="40"/>
  <c r="Q32" i="40"/>
  <c r="Q33" i="40"/>
  <c r="Q34" i="40"/>
  <c r="Q12" i="41"/>
  <c r="Q23" i="41"/>
  <c r="Q24" i="41"/>
  <c r="Q25" i="41"/>
  <c r="Q26" i="41"/>
  <c r="Q27" i="41"/>
  <c r="BA28" i="41"/>
  <c r="AU28" i="41"/>
  <c r="AK28" i="41"/>
  <c r="AE28" i="41"/>
  <c r="Q28" i="41"/>
  <c r="BA29" i="41"/>
  <c r="AU29" i="41"/>
  <c r="AK29" i="41"/>
  <c r="AE29" i="41"/>
  <c r="Q29" i="41"/>
  <c r="BA30" i="41"/>
  <c r="AU30" i="41"/>
  <c r="AK30" i="41"/>
  <c r="AE30" i="41"/>
  <c r="Q30" i="41"/>
  <c r="BA31" i="41"/>
  <c r="AU31" i="41"/>
  <c r="AK31" i="41"/>
  <c r="AE31" i="41"/>
  <c r="Q31" i="41"/>
  <c r="BA32" i="41"/>
  <c r="AU32" i="41"/>
  <c r="AK32" i="41"/>
  <c r="AE32" i="41"/>
  <c r="Q32" i="41"/>
  <c r="Q33" i="41"/>
  <c r="Q34" i="41"/>
  <c r="Q12" i="42"/>
  <c r="Q23" i="42"/>
  <c r="Q24" i="42"/>
  <c r="Q25" i="42"/>
  <c r="Q26" i="42"/>
  <c r="Q27" i="42"/>
  <c r="BA28" i="42"/>
  <c r="AU28" i="42"/>
  <c r="AK28" i="42"/>
  <c r="AE28" i="42"/>
  <c r="Q28" i="42"/>
  <c r="BA29" i="42"/>
  <c r="AU29" i="42"/>
  <c r="AK29" i="42"/>
  <c r="AE29" i="42"/>
  <c r="Q29" i="42"/>
  <c r="BA30" i="42"/>
  <c r="AU30" i="42"/>
  <c r="AK30" i="42"/>
  <c r="AE30" i="42"/>
  <c r="Q30" i="42"/>
  <c r="BA31" i="42"/>
  <c r="AU31" i="42"/>
  <c r="AK31" i="42"/>
  <c r="AE31" i="42"/>
  <c r="Q31" i="42"/>
  <c r="BA32" i="42"/>
  <c r="AU32" i="42"/>
  <c r="AK32" i="42"/>
  <c r="AE32" i="42"/>
  <c r="Q32" i="42"/>
  <c r="Q33" i="42"/>
  <c r="Q34" i="42"/>
  <c r="Q12" i="43"/>
  <c r="Q23" i="43"/>
  <c r="Q24" i="43"/>
  <c r="Q25" i="43"/>
  <c r="Q26" i="43"/>
  <c r="Q27" i="43"/>
  <c r="BA28" i="43"/>
  <c r="AU28" i="43"/>
  <c r="AK28" i="43"/>
  <c r="AE28" i="43"/>
  <c r="Q28" i="43"/>
  <c r="BA29" i="43"/>
  <c r="AU29" i="43"/>
  <c r="AK29" i="43"/>
  <c r="AE29" i="43"/>
  <c r="Q29" i="43"/>
  <c r="BA30" i="43"/>
  <c r="AU30" i="43"/>
  <c r="AK30" i="43"/>
  <c r="AE30" i="43"/>
  <c r="Q30" i="43"/>
  <c r="BA31" i="43"/>
  <c r="AU31" i="43"/>
  <c r="AK31" i="43"/>
  <c r="AE31" i="43"/>
  <c r="Q31" i="43"/>
  <c r="BA32" i="43"/>
  <c r="AU32" i="43"/>
  <c r="AK32" i="43"/>
  <c r="AE32" i="43"/>
  <c r="Q32" i="43"/>
  <c r="Q33" i="43"/>
  <c r="Q34" i="43"/>
  <c r="Q12" i="44"/>
  <c r="Q23" i="44"/>
  <c r="Q24" i="44"/>
  <c r="Q25" i="44"/>
  <c r="Q26" i="44"/>
  <c r="Q27" i="44"/>
  <c r="BA28" i="44"/>
  <c r="AU28" i="44"/>
  <c r="AK28" i="44"/>
  <c r="AE28" i="44"/>
  <c r="Q28" i="44"/>
  <c r="BA29" i="44"/>
  <c r="AU29" i="44"/>
  <c r="AK29" i="44"/>
  <c r="AE29" i="44"/>
  <c r="Q29" i="44"/>
  <c r="BA30" i="44"/>
  <c r="AU30" i="44"/>
  <c r="AK30" i="44"/>
  <c r="AE30" i="44"/>
  <c r="Q30" i="44"/>
  <c r="BA31" i="44"/>
  <c r="AU31" i="44"/>
  <c r="AK31" i="44"/>
  <c r="AE31" i="44"/>
  <c r="Q31" i="44"/>
  <c r="BA32" i="44"/>
  <c r="AU32" i="44"/>
  <c r="AK32" i="44"/>
  <c r="AE32" i="44"/>
  <c r="Q32" i="44"/>
  <c r="Q33" i="44"/>
  <c r="Q34" i="44"/>
  <c r="Q12" i="45"/>
  <c r="Q23" i="45"/>
  <c r="Q24" i="45"/>
  <c r="Q25" i="45"/>
  <c r="Q26" i="45"/>
  <c r="Q27" i="45"/>
  <c r="BA28" i="45"/>
  <c r="AU28" i="45"/>
  <c r="AK28" i="45"/>
  <c r="AE28" i="45"/>
  <c r="Q28" i="45"/>
  <c r="BA29" i="45"/>
  <c r="AU29" i="45"/>
  <c r="AK29" i="45"/>
  <c r="AE29" i="45"/>
  <c r="Q29" i="45"/>
  <c r="BA30" i="45"/>
  <c r="AU30" i="45"/>
  <c r="AK30" i="45"/>
  <c r="AE30" i="45"/>
  <c r="Q30" i="45"/>
  <c r="BA31" i="45"/>
  <c r="AU31" i="45"/>
  <c r="AK31" i="45"/>
  <c r="AE31" i="45"/>
  <c r="Q31" i="45"/>
  <c r="BA32" i="45"/>
  <c r="AU32" i="45"/>
  <c r="AK32" i="45"/>
  <c r="AE32" i="45"/>
  <c r="Q32" i="45"/>
  <c r="Q33" i="45"/>
  <c r="Q34" i="45"/>
  <c r="Q12" i="46"/>
  <c r="Q23" i="46"/>
  <c r="Q24" i="46"/>
  <c r="Q25" i="46"/>
  <c r="Q26" i="46"/>
  <c r="Q27" i="46"/>
  <c r="BA28" i="46"/>
  <c r="AU28" i="46"/>
  <c r="AK28" i="46"/>
  <c r="AE28" i="46"/>
  <c r="Q28" i="46"/>
  <c r="BA29" i="46"/>
  <c r="AU29" i="46"/>
  <c r="AK29" i="46"/>
  <c r="AE29" i="46"/>
  <c r="Q29" i="46"/>
  <c r="BA30" i="46"/>
  <c r="AU30" i="46"/>
  <c r="AK30" i="46"/>
  <c r="AE30" i="46"/>
  <c r="Q30" i="46"/>
  <c r="BA31" i="46"/>
  <c r="AU31" i="46"/>
  <c r="AK31" i="46"/>
  <c r="AE31" i="46"/>
  <c r="Q31" i="46"/>
  <c r="BA32" i="46"/>
  <c r="AU32" i="46"/>
  <c r="AK32" i="46"/>
  <c r="AE32" i="46"/>
  <c r="Q32" i="46"/>
  <c r="Q33" i="46"/>
  <c r="Q34" i="46"/>
  <c r="AM8" i="45"/>
  <c r="AM8" i="44"/>
  <c r="AM8" i="43"/>
  <c r="AM8" i="42"/>
  <c r="AM8" i="41"/>
  <c r="AM8" i="40"/>
  <c r="AM8" i="39"/>
  <c r="AM8" i="38"/>
  <c r="AM8" i="37"/>
  <c r="AM8" i="36"/>
  <c r="AM8" i="35"/>
  <c r="AM8" i="34"/>
  <c r="AM8" i="33"/>
  <c r="AM8" i="32"/>
  <c r="AM8" i="31"/>
  <c r="AM8" i="30"/>
  <c r="M10" i="23"/>
  <c r="M10" i="25"/>
  <c r="I77" i="96"/>
  <c r="I11" i="73"/>
  <c r="I22" i="73"/>
  <c r="I23" i="73"/>
  <c r="I24" i="73"/>
  <c r="I25" i="73"/>
  <c r="I26" i="73"/>
  <c r="I27" i="73"/>
  <c r="I28" i="73"/>
  <c r="I29" i="73"/>
  <c r="I30" i="73"/>
  <c r="I31" i="73"/>
  <c r="I33" i="73"/>
  <c r="I32" i="73"/>
  <c r="I71" i="96"/>
  <c r="I37" i="74"/>
  <c r="I48" i="74"/>
  <c r="I49" i="74"/>
  <c r="I50" i="74"/>
  <c r="I51" i="74"/>
  <c r="I52" i="74"/>
  <c r="I53" i="74"/>
  <c r="I54" i="74"/>
  <c r="I55" i="74"/>
  <c r="I56" i="74"/>
  <c r="I57" i="74"/>
  <c r="I58" i="74"/>
  <c r="I59" i="74"/>
  <c r="G10" i="103"/>
  <c r="G9" i="103"/>
  <c r="W40" i="46"/>
  <c r="Y40" i="46" s="1"/>
  <c r="S40" i="46"/>
  <c r="I29" i="103"/>
  <c r="M37" i="97" s="1"/>
  <c r="I28" i="103"/>
  <c r="M36" i="97" s="1"/>
  <c r="I27" i="103"/>
  <c r="M35" i="97" s="1"/>
  <c r="I26" i="103"/>
  <c r="M34" i="97" s="1"/>
  <c r="I25" i="103"/>
  <c r="M33" i="97" s="1"/>
  <c r="I24" i="103"/>
  <c r="M32" i="97" s="1"/>
  <c r="I23" i="103"/>
  <c r="M31" i="97" s="1"/>
  <c r="I22" i="103"/>
  <c r="M30" i="97" s="1"/>
  <c r="I21" i="103"/>
  <c r="M29" i="97" s="1"/>
  <c r="I20" i="103"/>
  <c r="M28" i="97" s="1"/>
  <c r="I19" i="103"/>
  <c r="M27" i="97" s="1"/>
  <c r="I18" i="103"/>
  <c r="M26" i="97" s="1"/>
  <c r="I17" i="103"/>
  <c r="M25" i="97" s="1"/>
  <c r="I16" i="103"/>
  <c r="M24" i="97" s="1"/>
  <c r="I15" i="103"/>
  <c r="M23" i="97" s="1"/>
  <c r="I14" i="103"/>
  <c r="M22" i="97" s="1"/>
  <c r="I13" i="103"/>
  <c r="M21" i="97" s="1"/>
  <c r="I12" i="103"/>
  <c r="M20" i="97" s="1"/>
  <c r="Q40" i="45"/>
  <c r="Q40" i="44"/>
  <c r="Q40" i="43"/>
  <c r="Q40" i="42"/>
  <c r="Q40" i="41"/>
  <c r="Q40" i="40"/>
  <c r="Q40" i="39"/>
  <c r="Q40" i="38"/>
  <c r="Q40" i="37"/>
  <c r="Q40" i="36"/>
  <c r="Q40" i="35"/>
  <c r="Q40" i="34"/>
  <c r="Q40" i="33"/>
  <c r="Q40" i="32"/>
  <c r="BO18" i="51"/>
  <c r="BG18" i="51"/>
  <c r="AY18" i="51"/>
  <c r="AQ18" i="51"/>
  <c r="AU18" i="51" s="1"/>
  <c r="AI18" i="51"/>
  <c r="AA18" i="51"/>
  <c r="Q18" i="51"/>
  <c r="Q40" i="31"/>
  <c r="Q40" i="30"/>
  <c r="K38" i="103"/>
  <c r="K37" i="103"/>
  <c r="K36" i="103"/>
  <c r="K35" i="103"/>
  <c r="K34" i="103"/>
  <c r="K33" i="103"/>
  <c r="K32" i="103"/>
  <c r="K31" i="103"/>
  <c r="I75" i="96"/>
  <c r="I69" i="98"/>
  <c r="E81" i="98"/>
  <c r="E82" i="98"/>
  <c r="G82" i="98"/>
  <c r="G81" i="98"/>
  <c r="I82" i="98"/>
  <c r="I81" i="98"/>
  <c r="AM41" i="45"/>
  <c r="AM41" i="44"/>
  <c r="AM41" i="43"/>
  <c r="AM41" i="42"/>
  <c r="AM41" i="41"/>
  <c r="AM41" i="40"/>
  <c r="AM41" i="39"/>
  <c r="AM41" i="38"/>
  <c r="AM41" i="37"/>
  <c r="AM41" i="36"/>
  <c r="AM41" i="35"/>
  <c r="AM41" i="34"/>
  <c r="AM41" i="33"/>
  <c r="AM41" i="32"/>
  <c r="AM41" i="31"/>
  <c r="AM41" i="30"/>
  <c r="I19" i="24"/>
  <c r="M19" i="24" s="1"/>
  <c r="S19" i="24" s="1"/>
  <c r="K76" i="96"/>
  <c r="I19" i="22" s="1"/>
  <c r="M19" i="22" s="1"/>
  <c r="S19" i="22" s="1"/>
  <c r="M8" i="49"/>
  <c r="M8" i="51"/>
  <c r="BO14" i="51"/>
  <c r="BS14" i="51" s="1"/>
  <c r="BG14" i="51"/>
  <c r="AY14" i="51"/>
  <c r="AQ14" i="51"/>
  <c r="AI14" i="51"/>
  <c r="AM14" i="51" s="1"/>
  <c r="AA14" i="51"/>
  <c r="Q14" i="51"/>
  <c r="W14" i="51" s="1"/>
  <c r="M8" i="53"/>
  <c r="M8" i="55"/>
  <c r="BO9" i="51"/>
  <c r="BS9" i="51" s="1"/>
  <c r="BG9" i="51"/>
  <c r="AY9" i="51"/>
  <c r="AQ9" i="51"/>
  <c r="AI9" i="51"/>
  <c r="AM9" i="51" s="1"/>
  <c r="AA9" i="51"/>
  <c r="Q9" i="51"/>
  <c r="W9" i="51" s="1"/>
  <c r="BO15" i="51"/>
  <c r="BS15" i="51" s="1"/>
  <c r="BG15" i="51"/>
  <c r="AY15" i="51"/>
  <c r="AQ15" i="51"/>
  <c r="AI15" i="51"/>
  <c r="AM15" i="51" s="1"/>
  <c r="AA15" i="51"/>
  <c r="Q15" i="51"/>
  <c r="W15" i="51" s="1"/>
  <c r="CE71" i="52"/>
  <c r="CE73" i="52"/>
  <c r="BS17" i="51"/>
  <c r="BK75" i="52"/>
  <c r="G964" i="1"/>
  <c r="E23" i="2"/>
  <c r="BK74" i="52"/>
  <c r="CE75" i="52"/>
  <c r="CE74" i="52"/>
  <c r="BA70" i="52"/>
  <c r="BA69" i="52"/>
  <c r="BA68" i="52"/>
  <c r="BA67" i="52"/>
  <c r="AW78" i="52"/>
  <c r="BA66" i="52"/>
  <c r="BA78" i="52" s="1"/>
  <c r="BA79" i="52" s="1"/>
  <c r="CE70" i="52"/>
  <c r="CE69" i="52"/>
  <c r="CE68" i="52"/>
  <c r="CE67" i="52"/>
  <c r="CA78" i="52"/>
  <c r="CE66" i="52"/>
  <c r="CE78" i="52" s="1"/>
  <c r="CE79" i="52" s="1"/>
  <c r="CA79" i="52" l="1"/>
  <c r="BY79" i="52"/>
  <c r="AW79" i="52"/>
  <c r="AU79" i="52"/>
  <c r="BK78" i="52"/>
  <c r="BK79" i="52" s="1"/>
  <c r="G966" i="1"/>
  <c r="E25" i="2"/>
  <c r="G968" i="1" s="1"/>
  <c r="AI8" i="55"/>
  <c r="AA8" i="55"/>
  <c r="Q8" i="55"/>
  <c r="Q8" i="53"/>
  <c r="BO8" i="51"/>
  <c r="BG8" i="51"/>
  <c r="AY8" i="51"/>
  <c r="AQ8" i="51"/>
  <c r="AI8" i="51"/>
  <c r="AA8" i="51"/>
  <c r="Q8" i="51"/>
  <c r="Q8" i="49"/>
  <c r="AS41" i="30"/>
  <c r="AO41" i="30"/>
  <c r="AY41" i="30" s="1"/>
  <c r="AS41" i="31"/>
  <c r="AU41" i="31"/>
  <c r="AO41" i="31"/>
  <c r="AS41" i="32"/>
  <c r="AU41" i="32"/>
  <c r="AO41" i="32"/>
  <c r="AS41" i="33"/>
  <c r="AU41" i="33"/>
  <c r="AO41" i="33"/>
  <c r="AS41" i="34"/>
  <c r="AO41" i="34"/>
  <c r="AY41" i="34" s="1"/>
  <c r="AS41" i="35"/>
  <c r="AU41" i="35"/>
  <c r="AO41" i="35"/>
  <c r="AS41" i="36"/>
  <c r="AU41" i="36"/>
  <c r="AO41" i="36"/>
  <c r="AS41" i="37"/>
  <c r="AU41" i="37"/>
  <c r="AO41" i="37"/>
  <c r="AS41" i="38"/>
  <c r="AU41" i="38"/>
  <c r="AO41" i="38"/>
  <c r="AS41" i="39"/>
  <c r="AU41" i="39"/>
  <c r="AO41" i="39"/>
  <c r="AS41" i="40"/>
  <c r="AU41" i="40"/>
  <c r="AO41" i="40"/>
  <c r="AS41" i="41"/>
  <c r="AU41" i="41"/>
  <c r="AO41" i="41"/>
  <c r="AS41" i="42"/>
  <c r="AU41" i="42"/>
  <c r="AO41" i="42"/>
  <c r="AS41" i="43"/>
  <c r="AU41" i="43"/>
  <c r="AO41" i="43"/>
  <c r="AS41" i="44"/>
  <c r="AU41" i="44"/>
  <c r="AO41" i="44"/>
  <c r="AS41" i="45"/>
  <c r="AU41" i="45"/>
  <c r="AO41" i="45"/>
  <c r="K80" i="98"/>
  <c r="O80" i="98" s="1"/>
  <c r="K79" i="98"/>
  <c r="O79" i="98" s="1"/>
  <c r="K78" i="98"/>
  <c r="O78" i="98" s="1"/>
  <c r="K77" i="98"/>
  <c r="O77" i="98" s="1"/>
  <c r="K76" i="98"/>
  <c r="O76" i="98" s="1"/>
  <c r="K75" i="98"/>
  <c r="O75" i="98" s="1"/>
  <c r="K74" i="98"/>
  <c r="O74" i="98" s="1"/>
  <c r="K73" i="98"/>
  <c r="O73" i="98" s="1"/>
  <c r="K72" i="98"/>
  <c r="O72" i="98" s="1"/>
  <c r="K71" i="98"/>
  <c r="O71" i="98" s="1"/>
  <c r="K70" i="98"/>
  <c r="O70" i="98" s="1"/>
  <c r="K69" i="98"/>
  <c r="O69" i="98" s="1"/>
  <c r="K68" i="98"/>
  <c r="O68" i="98" s="1"/>
  <c r="K67" i="98"/>
  <c r="O67" i="98" s="1"/>
  <c r="K66" i="98"/>
  <c r="O66" i="98" s="1"/>
  <c r="K65" i="98"/>
  <c r="O65" i="98" s="1"/>
  <c r="K64" i="98"/>
  <c r="O64" i="98" s="1"/>
  <c r="K63" i="98"/>
  <c r="O63" i="98" s="1"/>
  <c r="K62" i="98"/>
  <c r="O62" i="98" s="1"/>
  <c r="K61" i="98"/>
  <c r="O61" i="98" s="1"/>
  <c r="K60" i="98"/>
  <c r="O60" i="98" s="1"/>
  <c r="K59" i="98"/>
  <c r="O59" i="98" s="1"/>
  <c r="K58" i="98"/>
  <c r="O58" i="98" s="1"/>
  <c r="K57" i="98"/>
  <c r="O57" i="98" s="1"/>
  <c r="K56" i="98"/>
  <c r="O56" i="98" s="1"/>
  <c r="K55" i="98"/>
  <c r="O55" i="98" s="1"/>
  <c r="K54" i="98"/>
  <c r="O54" i="98" s="1"/>
  <c r="K53" i="98"/>
  <c r="O53" i="98" s="1"/>
  <c r="K52" i="98"/>
  <c r="O52" i="98" s="1"/>
  <c r="K51" i="98"/>
  <c r="O51" i="98" s="1"/>
  <c r="K50" i="98"/>
  <c r="O50" i="98" s="1"/>
  <c r="K49" i="98"/>
  <c r="O49" i="98" s="1"/>
  <c r="K48" i="98"/>
  <c r="O48" i="98" s="1"/>
  <c r="S48" i="98" s="1"/>
  <c r="E85" i="95" s="1"/>
  <c r="G85" i="95" s="1"/>
  <c r="K47" i="98"/>
  <c r="O47" i="98" s="1"/>
  <c r="K46" i="98"/>
  <c r="O46" i="98" s="1"/>
  <c r="S46" i="98" s="1"/>
  <c r="E84" i="95" s="1"/>
  <c r="G84" i="95" s="1"/>
  <c r="K45" i="98"/>
  <c r="O45" i="98" s="1"/>
  <c r="K41" i="98"/>
  <c r="O41" i="98" s="1"/>
  <c r="K39" i="98"/>
  <c r="O39" i="98" s="1"/>
  <c r="K38" i="98"/>
  <c r="O38" i="98" s="1"/>
  <c r="K37" i="98"/>
  <c r="O37" i="98" s="1"/>
  <c r="K36" i="98"/>
  <c r="O36" i="98" s="1"/>
  <c r="K35" i="98"/>
  <c r="O35" i="98" s="1"/>
  <c r="K34" i="98"/>
  <c r="O34" i="98" s="1"/>
  <c r="K31" i="98"/>
  <c r="O31" i="98" s="1"/>
  <c r="K30" i="98"/>
  <c r="O30" i="98" s="1"/>
  <c r="K29" i="98"/>
  <c r="O29" i="98" s="1"/>
  <c r="K28" i="98"/>
  <c r="O28" i="98" s="1"/>
  <c r="K27" i="98"/>
  <c r="O27" i="98" s="1"/>
  <c r="K26" i="98"/>
  <c r="O26" i="98" s="1"/>
  <c r="K25" i="98"/>
  <c r="O25" i="98" s="1"/>
  <c r="K24" i="98"/>
  <c r="O24" i="98" s="1"/>
  <c r="K21" i="98"/>
  <c r="O21" i="98" s="1"/>
  <c r="K20" i="98"/>
  <c r="O20" i="98" s="1"/>
  <c r="K19" i="98"/>
  <c r="O19" i="98" s="1"/>
  <c r="K18" i="98"/>
  <c r="O18" i="98" s="1"/>
  <c r="K17" i="98"/>
  <c r="O17" i="98" s="1"/>
  <c r="K16" i="98"/>
  <c r="O16" i="98" s="1"/>
  <c r="K15" i="98"/>
  <c r="O15" i="98" s="1"/>
  <c r="K14" i="98"/>
  <c r="O14" i="98" s="1"/>
  <c r="K13" i="98"/>
  <c r="O13" i="98" s="1"/>
  <c r="K12" i="98"/>
  <c r="O12" i="98" s="1"/>
  <c r="K11" i="98"/>
  <c r="O11" i="98" s="1"/>
  <c r="K10" i="98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7" i="98"/>
  <c r="Q47" i="98" s="1"/>
  <c r="M45" i="98"/>
  <c r="Q45" i="98" s="1"/>
  <c r="M41" i="98"/>
  <c r="Q41" i="98" s="1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I18" i="24"/>
  <c r="M18" i="24" s="1"/>
  <c r="S18" i="24" s="1"/>
  <c r="K75" i="96"/>
  <c r="I18" i="22" s="1"/>
  <c r="M18" i="22" s="1"/>
  <c r="S18" i="22" s="1"/>
  <c r="W40" i="30"/>
  <c r="S40" i="30"/>
  <c r="W40" i="31"/>
  <c r="S40" i="31"/>
  <c r="W40" i="32"/>
  <c r="S40" i="32"/>
  <c r="W40" i="33"/>
  <c r="S40" i="33"/>
  <c r="W40" i="34"/>
  <c r="S40" i="34"/>
  <c r="W40" i="35"/>
  <c r="S40" i="35"/>
  <c r="W40" i="36"/>
  <c r="S40" i="36"/>
  <c r="W40" i="37"/>
  <c r="S40" i="37"/>
  <c r="W40" i="38"/>
  <c r="S40" i="38"/>
  <c r="W40" i="39"/>
  <c r="S40" i="39"/>
  <c r="W40" i="40"/>
  <c r="S40" i="40"/>
  <c r="W40" i="41"/>
  <c r="S40" i="41"/>
  <c r="W40" i="42"/>
  <c r="S40" i="42"/>
  <c r="W40" i="43"/>
  <c r="S40" i="43"/>
  <c r="W40" i="44"/>
  <c r="S40" i="44"/>
  <c r="W40" i="45"/>
  <c r="S40" i="45"/>
  <c r="S20" i="97"/>
  <c r="I39" i="46" s="1"/>
  <c r="M39" i="46" s="1"/>
  <c r="Q20" i="97"/>
  <c r="I38" i="46" s="1"/>
  <c r="M38" i="46" s="1"/>
  <c r="S21" i="97"/>
  <c r="I39" i="45" s="1"/>
  <c r="M39" i="45" s="1"/>
  <c r="Q21" i="97"/>
  <c r="I38" i="45" s="1"/>
  <c r="M38" i="45" s="1"/>
  <c r="S22" i="97"/>
  <c r="I39" i="44" s="1"/>
  <c r="M39" i="44" s="1"/>
  <c r="Q22" i="97"/>
  <c r="I38" i="44" s="1"/>
  <c r="M38" i="44" s="1"/>
  <c r="S23" i="97"/>
  <c r="I39" i="43" s="1"/>
  <c r="M39" i="43" s="1"/>
  <c r="Q23" i="97"/>
  <c r="I38" i="43" s="1"/>
  <c r="M38" i="43" s="1"/>
  <c r="S24" i="97"/>
  <c r="I39" i="42" s="1"/>
  <c r="M39" i="42" s="1"/>
  <c r="Q24" i="97"/>
  <c r="I38" i="42" s="1"/>
  <c r="M38" i="42" s="1"/>
  <c r="S25" i="97"/>
  <c r="I39" i="41" s="1"/>
  <c r="M39" i="41" s="1"/>
  <c r="Q25" i="97"/>
  <c r="I38" i="41" s="1"/>
  <c r="M38" i="41" s="1"/>
  <c r="S26" i="97"/>
  <c r="I39" i="40" s="1"/>
  <c r="M39" i="40" s="1"/>
  <c r="Q26" i="97"/>
  <c r="I38" i="40" s="1"/>
  <c r="M38" i="40" s="1"/>
  <c r="S27" i="97"/>
  <c r="I39" i="39" s="1"/>
  <c r="M39" i="39" s="1"/>
  <c r="Q27" i="97"/>
  <c r="I38" i="39" s="1"/>
  <c r="M38" i="39" s="1"/>
  <c r="S28" i="97"/>
  <c r="I39" i="38" s="1"/>
  <c r="M39" i="38" s="1"/>
  <c r="Q28" i="97"/>
  <c r="I38" i="38" s="1"/>
  <c r="M38" i="38" s="1"/>
  <c r="S29" i="97"/>
  <c r="I39" i="37" s="1"/>
  <c r="M39" i="37" s="1"/>
  <c r="Q29" i="97"/>
  <c r="I38" i="37" s="1"/>
  <c r="M38" i="37" s="1"/>
  <c r="S30" i="97"/>
  <c r="I39" i="36" s="1"/>
  <c r="M39" i="36" s="1"/>
  <c r="Q30" i="97"/>
  <c r="I38" i="36" s="1"/>
  <c r="M38" i="36" s="1"/>
  <c r="S31" i="97"/>
  <c r="I39" i="35" s="1"/>
  <c r="M39" i="35" s="1"/>
  <c r="Q31" i="97"/>
  <c r="I38" i="35" s="1"/>
  <c r="M38" i="35" s="1"/>
  <c r="S32" i="97"/>
  <c r="I39" i="34" s="1"/>
  <c r="M39" i="34" s="1"/>
  <c r="Q32" i="97"/>
  <c r="I38" i="34" s="1"/>
  <c r="M38" i="34" s="1"/>
  <c r="S33" i="97"/>
  <c r="I39" i="33" s="1"/>
  <c r="M39" i="33" s="1"/>
  <c r="Q33" i="97"/>
  <c r="I38" i="33" s="1"/>
  <c r="M38" i="33" s="1"/>
  <c r="S34" i="97"/>
  <c r="I39" i="32" s="1"/>
  <c r="M39" i="32" s="1"/>
  <c r="Q34" i="97"/>
  <c r="I38" i="32" s="1"/>
  <c r="M38" i="32" s="1"/>
  <c r="S35" i="97"/>
  <c r="I23" i="51" s="1"/>
  <c r="M23" i="51" s="1"/>
  <c r="Q35" i="97"/>
  <c r="I22" i="51" s="1"/>
  <c r="M22" i="51" s="1"/>
  <c r="S36" i="97"/>
  <c r="I39" i="31" s="1"/>
  <c r="M39" i="31" s="1"/>
  <c r="Q36" i="97"/>
  <c r="I38" i="31" s="1"/>
  <c r="M38" i="31" s="1"/>
  <c r="S37" i="97"/>
  <c r="I39" i="30" s="1"/>
  <c r="M39" i="30" s="1"/>
  <c r="Q37" i="97"/>
  <c r="I38" i="30" s="1"/>
  <c r="M38" i="30" s="1"/>
  <c r="AM40" i="46"/>
  <c r="AO40" i="46" s="1"/>
  <c r="G70" i="96"/>
  <c r="I70" i="96" s="1"/>
  <c r="G69" i="96"/>
  <c r="I69" i="96" s="1"/>
  <c r="I63" i="56"/>
  <c r="M63" i="56" s="1"/>
  <c r="K59" i="74"/>
  <c r="I63" i="54" s="1"/>
  <c r="M63" i="54" s="1"/>
  <c r="I62" i="56"/>
  <c r="M62" i="56" s="1"/>
  <c r="K58" i="74"/>
  <c r="I62" i="54" s="1"/>
  <c r="M62" i="54" s="1"/>
  <c r="I61" i="56"/>
  <c r="M61" i="56" s="1"/>
  <c r="K57" i="74"/>
  <c r="I61" i="54" s="1"/>
  <c r="M61" i="54" s="1"/>
  <c r="I60" i="56"/>
  <c r="M60" i="56" s="1"/>
  <c r="K56" i="74"/>
  <c r="I60" i="54" s="1"/>
  <c r="M60" i="54" s="1"/>
  <c r="I59" i="56"/>
  <c r="M59" i="56" s="1"/>
  <c r="K55" i="74"/>
  <c r="I59" i="54" s="1"/>
  <c r="M59" i="54" s="1"/>
  <c r="I58" i="56"/>
  <c r="M58" i="56" s="1"/>
  <c r="K54" i="74"/>
  <c r="I58" i="54" s="1"/>
  <c r="M58" i="54" s="1"/>
  <c r="I57" i="56"/>
  <c r="M57" i="56" s="1"/>
  <c r="K53" i="74"/>
  <c r="I57" i="54" s="1"/>
  <c r="M57" i="54" s="1"/>
  <c r="I56" i="56"/>
  <c r="M56" i="56" s="1"/>
  <c r="K52" i="74"/>
  <c r="I56" i="54" s="1"/>
  <c r="M56" i="54" s="1"/>
  <c r="I55" i="56"/>
  <c r="M55" i="56" s="1"/>
  <c r="K51" i="74"/>
  <c r="I55" i="54" s="1"/>
  <c r="M55" i="54" s="1"/>
  <c r="I54" i="56"/>
  <c r="M54" i="56" s="1"/>
  <c r="K50" i="74"/>
  <c r="I54" i="54" s="1"/>
  <c r="M54" i="54" s="1"/>
  <c r="I53" i="56"/>
  <c r="M53" i="56" s="1"/>
  <c r="K49" i="74"/>
  <c r="I53" i="54" s="1"/>
  <c r="M53" i="54" s="1"/>
  <c r="I52" i="56"/>
  <c r="M52" i="56" s="1"/>
  <c r="K48" i="74"/>
  <c r="I52" i="54" s="1"/>
  <c r="M52" i="54" s="1"/>
  <c r="I28" i="56"/>
  <c r="M28" i="56" s="1"/>
  <c r="K37" i="74"/>
  <c r="I28" i="54" s="1"/>
  <c r="M28" i="54" s="1"/>
  <c r="I39" i="55"/>
  <c r="M39" i="55" s="1"/>
  <c r="K71" i="96"/>
  <c r="I39" i="53" s="1"/>
  <c r="M39" i="53" s="1"/>
  <c r="Q39" i="53" s="1"/>
  <c r="W39" i="53" s="1"/>
  <c r="I89" i="25"/>
  <c r="M89" i="25" s="1"/>
  <c r="S89" i="25" s="1"/>
  <c r="K32" i="73"/>
  <c r="I89" i="23" s="1"/>
  <c r="M89" i="23" s="1"/>
  <c r="S89" i="23" s="1"/>
  <c r="I65" i="25"/>
  <c r="M65" i="25" s="1"/>
  <c r="S65" i="25" s="1"/>
  <c r="K33" i="73"/>
  <c r="I65" i="23" s="1"/>
  <c r="M65" i="23" s="1"/>
  <c r="S65" i="23" s="1"/>
  <c r="I86" i="25"/>
  <c r="M86" i="25" s="1"/>
  <c r="S86" i="25" s="1"/>
  <c r="K31" i="73"/>
  <c r="I86" i="23" s="1"/>
  <c r="M86" i="23" s="1"/>
  <c r="S86" i="23" s="1"/>
  <c r="I83" i="25"/>
  <c r="M83" i="25" s="1"/>
  <c r="S83" i="25" s="1"/>
  <c r="K30" i="73"/>
  <c r="I83" i="23" s="1"/>
  <c r="M83" i="23" s="1"/>
  <c r="S83" i="23" s="1"/>
  <c r="I80" i="25"/>
  <c r="M80" i="25" s="1"/>
  <c r="S80" i="25" s="1"/>
  <c r="K29" i="73"/>
  <c r="I80" i="23" s="1"/>
  <c r="M80" i="23" s="1"/>
  <c r="S80" i="23" s="1"/>
  <c r="I77" i="25"/>
  <c r="M77" i="25" s="1"/>
  <c r="S77" i="25" s="1"/>
  <c r="K28" i="73"/>
  <c r="I77" i="23" s="1"/>
  <c r="M77" i="23" s="1"/>
  <c r="S77" i="23" s="1"/>
  <c r="I74" i="25"/>
  <c r="M74" i="25" s="1"/>
  <c r="S74" i="25" s="1"/>
  <c r="K27" i="73"/>
  <c r="I74" i="23" s="1"/>
  <c r="M74" i="23" s="1"/>
  <c r="S74" i="23" s="1"/>
  <c r="I71" i="25"/>
  <c r="M71" i="25" s="1"/>
  <c r="S71" i="25" s="1"/>
  <c r="K26" i="73"/>
  <c r="I71" i="23" s="1"/>
  <c r="M71" i="23" s="1"/>
  <c r="S71" i="23" s="1"/>
  <c r="I68" i="25"/>
  <c r="M68" i="25" s="1"/>
  <c r="S68" i="25" s="1"/>
  <c r="K25" i="73"/>
  <c r="I68" i="23" s="1"/>
  <c r="M68" i="23" s="1"/>
  <c r="S68" i="23" s="1"/>
  <c r="I62" i="25"/>
  <c r="M62" i="25" s="1"/>
  <c r="S62" i="25" s="1"/>
  <c r="K24" i="73"/>
  <c r="I62" i="23" s="1"/>
  <c r="M62" i="23" s="1"/>
  <c r="S62" i="23" s="1"/>
  <c r="I59" i="25"/>
  <c r="M59" i="25" s="1"/>
  <c r="S59" i="25" s="1"/>
  <c r="K23" i="73"/>
  <c r="I59" i="23" s="1"/>
  <c r="M59" i="23" s="1"/>
  <c r="S59" i="23" s="1"/>
  <c r="I56" i="25"/>
  <c r="M56" i="25" s="1"/>
  <c r="S56" i="25" s="1"/>
  <c r="K22" i="73"/>
  <c r="I56" i="23" s="1"/>
  <c r="M56" i="23" s="1"/>
  <c r="S56" i="23" s="1"/>
  <c r="I23" i="25"/>
  <c r="M23" i="25" s="1"/>
  <c r="S23" i="25" s="1"/>
  <c r="K11" i="73"/>
  <c r="I23" i="23" s="1"/>
  <c r="M23" i="23" s="1"/>
  <c r="S23" i="23" s="1"/>
  <c r="I24" i="24"/>
  <c r="M24" i="24" s="1"/>
  <c r="S24" i="24" s="1"/>
  <c r="K77" i="96"/>
  <c r="I24" i="22" s="1"/>
  <c r="M24" i="22" s="1"/>
  <c r="S24" i="22" s="1"/>
  <c r="S10" i="25"/>
  <c r="S10" i="23"/>
  <c r="AS8" i="30"/>
  <c r="AO8" i="30"/>
  <c r="AU8" i="31"/>
  <c r="AS8" i="31"/>
  <c r="AO8" i="31"/>
  <c r="AU8" i="32"/>
  <c r="AS8" i="32"/>
  <c r="AO8" i="32"/>
  <c r="AU8" i="33"/>
  <c r="AS8" i="33"/>
  <c r="AO8" i="33"/>
  <c r="AU8" i="34"/>
  <c r="AS8" i="34"/>
  <c r="AO8" i="34"/>
  <c r="AU8" i="35"/>
  <c r="AS8" i="35"/>
  <c r="AO8" i="35"/>
  <c r="AU8" i="36"/>
  <c r="AS8" i="36"/>
  <c r="AO8" i="36"/>
  <c r="AU8" i="37"/>
  <c r="AS8" i="37"/>
  <c r="AO8" i="37"/>
  <c r="AU8" i="38"/>
  <c r="AS8" i="38"/>
  <c r="AO8" i="38"/>
  <c r="AU8" i="39"/>
  <c r="AS8" i="39"/>
  <c r="AO8" i="39"/>
  <c r="AU8" i="40"/>
  <c r="AS8" i="40"/>
  <c r="AO8" i="40"/>
  <c r="AU8" i="41"/>
  <c r="AS8" i="41"/>
  <c r="AO8" i="41"/>
  <c r="AU8" i="42"/>
  <c r="AS8" i="42"/>
  <c r="AO8" i="42"/>
  <c r="AU8" i="43"/>
  <c r="AS8" i="43"/>
  <c r="AO8" i="43"/>
  <c r="AU8" i="44"/>
  <c r="AS8" i="44"/>
  <c r="AO8" i="44"/>
  <c r="AU8" i="45"/>
  <c r="AS8" i="45"/>
  <c r="AO8" i="45"/>
  <c r="W34" i="46"/>
  <c r="S34" i="46"/>
  <c r="W33" i="46"/>
  <c r="S33" i="46"/>
  <c r="W32" i="46"/>
  <c r="Y32" i="46" s="1"/>
  <c r="S32" i="46"/>
  <c r="W31" i="46"/>
  <c r="Y31" i="46" s="1"/>
  <c r="S31" i="46"/>
  <c r="W30" i="46"/>
  <c r="Y30" i="46" s="1"/>
  <c r="S30" i="46"/>
  <c r="W29" i="46"/>
  <c r="Y29" i="46" s="1"/>
  <c r="S29" i="46"/>
  <c r="W28" i="46"/>
  <c r="Y28" i="46" s="1"/>
  <c r="S28" i="46"/>
  <c r="W27" i="46"/>
  <c r="S27" i="46"/>
  <c r="W26" i="46"/>
  <c r="S26" i="46"/>
  <c r="W25" i="46"/>
  <c r="S25" i="46"/>
  <c r="W24" i="46"/>
  <c r="S24" i="46"/>
  <c r="W23" i="46"/>
  <c r="S23" i="46"/>
  <c r="W12" i="46"/>
  <c r="S12" i="46"/>
  <c r="W34" i="45"/>
  <c r="S34" i="45"/>
  <c r="W33" i="45"/>
  <c r="S33" i="45"/>
  <c r="W32" i="45"/>
  <c r="S32" i="45"/>
  <c r="W31" i="45"/>
  <c r="S31" i="45"/>
  <c r="W30" i="45"/>
  <c r="S30" i="45"/>
  <c r="W29" i="45"/>
  <c r="S29" i="45"/>
  <c r="W28" i="45"/>
  <c r="S28" i="45"/>
  <c r="W27" i="45"/>
  <c r="S27" i="45"/>
  <c r="W26" i="45"/>
  <c r="S26" i="45"/>
  <c r="W25" i="45"/>
  <c r="S25" i="45"/>
  <c r="W24" i="45"/>
  <c r="S24" i="45"/>
  <c r="W23" i="45"/>
  <c r="S23" i="45"/>
  <c r="W12" i="45"/>
  <c r="S12" i="45"/>
  <c r="W34" i="44"/>
  <c r="S34" i="44"/>
  <c r="W33" i="44"/>
  <c r="S33" i="44"/>
  <c r="W32" i="44"/>
  <c r="S32" i="44"/>
  <c r="W31" i="44"/>
  <c r="S31" i="44"/>
  <c r="W30" i="44"/>
  <c r="S30" i="44"/>
  <c r="W29" i="44"/>
  <c r="S29" i="44"/>
  <c r="W28" i="44"/>
  <c r="S28" i="44"/>
  <c r="W27" i="44"/>
  <c r="S27" i="44"/>
  <c r="W26" i="44"/>
  <c r="S26" i="44"/>
  <c r="W25" i="44"/>
  <c r="S25" i="44"/>
  <c r="W24" i="44"/>
  <c r="S24" i="44"/>
  <c r="W23" i="44"/>
  <c r="S23" i="44"/>
  <c r="W12" i="44"/>
  <c r="S12" i="44"/>
  <c r="W34" i="43"/>
  <c r="S34" i="43"/>
  <c r="W33" i="43"/>
  <c r="S33" i="43"/>
  <c r="W32" i="43"/>
  <c r="S32" i="43"/>
  <c r="W31" i="43"/>
  <c r="S31" i="43"/>
  <c r="W30" i="43"/>
  <c r="S30" i="43"/>
  <c r="W29" i="43"/>
  <c r="S29" i="43"/>
  <c r="W28" i="43"/>
  <c r="S28" i="43"/>
  <c r="W27" i="43"/>
  <c r="S27" i="43"/>
  <c r="W26" i="43"/>
  <c r="S26" i="43"/>
  <c r="W25" i="43"/>
  <c r="S25" i="43"/>
  <c r="W24" i="43"/>
  <c r="S24" i="43"/>
  <c r="W23" i="43"/>
  <c r="S23" i="43"/>
  <c r="W12" i="43"/>
  <c r="S12" i="43"/>
  <c r="W34" i="42"/>
  <c r="S34" i="42"/>
  <c r="W33" i="42"/>
  <c r="S33" i="42"/>
  <c r="W32" i="42"/>
  <c r="S32" i="42"/>
  <c r="W31" i="42"/>
  <c r="S31" i="42"/>
  <c r="W30" i="42"/>
  <c r="S30" i="42"/>
  <c r="W29" i="42"/>
  <c r="S29" i="42"/>
  <c r="W28" i="42"/>
  <c r="S28" i="42"/>
  <c r="W27" i="42"/>
  <c r="S27" i="42"/>
  <c r="W26" i="42"/>
  <c r="S26" i="42"/>
  <c r="W25" i="42"/>
  <c r="S25" i="42"/>
  <c r="W24" i="42"/>
  <c r="S24" i="42"/>
  <c r="W23" i="42"/>
  <c r="S23" i="42"/>
  <c r="W12" i="42"/>
  <c r="S12" i="42"/>
  <c r="W34" i="41"/>
  <c r="S34" i="41"/>
  <c r="W33" i="41"/>
  <c r="S33" i="41"/>
  <c r="W32" i="41"/>
  <c r="S32" i="41"/>
  <c r="W31" i="41"/>
  <c r="S31" i="41"/>
  <c r="W30" i="41"/>
  <c r="S30" i="41"/>
  <c r="W29" i="41"/>
  <c r="S29" i="41"/>
  <c r="W28" i="41"/>
  <c r="S28" i="41"/>
  <c r="W27" i="41"/>
  <c r="S27" i="41"/>
  <c r="W26" i="41"/>
  <c r="S26" i="41"/>
  <c r="W25" i="41"/>
  <c r="S25" i="41"/>
  <c r="W24" i="41"/>
  <c r="S24" i="41"/>
  <c r="W23" i="41"/>
  <c r="S23" i="41"/>
  <c r="W12" i="41"/>
  <c r="S12" i="41"/>
  <c r="W34" i="40"/>
  <c r="S34" i="40"/>
  <c r="W33" i="40"/>
  <c r="S33" i="40"/>
  <c r="W32" i="40"/>
  <c r="S32" i="40"/>
  <c r="W31" i="40"/>
  <c r="S31" i="40"/>
  <c r="W30" i="40"/>
  <c r="S30" i="40"/>
  <c r="W29" i="40"/>
  <c r="S29" i="40"/>
  <c r="W28" i="40"/>
  <c r="S28" i="40"/>
  <c r="W27" i="40"/>
  <c r="S27" i="40"/>
  <c r="W26" i="40"/>
  <c r="S26" i="40"/>
  <c r="W25" i="40"/>
  <c r="S25" i="40"/>
  <c r="W24" i="40"/>
  <c r="S24" i="40"/>
  <c r="W23" i="40"/>
  <c r="S23" i="40"/>
  <c r="W12" i="40"/>
  <c r="S12" i="40"/>
  <c r="W34" i="39"/>
  <c r="S34" i="39"/>
  <c r="W33" i="39"/>
  <c r="S33" i="39"/>
  <c r="W32" i="39"/>
  <c r="S32" i="39"/>
  <c r="W31" i="39"/>
  <c r="S31" i="39"/>
  <c r="W30" i="39"/>
  <c r="S30" i="39"/>
  <c r="W29" i="39"/>
  <c r="S29" i="39"/>
  <c r="W28" i="39"/>
  <c r="S28" i="39"/>
  <c r="W27" i="39"/>
  <c r="S27" i="39"/>
  <c r="W26" i="39"/>
  <c r="S26" i="39"/>
  <c r="W25" i="39"/>
  <c r="S25" i="39"/>
  <c r="W24" i="39"/>
  <c r="S24" i="39"/>
  <c r="W23" i="39"/>
  <c r="S23" i="39"/>
  <c r="W12" i="39"/>
  <c r="S12" i="39"/>
  <c r="W34" i="38"/>
  <c r="S34" i="38"/>
  <c r="W33" i="38"/>
  <c r="S33" i="38"/>
  <c r="W32" i="38"/>
  <c r="S32" i="38"/>
  <c r="W31" i="38"/>
  <c r="S31" i="38"/>
  <c r="W30" i="38"/>
  <c r="S30" i="38"/>
  <c r="W29" i="38"/>
  <c r="S29" i="38"/>
  <c r="W28" i="38"/>
  <c r="S28" i="38"/>
  <c r="W27" i="38"/>
  <c r="S27" i="38"/>
  <c r="W26" i="38"/>
  <c r="S26" i="38"/>
  <c r="W25" i="38"/>
  <c r="S25" i="38"/>
  <c r="W24" i="38"/>
  <c r="S24" i="38"/>
  <c r="W23" i="38"/>
  <c r="S23" i="38"/>
  <c r="W12" i="38"/>
  <c r="S12" i="38"/>
  <c r="W34" i="37"/>
  <c r="S34" i="37"/>
  <c r="W33" i="37"/>
  <c r="S33" i="37"/>
  <c r="W32" i="37"/>
  <c r="S32" i="37"/>
  <c r="W31" i="37"/>
  <c r="S31" i="37"/>
  <c r="W30" i="37"/>
  <c r="S30" i="37"/>
  <c r="W29" i="37"/>
  <c r="S29" i="37"/>
  <c r="W28" i="37"/>
  <c r="S28" i="37"/>
  <c r="W27" i="37"/>
  <c r="S27" i="37"/>
  <c r="W26" i="37"/>
  <c r="S26" i="37"/>
  <c r="W25" i="37"/>
  <c r="S25" i="37"/>
  <c r="W24" i="37"/>
  <c r="S24" i="37"/>
  <c r="W23" i="37"/>
  <c r="S23" i="37"/>
  <c r="W12" i="37"/>
  <c r="S12" i="37"/>
  <c r="W34" i="36"/>
  <c r="S34" i="36"/>
  <c r="W33" i="36"/>
  <c r="S33" i="36"/>
  <c r="W32" i="36"/>
  <c r="S32" i="36"/>
  <c r="W31" i="36"/>
  <c r="S31" i="36"/>
  <c r="W30" i="36"/>
  <c r="S30" i="36"/>
  <c r="W29" i="36"/>
  <c r="S29" i="36"/>
  <c r="W28" i="36"/>
  <c r="S28" i="36"/>
  <c r="W27" i="36"/>
  <c r="S27" i="36"/>
  <c r="W26" i="36"/>
  <c r="S26" i="36"/>
  <c r="W25" i="36"/>
  <c r="S25" i="36"/>
  <c r="W24" i="36"/>
  <c r="S24" i="36"/>
  <c r="W23" i="36"/>
  <c r="S23" i="36"/>
  <c r="W12" i="36"/>
  <c r="S12" i="36"/>
  <c r="W34" i="35"/>
  <c r="S34" i="35"/>
  <c r="W33" i="35"/>
  <c r="S33" i="35"/>
  <c r="W32" i="35"/>
  <c r="S32" i="35"/>
  <c r="W31" i="35"/>
  <c r="S31" i="35"/>
  <c r="W30" i="35"/>
  <c r="S30" i="35"/>
  <c r="W29" i="35"/>
  <c r="S29" i="35"/>
  <c r="W28" i="35"/>
  <c r="S28" i="35"/>
  <c r="W27" i="35"/>
  <c r="S27" i="35"/>
  <c r="W26" i="35"/>
  <c r="S26" i="35"/>
  <c r="W25" i="35"/>
  <c r="S25" i="35"/>
  <c r="W24" i="35"/>
  <c r="S24" i="35"/>
  <c r="W23" i="35"/>
  <c r="S23" i="35"/>
  <c r="W12" i="35"/>
  <c r="S12" i="35"/>
  <c r="W34" i="34"/>
  <c r="S34" i="34"/>
  <c r="W33" i="34"/>
  <c r="S33" i="34"/>
  <c r="W32" i="34"/>
  <c r="S32" i="34"/>
  <c r="W31" i="34"/>
  <c r="S31" i="34"/>
  <c r="W30" i="34"/>
  <c r="S30" i="34"/>
  <c r="W29" i="34"/>
  <c r="S29" i="34"/>
  <c r="W28" i="34"/>
  <c r="S28" i="34"/>
  <c r="W27" i="34"/>
  <c r="S27" i="34"/>
  <c r="W26" i="34"/>
  <c r="S26" i="34"/>
  <c r="W25" i="34"/>
  <c r="S25" i="34"/>
  <c r="W24" i="34"/>
  <c r="S24" i="34"/>
  <c r="W23" i="34"/>
  <c r="S23" i="34"/>
  <c r="W12" i="34"/>
  <c r="S12" i="34"/>
  <c r="W34" i="33"/>
  <c r="S34" i="33"/>
  <c r="W33" i="33"/>
  <c r="S33" i="33"/>
  <c r="W32" i="33"/>
  <c r="S32" i="33"/>
  <c r="W31" i="33"/>
  <c r="S31" i="33"/>
  <c r="W30" i="33"/>
  <c r="S30" i="33"/>
  <c r="W29" i="33"/>
  <c r="S29" i="33"/>
  <c r="W28" i="33"/>
  <c r="S28" i="33"/>
  <c r="W27" i="33"/>
  <c r="S27" i="33"/>
  <c r="W26" i="33"/>
  <c r="S26" i="33"/>
  <c r="W25" i="33"/>
  <c r="S25" i="33"/>
  <c r="W24" i="33"/>
  <c r="S24" i="33"/>
  <c r="W23" i="33"/>
  <c r="S23" i="33"/>
  <c r="W12" i="33"/>
  <c r="S12" i="33"/>
  <c r="W34" i="32"/>
  <c r="S34" i="32"/>
  <c r="W33" i="32"/>
  <c r="S33" i="32"/>
  <c r="W32" i="32"/>
  <c r="S32" i="32"/>
  <c r="W31" i="32"/>
  <c r="S31" i="32"/>
  <c r="W30" i="32"/>
  <c r="S30" i="32"/>
  <c r="W29" i="32"/>
  <c r="S29" i="32"/>
  <c r="W28" i="32"/>
  <c r="S28" i="32"/>
  <c r="W27" i="32"/>
  <c r="S27" i="32"/>
  <c r="W26" i="32"/>
  <c r="S26" i="32"/>
  <c r="W25" i="32"/>
  <c r="S25" i="32"/>
  <c r="W24" i="32"/>
  <c r="S24" i="32"/>
  <c r="W23" i="32"/>
  <c r="S23" i="32"/>
  <c r="W12" i="32"/>
  <c r="S12" i="32"/>
  <c r="BA64" i="52"/>
  <c r="BC64" i="52"/>
  <c r="BA63" i="52"/>
  <c r="BC63" i="52"/>
  <c r="BA57" i="52"/>
  <c r="BC57" i="52"/>
  <c r="BA56" i="52"/>
  <c r="BC56" i="52"/>
  <c r="BA55" i="52"/>
  <c r="BC55" i="52"/>
  <c r="BA54" i="52"/>
  <c r="BC54" i="52"/>
  <c r="BA53" i="52"/>
  <c r="BC53" i="52"/>
  <c r="BA19" i="52"/>
  <c r="BC19" i="52"/>
  <c r="W34" i="31"/>
  <c r="S34" i="31"/>
  <c r="W33" i="31"/>
  <c r="S33" i="31"/>
  <c r="W32" i="31"/>
  <c r="S32" i="31"/>
  <c r="W31" i="31"/>
  <c r="S31" i="31"/>
  <c r="W30" i="31"/>
  <c r="S30" i="31"/>
  <c r="W29" i="31"/>
  <c r="S29" i="31"/>
  <c r="W28" i="31"/>
  <c r="S28" i="31"/>
  <c r="W27" i="31"/>
  <c r="S27" i="31"/>
  <c r="W26" i="31"/>
  <c r="S26" i="31"/>
  <c r="W25" i="31"/>
  <c r="S25" i="31"/>
  <c r="W24" i="31"/>
  <c r="S24" i="31"/>
  <c r="W23" i="31"/>
  <c r="S23" i="31"/>
  <c r="W12" i="31"/>
  <c r="S12" i="31"/>
  <c r="W34" i="30"/>
  <c r="S34" i="30"/>
  <c r="W33" i="30"/>
  <c r="S33" i="30"/>
  <c r="W32" i="30"/>
  <c r="S32" i="30"/>
  <c r="W31" i="30"/>
  <c r="S31" i="30"/>
  <c r="W30" i="30"/>
  <c r="S30" i="30"/>
  <c r="W29" i="30"/>
  <c r="S29" i="30"/>
  <c r="W28" i="30"/>
  <c r="S28" i="30"/>
  <c r="W27" i="30"/>
  <c r="S27" i="30"/>
  <c r="W26" i="30"/>
  <c r="S26" i="30"/>
  <c r="W25" i="30"/>
  <c r="S25" i="30"/>
  <c r="W24" i="30"/>
  <c r="S24" i="30"/>
  <c r="W23" i="30"/>
  <c r="S23" i="30"/>
  <c r="W12" i="30"/>
  <c r="S12" i="30"/>
  <c r="AU8" i="46"/>
  <c r="AO8" i="46"/>
  <c r="I73" i="96"/>
  <c r="I74" i="96"/>
  <c r="I55" i="96"/>
  <c r="I56" i="96"/>
  <c r="I50" i="26"/>
  <c r="E31" i="12" s="1"/>
  <c r="E38" i="12" s="1"/>
  <c r="E41" i="12" s="1"/>
  <c r="G52" i="10" s="1"/>
  <c r="M44" i="26"/>
  <c r="M50" i="26" s="1"/>
  <c r="I50" i="27"/>
  <c r="M44" i="27"/>
  <c r="M50" i="27" s="1"/>
  <c r="G26" i="10" s="1"/>
  <c r="I162" i="11"/>
  <c r="I163" i="11" s="1"/>
  <c r="G53" i="10" s="1"/>
  <c r="M8" i="22"/>
  <c r="M8" i="24"/>
  <c r="I44" i="30"/>
  <c r="M36" i="30"/>
  <c r="BA37" i="30"/>
  <c r="AU37" i="30"/>
  <c r="AK37" i="30"/>
  <c r="AE37" i="30"/>
  <c r="Q37" i="30"/>
  <c r="I44" i="31"/>
  <c r="M36" i="31"/>
  <c r="Q37" i="31"/>
  <c r="BO12" i="51"/>
  <c r="BG12" i="51"/>
  <c r="AY12" i="51"/>
  <c r="AQ12" i="51"/>
  <c r="AU12" i="51" s="1"/>
  <c r="AI12" i="51"/>
  <c r="AA12" i="51"/>
  <c r="Q12" i="51"/>
  <c r="BO13" i="51"/>
  <c r="BG13" i="51"/>
  <c r="AY13" i="51"/>
  <c r="AQ13" i="51"/>
  <c r="AU13" i="51" s="1"/>
  <c r="AI13" i="51"/>
  <c r="AA13" i="51"/>
  <c r="Q13" i="51"/>
  <c r="I44" i="32"/>
  <c r="M36" i="32"/>
  <c r="Q37" i="32"/>
  <c r="I44" i="33"/>
  <c r="M36" i="33"/>
  <c r="Q37" i="33"/>
  <c r="I44" i="34"/>
  <c r="M36" i="34"/>
  <c r="Q37" i="34"/>
  <c r="I44" i="35"/>
  <c r="M36" i="35"/>
  <c r="Q37" i="35"/>
  <c r="I44" i="36"/>
  <c r="M36" i="36"/>
  <c r="Q37" i="36"/>
  <c r="I44" i="37"/>
  <c r="M36" i="37"/>
  <c r="Q37" i="37"/>
  <c r="I44" i="38"/>
  <c r="M36" i="38"/>
  <c r="Q37" i="38"/>
  <c r="I44" i="39"/>
  <c r="M36" i="39"/>
  <c r="Q37" i="39"/>
  <c r="I44" i="40"/>
  <c r="M36" i="40"/>
  <c r="Q37" i="40"/>
  <c r="I44" i="41"/>
  <c r="M36" i="41"/>
  <c r="Q37" i="41"/>
  <c r="I44" i="42"/>
  <c r="M36" i="42"/>
  <c r="Q37" i="42"/>
  <c r="I44" i="43"/>
  <c r="M36" i="43"/>
  <c r="Q37" i="43"/>
  <c r="I44" i="44"/>
  <c r="M36" i="44"/>
  <c r="Q37" i="44"/>
  <c r="I44" i="45"/>
  <c r="M36" i="45"/>
  <c r="Q37" i="45"/>
  <c r="I44" i="46"/>
  <c r="M36" i="46"/>
  <c r="Q37" i="46"/>
  <c r="BO10" i="51"/>
  <c r="BS10" i="51" s="1"/>
  <c r="BG10" i="51"/>
  <c r="AY10" i="51"/>
  <c r="AQ10" i="51"/>
  <c r="AI10" i="51"/>
  <c r="AM10" i="51" s="1"/>
  <c r="AA10" i="51"/>
  <c r="Q10" i="51"/>
  <c r="W10" i="51" s="1"/>
  <c r="BO11" i="51"/>
  <c r="BS11" i="51" s="1"/>
  <c r="BG11" i="51"/>
  <c r="AY11" i="51"/>
  <c r="AQ11" i="51"/>
  <c r="AI11" i="51"/>
  <c r="AM11" i="51" s="1"/>
  <c r="AA11" i="51"/>
  <c r="Q11" i="51"/>
  <c r="W11" i="51" s="1"/>
  <c r="I18" i="52"/>
  <c r="M18" i="52" s="1"/>
  <c r="K11" i="74"/>
  <c r="I14" i="50" s="1"/>
  <c r="M14" i="50" s="1"/>
  <c r="I41" i="52"/>
  <c r="M41" i="52" s="1"/>
  <c r="K15" i="74"/>
  <c r="I26" i="50" s="1"/>
  <c r="M26" i="50" s="1"/>
  <c r="I42" i="52"/>
  <c r="M42" i="52" s="1"/>
  <c r="K16" i="74"/>
  <c r="I27" i="50" s="1"/>
  <c r="M27" i="50" s="1"/>
  <c r="I43" i="52"/>
  <c r="M43" i="52" s="1"/>
  <c r="K17" i="74"/>
  <c r="I28" i="50" s="1"/>
  <c r="M28" i="50" s="1"/>
  <c r="I44" i="52"/>
  <c r="M44" i="52" s="1"/>
  <c r="K18" i="74"/>
  <c r="I29" i="50" s="1"/>
  <c r="M29" i="50" s="1"/>
  <c r="I45" i="52"/>
  <c r="M45" i="52" s="1"/>
  <c r="K19" i="74"/>
  <c r="I30" i="50" s="1"/>
  <c r="M30" i="50" s="1"/>
  <c r="I46" i="52"/>
  <c r="M46" i="52" s="1"/>
  <c r="K20" i="74"/>
  <c r="I31" i="50" s="1"/>
  <c r="M31" i="50" s="1"/>
  <c r="I47" i="52"/>
  <c r="M47" i="52" s="1"/>
  <c r="K21" i="74"/>
  <c r="I32" i="50" s="1"/>
  <c r="M32" i="50" s="1"/>
  <c r="I48" i="52"/>
  <c r="M48" i="52" s="1"/>
  <c r="K22" i="74"/>
  <c r="I33" i="50" s="1"/>
  <c r="M33" i="50" s="1"/>
  <c r="I49" i="52"/>
  <c r="M49" i="52" s="1"/>
  <c r="K23" i="74"/>
  <c r="I34" i="50" s="1"/>
  <c r="M34" i="50" s="1"/>
  <c r="I50" i="52"/>
  <c r="M50" i="52" s="1"/>
  <c r="K24" i="74"/>
  <c r="I35" i="50" s="1"/>
  <c r="M35" i="50" s="1"/>
  <c r="I51" i="52"/>
  <c r="M51" i="52" s="1"/>
  <c r="K25" i="74"/>
  <c r="I36" i="50" s="1"/>
  <c r="M36" i="50" s="1"/>
  <c r="I52" i="52"/>
  <c r="M52" i="52" s="1"/>
  <c r="K26" i="74"/>
  <c r="I37" i="50" s="1"/>
  <c r="M37" i="50" s="1"/>
  <c r="I11" i="52"/>
  <c r="K60" i="74"/>
  <c r="I10" i="50" s="1"/>
  <c r="I15" i="52"/>
  <c r="M15" i="52" s="1"/>
  <c r="K62" i="74"/>
  <c r="I12" i="50" s="1"/>
  <c r="M12" i="50" s="1"/>
  <c r="I21" i="52"/>
  <c r="M21" i="52" s="1"/>
  <c r="K63" i="74"/>
  <c r="I16" i="50" s="1"/>
  <c r="M16" i="50" s="1"/>
  <c r="I23" i="52"/>
  <c r="M23" i="52" s="1"/>
  <c r="K64" i="74"/>
  <c r="I17" i="50" s="1"/>
  <c r="M17" i="50" s="1"/>
  <c r="I25" i="52"/>
  <c r="M25" i="52" s="1"/>
  <c r="K65" i="74"/>
  <c r="I18" i="50" s="1"/>
  <c r="M18" i="50" s="1"/>
  <c r="I27" i="52"/>
  <c r="M27" i="52" s="1"/>
  <c r="K66" i="74"/>
  <c r="I19" i="50" s="1"/>
  <c r="M19" i="50" s="1"/>
  <c r="I29" i="52"/>
  <c r="M29" i="52" s="1"/>
  <c r="K67" i="74"/>
  <c r="I20" i="50" s="1"/>
  <c r="M20" i="50" s="1"/>
  <c r="I31" i="52"/>
  <c r="M31" i="52" s="1"/>
  <c r="K68" i="74"/>
  <c r="I21" i="50" s="1"/>
  <c r="M21" i="50" s="1"/>
  <c r="I33" i="52"/>
  <c r="M33" i="52" s="1"/>
  <c r="K69" i="74"/>
  <c r="I22" i="50" s="1"/>
  <c r="M22" i="50" s="1"/>
  <c r="I87" i="52"/>
  <c r="M87" i="52" s="1"/>
  <c r="K79" i="74"/>
  <c r="I53" i="50" s="1"/>
  <c r="M53" i="50" s="1"/>
  <c r="I88" i="52"/>
  <c r="M88" i="52" s="1"/>
  <c r="K80" i="74"/>
  <c r="I54" i="50" s="1"/>
  <c r="M54" i="50" s="1"/>
  <c r="I89" i="52"/>
  <c r="M89" i="52" s="1"/>
  <c r="K81" i="74"/>
  <c r="I55" i="50" s="1"/>
  <c r="M55" i="50" s="1"/>
  <c r="I90" i="52"/>
  <c r="M90" i="52" s="1"/>
  <c r="K82" i="74"/>
  <c r="I56" i="50" s="1"/>
  <c r="M56" i="50" s="1"/>
  <c r="I91" i="52"/>
  <c r="M91" i="52" s="1"/>
  <c r="K83" i="74"/>
  <c r="I57" i="50" s="1"/>
  <c r="M57" i="50" s="1"/>
  <c r="I92" i="52"/>
  <c r="M92" i="52" s="1"/>
  <c r="K84" i="74"/>
  <c r="I58" i="50" s="1"/>
  <c r="M58" i="50" s="1"/>
  <c r="I93" i="52"/>
  <c r="M93" i="52" s="1"/>
  <c r="K85" i="74"/>
  <c r="I59" i="50" s="1"/>
  <c r="M59" i="50" s="1"/>
  <c r="I94" i="52"/>
  <c r="M94" i="52" s="1"/>
  <c r="K86" i="74"/>
  <c r="I60" i="50" s="1"/>
  <c r="M60" i="50" s="1"/>
  <c r="I40" i="55"/>
  <c r="M40" i="55" s="1"/>
  <c r="K72" i="96"/>
  <c r="I40" i="53" s="1"/>
  <c r="M40" i="53" s="1"/>
  <c r="Q40" i="53" s="1"/>
  <c r="W40" i="53" s="1"/>
  <c r="I25" i="24"/>
  <c r="M25" i="24" s="1"/>
  <c r="S25" i="24" s="1"/>
  <c r="K78" i="96"/>
  <c r="I25" i="22" s="1"/>
  <c r="M25" i="22" s="1"/>
  <c r="S25" i="22" s="1"/>
  <c r="AM42" i="46"/>
  <c r="AO42" i="46" s="1"/>
  <c r="AS43" i="31"/>
  <c r="AU43" i="31"/>
  <c r="AO43" i="31"/>
  <c r="AM42" i="31"/>
  <c r="AC42" i="31"/>
  <c r="Y42" i="31"/>
  <c r="AS43" i="33"/>
  <c r="AU43" i="33"/>
  <c r="AO43" i="33"/>
  <c r="AM42" i="33"/>
  <c r="AC42" i="33"/>
  <c r="AE42" i="33"/>
  <c r="Y42" i="33"/>
  <c r="AK42" i="33" s="1"/>
  <c r="AS43" i="34"/>
  <c r="AU43" i="34"/>
  <c r="AO43" i="34"/>
  <c r="AM42" i="34"/>
  <c r="AC42" i="34"/>
  <c r="AE42" i="34"/>
  <c r="Y42" i="34"/>
  <c r="AK42" i="34" s="1"/>
  <c r="AS43" i="35"/>
  <c r="AU43" i="35"/>
  <c r="AO43" i="35"/>
  <c r="AM42" i="35"/>
  <c r="AC42" i="35"/>
  <c r="AE42" i="35"/>
  <c r="Y42" i="35"/>
  <c r="AK42" i="35" s="1"/>
  <c r="AS43" i="36"/>
  <c r="AU43" i="36"/>
  <c r="AO43" i="36"/>
  <c r="AM42" i="36"/>
  <c r="AC42" i="36"/>
  <c r="AE42" i="36"/>
  <c r="Y42" i="36"/>
  <c r="AK42" i="36" s="1"/>
  <c r="AS43" i="37"/>
  <c r="AU43" i="37"/>
  <c r="AO43" i="37"/>
  <c r="AM42" i="37"/>
  <c r="AC42" i="37"/>
  <c r="AE42" i="37"/>
  <c r="Y42" i="37"/>
  <c r="AK42" i="37" s="1"/>
  <c r="AS43" i="38"/>
  <c r="AU43" i="38"/>
  <c r="AO43" i="38"/>
  <c r="AM42" i="38"/>
  <c r="AC42" i="38"/>
  <c r="AE42" i="38"/>
  <c r="Y42" i="38"/>
  <c r="AK42" i="38" s="1"/>
  <c r="AS43" i="39"/>
  <c r="AU43" i="39"/>
  <c r="AO43" i="39"/>
  <c r="AM42" i="39"/>
  <c r="AC42" i="39"/>
  <c r="AE42" i="39"/>
  <c r="Y42" i="39"/>
  <c r="AK42" i="39" s="1"/>
  <c r="AS43" i="40"/>
  <c r="AU43" i="40"/>
  <c r="AO43" i="40"/>
  <c r="AM42" i="40"/>
  <c r="AC42" i="40"/>
  <c r="AE42" i="40"/>
  <c r="Y42" i="40"/>
  <c r="AK42" i="40" s="1"/>
  <c r="AS43" i="41"/>
  <c r="AU43" i="41"/>
  <c r="AO43" i="41"/>
  <c r="AM42" i="41"/>
  <c r="AC42" i="41"/>
  <c r="AE42" i="41"/>
  <c r="Y42" i="41"/>
  <c r="AK42" i="41" s="1"/>
  <c r="AS43" i="42"/>
  <c r="AU43" i="42"/>
  <c r="AO43" i="42"/>
  <c r="AM42" i="42"/>
  <c r="AC42" i="42"/>
  <c r="AE42" i="42"/>
  <c r="Y42" i="42"/>
  <c r="AK42" i="42" s="1"/>
  <c r="AS43" i="43"/>
  <c r="AU43" i="43"/>
  <c r="AO43" i="43"/>
  <c r="AM42" i="43"/>
  <c r="AC42" i="43"/>
  <c r="AE42" i="43"/>
  <c r="Y42" i="43"/>
  <c r="AK42" i="43" s="1"/>
  <c r="AS43" i="44"/>
  <c r="AU43" i="44"/>
  <c r="AO43" i="44"/>
  <c r="AM42" i="44"/>
  <c r="AC42" i="44"/>
  <c r="AE42" i="44"/>
  <c r="Y42" i="44"/>
  <c r="AK42" i="44" s="1"/>
  <c r="AS43" i="45"/>
  <c r="AU43" i="45"/>
  <c r="AO43" i="45"/>
  <c r="AM42" i="45"/>
  <c r="AC42" i="45"/>
  <c r="AE42" i="45"/>
  <c r="Y42" i="45"/>
  <c r="AK42" i="45" s="1"/>
  <c r="AS43" i="32"/>
  <c r="AU43" i="32"/>
  <c r="AO43" i="32"/>
  <c r="AM42" i="32"/>
  <c r="AC42" i="32"/>
  <c r="AE42" i="32"/>
  <c r="Y42" i="32"/>
  <c r="AK42" i="32" s="1"/>
  <c r="S9" i="20"/>
  <c r="S15" i="20" s="1"/>
  <c r="E41" i="8" s="1"/>
  <c r="M15" i="20"/>
  <c r="E35" i="10" s="1"/>
  <c r="S9" i="21"/>
  <c r="S9" i="19"/>
  <c r="S15" i="19" s="1"/>
  <c r="E40" i="8" s="1"/>
  <c r="M15" i="19"/>
  <c r="E31" i="10" s="1"/>
  <c r="AI15" i="48"/>
  <c r="AI29" i="48" s="1"/>
  <c r="E19" i="10" s="1"/>
  <c r="AA15" i="48"/>
  <c r="Q15" i="48"/>
  <c r="Q29" i="48" s="1"/>
  <c r="E17" i="10" s="1"/>
  <c r="M29" i="48"/>
  <c r="AM9" i="48"/>
  <c r="AM28" i="48" s="1"/>
  <c r="E21" i="8" s="1"/>
  <c r="E22" i="8" s="1"/>
  <c r="AI28" i="48"/>
  <c r="E21" i="10" s="1"/>
  <c r="W13" i="50"/>
  <c r="Y13" i="50"/>
  <c r="W20" i="52"/>
  <c r="Y20" i="52"/>
  <c r="AQ20" i="52"/>
  <c r="AS20" i="52"/>
  <c r="CE20" i="52"/>
  <c r="CG20" i="52"/>
  <c r="W15" i="50"/>
  <c r="Y15" i="50"/>
  <c r="M33" i="17"/>
  <c r="G28" i="10" s="1"/>
  <c r="S31" i="17"/>
  <c r="S33" i="17" s="1"/>
  <c r="I33" i="8" s="1"/>
  <c r="BA9" i="30"/>
  <c r="AU9" i="30"/>
  <c r="AK9" i="30"/>
  <c r="AE9" i="30"/>
  <c r="Q9" i="30"/>
  <c r="Q9" i="31"/>
  <c r="BA12" i="52"/>
  <c r="BC12" i="52"/>
  <c r="Q9" i="32"/>
  <c r="Q9" i="33"/>
  <c r="Q9" i="34"/>
  <c r="Q9" i="35"/>
  <c r="Q9" i="36"/>
  <c r="Q9" i="37"/>
  <c r="Q9" i="38"/>
  <c r="Q9" i="39"/>
  <c r="Q9" i="40"/>
  <c r="Q9" i="41"/>
  <c r="Q9" i="42"/>
  <c r="Q9" i="43"/>
  <c r="Q9" i="44"/>
  <c r="Q9" i="45"/>
  <c r="Q9" i="46"/>
  <c r="I23" i="56"/>
  <c r="M23" i="56" s="1"/>
  <c r="K34" i="74"/>
  <c r="I23" i="54" s="1"/>
  <c r="M23" i="54" s="1"/>
  <c r="I14" i="25"/>
  <c r="K8" i="73"/>
  <c r="I14" i="23" s="1"/>
  <c r="BA19" i="46"/>
  <c r="AU19" i="46"/>
  <c r="AK19" i="46"/>
  <c r="AE19" i="46"/>
  <c r="Q19" i="46"/>
  <c r="BA19" i="45"/>
  <c r="AU19" i="45"/>
  <c r="AK19" i="45"/>
  <c r="AE19" i="45"/>
  <c r="Q19" i="45"/>
  <c r="BA19" i="44"/>
  <c r="AU19" i="44"/>
  <c r="AK19" i="44"/>
  <c r="AE19" i="44"/>
  <c r="Q19" i="44"/>
  <c r="BA19" i="43"/>
  <c r="AU19" i="43"/>
  <c r="AK19" i="43"/>
  <c r="AE19" i="43"/>
  <c r="Q19" i="43"/>
  <c r="BA19" i="42"/>
  <c r="AU19" i="42"/>
  <c r="AK19" i="42"/>
  <c r="AE19" i="42"/>
  <c r="Q19" i="42"/>
  <c r="BA19" i="41"/>
  <c r="AU19" i="41"/>
  <c r="AK19" i="41"/>
  <c r="AE19" i="41"/>
  <c r="Q19" i="41"/>
  <c r="BA19" i="40"/>
  <c r="AU19" i="40"/>
  <c r="AK19" i="40"/>
  <c r="AE19" i="40"/>
  <c r="Q19" i="40"/>
  <c r="BA19" i="39"/>
  <c r="AU19" i="39"/>
  <c r="AK19" i="39"/>
  <c r="AE19" i="39"/>
  <c r="Q19" i="39"/>
  <c r="BA19" i="38"/>
  <c r="AU19" i="38"/>
  <c r="AK19" i="38"/>
  <c r="AE19" i="38"/>
  <c r="Q19" i="38"/>
  <c r="BA19" i="37"/>
  <c r="AU19" i="37"/>
  <c r="AK19" i="37"/>
  <c r="AE19" i="37"/>
  <c r="Q19" i="37"/>
  <c r="BA19" i="36"/>
  <c r="AU19" i="36"/>
  <c r="AK19" i="36"/>
  <c r="AE19" i="36"/>
  <c r="Q19" i="36"/>
  <c r="BA19" i="35"/>
  <c r="AU19" i="35"/>
  <c r="AK19" i="35"/>
  <c r="AE19" i="35"/>
  <c r="Q19" i="35"/>
  <c r="BA19" i="34"/>
  <c r="AU19" i="34"/>
  <c r="AK19" i="34"/>
  <c r="AE19" i="34"/>
  <c r="Q19" i="34"/>
  <c r="BA19" i="33"/>
  <c r="AU19" i="33"/>
  <c r="AK19" i="33"/>
  <c r="AE19" i="33"/>
  <c r="Q19" i="33"/>
  <c r="BA19" i="32"/>
  <c r="AU19" i="32"/>
  <c r="AK19" i="32"/>
  <c r="AE19" i="32"/>
  <c r="Q19" i="32"/>
  <c r="CG34" i="52"/>
  <c r="CA34" i="52"/>
  <c r="BW34" i="52"/>
  <c r="BQ34" i="52"/>
  <c r="BM34" i="52"/>
  <c r="BG34" i="52"/>
  <c r="BC34" i="52"/>
  <c r="AW34" i="52"/>
  <c r="BA34" i="52" s="1"/>
  <c r="AS34" i="52"/>
  <c r="AM34" i="52"/>
  <c r="AI34" i="52"/>
  <c r="AC34" i="52"/>
  <c r="Y34" i="52"/>
  <c r="Q34" i="52"/>
  <c r="BA19" i="31"/>
  <c r="AU19" i="31"/>
  <c r="AK19" i="31"/>
  <c r="AE19" i="31"/>
  <c r="Q19" i="31"/>
  <c r="BA19" i="30"/>
  <c r="AU19" i="30"/>
  <c r="AK19" i="30"/>
  <c r="AE19" i="30"/>
  <c r="Q19" i="30"/>
  <c r="Q18" i="46"/>
  <c r="Q18" i="45"/>
  <c r="Q18" i="44"/>
  <c r="Q18" i="43"/>
  <c r="Q18" i="42"/>
  <c r="Q18" i="41"/>
  <c r="Q18" i="40"/>
  <c r="Q18" i="39"/>
  <c r="Q18" i="38"/>
  <c r="Q18" i="37"/>
  <c r="Q18" i="36"/>
  <c r="Q18" i="35"/>
  <c r="Q18" i="34"/>
  <c r="Q18" i="33"/>
  <c r="Q18" i="32"/>
  <c r="CA32" i="52"/>
  <c r="CG32" i="52" s="1"/>
  <c r="BQ32" i="52"/>
  <c r="BW32" i="52" s="1"/>
  <c r="BG32" i="52"/>
  <c r="BM32" i="52" s="1"/>
  <c r="AW32" i="52"/>
  <c r="AM32" i="52"/>
  <c r="AS32" i="52" s="1"/>
  <c r="AC32" i="52"/>
  <c r="AI32" i="52" s="1"/>
  <c r="Q32" i="52"/>
  <c r="Y32" i="52" s="1"/>
  <c r="Q18" i="31"/>
  <c r="BA18" i="30"/>
  <c r="AU18" i="30"/>
  <c r="AK18" i="30"/>
  <c r="AE18" i="30"/>
  <c r="Q18" i="30"/>
  <c r="BA17" i="46"/>
  <c r="AU17" i="46"/>
  <c r="AK17" i="46"/>
  <c r="AE17" i="46"/>
  <c r="Q17" i="46"/>
  <c r="BA17" i="45"/>
  <c r="AU17" i="45"/>
  <c r="AK17" i="45"/>
  <c r="AE17" i="45"/>
  <c r="Q17" i="45"/>
  <c r="BA17" i="44"/>
  <c r="AU17" i="44"/>
  <c r="AK17" i="44"/>
  <c r="AE17" i="44"/>
  <c r="Q17" i="44"/>
  <c r="BA17" i="43"/>
  <c r="AU17" i="43"/>
  <c r="AK17" i="43"/>
  <c r="AE17" i="43"/>
  <c r="Q17" i="43"/>
  <c r="BA17" i="42"/>
  <c r="AU17" i="42"/>
  <c r="AK17" i="42"/>
  <c r="AE17" i="42"/>
  <c r="Q17" i="42"/>
  <c r="BA17" i="41"/>
  <c r="AU17" i="41"/>
  <c r="AK17" i="41"/>
  <c r="AE17" i="41"/>
  <c r="Q17" i="41"/>
  <c r="BA17" i="40"/>
  <c r="AU17" i="40"/>
  <c r="AK17" i="40"/>
  <c r="AE17" i="40"/>
  <c r="Q17" i="40"/>
  <c r="BA17" i="39"/>
  <c r="AU17" i="39"/>
  <c r="AK17" i="39"/>
  <c r="AE17" i="39"/>
  <c r="Q17" i="39"/>
  <c r="BA17" i="38"/>
  <c r="AU17" i="38"/>
  <c r="AK17" i="38"/>
  <c r="AE17" i="38"/>
  <c r="Q17" i="38"/>
  <c r="BA17" i="37"/>
  <c r="AU17" i="37"/>
  <c r="AK17" i="37"/>
  <c r="AE17" i="37"/>
  <c r="Q17" i="37"/>
  <c r="BA17" i="36"/>
  <c r="AU17" i="36"/>
  <c r="AK17" i="36"/>
  <c r="AE17" i="36"/>
  <c r="Q17" i="36"/>
  <c r="BA17" i="35"/>
  <c r="AU17" i="35"/>
  <c r="AK17" i="35"/>
  <c r="AE17" i="35"/>
  <c r="Q17" i="35"/>
  <c r="BA17" i="34"/>
  <c r="AU17" i="34"/>
  <c r="AK17" i="34"/>
  <c r="AE17" i="34"/>
  <c r="Q17" i="34"/>
  <c r="BA17" i="33"/>
  <c r="AU17" i="33"/>
  <c r="AK17" i="33"/>
  <c r="AE17" i="33"/>
  <c r="Q17" i="33"/>
  <c r="BA17" i="32"/>
  <c r="AU17" i="32"/>
  <c r="AK17" i="32"/>
  <c r="AE17" i="32"/>
  <c r="Q17" i="32"/>
  <c r="CG30" i="52"/>
  <c r="CA30" i="52"/>
  <c r="BW30" i="52"/>
  <c r="BQ30" i="52"/>
  <c r="BM30" i="52"/>
  <c r="BG30" i="52"/>
  <c r="BC30" i="52"/>
  <c r="AW30" i="52"/>
  <c r="BA30" i="52" s="1"/>
  <c r="AS30" i="52"/>
  <c r="AM30" i="52"/>
  <c r="AI30" i="52"/>
  <c r="AC30" i="52"/>
  <c r="Y30" i="52"/>
  <c r="Q30" i="52"/>
  <c r="BA17" i="31"/>
  <c r="AU17" i="31"/>
  <c r="AK17" i="31"/>
  <c r="AE17" i="31"/>
  <c r="Q17" i="31"/>
  <c r="BA17" i="30"/>
  <c r="AU17" i="30"/>
  <c r="AK17" i="30"/>
  <c r="AE17" i="30"/>
  <c r="Q17" i="30"/>
  <c r="Q16" i="46"/>
  <c r="Q16" i="45"/>
  <c r="Q16" i="44"/>
  <c r="Q16" i="43"/>
  <c r="Q16" i="42"/>
  <c r="Q16" i="41"/>
  <c r="Q16" i="40"/>
  <c r="Q16" i="39"/>
  <c r="Q16" i="38"/>
  <c r="Q16" i="37"/>
  <c r="Q16" i="36"/>
  <c r="Q16" i="35"/>
  <c r="Q16" i="34"/>
  <c r="Q16" i="33"/>
  <c r="Q16" i="32"/>
  <c r="CA28" i="52"/>
  <c r="CG28" i="52" s="1"/>
  <c r="BQ28" i="52"/>
  <c r="BW28" i="52" s="1"/>
  <c r="BG28" i="52"/>
  <c r="BM28" i="52" s="1"/>
  <c r="AW28" i="52"/>
  <c r="AM28" i="52"/>
  <c r="AS28" i="52" s="1"/>
  <c r="AC28" i="52"/>
  <c r="AI28" i="52" s="1"/>
  <c r="Q28" i="52"/>
  <c r="Y28" i="52" s="1"/>
  <c r="Q16" i="31"/>
  <c r="BA16" i="30"/>
  <c r="AU16" i="30"/>
  <c r="AK16" i="30"/>
  <c r="AE16" i="30"/>
  <c r="Q16" i="30"/>
  <c r="Q15" i="46"/>
  <c r="Q15" i="45"/>
  <c r="Q15" i="44"/>
  <c r="Q15" i="43"/>
  <c r="Q15" i="42"/>
  <c r="Q15" i="41"/>
  <c r="Q15" i="40"/>
  <c r="Q15" i="39"/>
  <c r="Q15" i="38"/>
  <c r="Q15" i="37"/>
  <c r="Q15" i="36"/>
  <c r="Q15" i="35"/>
  <c r="Q15" i="34"/>
  <c r="Q15" i="33"/>
  <c r="Q15" i="32"/>
  <c r="CA26" i="52"/>
  <c r="CG26" i="52" s="1"/>
  <c r="BQ26" i="52"/>
  <c r="BW26" i="52" s="1"/>
  <c r="BG26" i="52"/>
  <c r="BM26" i="52" s="1"/>
  <c r="AW26" i="52"/>
  <c r="AM26" i="52"/>
  <c r="AS26" i="52" s="1"/>
  <c r="AC26" i="52"/>
  <c r="AI26" i="52" s="1"/>
  <c r="Q26" i="52"/>
  <c r="Y26" i="52" s="1"/>
  <c r="Q15" i="31"/>
  <c r="BA15" i="30"/>
  <c r="AU15" i="30"/>
  <c r="AK15" i="30"/>
  <c r="AE15" i="30"/>
  <c r="Q15" i="30"/>
  <c r="Q14" i="46"/>
  <c r="Q14" i="45"/>
  <c r="Q14" i="44"/>
  <c r="Q14" i="43"/>
  <c r="Q14" i="42"/>
  <c r="Q14" i="41"/>
  <c r="Q14" i="40"/>
  <c r="Q14" i="39"/>
  <c r="Q14" i="38"/>
  <c r="Q14" i="37"/>
  <c r="Q14" i="36"/>
  <c r="Q14" i="35"/>
  <c r="Q14" i="34"/>
  <c r="Q14" i="33"/>
  <c r="Q14" i="32"/>
  <c r="CA24" i="52"/>
  <c r="CG24" i="52" s="1"/>
  <c r="BQ24" i="52"/>
  <c r="BW24" i="52" s="1"/>
  <c r="BG24" i="52"/>
  <c r="BM24" i="52" s="1"/>
  <c r="AW24" i="52"/>
  <c r="AM24" i="52"/>
  <c r="AS24" i="52" s="1"/>
  <c r="AC24" i="52"/>
  <c r="AI24" i="52" s="1"/>
  <c r="Q24" i="52"/>
  <c r="Y24" i="52" s="1"/>
  <c r="Q14" i="31"/>
  <c r="BA14" i="30"/>
  <c r="AU14" i="30"/>
  <c r="AK14" i="30"/>
  <c r="AE14" i="30"/>
  <c r="Q14" i="30"/>
  <c r="Q13" i="46"/>
  <c r="Q13" i="45"/>
  <c r="Q13" i="44"/>
  <c r="Q13" i="43"/>
  <c r="Q13" i="42"/>
  <c r="Q13" i="41"/>
  <c r="Q13" i="40"/>
  <c r="Q13" i="39"/>
  <c r="Q13" i="38"/>
  <c r="Q13" i="37"/>
  <c r="Q13" i="36"/>
  <c r="Q13" i="35"/>
  <c r="Q13" i="34"/>
  <c r="Q13" i="33"/>
  <c r="Q13" i="32"/>
  <c r="CA22" i="52"/>
  <c r="CG22" i="52" s="1"/>
  <c r="BQ22" i="52"/>
  <c r="BW22" i="52" s="1"/>
  <c r="BG22" i="52"/>
  <c r="BM22" i="52" s="1"/>
  <c r="AW22" i="52"/>
  <c r="AM22" i="52"/>
  <c r="AS22" i="52" s="1"/>
  <c r="AC22" i="52"/>
  <c r="AI22" i="52" s="1"/>
  <c r="Q22" i="52"/>
  <c r="Y22" i="52" s="1"/>
  <c r="Q13" i="31"/>
  <c r="BA13" i="30"/>
  <c r="AU13" i="30"/>
  <c r="AK13" i="30"/>
  <c r="AE13" i="30"/>
  <c r="Q13" i="30"/>
  <c r="Q11" i="46"/>
  <c r="Q11" i="45"/>
  <c r="Q11" i="44"/>
  <c r="Q11" i="43"/>
  <c r="Q11" i="42"/>
  <c r="Q11" i="41"/>
  <c r="Q11" i="40"/>
  <c r="Q11" i="39"/>
  <c r="Q11" i="38"/>
  <c r="Q11" i="37"/>
  <c r="Q11" i="36"/>
  <c r="Q11" i="35"/>
  <c r="Q11" i="34"/>
  <c r="Q11" i="33"/>
  <c r="Q11" i="32"/>
  <c r="CA16" i="52"/>
  <c r="CG16" i="52" s="1"/>
  <c r="BQ16" i="52"/>
  <c r="BW16" i="52" s="1"/>
  <c r="BG16" i="52"/>
  <c r="BM16" i="52" s="1"/>
  <c r="AW16" i="52"/>
  <c r="AM16" i="52"/>
  <c r="AS16" i="52" s="1"/>
  <c r="AC16" i="52"/>
  <c r="AI16" i="52" s="1"/>
  <c r="Q16" i="52"/>
  <c r="Y16" i="52" s="1"/>
  <c r="Q11" i="31"/>
  <c r="BA11" i="30"/>
  <c r="AU11" i="30"/>
  <c r="AK11" i="30"/>
  <c r="AE11" i="30"/>
  <c r="Q11" i="30"/>
  <c r="I18" i="73"/>
  <c r="I44" i="74"/>
  <c r="I17" i="73"/>
  <c r="I43" i="74"/>
  <c r="I16" i="73"/>
  <c r="I42" i="74"/>
  <c r="I15" i="73"/>
  <c r="I41" i="74"/>
  <c r="I14" i="73"/>
  <c r="I40" i="74"/>
  <c r="I13" i="73"/>
  <c r="I39" i="74"/>
  <c r="I12" i="73"/>
  <c r="I38" i="74"/>
  <c r="I10" i="73"/>
  <c r="I36" i="74"/>
  <c r="W24" i="56"/>
  <c r="Y24" i="56"/>
  <c r="W24" i="54"/>
  <c r="Y24" i="54"/>
  <c r="Y20" i="54"/>
  <c r="K48" i="54"/>
  <c r="K47" i="54"/>
  <c r="K46" i="54"/>
  <c r="M46" i="54" s="1"/>
  <c r="Q31" i="54"/>
  <c r="AM31" i="56"/>
  <c r="AS31" i="56" s="1"/>
  <c r="AC31" i="56"/>
  <c r="AI31" i="56" s="1"/>
  <c r="Q31" i="56"/>
  <c r="Q29" i="54"/>
  <c r="AM29" i="56"/>
  <c r="AS29" i="56" s="1"/>
  <c r="AC29" i="56"/>
  <c r="AI29" i="56" s="1"/>
  <c r="Q29" i="56"/>
  <c r="M21" i="54"/>
  <c r="M21" i="56"/>
  <c r="AI38" i="55"/>
  <c r="AA38" i="55"/>
  <c r="Q38" i="55"/>
  <c r="W38" i="55" s="1"/>
  <c r="AI37" i="55"/>
  <c r="AA37" i="55"/>
  <c r="Q37" i="55"/>
  <c r="W37" i="55" s="1"/>
  <c r="AI34" i="55"/>
  <c r="AA34" i="55"/>
  <c r="Q34" i="55"/>
  <c r="W34" i="55" s="1"/>
  <c r="AI33" i="55"/>
  <c r="AA33" i="55"/>
  <c r="Q33" i="55"/>
  <c r="W33" i="55" s="1"/>
  <c r="AI28" i="55"/>
  <c r="AA28" i="55"/>
  <c r="Q28" i="55"/>
  <c r="W28" i="55" s="1"/>
  <c r="AI27" i="55"/>
  <c r="AA27" i="55"/>
  <c r="Q27" i="55"/>
  <c r="W27" i="55" s="1"/>
  <c r="AI26" i="55"/>
  <c r="AA26" i="55"/>
  <c r="Q26" i="55"/>
  <c r="W26" i="55" s="1"/>
  <c r="AI25" i="55"/>
  <c r="AA25" i="55"/>
  <c r="Q25" i="55"/>
  <c r="W25" i="55" s="1"/>
  <c r="AI12" i="55"/>
  <c r="AA12" i="55"/>
  <c r="Q12" i="55"/>
  <c r="W12" i="55" s="1"/>
  <c r="AI11" i="55"/>
  <c r="AA11" i="55"/>
  <c r="Q11" i="55"/>
  <c r="W11" i="55" s="1"/>
  <c r="AI10" i="55"/>
  <c r="AA10" i="55"/>
  <c r="Q10" i="55"/>
  <c r="W10" i="55" s="1"/>
  <c r="M9" i="53"/>
  <c r="AI9" i="55"/>
  <c r="AA9" i="55"/>
  <c r="Q9" i="55"/>
  <c r="W9" i="55" s="1"/>
  <c r="G20" i="77"/>
  <c r="I20" i="77" s="1"/>
  <c r="I51" i="56" s="1"/>
  <c r="M51" i="56" s="1"/>
  <c r="G19" i="77"/>
  <c r="I19" i="77" s="1"/>
  <c r="I30" i="56" s="1"/>
  <c r="M30" i="56" s="1"/>
  <c r="G18" i="77"/>
  <c r="I18" i="77" s="1"/>
  <c r="I47" i="56" s="1"/>
  <c r="G9" i="77"/>
  <c r="I9" i="77" s="1"/>
  <c r="I25" i="56" s="1"/>
  <c r="K20" i="77"/>
  <c r="M20" i="77" s="1"/>
  <c r="I51" i="54" s="1"/>
  <c r="M51" i="54" s="1"/>
  <c r="K19" i="77"/>
  <c r="M19" i="77" s="1"/>
  <c r="I30" i="54" s="1"/>
  <c r="M30" i="54" s="1"/>
  <c r="K18" i="77"/>
  <c r="M18" i="77" s="1"/>
  <c r="I47" i="54" s="1"/>
  <c r="M47" i="54" s="1"/>
  <c r="K9" i="77"/>
  <c r="M9" i="77" s="1"/>
  <c r="I25" i="54" s="1"/>
  <c r="O20" i="77"/>
  <c r="Q20" i="77" s="1"/>
  <c r="E72" i="74" s="1"/>
  <c r="O19" i="77"/>
  <c r="Q19" i="77" s="1"/>
  <c r="E71" i="74" s="1"/>
  <c r="O18" i="77"/>
  <c r="Q18" i="77" s="1"/>
  <c r="E70" i="74" s="1"/>
  <c r="O9" i="77"/>
  <c r="Q9" i="77" s="1"/>
  <c r="E61" i="74" s="1"/>
  <c r="S20" i="77"/>
  <c r="U20" i="77" s="1"/>
  <c r="E21" i="76" s="1"/>
  <c r="S19" i="77"/>
  <c r="U19" i="77" s="1"/>
  <c r="E20" i="76" s="1"/>
  <c r="S18" i="77"/>
  <c r="U18" i="77" s="1"/>
  <c r="E19" i="76" s="1"/>
  <c r="S9" i="77"/>
  <c r="U9" i="77" s="1"/>
  <c r="E9" i="76" s="1"/>
  <c r="W20" i="77"/>
  <c r="Y20" i="77" s="1"/>
  <c r="E21" i="75" s="1"/>
  <c r="W19" i="77"/>
  <c r="Y19" i="77" s="1"/>
  <c r="E20" i="75" s="1"/>
  <c r="W18" i="77"/>
  <c r="Y18" i="77" s="1"/>
  <c r="E19" i="75" s="1"/>
  <c r="W9" i="77"/>
  <c r="Y9" i="77" s="1"/>
  <c r="E9" i="75" s="1"/>
  <c r="AA20" i="77"/>
  <c r="AC20" i="77" s="1"/>
  <c r="I29" i="18" s="1"/>
  <c r="M29" i="18" s="1"/>
  <c r="AA19" i="77"/>
  <c r="AC19" i="77" s="1"/>
  <c r="I28" i="18" s="1"/>
  <c r="M28" i="18" s="1"/>
  <c r="AA18" i="77"/>
  <c r="AC18" i="77" s="1"/>
  <c r="I27" i="18" s="1"/>
  <c r="M27" i="18" s="1"/>
  <c r="AA9" i="77"/>
  <c r="AC9" i="77" s="1"/>
  <c r="I18" i="18" s="1"/>
  <c r="AE20" i="77"/>
  <c r="AG20" i="77" s="1"/>
  <c r="I29" i="17" s="1"/>
  <c r="M29" i="17" s="1"/>
  <c r="S29" i="17" s="1"/>
  <c r="AE19" i="77"/>
  <c r="AG19" i="77" s="1"/>
  <c r="I28" i="17" s="1"/>
  <c r="M28" i="17" s="1"/>
  <c r="S28" i="17" s="1"/>
  <c r="AE18" i="77"/>
  <c r="AG18" i="77" s="1"/>
  <c r="I27" i="17" s="1"/>
  <c r="M27" i="17" s="1"/>
  <c r="S27" i="17" s="1"/>
  <c r="AE9" i="77"/>
  <c r="AG9" i="77" s="1"/>
  <c r="I18" i="17" s="1"/>
  <c r="AI20" i="77"/>
  <c r="AK20" i="77" s="1"/>
  <c r="I29" i="16" s="1"/>
  <c r="M29" i="16" s="1"/>
  <c r="S29" i="16" s="1"/>
  <c r="AI19" i="77"/>
  <c r="AK19" i="77" s="1"/>
  <c r="I28" i="16" s="1"/>
  <c r="M28" i="16" s="1"/>
  <c r="S28" i="16" s="1"/>
  <c r="AI18" i="77"/>
  <c r="AK18" i="77" s="1"/>
  <c r="I27" i="16" s="1"/>
  <c r="M27" i="16" s="1"/>
  <c r="S27" i="16" s="1"/>
  <c r="AI9" i="77"/>
  <c r="AK9" i="77" s="1"/>
  <c r="I18" i="16" s="1"/>
  <c r="AM20" i="77"/>
  <c r="AO20" i="77" s="1"/>
  <c r="I27" i="21" s="1"/>
  <c r="M27" i="21" s="1"/>
  <c r="S27" i="21" s="1"/>
  <c r="AM19" i="77"/>
  <c r="AO19" i="77" s="1"/>
  <c r="I26" i="21" s="1"/>
  <c r="M26" i="21" s="1"/>
  <c r="S26" i="21" s="1"/>
  <c r="AM18" i="77"/>
  <c r="AO18" i="77" s="1"/>
  <c r="I25" i="21" s="1"/>
  <c r="M25" i="21" s="1"/>
  <c r="S25" i="21" s="1"/>
  <c r="AM9" i="77"/>
  <c r="AO9" i="77" s="1"/>
  <c r="I16" i="21" s="1"/>
  <c r="AQ20" i="77"/>
  <c r="AS20" i="77" s="1"/>
  <c r="I29" i="15" s="1"/>
  <c r="M29" i="15" s="1"/>
  <c r="S29" i="15" s="1"/>
  <c r="AQ19" i="77"/>
  <c r="AS19" i="77" s="1"/>
  <c r="I28" i="15" s="1"/>
  <c r="M28" i="15" s="1"/>
  <c r="S28" i="15" s="1"/>
  <c r="AQ18" i="77"/>
  <c r="AS18" i="77" s="1"/>
  <c r="I27" i="15" s="1"/>
  <c r="M27" i="15" s="1"/>
  <c r="S27" i="15" s="1"/>
  <c r="AQ9" i="77"/>
  <c r="AS9" i="77" s="1"/>
  <c r="I18" i="15" s="1"/>
  <c r="AU20" i="77"/>
  <c r="AW20" i="77" s="1"/>
  <c r="I29" i="13" s="1"/>
  <c r="M29" i="13" s="1"/>
  <c r="AU19" i="77"/>
  <c r="AW19" i="77" s="1"/>
  <c r="I28" i="13" s="1"/>
  <c r="M28" i="13" s="1"/>
  <c r="AU18" i="77"/>
  <c r="AW18" i="77" s="1"/>
  <c r="I27" i="13" s="1"/>
  <c r="M27" i="13" s="1"/>
  <c r="AU9" i="77"/>
  <c r="AW9" i="77" s="1"/>
  <c r="I18" i="13" s="1"/>
  <c r="AY20" i="77"/>
  <c r="BA20" i="77" s="1"/>
  <c r="E89" i="74" s="1"/>
  <c r="AY19" i="77"/>
  <c r="BA19" i="77" s="1"/>
  <c r="E88" i="74" s="1"/>
  <c r="AY18" i="77"/>
  <c r="BA18" i="77" s="1"/>
  <c r="E87" i="74" s="1"/>
  <c r="AY9" i="77"/>
  <c r="BA9" i="77" s="1"/>
  <c r="E78" i="74" s="1"/>
  <c r="BC20" i="77"/>
  <c r="BE20" i="77" s="1"/>
  <c r="I72" i="11" s="1"/>
  <c r="M72" i="11" s="1"/>
  <c r="BC19" i="77"/>
  <c r="BE19" i="77" s="1"/>
  <c r="I27" i="11" s="1"/>
  <c r="M27" i="11" s="1"/>
  <c r="BC18" i="77"/>
  <c r="BE18" i="77" s="1"/>
  <c r="I59" i="11" s="1"/>
  <c r="BC9" i="77"/>
  <c r="BE9" i="77" s="1"/>
  <c r="I13" i="11" s="1"/>
  <c r="Y23" i="92"/>
  <c r="Y22" i="92"/>
  <c r="Y21" i="92"/>
  <c r="Y20" i="92"/>
  <c r="Y19" i="92"/>
  <c r="Y18" i="92"/>
  <c r="Y17" i="92"/>
  <c r="Y16" i="92"/>
  <c r="Y15" i="92"/>
  <c r="Y14" i="92"/>
  <c r="Y13" i="92"/>
  <c r="Y12" i="92"/>
  <c r="Y11" i="92"/>
  <c r="Y10" i="92"/>
  <c r="Y9" i="92"/>
  <c r="Y8" i="92"/>
  <c r="BG23" i="92"/>
  <c r="Y23" i="91"/>
  <c r="Y22" i="91"/>
  <c r="Y21" i="91"/>
  <c r="Y20" i="91"/>
  <c r="Y19" i="91"/>
  <c r="Y18" i="91"/>
  <c r="Y17" i="91"/>
  <c r="Y16" i="91"/>
  <c r="Y15" i="91"/>
  <c r="Y14" i="91"/>
  <c r="Y13" i="91"/>
  <c r="Y12" i="91"/>
  <c r="Y11" i="91"/>
  <c r="Y10" i="91"/>
  <c r="Y9" i="91"/>
  <c r="Y8" i="91"/>
  <c r="BG23" i="91"/>
  <c r="Y23" i="90"/>
  <c r="Y22" i="90"/>
  <c r="Y21" i="90"/>
  <c r="Y20" i="90"/>
  <c r="Y19" i="90"/>
  <c r="Y18" i="90"/>
  <c r="Y17" i="90"/>
  <c r="Y16" i="90"/>
  <c r="Y15" i="90"/>
  <c r="Y14" i="90"/>
  <c r="Y13" i="90"/>
  <c r="Y12" i="90"/>
  <c r="Y11" i="90"/>
  <c r="Y10" i="90"/>
  <c r="Y9" i="90"/>
  <c r="Y8" i="90"/>
  <c r="BG23" i="90"/>
  <c r="Y23" i="89"/>
  <c r="Y22" i="89"/>
  <c r="Y21" i="89"/>
  <c r="Y20" i="89"/>
  <c r="Y19" i="89"/>
  <c r="Y18" i="89"/>
  <c r="Y17" i="89"/>
  <c r="Y16" i="89"/>
  <c r="Y15" i="89"/>
  <c r="Y14" i="89"/>
  <c r="Y13" i="89"/>
  <c r="Y12" i="89"/>
  <c r="Y11" i="89"/>
  <c r="Y10" i="89"/>
  <c r="Y9" i="89"/>
  <c r="Y8" i="89"/>
  <c r="BG23" i="89"/>
  <c r="Y23" i="88"/>
  <c r="Y22" i="88"/>
  <c r="Y21" i="88"/>
  <c r="Y20" i="88"/>
  <c r="Y19" i="88"/>
  <c r="Y18" i="88"/>
  <c r="Y17" i="88"/>
  <c r="Y16" i="88"/>
  <c r="Y15" i="88"/>
  <c r="Y14" i="88"/>
  <c r="Y13" i="88"/>
  <c r="Y12" i="88"/>
  <c r="Y11" i="88"/>
  <c r="Y10" i="88"/>
  <c r="Y9" i="88"/>
  <c r="Y8" i="88"/>
  <c r="BG23" i="88"/>
  <c r="AE8" i="32"/>
  <c r="Y8" i="32"/>
  <c r="AC8" i="32"/>
  <c r="AG34" i="32"/>
  <c r="AG26" i="32"/>
  <c r="AG24" i="32"/>
  <c r="AG23" i="32"/>
  <c r="AG22" i="32"/>
  <c r="AG8" i="32"/>
  <c r="AI8" i="32" s="1"/>
  <c r="AY8" i="32"/>
  <c r="AG21" i="32"/>
  <c r="AG13" i="32"/>
  <c r="AG12" i="32"/>
  <c r="AG10" i="32"/>
  <c r="AG9" i="32"/>
  <c r="AI42" i="32"/>
  <c r="Y43" i="32"/>
  <c r="AC43" i="32"/>
  <c r="AE43" i="32"/>
  <c r="Y41" i="32"/>
  <c r="AC41" i="32"/>
  <c r="AE41" i="32"/>
  <c r="AE8" i="33"/>
  <c r="Y8" i="33"/>
  <c r="AC8" i="33"/>
  <c r="AG34" i="33"/>
  <c r="AG26" i="33"/>
  <c r="AG24" i="33"/>
  <c r="AG23" i="33"/>
  <c r="AG22" i="33"/>
  <c r="AG8" i="33"/>
  <c r="AI8" i="33" s="1"/>
  <c r="AY8" i="33"/>
  <c r="AG21" i="33"/>
  <c r="AG13" i="33"/>
  <c r="AG12" i="33"/>
  <c r="AG10" i="33"/>
  <c r="AG9" i="33"/>
  <c r="AI42" i="33"/>
  <c r="Y43" i="33"/>
  <c r="AC43" i="33"/>
  <c r="AE43" i="33"/>
  <c r="Y41" i="33"/>
  <c r="AC41" i="33"/>
  <c r="AE41" i="33"/>
  <c r="AE8" i="34"/>
  <c r="Y8" i="34"/>
  <c r="AC8" i="34"/>
  <c r="AG34" i="34"/>
  <c r="AG26" i="34"/>
  <c r="AG24" i="34"/>
  <c r="AG23" i="34"/>
  <c r="AG22" i="34"/>
  <c r="AG8" i="34"/>
  <c r="AI8" i="34" s="1"/>
  <c r="AY8" i="34"/>
  <c r="AG21" i="34"/>
  <c r="AG13" i="34"/>
  <c r="AG12" i="34"/>
  <c r="AG10" i="34"/>
  <c r="AG9" i="34"/>
  <c r="AI42" i="34"/>
  <c r="Y43" i="34"/>
  <c r="AC43" i="34"/>
  <c r="AE43" i="34"/>
  <c r="Y41" i="34"/>
  <c r="AI41" i="34" s="1"/>
  <c r="AC41" i="34"/>
  <c r="W8" i="31"/>
  <c r="W8" i="35"/>
  <c r="AG34" i="31"/>
  <c r="AG26" i="31"/>
  <c r="AG24" i="31"/>
  <c r="AG23" i="31"/>
  <c r="AG22" i="31"/>
  <c r="AG8" i="31"/>
  <c r="AG34" i="35"/>
  <c r="AG26" i="35"/>
  <c r="AG24" i="35"/>
  <c r="AG23" i="35"/>
  <c r="AG22" i="35"/>
  <c r="AG8" i="35"/>
  <c r="AY8" i="35"/>
  <c r="AY8" i="31"/>
  <c r="AG21" i="31"/>
  <c r="AG13" i="31"/>
  <c r="AG12" i="31"/>
  <c r="AG10" i="31"/>
  <c r="AG9" i="31"/>
  <c r="AG21" i="35"/>
  <c r="AG13" i="35"/>
  <c r="AG12" i="35"/>
  <c r="AG10" i="35"/>
  <c r="AG9" i="35"/>
  <c r="AI42" i="35"/>
  <c r="AI42" i="31"/>
  <c r="Y43" i="31"/>
  <c r="AC43" i="31"/>
  <c r="AE43" i="31"/>
  <c r="Y41" i="31"/>
  <c r="AC41" i="31"/>
  <c r="AE41" i="31"/>
  <c r="Y43" i="35"/>
  <c r="AC43" i="35"/>
  <c r="AE43" i="35"/>
  <c r="Y41" i="35"/>
  <c r="AC41" i="35"/>
  <c r="AE41" i="35"/>
  <c r="AE8" i="36"/>
  <c r="Y8" i="36"/>
  <c r="AC8" i="36"/>
  <c r="AG34" i="36"/>
  <c r="AG26" i="36"/>
  <c r="AG24" i="36"/>
  <c r="AG23" i="36"/>
  <c r="AG22" i="36"/>
  <c r="AG8" i="36"/>
  <c r="AI8" i="36" s="1"/>
  <c r="AY8" i="36"/>
  <c r="AG21" i="36"/>
  <c r="AG13" i="36"/>
  <c r="AG12" i="36"/>
  <c r="AG10" i="36"/>
  <c r="AG9" i="36"/>
  <c r="AI42" i="36"/>
  <c r="Y43" i="36"/>
  <c r="AC43" i="36"/>
  <c r="AE43" i="36"/>
  <c r="Y41" i="36"/>
  <c r="AC41" i="36"/>
  <c r="AE41" i="36"/>
  <c r="AE8" i="38"/>
  <c r="Y8" i="38"/>
  <c r="AC8" i="38"/>
  <c r="AG34" i="38"/>
  <c r="AG26" i="38"/>
  <c r="AG24" i="38"/>
  <c r="AG23" i="38"/>
  <c r="AG22" i="38"/>
  <c r="AG8" i="38"/>
  <c r="AI8" i="38" s="1"/>
  <c r="AY8" i="38"/>
  <c r="AG21" i="38"/>
  <c r="AG13" i="38"/>
  <c r="AG12" i="38"/>
  <c r="AG10" i="38"/>
  <c r="AG9" i="38"/>
  <c r="AI42" i="38"/>
  <c r="Y43" i="38"/>
  <c r="AC43" i="38"/>
  <c r="AE43" i="38"/>
  <c r="Y41" i="38"/>
  <c r="AC41" i="38"/>
  <c r="AE41" i="38"/>
  <c r="AE8" i="37"/>
  <c r="Y8" i="37"/>
  <c r="AC8" i="37"/>
  <c r="AG34" i="37"/>
  <c r="AG26" i="37"/>
  <c r="AG24" i="37"/>
  <c r="AG23" i="37"/>
  <c r="AG22" i="37"/>
  <c r="AG8" i="37"/>
  <c r="AI8" i="37" s="1"/>
  <c r="AY8" i="37"/>
  <c r="AG21" i="37"/>
  <c r="AG13" i="37"/>
  <c r="AG12" i="37"/>
  <c r="AG10" i="37"/>
  <c r="AG9" i="37"/>
  <c r="AI42" i="37"/>
  <c r="Y43" i="37"/>
  <c r="AC43" i="37"/>
  <c r="AE43" i="37"/>
  <c r="Y41" i="37"/>
  <c r="AC41" i="37"/>
  <c r="AE41" i="37"/>
  <c r="AE8" i="39"/>
  <c r="Y8" i="39"/>
  <c r="AC8" i="39"/>
  <c r="AG34" i="39"/>
  <c r="AG26" i="39"/>
  <c r="AG24" i="39"/>
  <c r="AG23" i="39"/>
  <c r="AG22" i="39"/>
  <c r="AG8" i="39"/>
  <c r="AI8" i="39" s="1"/>
  <c r="AY8" i="39"/>
  <c r="AG21" i="39"/>
  <c r="AG13" i="39"/>
  <c r="AG12" i="39"/>
  <c r="AG10" i="39"/>
  <c r="AG9" i="39"/>
  <c r="AI42" i="39"/>
  <c r="Y43" i="39"/>
  <c r="AC43" i="39"/>
  <c r="AE43" i="39"/>
  <c r="Y41" i="39"/>
  <c r="AC41" i="39"/>
  <c r="AE41" i="39"/>
  <c r="AE8" i="40"/>
  <c r="Y8" i="40"/>
  <c r="AC8" i="40"/>
  <c r="AG34" i="40"/>
  <c r="AG26" i="40"/>
  <c r="AG24" i="40"/>
  <c r="AG23" i="40"/>
  <c r="AG22" i="40"/>
  <c r="AG8" i="40"/>
  <c r="AI8" i="40" s="1"/>
  <c r="AY8" i="40"/>
  <c r="AG21" i="40"/>
  <c r="AG13" i="40"/>
  <c r="AG12" i="40"/>
  <c r="AG10" i="40"/>
  <c r="AG9" i="40"/>
  <c r="AI42" i="40"/>
  <c r="Y43" i="40"/>
  <c r="AC43" i="40"/>
  <c r="AE43" i="40"/>
  <c r="Y41" i="40"/>
  <c r="AC41" i="40"/>
  <c r="AE41" i="40"/>
  <c r="AE8" i="41"/>
  <c r="Y8" i="41"/>
  <c r="AC8" i="41"/>
  <c r="AG34" i="41"/>
  <c r="AG26" i="41"/>
  <c r="AG24" i="41"/>
  <c r="AG23" i="41"/>
  <c r="AG22" i="41"/>
  <c r="AG8" i="41"/>
  <c r="AI8" i="41" s="1"/>
  <c r="AY8" i="41"/>
  <c r="AG21" i="41"/>
  <c r="AG13" i="41"/>
  <c r="AG12" i="41"/>
  <c r="AG10" i="41"/>
  <c r="AG9" i="41"/>
  <c r="AI42" i="41"/>
  <c r="Y43" i="41"/>
  <c r="AC43" i="41"/>
  <c r="AE43" i="41"/>
  <c r="Y41" i="41"/>
  <c r="AC41" i="41"/>
  <c r="AE41" i="41"/>
  <c r="AE8" i="42"/>
  <c r="Y8" i="42"/>
  <c r="AC8" i="42"/>
  <c r="AG34" i="42"/>
  <c r="AG26" i="42"/>
  <c r="AG24" i="42"/>
  <c r="AG23" i="42"/>
  <c r="AG22" i="42"/>
  <c r="AG8" i="42"/>
  <c r="AI8" i="42" s="1"/>
  <c r="AY8" i="42"/>
  <c r="AG21" i="42"/>
  <c r="AG13" i="42"/>
  <c r="AG12" i="42"/>
  <c r="AG10" i="42"/>
  <c r="AG9" i="42"/>
  <c r="AI42" i="42"/>
  <c r="Y43" i="42"/>
  <c r="AC43" i="42"/>
  <c r="AE43" i="42"/>
  <c r="Y41" i="42"/>
  <c r="AC41" i="42"/>
  <c r="AE41" i="42"/>
  <c r="AE8" i="43"/>
  <c r="Y8" i="43"/>
  <c r="AC8" i="43"/>
  <c r="AG34" i="43"/>
  <c r="AG26" i="43"/>
  <c r="AG24" i="43"/>
  <c r="AG23" i="43"/>
  <c r="AG22" i="43"/>
  <c r="AG8" i="43"/>
  <c r="AI8" i="43" s="1"/>
  <c r="AY8" i="43"/>
  <c r="AG21" i="43"/>
  <c r="AG13" i="43"/>
  <c r="AG12" i="43"/>
  <c r="AG10" i="43"/>
  <c r="AG9" i="43"/>
  <c r="AI42" i="43"/>
  <c r="Y43" i="43"/>
  <c r="AC43" i="43"/>
  <c r="AE43" i="43"/>
  <c r="Y41" i="43"/>
  <c r="AC41" i="43"/>
  <c r="AE41" i="43"/>
  <c r="AE8" i="44"/>
  <c r="Y8" i="44"/>
  <c r="AC8" i="44"/>
  <c r="AG34" i="44"/>
  <c r="AG26" i="44"/>
  <c r="AG24" i="44"/>
  <c r="AG23" i="44"/>
  <c r="AG22" i="44"/>
  <c r="AG8" i="44"/>
  <c r="AI8" i="44" s="1"/>
  <c r="AY8" i="44"/>
  <c r="AG21" i="44"/>
  <c r="AG13" i="44"/>
  <c r="AG12" i="44"/>
  <c r="AG10" i="44"/>
  <c r="AG9" i="44"/>
  <c r="AI42" i="44"/>
  <c r="Y43" i="44"/>
  <c r="AC43" i="44"/>
  <c r="AE43" i="44"/>
  <c r="Y41" i="44"/>
  <c r="AC41" i="44"/>
  <c r="AE41" i="44"/>
  <c r="Y8" i="30"/>
  <c r="AC8" i="30"/>
  <c r="AG34" i="30"/>
  <c r="AG26" i="30"/>
  <c r="AG24" i="30"/>
  <c r="AG23" i="30"/>
  <c r="AG22" i="30"/>
  <c r="AG8" i="30"/>
  <c r="AI8" i="30" s="1"/>
  <c r="AY8" i="30"/>
  <c r="AG21" i="30"/>
  <c r="AG13" i="30"/>
  <c r="AG12" i="30"/>
  <c r="AG10" i="30"/>
  <c r="AG9" i="30"/>
  <c r="AE8" i="45"/>
  <c r="Y8" i="45"/>
  <c r="AC8" i="45"/>
  <c r="AG34" i="45"/>
  <c r="AG26" i="45"/>
  <c r="AG24" i="45"/>
  <c r="AG23" i="45"/>
  <c r="AG22" i="45"/>
  <c r="AG8" i="45"/>
  <c r="AI8" i="45" s="1"/>
  <c r="AY8" i="45"/>
  <c r="AG21" i="45"/>
  <c r="AG13" i="45"/>
  <c r="AG12" i="45"/>
  <c r="AG10" i="45"/>
  <c r="AG9" i="45"/>
  <c r="AI42" i="45"/>
  <c r="Y43" i="45"/>
  <c r="AC43" i="45"/>
  <c r="AE43" i="45"/>
  <c r="Y41" i="45"/>
  <c r="AC41" i="45"/>
  <c r="AE41" i="45"/>
  <c r="AE8" i="46"/>
  <c r="Y8" i="46"/>
  <c r="AG34" i="46"/>
  <c r="AG26" i="46"/>
  <c r="AG24" i="46"/>
  <c r="AG23" i="46"/>
  <c r="AG22" i="46"/>
  <c r="AG8" i="46"/>
  <c r="AI8" i="46" s="1"/>
  <c r="AY8" i="46"/>
  <c r="AG21" i="46"/>
  <c r="AG13" i="46"/>
  <c r="AG12" i="46"/>
  <c r="AG10" i="46"/>
  <c r="AG9" i="46"/>
  <c r="AM79" i="52"/>
  <c r="AK79" i="52"/>
  <c r="Q79" i="52"/>
  <c r="O79" i="52"/>
  <c r="CG79" i="52"/>
  <c r="BW79" i="52"/>
  <c r="BM79" i="52"/>
  <c r="BC79" i="52"/>
  <c r="AS79" i="52"/>
  <c r="AI79" i="52"/>
  <c r="Y79" i="52"/>
  <c r="K79" i="52"/>
  <c r="BE85" i="52"/>
  <c r="BE84" i="52"/>
  <c r="BE83" i="52"/>
  <c r="BE82" i="52"/>
  <c r="BE81" i="52"/>
  <c r="BE80" i="52"/>
  <c r="Y20" i="56"/>
  <c r="AI20" i="56"/>
  <c r="AS20" i="56"/>
  <c r="K48" i="56"/>
  <c r="K47" i="56"/>
  <c r="K46" i="56"/>
  <c r="M46" i="56" s="1"/>
  <c r="CE9" i="52"/>
  <c r="AM46" i="56" l="1"/>
  <c r="AS46" i="56" s="1"/>
  <c r="AC46" i="56"/>
  <c r="AI46" i="56" s="1"/>
  <c r="Q46" i="56"/>
  <c r="BI80" i="52"/>
  <c r="BG80" i="52"/>
  <c r="BM80" i="52" s="1"/>
  <c r="BI81" i="52"/>
  <c r="BG81" i="52"/>
  <c r="BM81" i="52" s="1"/>
  <c r="BI82" i="52"/>
  <c r="BG82" i="52"/>
  <c r="BM82" i="52" s="1"/>
  <c r="BI83" i="52"/>
  <c r="BG83" i="52"/>
  <c r="BM83" i="52" s="1"/>
  <c r="BI84" i="52"/>
  <c r="BG84" i="52"/>
  <c r="BM84" i="52" s="1"/>
  <c r="BI85" i="52"/>
  <c r="BG85" i="52"/>
  <c r="BM85" i="52" s="1"/>
  <c r="O85" i="52"/>
  <c r="O84" i="52"/>
  <c r="O83" i="52"/>
  <c r="O82" i="52"/>
  <c r="O81" i="52"/>
  <c r="O80" i="52"/>
  <c r="AK85" i="52"/>
  <c r="AK84" i="52"/>
  <c r="AK83" i="52"/>
  <c r="AK82" i="52"/>
  <c r="AK81" i="52"/>
  <c r="AK80" i="52"/>
  <c r="AK8" i="46"/>
  <c r="AK41" i="45"/>
  <c r="AI41" i="45"/>
  <c r="AK43" i="45"/>
  <c r="AI43" i="45"/>
  <c r="AK8" i="45"/>
  <c r="AK41" i="44"/>
  <c r="AI41" i="44"/>
  <c r="AK43" i="44"/>
  <c r="AI43" i="44"/>
  <c r="AK8" i="44"/>
  <c r="AK41" i="43"/>
  <c r="AI41" i="43"/>
  <c r="AK43" i="43"/>
  <c r="AI43" i="43"/>
  <c r="AK8" i="43"/>
  <c r="AK41" i="42"/>
  <c r="AI41" i="42"/>
  <c r="AK43" i="42"/>
  <c r="AI43" i="42"/>
  <c r="AK8" i="42"/>
  <c r="AK41" i="41"/>
  <c r="AI41" i="41"/>
  <c r="AK43" i="41"/>
  <c r="AI43" i="41"/>
  <c r="AK8" i="41"/>
  <c r="AK41" i="40"/>
  <c r="AI41" i="40"/>
  <c r="AK43" i="40"/>
  <c r="AI43" i="40"/>
  <c r="AK8" i="40"/>
  <c r="AK41" i="39"/>
  <c r="AI41" i="39"/>
  <c r="AK43" i="39"/>
  <c r="AI43" i="39"/>
  <c r="AK8" i="39"/>
  <c r="AK41" i="37"/>
  <c r="AI41" i="37"/>
  <c r="AK43" i="37"/>
  <c r="AI43" i="37"/>
  <c r="AK8" i="37"/>
  <c r="AK41" i="38"/>
  <c r="AI41" i="38"/>
  <c r="AK43" i="38"/>
  <c r="AI43" i="38"/>
  <c r="AK8" i="38"/>
  <c r="AK41" i="36"/>
  <c r="AI41" i="36"/>
  <c r="AK43" i="36"/>
  <c r="AI43" i="36"/>
  <c r="AK8" i="36"/>
  <c r="AK41" i="35"/>
  <c r="AI41" i="35"/>
  <c r="AK43" i="35"/>
  <c r="AI43" i="35"/>
  <c r="AK41" i="31"/>
  <c r="AI41" i="31"/>
  <c r="AK43" i="31"/>
  <c r="AI43" i="31"/>
  <c r="AE8" i="35"/>
  <c r="Y8" i="35"/>
  <c r="AC8" i="35"/>
  <c r="AE8" i="31"/>
  <c r="Y8" i="31"/>
  <c r="AC8" i="31"/>
  <c r="AK43" i="34"/>
  <c r="AI43" i="34"/>
  <c r="AK8" i="34"/>
  <c r="AK41" i="33"/>
  <c r="AI41" i="33"/>
  <c r="AK43" i="33"/>
  <c r="AI43" i="33"/>
  <c r="AK8" i="33"/>
  <c r="AK41" i="32"/>
  <c r="AI41" i="32"/>
  <c r="AK43" i="32"/>
  <c r="AI43" i="32"/>
  <c r="AK8" i="32"/>
  <c r="BC24" i="88"/>
  <c r="BC25" i="88" s="1"/>
  <c r="AQ24" i="88"/>
  <c r="AQ25" i="88" s="1"/>
  <c r="AG24" i="88"/>
  <c r="AG25" i="88" s="1"/>
  <c r="W24" i="88"/>
  <c r="W25" i="88" s="1"/>
  <c r="I24" i="88"/>
  <c r="I25" i="88" s="1"/>
  <c r="BC24" i="89"/>
  <c r="BC25" i="89" s="1"/>
  <c r="AQ24" i="89"/>
  <c r="AQ25" i="89" s="1"/>
  <c r="AG24" i="89"/>
  <c r="AG25" i="89" s="1"/>
  <c r="W24" i="89"/>
  <c r="W25" i="89" s="1"/>
  <c r="I24" i="89"/>
  <c r="I25" i="89" s="1"/>
  <c r="BC24" i="90"/>
  <c r="BC25" i="90" s="1"/>
  <c r="AQ24" i="90"/>
  <c r="AQ25" i="90" s="1"/>
  <c r="AG24" i="90"/>
  <c r="AG25" i="90" s="1"/>
  <c r="W24" i="90"/>
  <c r="W25" i="90" s="1"/>
  <c r="I24" i="90"/>
  <c r="I25" i="90" s="1"/>
  <c r="BC24" i="91"/>
  <c r="BC25" i="91" s="1"/>
  <c r="AQ24" i="91"/>
  <c r="AQ25" i="91" s="1"/>
  <c r="AG24" i="91"/>
  <c r="AG25" i="91" s="1"/>
  <c r="W24" i="91"/>
  <c r="W25" i="91" s="1"/>
  <c r="I24" i="91"/>
  <c r="I25" i="91" s="1"/>
  <c r="BC24" i="92"/>
  <c r="BC25" i="92" s="1"/>
  <c r="AQ24" i="92"/>
  <c r="AQ25" i="92" s="1"/>
  <c r="AG24" i="92"/>
  <c r="AG25" i="92" s="1"/>
  <c r="W24" i="92"/>
  <c r="W25" i="92" s="1"/>
  <c r="I24" i="92"/>
  <c r="I25" i="92" s="1"/>
  <c r="M13" i="11"/>
  <c r="I78" i="74"/>
  <c r="I87" i="74"/>
  <c r="I88" i="74"/>
  <c r="I89" i="74"/>
  <c r="M18" i="13"/>
  <c r="M30" i="13" s="1"/>
  <c r="I30" i="13"/>
  <c r="E33" i="12" s="1"/>
  <c r="M18" i="15"/>
  <c r="I30" i="15"/>
  <c r="M16" i="21"/>
  <c r="I28" i="21"/>
  <c r="M18" i="16"/>
  <c r="I30" i="16"/>
  <c r="M18" i="17"/>
  <c r="I30" i="17"/>
  <c r="M18" i="18"/>
  <c r="M30" i="18" s="1"/>
  <c r="E27" i="10" s="1"/>
  <c r="I30" i="18"/>
  <c r="BE9" i="75"/>
  <c r="E35" i="74" s="1"/>
  <c r="BA9" i="75"/>
  <c r="I16" i="11" s="1"/>
  <c r="M16" i="11" s="1"/>
  <c r="AW9" i="75"/>
  <c r="I15" i="11" s="1"/>
  <c r="M15" i="11" s="1"/>
  <c r="AS9" i="75"/>
  <c r="I18" i="26" s="1"/>
  <c r="AO9" i="75"/>
  <c r="I18" i="27" s="1"/>
  <c r="AK9" i="75"/>
  <c r="I14" i="11" s="1"/>
  <c r="AG9" i="75"/>
  <c r="E9" i="73" s="1"/>
  <c r="AC9" i="75"/>
  <c r="Y9" i="75"/>
  <c r="U9" i="75"/>
  <c r="I16" i="23" s="1"/>
  <c r="M16" i="23" s="1"/>
  <c r="S16" i="23" s="1"/>
  <c r="Q9" i="75"/>
  <c r="I16" i="25" s="1"/>
  <c r="M16" i="25" s="1"/>
  <c r="S16" i="25" s="1"/>
  <c r="M9" i="75"/>
  <c r="I15" i="23" s="1"/>
  <c r="M15" i="23" s="1"/>
  <c r="S15" i="23" s="1"/>
  <c r="I9" i="75"/>
  <c r="I15" i="25" s="1"/>
  <c r="M15" i="25" s="1"/>
  <c r="S15" i="25" s="1"/>
  <c r="BE19" i="75"/>
  <c r="E45" i="74" s="1"/>
  <c r="BA19" i="75"/>
  <c r="I62" i="11" s="1"/>
  <c r="AW19" i="75"/>
  <c r="I61" i="11" s="1"/>
  <c r="AS19" i="75"/>
  <c r="I28" i="26" s="1"/>
  <c r="M28" i="26" s="1"/>
  <c r="AO19" i="75"/>
  <c r="I28" i="27" s="1"/>
  <c r="M28" i="27" s="1"/>
  <c r="AK19" i="75"/>
  <c r="I60" i="11" s="1"/>
  <c r="AG19" i="75"/>
  <c r="E19" i="73" s="1"/>
  <c r="AC19" i="75"/>
  <c r="Y19" i="75"/>
  <c r="U19" i="75"/>
  <c r="I46" i="23" s="1"/>
  <c r="M46" i="23" s="1"/>
  <c r="S46" i="23" s="1"/>
  <c r="Q19" i="75"/>
  <c r="I46" i="25" s="1"/>
  <c r="M46" i="25" s="1"/>
  <c r="S46" i="25" s="1"/>
  <c r="M19" i="75"/>
  <c r="I45" i="23" s="1"/>
  <c r="M45" i="23" s="1"/>
  <c r="S45" i="23" s="1"/>
  <c r="I19" i="75"/>
  <c r="I45" i="25" s="1"/>
  <c r="M45" i="25" s="1"/>
  <c r="S45" i="25" s="1"/>
  <c r="BE20" i="75"/>
  <c r="E46" i="74" s="1"/>
  <c r="BA20" i="75"/>
  <c r="I30" i="11" s="1"/>
  <c r="M30" i="11" s="1"/>
  <c r="AW20" i="75"/>
  <c r="I29" i="11" s="1"/>
  <c r="M29" i="11" s="1"/>
  <c r="AS20" i="75"/>
  <c r="I29" i="26" s="1"/>
  <c r="M29" i="26" s="1"/>
  <c r="AO20" i="75"/>
  <c r="I29" i="27" s="1"/>
  <c r="M29" i="27" s="1"/>
  <c r="AK20" i="75"/>
  <c r="I28" i="11" s="1"/>
  <c r="M28" i="11" s="1"/>
  <c r="AG20" i="75"/>
  <c r="E20" i="73" s="1"/>
  <c r="AC20" i="75"/>
  <c r="Y20" i="75"/>
  <c r="U20" i="75"/>
  <c r="I49" i="23" s="1"/>
  <c r="M49" i="23" s="1"/>
  <c r="S49" i="23" s="1"/>
  <c r="Q20" i="75"/>
  <c r="I49" i="25" s="1"/>
  <c r="M49" i="25" s="1"/>
  <c r="S49" i="25" s="1"/>
  <c r="M20" i="75"/>
  <c r="I48" i="23" s="1"/>
  <c r="M48" i="23" s="1"/>
  <c r="S48" i="23" s="1"/>
  <c r="I20" i="75"/>
  <c r="I48" i="25" s="1"/>
  <c r="M48" i="25" s="1"/>
  <c r="S48" i="25" s="1"/>
  <c r="BE21" i="75"/>
  <c r="E47" i="74" s="1"/>
  <c r="BA21" i="75"/>
  <c r="I75" i="11" s="1"/>
  <c r="M75" i="11" s="1"/>
  <c r="AW21" i="75"/>
  <c r="I74" i="11" s="1"/>
  <c r="M74" i="11" s="1"/>
  <c r="AS21" i="75"/>
  <c r="I30" i="26" s="1"/>
  <c r="M30" i="26" s="1"/>
  <c r="AO21" i="75"/>
  <c r="I30" i="27" s="1"/>
  <c r="M30" i="27" s="1"/>
  <c r="AK21" i="75"/>
  <c r="I73" i="11" s="1"/>
  <c r="M73" i="11" s="1"/>
  <c r="AG21" i="75"/>
  <c r="E21" i="73" s="1"/>
  <c r="AC21" i="75"/>
  <c r="Y21" i="75"/>
  <c r="U21" i="75"/>
  <c r="I52" i="23" s="1"/>
  <c r="M52" i="23" s="1"/>
  <c r="S52" i="23" s="1"/>
  <c r="Q21" i="75"/>
  <c r="I52" i="25" s="1"/>
  <c r="M52" i="25" s="1"/>
  <c r="S52" i="25" s="1"/>
  <c r="M21" i="75"/>
  <c r="I51" i="23" s="1"/>
  <c r="M51" i="23" s="1"/>
  <c r="S51" i="23" s="1"/>
  <c r="I21" i="75"/>
  <c r="I51" i="25" s="1"/>
  <c r="M51" i="25" s="1"/>
  <c r="S51" i="25" s="1"/>
  <c r="BY9" i="76"/>
  <c r="I10" i="30" s="1"/>
  <c r="BU9" i="76"/>
  <c r="I10" i="31" s="1"/>
  <c r="BQ9" i="76"/>
  <c r="I14" i="52" s="1"/>
  <c r="M14" i="52" s="1"/>
  <c r="BM9" i="76"/>
  <c r="I10" i="32" s="1"/>
  <c r="BI9" i="76"/>
  <c r="I10" i="33" s="1"/>
  <c r="BE9" i="76"/>
  <c r="I10" i="34" s="1"/>
  <c r="BA9" i="76"/>
  <c r="I10" i="35" s="1"/>
  <c r="AW9" i="76"/>
  <c r="I10" i="36" s="1"/>
  <c r="AS9" i="76"/>
  <c r="I10" i="37" s="1"/>
  <c r="AO9" i="76"/>
  <c r="I10" i="38" s="1"/>
  <c r="AK9" i="76"/>
  <c r="I10" i="39" s="1"/>
  <c r="AG9" i="76"/>
  <c r="I10" i="40" s="1"/>
  <c r="AC9" i="76"/>
  <c r="I10" i="41" s="1"/>
  <c r="Y9" i="76"/>
  <c r="I10" i="42" s="1"/>
  <c r="U9" i="76"/>
  <c r="I10" i="43" s="1"/>
  <c r="Q9" i="76"/>
  <c r="I10" i="44" s="1"/>
  <c r="M9" i="76"/>
  <c r="I10" i="45" s="1"/>
  <c r="I9" i="76"/>
  <c r="I10" i="46" s="1"/>
  <c r="BY19" i="76"/>
  <c r="I20" i="30" s="1"/>
  <c r="M20" i="30" s="1"/>
  <c r="BU19" i="76"/>
  <c r="I20" i="31" s="1"/>
  <c r="M20" i="31" s="1"/>
  <c r="BQ19" i="76"/>
  <c r="I38" i="52" s="1"/>
  <c r="M38" i="52" s="1"/>
  <c r="BM19" i="76"/>
  <c r="I20" i="32" s="1"/>
  <c r="M20" i="32" s="1"/>
  <c r="BI19" i="76"/>
  <c r="I20" i="33" s="1"/>
  <c r="M20" i="33" s="1"/>
  <c r="BE19" i="76"/>
  <c r="I20" i="34" s="1"/>
  <c r="M20" i="34" s="1"/>
  <c r="BA19" i="76"/>
  <c r="I20" i="35" s="1"/>
  <c r="M20" i="35" s="1"/>
  <c r="AW19" i="76"/>
  <c r="I20" i="36" s="1"/>
  <c r="M20" i="36" s="1"/>
  <c r="AS19" i="76"/>
  <c r="I20" i="37" s="1"/>
  <c r="M20" i="37" s="1"/>
  <c r="AO19" i="76"/>
  <c r="I20" i="38" s="1"/>
  <c r="M20" i="38" s="1"/>
  <c r="AK19" i="76"/>
  <c r="I20" i="39" s="1"/>
  <c r="M20" i="39" s="1"/>
  <c r="AG19" i="76"/>
  <c r="I20" i="40" s="1"/>
  <c r="M20" i="40" s="1"/>
  <c r="AC19" i="76"/>
  <c r="I20" i="41" s="1"/>
  <c r="M20" i="41" s="1"/>
  <c r="Y19" i="76"/>
  <c r="I20" i="42" s="1"/>
  <c r="M20" i="42" s="1"/>
  <c r="U19" i="76"/>
  <c r="I20" i="43" s="1"/>
  <c r="M20" i="43" s="1"/>
  <c r="Q19" i="76"/>
  <c r="I20" i="44" s="1"/>
  <c r="M20" i="44" s="1"/>
  <c r="M19" i="76"/>
  <c r="I20" i="45" s="1"/>
  <c r="M20" i="45" s="1"/>
  <c r="I19" i="76"/>
  <c r="I20" i="46" s="1"/>
  <c r="M20" i="46" s="1"/>
  <c r="BY20" i="76"/>
  <c r="I21" i="30" s="1"/>
  <c r="M21" i="30" s="1"/>
  <c r="BU20" i="76"/>
  <c r="I21" i="31" s="1"/>
  <c r="M21" i="31" s="1"/>
  <c r="BQ20" i="76"/>
  <c r="I39" i="52" s="1"/>
  <c r="M39" i="52" s="1"/>
  <c r="BM20" i="76"/>
  <c r="I21" i="32" s="1"/>
  <c r="M21" i="32" s="1"/>
  <c r="BI20" i="76"/>
  <c r="I21" i="33" s="1"/>
  <c r="M21" i="33" s="1"/>
  <c r="BE20" i="76"/>
  <c r="I21" i="34" s="1"/>
  <c r="M21" i="34" s="1"/>
  <c r="BA20" i="76"/>
  <c r="I21" i="35" s="1"/>
  <c r="M21" i="35" s="1"/>
  <c r="AW20" i="76"/>
  <c r="I21" i="36" s="1"/>
  <c r="M21" i="36" s="1"/>
  <c r="AS20" i="76"/>
  <c r="I21" i="37" s="1"/>
  <c r="M21" i="37" s="1"/>
  <c r="AO20" i="76"/>
  <c r="I21" i="38" s="1"/>
  <c r="M21" i="38" s="1"/>
  <c r="AK20" i="76"/>
  <c r="I21" i="39" s="1"/>
  <c r="M21" i="39" s="1"/>
  <c r="AG20" i="76"/>
  <c r="I21" i="40" s="1"/>
  <c r="M21" i="40" s="1"/>
  <c r="AC20" i="76"/>
  <c r="I21" i="41" s="1"/>
  <c r="M21" i="41" s="1"/>
  <c r="Y20" i="76"/>
  <c r="I21" i="42" s="1"/>
  <c r="M21" i="42" s="1"/>
  <c r="U20" i="76"/>
  <c r="I21" i="43" s="1"/>
  <c r="M21" i="43" s="1"/>
  <c r="Q20" i="76"/>
  <c r="I21" i="44" s="1"/>
  <c r="M21" i="44" s="1"/>
  <c r="M20" i="76"/>
  <c r="I21" i="45" s="1"/>
  <c r="M21" i="45" s="1"/>
  <c r="I20" i="76"/>
  <c r="I21" i="46" s="1"/>
  <c r="M21" i="46" s="1"/>
  <c r="BY21" i="76"/>
  <c r="I22" i="30" s="1"/>
  <c r="M22" i="30" s="1"/>
  <c r="BU21" i="76"/>
  <c r="I22" i="31" s="1"/>
  <c r="M22" i="31" s="1"/>
  <c r="BQ21" i="76"/>
  <c r="I40" i="52" s="1"/>
  <c r="M40" i="52" s="1"/>
  <c r="BM21" i="76"/>
  <c r="I22" i="32" s="1"/>
  <c r="M22" i="32" s="1"/>
  <c r="BI21" i="76"/>
  <c r="I22" i="33" s="1"/>
  <c r="M22" i="33" s="1"/>
  <c r="BE21" i="76"/>
  <c r="I22" i="34" s="1"/>
  <c r="M22" i="34" s="1"/>
  <c r="BA21" i="76"/>
  <c r="I22" i="35" s="1"/>
  <c r="M22" i="35" s="1"/>
  <c r="AW21" i="76"/>
  <c r="I22" i="36" s="1"/>
  <c r="M22" i="36" s="1"/>
  <c r="AS21" i="76"/>
  <c r="I22" i="37" s="1"/>
  <c r="M22" i="37" s="1"/>
  <c r="AO21" i="76"/>
  <c r="I22" i="38" s="1"/>
  <c r="M22" i="38" s="1"/>
  <c r="AK21" i="76"/>
  <c r="I22" i="39" s="1"/>
  <c r="M22" i="39" s="1"/>
  <c r="AG21" i="76"/>
  <c r="I22" i="40" s="1"/>
  <c r="M22" i="40" s="1"/>
  <c r="AC21" i="76"/>
  <c r="I22" i="41" s="1"/>
  <c r="M22" i="41" s="1"/>
  <c r="Y21" i="76"/>
  <c r="I22" i="42" s="1"/>
  <c r="M22" i="42" s="1"/>
  <c r="U21" i="76"/>
  <c r="I22" i="43" s="1"/>
  <c r="M22" i="43" s="1"/>
  <c r="Q21" i="76"/>
  <c r="I22" i="44" s="1"/>
  <c r="M22" i="44" s="1"/>
  <c r="M21" i="76"/>
  <c r="I22" i="45" s="1"/>
  <c r="M22" i="45" s="1"/>
  <c r="I21" i="76"/>
  <c r="I22" i="46" s="1"/>
  <c r="M22" i="46" s="1"/>
  <c r="I61" i="74"/>
  <c r="I70" i="74"/>
  <c r="I71" i="74"/>
  <c r="I72" i="74"/>
  <c r="M25" i="54"/>
  <c r="Q47" i="54"/>
  <c r="Q30" i="54"/>
  <c r="Q51" i="54"/>
  <c r="M25" i="56"/>
  <c r="M47" i="56"/>
  <c r="AM30" i="56"/>
  <c r="AS30" i="56" s="1"/>
  <c r="AC30" i="56"/>
  <c r="AI30" i="56" s="1"/>
  <c r="Q30" i="56"/>
  <c r="AM51" i="56"/>
  <c r="AS51" i="56" s="1"/>
  <c r="AC51" i="56"/>
  <c r="AI51" i="56" s="1"/>
  <c r="Q51" i="56"/>
  <c r="Q9" i="53"/>
  <c r="AM21" i="56"/>
  <c r="AC21" i="56"/>
  <c r="Q21" i="56"/>
  <c r="Q21" i="54"/>
  <c r="W29" i="56"/>
  <c r="Y29" i="56"/>
  <c r="W29" i="54"/>
  <c r="Y29" i="54"/>
  <c r="W31" i="56"/>
  <c r="Y31" i="56"/>
  <c r="W31" i="54"/>
  <c r="Y31" i="54"/>
  <c r="Q46" i="54"/>
  <c r="I27" i="56"/>
  <c r="M27" i="56" s="1"/>
  <c r="K36" i="74"/>
  <c r="I27" i="54" s="1"/>
  <c r="M27" i="54" s="1"/>
  <c r="I20" i="25"/>
  <c r="M20" i="25" s="1"/>
  <c r="S20" i="25" s="1"/>
  <c r="K10" i="73"/>
  <c r="I20" i="23" s="1"/>
  <c r="M20" i="23" s="1"/>
  <c r="S20" i="23" s="1"/>
  <c r="I33" i="56"/>
  <c r="M33" i="56" s="1"/>
  <c r="K38" i="74"/>
  <c r="I33" i="54" s="1"/>
  <c r="M33" i="54" s="1"/>
  <c r="I26" i="25"/>
  <c r="M26" i="25" s="1"/>
  <c r="S26" i="25" s="1"/>
  <c r="K12" i="73"/>
  <c r="I26" i="23" s="1"/>
  <c r="M26" i="23" s="1"/>
  <c r="S26" i="23" s="1"/>
  <c r="I35" i="56"/>
  <c r="M35" i="56" s="1"/>
  <c r="K39" i="74"/>
  <c r="I35" i="54" s="1"/>
  <c r="M35" i="54" s="1"/>
  <c r="I29" i="25"/>
  <c r="M29" i="25" s="1"/>
  <c r="S29" i="25" s="1"/>
  <c r="K13" i="73"/>
  <c r="I29" i="23" s="1"/>
  <c r="M29" i="23" s="1"/>
  <c r="S29" i="23" s="1"/>
  <c r="I37" i="56"/>
  <c r="M37" i="56" s="1"/>
  <c r="K40" i="74"/>
  <c r="I37" i="54" s="1"/>
  <c r="M37" i="54" s="1"/>
  <c r="I32" i="25"/>
  <c r="M32" i="25" s="1"/>
  <c r="S32" i="25" s="1"/>
  <c r="K14" i="73"/>
  <c r="I32" i="23" s="1"/>
  <c r="M32" i="23" s="1"/>
  <c r="S32" i="23" s="1"/>
  <c r="I39" i="56"/>
  <c r="M39" i="56" s="1"/>
  <c r="K41" i="74"/>
  <c r="I39" i="54" s="1"/>
  <c r="M39" i="54" s="1"/>
  <c r="I35" i="25"/>
  <c r="M35" i="25" s="1"/>
  <c r="S35" i="25" s="1"/>
  <c r="K15" i="73"/>
  <c r="I35" i="23" s="1"/>
  <c r="M35" i="23" s="1"/>
  <c r="S35" i="23" s="1"/>
  <c r="I41" i="56"/>
  <c r="M41" i="56" s="1"/>
  <c r="K42" i="74"/>
  <c r="I41" i="54" s="1"/>
  <c r="M41" i="54" s="1"/>
  <c r="I38" i="25"/>
  <c r="M38" i="25" s="1"/>
  <c r="S38" i="25" s="1"/>
  <c r="K16" i="73"/>
  <c r="I38" i="23" s="1"/>
  <c r="M38" i="23" s="1"/>
  <c r="S38" i="23" s="1"/>
  <c r="I43" i="56"/>
  <c r="M43" i="56" s="1"/>
  <c r="K43" i="74"/>
  <c r="I43" i="54" s="1"/>
  <c r="M43" i="54" s="1"/>
  <c r="I41" i="25"/>
  <c r="M41" i="25" s="1"/>
  <c r="S41" i="25" s="1"/>
  <c r="K17" i="73"/>
  <c r="I41" i="23" s="1"/>
  <c r="M41" i="23" s="1"/>
  <c r="S41" i="23" s="1"/>
  <c r="I45" i="56"/>
  <c r="M45" i="56" s="1"/>
  <c r="K44" i="74"/>
  <c r="I45" i="54" s="1"/>
  <c r="M45" i="54" s="1"/>
  <c r="I44" i="25"/>
  <c r="M44" i="25" s="1"/>
  <c r="S44" i="25" s="1"/>
  <c r="K18" i="73"/>
  <c r="I44" i="23" s="1"/>
  <c r="M44" i="23" s="1"/>
  <c r="S44" i="23" s="1"/>
  <c r="W11" i="30"/>
  <c r="S11" i="30"/>
  <c r="W11" i="31"/>
  <c r="S11" i="31"/>
  <c r="BA16" i="52"/>
  <c r="BC16" i="52"/>
  <c r="W11" i="32"/>
  <c r="S11" i="32"/>
  <c r="W11" i="33"/>
  <c r="S11" i="33"/>
  <c r="W11" i="34"/>
  <c r="S11" i="34"/>
  <c r="W11" i="35"/>
  <c r="S11" i="35"/>
  <c r="W11" i="36"/>
  <c r="S11" i="36"/>
  <c r="W11" i="37"/>
  <c r="S11" i="37"/>
  <c r="W11" i="38"/>
  <c r="S11" i="38"/>
  <c r="W11" i="39"/>
  <c r="S11" i="39"/>
  <c r="W11" i="40"/>
  <c r="S11" i="40"/>
  <c r="W11" i="41"/>
  <c r="S11" i="41"/>
  <c r="W11" i="42"/>
  <c r="S11" i="42"/>
  <c r="W11" i="43"/>
  <c r="S11" i="43"/>
  <c r="W11" i="44"/>
  <c r="S11" i="44"/>
  <c r="W11" i="45"/>
  <c r="S11" i="45"/>
  <c r="W11" i="46"/>
  <c r="S11" i="46"/>
  <c r="W13" i="30"/>
  <c r="S13" i="30"/>
  <c r="W13" i="31"/>
  <c r="S13" i="31"/>
  <c r="BA22" i="52"/>
  <c r="BC22" i="52"/>
  <c r="W13" i="32"/>
  <c r="S13" i="32"/>
  <c r="W13" i="33"/>
  <c r="S13" i="33"/>
  <c r="W13" i="34"/>
  <c r="S13" i="34"/>
  <c r="W13" i="35"/>
  <c r="S13" i="35"/>
  <c r="W13" i="36"/>
  <c r="S13" i="36"/>
  <c r="W13" i="37"/>
  <c r="S13" i="37"/>
  <c r="W13" i="38"/>
  <c r="S13" i="38"/>
  <c r="W13" i="39"/>
  <c r="S13" i="39"/>
  <c r="W13" i="40"/>
  <c r="S13" i="40"/>
  <c r="W13" i="41"/>
  <c r="S13" i="41"/>
  <c r="W13" i="42"/>
  <c r="S13" i="42"/>
  <c r="W13" i="43"/>
  <c r="S13" i="43"/>
  <c r="W13" i="44"/>
  <c r="S13" i="44"/>
  <c r="W13" i="45"/>
  <c r="S13" i="45"/>
  <c r="W13" i="46"/>
  <c r="S13" i="46"/>
  <c r="W14" i="30"/>
  <c r="S14" i="30"/>
  <c r="W14" i="31"/>
  <c r="S14" i="31"/>
  <c r="BA24" i="52"/>
  <c r="BC24" i="52"/>
  <c r="W14" i="32"/>
  <c r="S14" i="32"/>
  <c r="W14" i="33"/>
  <c r="S14" i="33"/>
  <c r="W14" i="34"/>
  <c r="S14" i="34"/>
  <c r="W14" i="35"/>
  <c r="S14" i="35"/>
  <c r="W14" i="36"/>
  <c r="S14" i="36"/>
  <c r="W14" i="37"/>
  <c r="S14" i="37"/>
  <c r="W14" i="38"/>
  <c r="S14" i="38"/>
  <c r="W14" i="39"/>
  <c r="S14" i="39"/>
  <c r="W14" i="40"/>
  <c r="S14" i="40"/>
  <c r="W14" i="41"/>
  <c r="S14" i="41"/>
  <c r="W14" i="42"/>
  <c r="S14" i="42"/>
  <c r="W14" i="43"/>
  <c r="S14" i="43"/>
  <c r="W14" i="44"/>
  <c r="S14" i="44"/>
  <c r="W14" i="45"/>
  <c r="S14" i="45"/>
  <c r="W14" i="46"/>
  <c r="S14" i="46"/>
  <c r="W15" i="30"/>
  <c r="S15" i="30"/>
  <c r="W15" i="31"/>
  <c r="S15" i="31"/>
  <c r="BA26" i="52"/>
  <c r="BC26" i="52"/>
  <c r="W15" i="32"/>
  <c r="S15" i="32"/>
  <c r="W15" i="33"/>
  <c r="S15" i="33"/>
  <c r="W15" i="34"/>
  <c r="S15" i="34"/>
  <c r="W15" i="35"/>
  <c r="S15" i="35"/>
  <c r="W15" i="36"/>
  <c r="S15" i="36"/>
  <c r="W15" i="37"/>
  <c r="S15" i="37"/>
  <c r="W15" i="38"/>
  <c r="S15" i="38"/>
  <c r="W15" i="39"/>
  <c r="S15" i="39"/>
  <c r="W15" i="40"/>
  <c r="S15" i="40"/>
  <c r="W15" i="41"/>
  <c r="S15" i="41"/>
  <c r="W15" i="42"/>
  <c r="S15" i="42"/>
  <c r="W15" i="43"/>
  <c r="S15" i="43"/>
  <c r="W15" i="44"/>
  <c r="S15" i="44"/>
  <c r="W15" i="45"/>
  <c r="S15" i="45"/>
  <c r="W15" i="46"/>
  <c r="S15" i="46"/>
  <c r="W16" i="30"/>
  <c r="S16" i="30"/>
  <c r="W16" i="31"/>
  <c r="S16" i="31"/>
  <c r="BA28" i="52"/>
  <c r="BC28" i="52"/>
  <c r="W16" i="32"/>
  <c r="S16" i="32"/>
  <c r="W16" i="33"/>
  <c r="S16" i="33"/>
  <c r="W16" i="34"/>
  <c r="S16" i="34"/>
  <c r="W16" i="35"/>
  <c r="S16" i="35"/>
  <c r="W16" i="36"/>
  <c r="S16" i="36"/>
  <c r="W16" i="37"/>
  <c r="S16" i="37"/>
  <c r="W16" i="38"/>
  <c r="S16" i="38"/>
  <c r="W16" i="39"/>
  <c r="S16" i="39"/>
  <c r="W16" i="40"/>
  <c r="S16" i="40"/>
  <c r="W16" i="41"/>
  <c r="S16" i="41"/>
  <c r="W16" i="42"/>
  <c r="S16" i="42"/>
  <c r="W16" i="43"/>
  <c r="S16" i="43"/>
  <c r="W16" i="44"/>
  <c r="S16" i="44"/>
  <c r="W16" i="45"/>
  <c r="S16" i="45"/>
  <c r="W16" i="46"/>
  <c r="S16" i="46"/>
  <c r="W17" i="30"/>
  <c r="S17" i="30"/>
  <c r="W17" i="31"/>
  <c r="S17" i="31"/>
  <c r="W17" i="32"/>
  <c r="S17" i="32"/>
  <c r="W17" i="33"/>
  <c r="S17" i="33"/>
  <c r="W17" i="34"/>
  <c r="S17" i="34"/>
  <c r="W17" i="35"/>
  <c r="S17" i="35"/>
  <c r="W17" i="36"/>
  <c r="S17" i="36"/>
  <c r="W17" i="37"/>
  <c r="S17" i="37"/>
  <c r="W17" i="38"/>
  <c r="S17" i="38"/>
  <c r="W17" i="39"/>
  <c r="S17" i="39"/>
  <c r="W17" i="40"/>
  <c r="S17" i="40"/>
  <c r="W17" i="41"/>
  <c r="S17" i="41"/>
  <c r="W17" i="42"/>
  <c r="S17" i="42"/>
  <c r="W17" i="43"/>
  <c r="S17" i="43"/>
  <c r="W17" i="44"/>
  <c r="S17" i="44"/>
  <c r="W17" i="45"/>
  <c r="S17" i="45"/>
  <c r="W17" i="46"/>
  <c r="Y17" i="46" s="1"/>
  <c r="S17" i="46"/>
  <c r="W18" i="30"/>
  <c r="S18" i="30"/>
  <c r="W18" i="31"/>
  <c r="S18" i="31"/>
  <c r="BA32" i="52"/>
  <c r="BC32" i="52"/>
  <c r="W18" i="32"/>
  <c r="S18" i="32"/>
  <c r="W18" i="33"/>
  <c r="S18" i="33"/>
  <c r="W18" i="34"/>
  <c r="S18" i="34"/>
  <c r="W18" i="35"/>
  <c r="S18" i="35"/>
  <c r="W18" i="36"/>
  <c r="S18" i="36"/>
  <c r="W18" i="37"/>
  <c r="S18" i="37"/>
  <c r="W18" i="38"/>
  <c r="S18" i="38"/>
  <c r="W18" i="39"/>
  <c r="S18" i="39"/>
  <c r="W18" i="40"/>
  <c r="S18" i="40"/>
  <c r="W18" i="41"/>
  <c r="S18" i="41"/>
  <c r="W18" i="42"/>
  <c r="S18" i="42"/>
  <c r="W18" i="43"/>
  <c r="S18" i="43"/>
  <c r="W18" i="44"/>
  <c r="S18" i="44"/>
  <c r="W18" i="45"/>
  <c r="S18" i="45"/>
  <c r="W18" i="46"/>
  <c r="S18" i="46"/>
  <c r="W19" i="30"/>
  <c r="S19" i="30"/>
  <c r="W19" i="31"/>
  <c r="S19" i="31"/>
  <c r="W19" i="32"/>
  <c r="S19" i="32"/>
  <c r="W19" i="33"/>
  <c r="S19" i="33"/>
  <c r="W19" i="34"/>
  <c r="S19" i="34"/>
  <c r="W19" i="35"/>
  <c r="S19" i="35"/>
  <c r="W19" i="36"/>
  <c r="S19" i="36"/>
  <c r="W19" i="37"/>
  <c r="S19" i="37"/>
  <c r="W19" i="38"/>
  <c r="S19" i="38"/>
  <c r="W19" i="39"/>
  <c r="S19" i="39"/>
  <c r="W19" i="40"/>
  <c r="S19" i="40"/>
  <c r="W19" i="41"/>
  <c r="S19" i="41"/>
  <c r="W19" i="42"/>
  <c r="S19" i="42"/>
  <c r="W19" i="43"/>
  <c r="S19" i="43"/>
  <c r="W19" i="44"/>
  <c r="S19" i="44"/>
  <c r="W19" i="45"/>
  <c r="S19" i="45"/>
  <c r="W19" i="46"/>
  <c r="Y19" i="46" s="1"/>
  <c r="S19" i="46"/>
  <c r="M14" i="23"/>
  <c r="M14" i="25"/>
  <c r="Q23" i="54"/>
  <c r="AM23" i="56"/>
  <c r="AS23" i="56" s="1"/>
  <c r="AC23" i="56"/>
  <c r="AI23" i="56" s="1"/>
  <c r="Q23" i="56"/>
  <c r="W9" i="46"/>
  <c r="S9" i="46"/>
  <c r="W9" i="45"/>
  <c r="S9" i="45"/>
  <c r="W9" i="44"/>
  <c r="S9" i="44"/>
  <c r="W9" i="43"/>
  <c r="S9" i="43"/>
  <c r="W9" i="42"/>
  <c r="S9" i="42"/>
  <c r="W9" i="41"/>
  <c r="S9" i="41"/>
  <c r="W9" i="40"/>
  <c r="S9" i="40"/>
  <c r="W9" i="39"/>
  <c r="S9" i="39"/>
  <c r="W9" i="38"/>
  <c r="S9" i="38"/>
  <c r="W9" i="37"/>
  <c r="S9" i="37"/>
  <c r="W9" i="36"/>
  <c r="S9" i="36"/>
  <c r="W9" i="35"/>
  <c r="S9" i="35"/>
  <c r="W9" i="34"/>
  <c r="S9" i="34"/>
  <c r="W9" i="33"/>
  <c r="S9" i="33"/>
  <c r="W9" i="32"/>
  <c r="S9" i="32"/>
  <c r="W9" i="31"/>
  <c r="S9" i="31"/>
  <c r="W9" i="30"/>
  <c r="S9" i="30"/>
  <c r="AE15" i="48"/>
  <c r="AE29" i="48" s="1"/>
  <c r="E26" i="8" s="1"/>
  <c r="AA29" i="48"/>
  <c r="E18" i="10" s="1"/>
  <c r="AS42" i="32"/>
  <c r="AU42" i="32"/>
  <c r="AO42" i="32"/>
  <c r="BA43" i="32"/>
  <c r="AY43" i="32"/>
  <c r="AS42" i="45"/>
  <c r="AU42" i="45"/>
  <c r="AO42" i="45"/>
  <c r="BA43" i="45"/>
  <c r="AY43" i="45"/>
  <c r="AS42" i="44"/>
  <c r="AU42" i="44"/>
  <c r="AO42" i="44"/>
  <c r="BA43" i="44"/>
  <c r="AY43" i="44"/>
  <c r="AS42" i="43"/>
  <c r="AU42" i="43"/>
  <c r="AO42" i="43"/>
  <c r="BA43" i="43"/>
  <c r="AY43" i="43"/>
  <c r="AS42" i="42"/>
  <c r="AU42" i="42"/>
  <c r="AO42" i="42"/>
  <c r="BA43" i="42"/>
  <c r="AY43" i="42"/>
  <c r="AS42" i="41"/>
  <c r="AU42" i="41"/>
  <c r="AO42" i="41"/>
  <c r="BA43" i="41"/>
  <c r="AY43" i="41"/>
  <c r="AS42" i="40"/>
  <c r="AU42" i="40"/>
  <c r="AO42" i="40"/>
  <c r="BA43" i="40"/>
  <c r="AY43" i="40"/>
  <c r="AS42" i="39"/>
  <c r="AU42" i="39"/>
  <c r="AO42" i="39"/>
  <c r="BA43" i="39"/>
  <c r="AY43" i="39"/>
  <c r="AS42" i="38"/>
  <c r="AU42" i="38"/>
  <c r="AO42" i="38"/>
  <c r="BA43" i="38"/>
  <c r="AY43" i="38"/>
  <c r="AS42" i="37"/>
  <c r="AU42" i="37"/>
  <c r="AO42" i="37"/>
  <c r="BA43" i="37"/>
  <c r="AY43" i="37"/>
  <c r="AS42" i="36"/>
  <c r="AU42" i="36"/>
  <c r="AO42" i="36"/>
  <c r="BA43" i="36"/>
  <c r="AY43" i="36"/>
  <c r="AS42" i="35"/>
  <c r="AU42" i="35"/>
  <c r="AO42" i="35"/>
  <c r="BA43" i="35"/>
  <c r="AY43" i="35"/>
  <c r="AS42" i="34"/>
  <c r="AU42" i="34"/>
  <c r="AO42" i="34"/>
  <c r="BA43" i="34"/>
  <c r="AY43" i="34"/>
  <c r="AS42" i="33"/>
  <c r="AU42" i="33"/>
  <c r="AO42" i="33"/>
  <c r="BA43" i="33"/>
  <c r="AY43" i="33"/>
  <c r="AS42" i="31"/>
  <c r="AO42" i="31"/>
  <c r="AY42" i="31" s="1"/>
  <c r="BA43" i="31"/>
  <c r="AY43" i="31"/>
  <c r="AI40" i="55"/>
  <c r="AA40" i="55"/>
  <c r="Q40" i="55"/>
  <c r="W40" i="55" s="1"/>
  <c r="Y60" i="50"/>
  <c r="Q60" i="50"/>
  <c r="W60" i="50" s="1"/>
  <c r="CG94" i="52"/>
  <c r="CA94" i="52"/>
  <c r="CE94" i="52" s="1"/>
  <c r="BW94" i="52"/>
  <c r="BQ94" i="52"/>
  <c r="BM94" i="52"/>
  <c r="BG94" i="52"/>
  <c r="BC94" i="52"/>
  <c r="AW94" i="52"/>
  <c r="AS94" i="52"/>
  <c r="AM94" i="52"/>
  <c r="AQ94" i="52" s="1"/>
  <c r="AI94" i="52"/>
  <c r="AC94" i="52"/>
  <c r="Y94" i="52"/>
  <c r="Q94" i="52"/>
  <c r="W94" i="52" s="1"/>
  <c r="Q59" i="50"/>
  <c r="CA93" i="52"/>
  <c r="BQ93" i="52"/>
  <c r="BW93" i="52" s="1"/>
  <c r="BG93" i="52"/>
  <c r="BM93" i="52" s="1"/>
  <c r="AW93" i="52"/>
  <c r="BC93" i="52" s="1"/>
  <c r="AM93" i="52"/>
  <c r="AC93" i="52"/>
  <c r="AI93" i="52" s="1"/>
  <c r="Q93" i="52"/>
  <c r="Y58" i="50"/>
  <c r="Q58" i="50"/>
  <c r="W58" i="50" s="1"/>
  <c r="CG92" i="52"/>
  <c r="CA92" i="52"/>
  <c r="CE92" i="52" s="1"/>
  <c r="BW92" i="52"/>
  <c r="BQ92" i="52"/>
  <c r="BM92" i="52"/>
  <c r="BG92" i="52"/>
  <c r="BC92" i="52"/>
  <c r="AW92" i="52"/>
  <c r="AS92" i="52"/>
  <c r="AM92" i="52"/>
  <c r="AQ92" i="52" s="1"/>
  <c r="AI92" i="52"/>
  <c r="AC92" i="52"/>
  <c r="Y92" i="52"/>
  <c r="Q92" i="52"/>
  <c r="W92" i="52" s="1"/>
  <c r="Q57" i="50"/>
  <c r="CA91" i="52"/>
  <c r="BQ91" i="52"/>
  <c r="BW91" i="52" s="1"/>
  <c r="BG91" i="52"/>
  <c r="BM91" i="52" s="1"/>
  <c r="AW91" i="52"/>
  <c r="BC91" i="52" s="1"/>
  <c r="AM91" i="52"/>
  <c r="AC91" i="52"/>
  <c r="AI91" i="52" s="1"/>
  <c r="Q91" i="52"/>
  <c r="Q56" i="50"/>
  <c r="CA90" i="52"/>
  <c r="BQ90" i="52"/>
  <c r="BW90" i="52" s="1"/>
  <c r="BG90" i="52"/>
  <c r="BM90" i="52" s="1"/>
  <c r="AW90" i="52"/>
  <c r="BC90" i="52" s="1"/>
  <c r="AM90" i="52"/>
  <c r="AC90" i="52"/>
  <c r="AI90" i="52" s="1"/>
  <c r="Q90" i="52"/>
  <c r="Q55" i="50"/>
  <c r="CA89" i="52"/>
  <c r="BQ89" i="52"/>
  <c r="BW89" i="52" s="1"/>
  <c r="BG89" i="52"/>
  <c r="BM89" i="52" s="1"/>
  <c r="AW89" i="52"/>
  <c r="BC89" i="52" s="1"/>
  <c r="AM89" i="52"/>
  <c r="AC89" i="52"/>
  <c r="AI89" i="52" s="1"/>
  <c r="Q89" i="52"/>
  <c r="Q54" i="50"/>
  <c r="CA88" i="52"/>
  <c r="BQ88" i="52"/>
  <c r="BW88" i="52" s="1"/>
  <c r="BG88" i="52"/>
  <c r="BM88" i="52" s="1"/>
  <c r="AW88" i="52"/>
  <c r="BC88" i="52" s="1"/>
  <c r="AM88" i="52"/>
  <c r="AC88" i="52"/>
  <c r="AI88" i="52" s="1"/>
  <c r="Q88" i="52"/>
  <c r="Q53" i="50"/>
  <c r="CA87" i="52"/>
  <c r="BQ87" i="52"/>
  <c r="BW87" i="52" s="1"/>
  <c r="BG87" i="52"/>
  <c r="BM87" i="52" s="1"/>
  <c r="AW87" i="52"/>
  <c r="BC87" i="52" s="1"/>
  <c r="AM87" i="52"/>
  <c r="AC87" i="52"/>
  <c r="AI87" i="52" s="1"/>
  <c r="Q87" i="52"/>
  <c r="Y22" i="50"/>
  <c r="Q22" i="50"/>
  <c r="W22" i="50" s="1"/>
  <c r="CG33" i="52"/>
  <c r="CA33" i="52"/>
  <c r="CE33" i="52" s="1"/>
  <c r="BW33" i="52"/>
  <c r="BQ33" i="52"/>
  <c r="BM33" i="52"/>
  <c r="BG33" i="52"/>
  <c r="BC33" i="52"/>
  <c r="AW33" i="52"/>
  <c r="AS33" i="52"/>
  <c r="AM33" i="52"/>
  <c r="AQ33" i="52" s="1"/>
  <c r="AI33" i="52"/>
  <c r="AC33" i="52"/>
  <c r="Y33" i="52"/>
  <c r="Q33" i="52"/>
  <c r="W33" i="52" s="1"/>
  <c r="Q21" i="50"/>
  <c r="CA31" i="52"/>
  <c r="BQ31" i="52"/>
  <c r="BW31" i="52" s="1"/>
  <c r="BG31" i="52"/>
  <c r="BM31" i="52" s="1"/>
  <c r="AW31" i="52"/>
  <c r="BC31" i="52" s="1"/>
  <c r="AM31" i="52"/>
  <c r="AC31" i="52"/>
  <c r="AI31" i="52" s="1"/>
  <c r="Q31" i="52"/>
  <c r="Y20" i="50"/>
  <c r="Q20" i="50"/>
  <c r="W20" i="50" s="1"/>
  <c r="CG29" i="52"/>
  <c r="CA29" i="52"/>
  <c r="CE29" i="52" s="1"/>
  <c r="BW29" i="52"/>
  <c r="BQ29" i="52"/>
  <c r="BM29" i="52"/>
  <c r="BG29" i="52"/>
  <c r="BC29" i="52"/>
  <c r="AW29" i="52"/>
  <c r="AS29" i="52"/>
  <c r="AM29" i="52"/>
  <c r="AQ29" i="52" s="1"/>
  <c r="AI29" i="52"/>
  <c r="AC29" i="52"/>
  <c r="Y29" i="52"/>
  <c r="Q29" i="52"/>
  <c r="W29" i="52" s="1"/>
  <c r="Q19" i="50"/>
  <c r="CA27" i="52"/>
  <c r="BQ27" i="52"/>
  <c r="BW27" i="52" s="1"/>
  <c r="BG27" i="52"/>
  <c r="BM27" i="52" s="1"/>
  <c r="AW27" i="52"/>
  <c r="BC27" i="52" s="1"/>
  <c r="AM27" i="52"/>
  <c r="AC27" i="52"/>
  <c r="AI27" i="52" s="1"/>
  <c r="Q27" i="52"/>
  <c r="Q18" i="50"/>
  <c r="CA25" i="52"/>
  <c r="BQ25" i="52"/>
  <c r="BW25" i="52" s="1"/>
  <c r="BG25" i="52"/>
  <c r="BM25" i="52" s="1"/>
  <c r="AW25" i="52"/>
  <c r="BC25" i="52" s="1"/>
  <c r="AM25" i="52"/>
  <c r="AC25" i="52"/>
  <c r="AI25" i="52" s="1"/>
  <c r="Q25" i="52"/>
  <c r="Q17" i="50"/>
  <c r="CA23" i="52"/>
  <c r="BQ23" i="52"/>
  <c r="BW23" i="52" s="1"/>
  <c r="BG23" i="52"/>
  <c r="BM23" i="52" s="1"/>
  <c r="AW23" i="52"/>
  <c r="BC23" i="52" s="1"/>
  <c r="AM23" i="52"/>
  <c r="AC23" i="52"/>
  <c r="AI23" i="52" s="1"/>
  <c r="Q23" i="52"/>
  <c r="Q16" i="50"/>
  <c r="CA21" i="52"/>
  <c r="BQ21" i="52"/>
  <c r="BW21" i="52" s="1"/>
  <c r="BG21" i="52"/>
  <c r="BM21" i="52" s="1"/>
  <c r="AW21" i="52"/>
  <c r="BC21" i="52" s="1"/>
  <c r="AM21" i="52"/>
  <c r="AC21" i="52"/>
  <c r="AI21" i="52" s="1"/>
  <c r="Q21" i="52"/>
  <c r="Q12" i="50"/>
  <c r="CA15" i="52"/>
  <c r="BQ15" i="52"/>
  <c r="BW15" i="52" s="1"/>
  <c r="BG15" i="52"/>
  <c r="BM15" i="52" s="1"/>
  <c r="AW15" i="52"/>
  <c r="BC15" i="52" s="1"/>
  <c r="AM15" i="52"/>
  <c r="AC15" i="52"/>
  <c r="AI15" i="52" s="1"/>
  <c r="Q15" i="52"/>
  <c r="M10" i="50"/>
  <c r="M11" i="52"/>
  <c r="Q37" i="50"/>
  <c r="CA52" i="52"/>
  <c r="BQ52" i="52"/>
  <c r="BW52" i="52" s="1"/>
  <c r="BG52" i="52"/>
  <c r="BM52" i="52" s="1"/>
  <c r="AW52" i="52"/>
  <c r="BC52" i="52" s="1"/>
  <c r="AM52" i="52"/>
  <c r="AC52" i="52"/>
  <c r="AI52" i="52" s="1"/>
  <c r="Q52" i="52"/>
  <c r="Q36" i="50"/>
  <c r="CA51" i="52"/>
  <c r="BQ51" i="52"/>
  <c r="BW51" i="52" s="1"/>
  <c r="BG51" i="52"/>
  <c r="BM51" i="52" s="1"/>
  <c r="AW51" i="52"/>
  <c r="BC51" i="52" s="1"/>
  <c r="AM51" i="52"/>
  <c r="AC51" i="52"/>
  <c r="AI51" i="52" s="1"/>
  <c r="Q51" i="52"/>
  <c r="Y35" i="50"/>
  <c r="Q35" i="50"/>
  <c r="W35" i="50" s="1"/>
  <c r="CG50" i="52"/>
  <c r="CA50" i="52"/>
  <c r="CE50" i="52" s="1"/>
  <c r="BW50" i="52"/>
  <c r="BQ50" i="52"/>
  <c r="BM50" i="52"/>
  <c r="BG50" i="52"/>
  <c r="BC50" i="52"/>
  <c r="AW50" i="52"/>
  <c r="AS50" i="52"/>
  <c r="AM50" i="52"/>
  <c r="AQ50" i="52" s="1"/>
  <c r="AI50" i="52"/>
  <c r="AC50" i="52"/>
  <c r="Y50" i="52"/>
  <c r="Q50" i="52"/>
  <c r="W50" i="52" s="1"/>
  <c r="Y34" i="50"/>
  <c r="Q34" i="50"/>
  <c r="W34" i="50" s="1"/>
  <c r="CG49" i="52"/>
  <c r="CA49" i="52"/>
  <c r="CE49" i="52" s="1"/>
  <c r="BW49" i="52"/>
  <c r="BQ49" i="52"/>
  <c r="BM49" i="52"/>
  <c r="BG49" i="52"/>
  <c r="BC49" i="52"/>
  <c r="AW49" i="52"/>
  <c r="AS49" i="52"/>
  <c r="AM49" i="52"/>
  <c r="AQ49" i="52" s="1"/>
  <c r="AI49" i="52"/>
  <c r="AC49" i="52"/>
  <c r="Y49" i="52"/>
  <c r="Q49" i="52"/>
  <c r="W49" i="52" s="1"/>
  <c r="Q33" i="50"/>
  <c r="CA48" i="52"/>
  <c r="BQ48" i="52"/>
  <c r="BW48" i="52" s="1"/>
  <c r="BG48" i="52"/>
  <c r="BM48" i="52" s="1"/>
  <c r="AW48" i="52"/>
  <c r="BC48" i="52" s="1"/>
  <c r="AM48" i="52"/>
  <c r="AC48" i="52"/>
  <c r="AI48" i="52" s="1"/>
  <c r="Q48" i="52"/>
  <c r="Y32" i="50"/>
  <c r="Q32" i="50"/>
  <c r="W32" i="50" s="1"/>
  <c r="CG47" i="52"/>
  <c r="CA47" i="52"/>
  <c r="CE47" i="52" s="1"/>
  <c r="BW47" i="52"/>
  <c r="BQ47" i="52"/>
  <c r="BM47" i="52"/>
  <c r="BG47" i="52"/>
  <c r="BC47" i="52"/>
  <c r="AW47" i="52"/>
  <c r="AS47" i="52"/>
  <c r="AM47" i="52"/>
  <c r="AQ47" i="52" s="1"/>
  <c r="AI47" i="52"/>
  <c r="AC47" i="52"/>
  <c r="Y47" i="52"/>
  <c r="Q47" i="52"/>
  <c r="W47" i="52" s="1"/>
  <c r="Q31" i="50"/>
  <c r="CA46" i="52"/>
  <c r="BQ46" i="52"/>
  <c r="BW46" i="52" s="1"/>
  <c r="BG46" i="52"/>
  <c r="BM46" i="52" s="1"/>
  <c r="AW46" i="52"/>
  <c r="BC46" i="52" s="1"/>
  <c r="AM46" i="52"/>
  <c r="AC46" i="52"/>
  <c r="AI46" i="52" s="1"/>
  <c r="Q46" i="52"/>
  <c r="Q30" i="50"/>
  <c r="CA45" i="52"/>
  <c r="BQ45" i="52"/>
  <c r="BW45" i="52" s="1"/>
  <c r="BG45" i="52"/>
  <c r="BM45" i="52" s="1"/>
  <c r="AW45" i="52"/>
  <c r="BC45" i="52" s="1"/>
  <c r="AM45" i="52"/>
  <c r="AC45" i="52"/>
  <c r="AI45" i="52" s="1"/>
  <c r="Q45" i="52"/>
  <c r="Q29" i="50"/>
  <c r="CA44" i="52"/>
  <c r="BQ44" i="52"/>
  <c r="BW44" i="52" s="1"/>
  <c r="BG44" i="52"/>
  <c r="BM44" i="52" s="1"/>
  <c r="AW44" i="52"/>
  <c r="BC44" i="52" s="1"/>
  <c r="AM44" i="52"/>
  <c r="AC44" i="52"/>
  <c r="AI44" i="52" s="1"/>
  <c r="Q44" i="52"/>
  <c r="Q28" i="50"/>
  <c r="CA43" i="52"/>
  <c r="BQ43" i="52"/>
  <c r="BW43" i="52" s="1"/>
  <c r="BG43" i="52"/>
  <c r="BM43" i="52" s="1"/>
  <c r="AW43" i="52"/>
  <c r="BC43" i="52" s="1"/>
  <c r="AM43" i="52"/>
  <c r="AC43" i="52"/>
  <c r="AI43" i="52" s="1"/>
  <c r="Q43" i="52"/>
  <c r="Q27" i="50"/>
  <c r="CA42" i="52"/>
  <c r="BQ42" i="52"/>
  <c r="BW42" i="52" s="1"/>
  <c r="BG42" i="52"/>
  <c r="BM42" i="52" s="1"/>
  <c r="AW42" i="52"/>
  <c r="BC42" i="52" s="1"/>
  <c r="AM42" i="52"/>
  <c r="AC42" i="52"/>
  <c r="AI42" i="52" s="1"/>
  <c r="Q42" i="52"/>
  <c r="Q26" i="50"/>
  <c r="CA41" i="52"/>
  <c r="BQ41" i="52"/>
  <c r="BW41" i="52" s="1"/>
  <c r="BG41" i="52"/>
  <c r="BM41" i="52" s="1"/>
  <c r="AW41" i="52"/>
  <c r="BC41" i="52" s="1"/>
  <c r="AM41" i="52"/>
  <c r="AC41" i="52"/>
  <c r="AI41" i="52" s="1"/>
  <c r="Q41" i="52"/>
  <c r="Q14" i="50"/>
  <c r="CA18" i="52"/>
  <c r="BQ18" i="52"/>
  <c r="BW18" i="52" s="1"/>
  <c r="BG18" i="52"/>
  <c r="BM18" i="52" s="1"/>
  <c r="AW18" i="52"/>
  <c r="BC18" i="52" s="1"/>
  <c r="AM18" i="52"/>
  <c r="AC18" i="52"/>
  <c r="AI18" i="52" s="1"/>
  <c r="Q18" i="52"/>
  <c r="W37" i="46"/>
  <c r="S37" i="46"/>
  <c r="M44" i="46"/>
  <c r="Q36" i="46"/>
  <c r="W37" i="45"/>
  <c r="S37" i="45"/>
  <c r="M44" i="45"/>
  <c r="Q36" i="45"/>
  <c r="W37" i="44"/>
  <c r="S37" i="44"/>
  <c r="M44" i="44"/>
  <c r="Q36" i="44"/>
  <c r="W37" i="43"/>
  <c r="S37" i="43"/>
  <c r="M44" i="43"/>
  <c r="Q36" i="43"/>
  <c r="W37" i="42"/>
  <c r="S37" i="42"/>
  <c r="M44" i="42"/>
  <c r="Q36" i="42"/>
  <c r="W37" i="41"/>
  <c r="S37" i="41"/>
  <c r="M44" i="41"/>
  <c r="Q36" i="41"/>
  <c r="W37" i="40"/>
  <c r="S37" i="40"/>
  <c r="M44" i="40"/>
  <c r="Q36" i="40"/>
  <c r="W37" i="39"/>
  <c r="S37" i="39"/>
  <c r="M44" i="39"/>
  <c r="Q36" i="39"/>
  <c r="W37" i="38"/>
  <c r="S37" i="38"/>
  <c r="M44" i="38"/>
  <c r="Q36" i="38"/>
  <c r="W37" i="37"/>
  <c r="S37" i="37"/>
  <c r="M44" i="37"/>
  <c r="Q36" i="37"/>
  <c r="W37" i="36"/>
  <c r="S37" i="36"/>
  <c r="M44" i="36"/>
  <c r="Q36" i="36"/>
  <c r="W37" i="35"/>
  <c r="S37" i="35"/>
  <c r="M44" i="35"/>
  <c r="Q36" i="35"/>
  <c r="W37" i="34"/>
  <c r="S37" i="34"/>
  <c r="M44" i="34"/>
  <c r="Q36" i="34"/>
  <c r="W37" i="33"/>
  <c r="S37" i="33"/>
  <c r="M44" i="33"/>
  <c r="Q36" i="33"/>
  <c r="W37" i="32"/>
  <c r="S37" i="32"/>
  <c r="M44" i="32"/>
  <c r="Q36" i="32"/>
  <c r="W37" i="31"/>
  <c r="S37" i="31"/>
  <c r="M44" i="31"/>
  <c r="Q36" i="31"/>
  <c r="W37" i="30"/>
  <c r="S37" i="30"/>
  <c r="M44" i="30"/>
  <c r="BA36" i="30"/>
  <c r="AU36" i="30"/>
  <c r="AK36" i="30"/>
  <c r="AE36" i="30"/>
  <c r="Q36" i="30"/>
  <c r="S8" i="24"/>
  <c r="S8" i="22"/>
  <c r="G54" i="10"/>
  <c r="I30" i="55"/>
  <c r="M30" i="55" s="1"/>
  <c r="K56" i="96"/>
  <c r="I30" i="53" s="1"/>
  <c r="M30" i="53" s="1"/>
  <c r="Q30" i="53" s="1"/>
  <c r="W30" i="53" s="1"/>
  <c r="I29" i="55"/>
  <c r="K55" i="96"/>
  <c r="I29" i="53" s="1"/>
  <c r="I13" i="24"/>
  <c r="M13" i="24" s="1"/>
  <c r="S13" i="24" s="1"/>
  <c r="K74" i="96"/>
  <c r="I13" i="22" s="1"/>
  <c r="M13" i="22" s="1"/>
  <c r="S13" i="22" s="1"/>
  <c r="I10" i="24"/>
  <c r="K73" i="96"/>
  <c r="I10" i="22" s="1"/>
  <c r="BA8" i="46"/>
  <c r="AM12" i="30"/>
  <c r="AC12" i="30"/>
  <c r="Y12" i="30"/>
  <c r="AI12" i="30" s="1"/>
  <c r="AM23" i="30"/>
  <c r="AC23" i="30"/>
  <c r="Y23" i="30"/>
  <c r="AI23" i="30" s="1"/>
  <c r="AM24" i="30"/>
  <c r="AC24" i="30"/>
  <c r="Y24" i="30"/>
  <c r="AI24" i="30" s="1"/>
  <c r="AM25" i="30"/>
  <c r="AC25" i="30"/>
  <c r="Y25" i="30"/>
  <c r="AI25" i="30" s="1"/>
  <c r="AM26" i="30"/>
  <c r="AC26" i="30"/>
  <c r="Y26" i="30"/>
  <c r="AI26" i="30" s="1"/>
  <c r="AM27" i="30"/>
  <c r="AC27" i="30"/>
  <c r="Y27" i="30"/>
  <c r="AI27" i="30" s="1"/>
  <c r="AM28" i="30"/>
  <c r="AC28" i="30"/>
  <c r="Y28" i="30"/>
  <c r="AI28" i="30" s="1"/>
  <c r="AM29" i="30"/>
  <c r="AC29" i="30"/>
  <c r="Y29" i="30"/>
  <c r="AI29" i="30" s="1"/>
  <c r="AM30" i="30"/>
  <c r="AC30" i="30"/>
  <c r="Y30" i="30"/>
  <c r="AI30" i="30" s="1"/>
  <c r="AM31" i="30"/>
  <c r="AC31" i="30"/>
  <c r="Y31" i="30"/>
  <c r="AI31" i="30" s="1"/>
  <c r="AM32" i="30"/>
  <c r="AC32" i="30"/>
  <c r="Y32" i="30"/>
  <c r="AI32" i="30" s="1"/>
  <c r="AM33" i="30"/>
  <c r="AC33" i="30"/>
  <c r="Y33" i="30"/>
  <c r="AI33" i="30" s="1"/>
  <c r="AM34" i="30"/>
  <c r="AC34" i="30"/>
  <c r="Y34" i="30"/>
  <c r="AI34" i="30" s="1"/>
  <c r="AM12" i="31"/>
  <c r="AC12" i="31"/>
  <c r="AE12" i="31"/>
  <c r="Y12" i="31"/>
  <c r="AM23" i="31"/>
  <c r="AC23" i="31"/>
  <c r="AE23" i="31"/>
  <c r="Y23" i="31"/>
  <c r="AM24" i="31"/>
  <c r="AC24" i="31"/>
  <c r="AE24" i="31"/>
  <c r="Y24" i="31"/>
  <c r="AM25" i="31"/>
  <c r="AC25" i="31"/>
  <c r="AE25" i="31"/>
  <c r="Y25" i="31"/>
  <c r="AM26" i="31"/>
  <c r="AC26" i="31"/>
  <c r="AE26" i="31"/>
  <c r="Y26" i="31"/>
  <c r="AM27" i="31"/>
  <c r="AC27" i="31"/>
  <c r="AE27" i="31"/>
  <c r="Y27" i="31"/>
  <c r="AM28" i="31"/>
  <c r="AC28" i="31"/>
  <c r="Y28" i="31"/>
  <c r="AI28" i="31" s="1"/>
  <c r="AM29" i="31"/>
  <c r="AC29" i="31"/>
  <c r="Y29" i="31"/>
  <c r="AI29" i="31" s="1"/>
  <c r="AM30" i="31"/>
  <c r="AC30" i="31"/>
  <c r="Y30" i="31"/>
  <c r="AI30" i="31" s="1"/>
  <c r="AM31" i="31"/>
  <c r="AC31" i="31"/>
  <c r="Y31" i="31"/>
  <c r="AI31" i="31" s="1"/>
  <c r="AM32" i="31"/>
  <c r="AC32" i="31"/>
  <c r="Y32" i="31"/>
  <c r="AI32" i="31" s="1"/>
  <c r="AM33" i="31"/>
  <c r="AC33" i="31"/>
  <c r="AE33" i="31"/>
  <c r="Y33" i="31"/>
  <c r="AM34" i="31"/>
  <c r="AC34" i="31"/>
  <c r="AE34" i="31"/>
  <c r="Y34" i="31"/>
  <c r="AM12" i="32"/>
  <c r="AC12" i="32"/>
  <c r="AE12" i="32"/>
  <c r="Y12" i="32"/>
  <c r="AM23" i="32"/>
  <c r="AC23" i="32"/>
  <c r="AE23" i="32"/>
  <c r="Y23" i="32"/>
  <c r="AM24" i="32"/>
  <c r="AC24" i="32"/>
  <c r="AE24" i="32"/>
  <c r="Y24" i="32"/>
  <c r="AM25" i="32"/>
  <c r="AC25" i="32"/>
  <c r="AE25" i="32"/>
  <c r="Y25" i="32"/>
  <c r="AM26" i="32"/>
  <c r="AC26" i="32"/>
  <c r="AE26" i="32"/>
  <c r="Y26" i="32"/>
  <c r="AM27" i="32"/>
  <c r="AC27" i="32"/>
  <c r="AE27" i="32"/>
  <c r="Y27" i="32"/>
  <c r="AM28" i="32"/>
  <c r="AC28" i="32"/>
  <c r="Y28" i="32"/>
  <c r="AI28" i="32" s="1"/>
  <c r="AM29" i="32"/>
  <c r="AC29" i="32"/>
  <c r="Y29" i="32"/>
  <c r="AI29" i="32" s="1"/>
  <c r="AM30" i="32"/>
  <c r="AC30" i="32"/>
  <c r="Y30" i="32"/>
  <c r="AI30" i="32" s="1"/>
  <c r="AM31" i="32"/>
  <c r="AC31" i="32"/>
  <c r="Y31" i="32"/>
  <c r="AI31" i="32" s="1"/>
  <c r="AM32" i="32"/>
  <c r="AC32" i="32"/>
  <c r="Y32" i="32"/>
  <c r="AI32" i="32" s="1"/>
  <c r="AM33" i="32"/>
  <c r="AC33" i="32"/>
  <c r="AE33" i="32"/>
  <c r="Y33" i="32"/>
  <c r="AM34" i="32"/>
  <c r="AC34" i="32"/>
  <c r="AE34" i="32"/>
  <c r="Y34" i="32"/>
  <c r="AM12" i="33"/>
  <c r="AC12" i="33"/>
  <c r="AE12" i="33"/>
  <c r="Y12" i="33"/>
  <c r="AM23" i="33"/>
  <c r="AC23" i="33"/>
  <c r="AE23" i="33"/>
  <c r="Y23" i="33"/>
  <c r="AM24" i="33"/>
  <c r="AC24" i="33"/>
  <c r="AE24" i="33"/>
  <c r="Y24" i="33"/>
  <c r="AM25" i="33"/>
  <c r="AC25" i="33"/>
  <c r="AE25" i="33"/>
  <c r="Y25" i="33"/>
  <c r="AM26" i="33"/>
  <c r="AC26" i="33"/>
  <c r="AE26" i="33"/>
  <c r="Y26" i="33"/>
  <c r="AM27" i="33"/>
  <c r="AC27" i="33"/>
  <c r="AE27" i="33"/>
  <c r="Y27" i="33"/>
  <c r="AM28" i="33"/>
  <c r="AC28" i="33"/>
  <c r="Y28" i="33"/>
  <c r="AI28" i="33" s="1"/>
  <c r="AM29" i="33"/>
  <c r="AC29" i="33"/>
  <c r="Y29" i="33"/>
  <c r="AI29" i="33" s="1"/>
  <c r="AM30" i="33"/>
  <c r="AC30" i="33"/>
  <c r="Y30" i="33"/>
  <c r="AI30" i="33" s="1"/>
  <c r="AM31" i="33"/>
  <c r="AC31" i="33"/>
  <c r="Y31" i="33"/>
  <c r="AI31" i="33" s="1"/>
  <c r="AM32" i="33"/>
  <c r="AC32" i="33"/>
  <c r="Y32" i="33"/>
  <c r="AI32" i="33" s="1"/>
  <c r="AM33" i="33"/>
  <c r="AC33" i="33"/>
  <c r="AE33" i="33"/>
  <c r="Y33" i="33"/>
  <c r="AM34" i="33"/>
  <c r="AC34" i="33"/>
  <c r="AE34" i="33"/>
  <c r="Y34" i="33"/>
  <c r="AM12" i="34"/>
  <c r="AC12" i="34"/>
  <c r="AE12" i="34"/>
  <c r="Y12" i="34"/>
  <c r="AM23" i="34"/>
  <c r="AC23" i="34"/>
  <c r="AE23" i="34"/>
  <c r="Y23" i="34"/>
  <c r="AM24" i="34"/>
  <c r="AC24" i="34"/>
  <c r="AE24" i="34"/>
  <c r="Y24" i="34"/>
  <c r="AM25" i="34"/>
  <c r="AC25" i="34"/>
  <c r="AE25" i="34"/>
  <c r="Y25" i="34"/>
  <c r="AM26" i="34"/>
  <c r="AC26" i="34"/>
  <c r="AE26" i="34"/>
  <c r="Y26" i="34"/>
  <c r="AM27" i="34"/>
  <c r="AC27" i="34"/>
  <c r="AE27" i="34"/>
  <c r="Y27" i="34"/>
  <c r="AM28" i="34"/>
  <c r="AC28" i="34"/>
  <c r="Y28" i="34"/>
  <c r="AI28" i="34" s="1"/>
  <c r="AM29" i="34"/>
  <c r="AC29" i="34"/>
  <c r="Y29" i="34"/>
  <c r="AI29" i="34" s="1"/>
  <c r="AM30" i="34"/>
  <c r="AC30" i="34"/>
  <c r="Y30" i="34"/>
  <c r="AI30" i="34" s="1"/>
  <c r="AM31" i="34"/>
  <c r="AC31" i="34"/>
  <c r="Y31" i="34"/>
  <c r="AI31" i="34" s="1"/>
  <c r="AM32" i="34"/>
  <c r="AC32" i="34"/>
  <c r="Y32" i="34"/>
  <c r="AI32" i="34" s="1"/>
  <c r="AM33" i="34"/>
  <c r="AC33" i="34"/>
  <c r="AE33" i="34"/>
  <c r="Y33" i="34"/>
  <c r="AM34" i="34"/>
  <c r="AC34" i="34"/>
  <c r="AE34" i="34"/>
  <c r="Y34" i="34"/>
  <c r="AM12" i="35"/>
  <c r="AC12" i="35"/>
  <c r="AE12" i="35"/>
  <c r="Y12" i="35"/>
  <c r="AM23" i="35"/>
  <c r="AC23" i="35"/>
  <c r="AE23" i="35"/>
  <c r="Y23" i="35"/>
  <c r="AM24" i="35"/>
  <c r="AC24" i="35"/>
  <c r="AE24" i="35"/>
  <c r="Y24" i="35"/>
  <c r="AM25" i="35"/>
  <c r="AC25" i="35"/>
  <c r="AE25" i="35"/>
  <c r="Y25" i="35"/>
  <c r="AM26" i="35"/>
  <c r="AC26" i="35"/>
  <c r="AE26" i="35"/>
  <c r="Y26" i="35"/>
  <c r="AM27" i="35"/>
  <c r="AC27" i="35"/>
  <c r="AE27" i="35"/>
  <c r="Y27" i="35"/>
  <c r="AM28" i="35"/>
  <c r="AC28" i="35"/>
  <c r="Y28" i="35"/>
  <c r="AI28" i="35" s="1"/>
  <c r="AM29" i="35"/>
  <c r="AC29" i="35"/>
  <c r="Y29" i="35"/>
  <c r="AI29" i="35" s="1"/>
  <c r="AM30" i="35"/>
  <c r="AC30" i="35"/>
  <c r="Y30" i="35"/>
  <c r="AI30" i="35" s="1"/>
  <c r="AM31" i="35"/>
  <c r="AC31" i="35"/>
  <c r="Y31" i="35"/>
  <c r="AI31" i="35" s="1"/>
  <c r="AM32" i="35"/>
  <c r="AC32" i="35"/>
  <c r="Y32" i="35"/>
  <c r="AI32" i="35" s="1"/>
  <c r="AM33" i="35"/>
  <c r="AC33" i="35"/>
  <c r="AE33" i="35"/>
  <c r="Y33" i="35"/>
  <c r="AM34" i="35"/>
  <c r="AC34" i="35"/>
  <c r="AE34" i="35"/>
  <c r="Y34" i="35"/>
  <c r="AM12" i="36"/>
  <c r="AC12" i="36"/>
  <c r="AE12" i="36"/>
  <c r="Y12" i="36"/>
  <c r="AM23" i="36"/>
  <c r="AC23" i="36"/>
  <c r="AE23" i="36"/>
  <c r="Y23" i="36"/>
  <c r="AM24" i="36"/>
  <c r="AC24" i="36"/>
  <c r="AE24" i="36"/>
  <c r="Y24" i="36"/>
  <c r="AM25" i="36"/>
  <c r="AC25" i="36"/>
  <c r="AE25" i="36"/>
  <c r="Y25" i="36"/>
  <c r="AM26" i="36"/>
  <c r="AC26" i="36"/>
  <c r="AE26" i="36"/>
  <c r="Y26" i="36"/>
  <c r="AM27" i="36"/>
  <c r="AC27" i="36"/>
  <c r="AE27" i="36"/>
  <c r="Y27" i="36"/>
  <c r="AM28" i="36"/>
  <c r="AC28" i="36"/>
  <c r="Y28" i="36"/>
  <c r="AI28" i="36" s="1"/>
  <c r="AM29" i="36"/>
  <c r="AC29" i="36"/>
  <c r="Y29" i="36"/>
  <c r="AI29" i="36" s="1"/>
  <c r="AM30" i="36"/>
  <c r="AC30" i="36"/>
  <c r="Y30" i="36"/>
  <c r="AI30" i="36" s="1"/>
  <c r="AM31" i="36"/>
  <c r="AC31" i="36"/>
  <c r="Y31" i="36"/>
  <c r="AI31" i="36" s="1"/>
  <c r="AM32" i="36"/>
  <c r="AC32" i="36"/>
  <c r="Y32" i="36"/>
  <c r="AI32" i="36" s="1"/>
  <c r="AM33" i="36"/>
  <c r="AC33" i="36"/>
  <c r="AE33" i="36"/>
  <c r="Y33" i="36"/>
  <c r="AM34" i="36"/>
  <c r="AC34" i="36"/>
  <c r="AE34" i="36"/>
  <c r="Y34" i="36"/>
  <c r="AM12" i="37"/>
  <c r="AC12" i="37"/>
  <c r="AE12" i="37"/>
  <c r="Y12" i="37"/>
  <c r="AM23" i="37"/>
  <c r="AC23" i="37"/>
  <c r="AE23" i="37"/>
  <c r="Y23" i="37"/>
  <c r="AM24" i="37"/>
  <c r="AC24" i="37"/>
  <c r="AE24" i="37"/>
  <c r="Y24" i="37"/>
  <c r="AM25" i="37"/>
  <c r="AC25" i="37"/>
  <c r="AE25" i="37"/>
  <c r="Y25" i="37"/>
  <c r="AM26" i="37"/>
  <c r="AC26" i="37"/>
  <c r="AE26" i="37"/>
  <c r="Y26" i="37"/>
  <c r="AM27" i="37"/>
  <c r="AC27" i="37"/>
  <c r="AE27" i="37"/>
  <c r="Y27" i="37"/>
  <c r="AM28" i="37"/>
  <c r="AC28" i="37"/>
  <c r="Y28" i="37"/>
  <c r="AI28" i="37" s="1"/>
  <c r="AM29" i="37"/>
  <c r="AC29" i="37"/>
  <c r="Y29" i="37"/>
  <c r="AI29" i="37" s="1"/>
  <c r="AM30" i="37"/>
  <c r="AC30" i="37"/>
  <c r="Y30" i="37"/>
  <c r="AI30" i="37" s="1"/>
  <c r="AM31" i="37"/>
  <c r="AC31" i="37"/>
  <c r="Y31" i="37"/>
  <c r="AI31" i="37" s="1"/>
  <c r="AM32" i="37"/>
  <c r="AC32" i="37"/>
  <c r="Y32" i="37"/>
  <c r="AI32" i="37" s="1"/>
  <c r="AM33" i="37"/>
  <c r="AC33" i="37"/>
  <c r="AE33" i="37"/>
  <c r="Y33" i="37"/>
  <c r="AM34" i="37"/>
  <c r="AC34" i="37"/>
  <c r="AE34" i="37"/>
  <c r="Y34" i="37"/>
  <c r="AM12" i="38"/>
  <c r="AC12" i="38"/>
  <c r="AE12" i="38"/>
  <c r="Y12" i="38"/>
  <c r="AM23" i="38"/>
  <c r="AC23" i="38"/>
  <c r="AE23" i="38"/>
  <c r="Y23" i="38"/>
  <c r="AM24" i="38"/>
  <c r="AC24" i="38"/>
  <c r="AE24" i="38"/>
  <c r="Y24" i="38"/>
  <c r="AM25" i="38"/>
  <c r="AC25" i="38"/>
  <c r="AE25" i="38"/>
  <c r="Y25" i="38"/>
  <c r="AM26" i="38"/>
  <c r="AC26" i="38"/>
  <c r="AE26" i="38"/>
  <c r="Y26" i="38"/>
  <c r="AM27" i="38"/>
  <c r="AC27" i="38"/>
  <c r="AE27" i="38"/>
  <c r="Y27" i="38"/>
  <c r="AM28" i="38"/>
  <c r="AC28" i="38"/>
  <c r="Y28" i="38"/>
  <c r="AI28" i="38" s="1"/>
  <c r="AM29" i="38"/>
  <c r="AC29" i="38"/>
  <c r="Y29" i="38"/>
  <c r="AI29" i="38" s="1"/>
  <c r="AM30" i="38"/>
  <c r="AC30" i="38"/>
  <c r="Y30" i="38"/>
  <c r="AI30" i="38" s="1"/>
  <c r="AM31" i="38"/>
  <c r="AC31" i="38"/>
  <c r="Y31" i="38"/>
  <c r="AI31" i="38" s="1"/>
  <c r="AM32" i="38"/>
  <c r="AC32" i="38"/>
  <c r="Y32" i="38"/>
  <c r="AI32" i="38" s="1"/>
  <c r="AM33" i="38"/>
  <c r="AC33" i="38"/>
  <c r="AE33" i="38"/>
  <c r="Y33" i="38"/>
  <c r="AM34" i="38"/>
  <c r="AC34" i="38"/>
  <c r="AE34" i="38"/>
  <c r="Y34" i="38"/>
  <c r="AM12" i="39"/>
  <c r="AC12" i="39"/>
  <c r="AE12" i="39"/>
  <c r="Y12" i="39"/>
  <c r="AM23" i="39"/>
  <c r="AC23" i="39"/>
  <c r="AE23" i="39"/>
  <c r="Y23" i="39"/>
  <c r="AM24" i="39"/>
  <c r="AC24" i="39"/>
  <c r="AE24" i="39"/>
  <c r="Y24" i="39"/>
  <c r="AM25" i="39"/>
  <c r="AC25" i="39"/>
  <c r="AE25" i="39"/>
  <c r="Y25" i="39"/>
  <c r="AM26" i="39"/>
  <c r="AC26" i="39"/>
  <c r="AE26" i="39"/>
  <c r="Y26" i="39"/>
  <c r="AM27" i="39"/>
  <c r="AC27" i="39"/>
  <c r="AE27" i="39"/>
  <c r="Y27" i="39"/>
  <c r="AM28" i="39"/>
  <c r="AC28" i="39"/>
  <c r="Y28" i="39"/>
  <c r="AI28" i="39" s="1"/>
  <c r="AM29" i="39"/>
  <c r="AC29" i="39"/>
  <c r="Y29" i="39"/>
  <c r="AI29" i="39" s="1"/>
  <c r="AM30" i="39"/>
  <c r="AC30" i="39"/>
  <c r="Y30" i="39"/>
  <c r="AI30" i="39" s="1"/>
  <c r="AM31" i="39"/>
  <c r="AC31" i="39"/>
  <c r="Y31" i="39"/>
  <c r="AI31" i="39" s="1"/>
  <c r="AM32" i="39"/>
  <c r="AC32" i="39"/>
  <c r="Y32" i="39"/>
  <c r="AI32" i="39" s="1"/>
  <c r="AM33" i="39"/>
  <c r="AC33" i="39"/>
  <c r="AE33" i="39"/>
  <c r="Y33" i="39"/>
  <c r="AM34" i="39"/>
  <c r="AC34" i="39"/>
  <c r="AE34" i="39"/>
  <c r="Y34" i="39"/>
  <c r="AM12" i="40"/>
  <c r="AC12" i="40"/>
  <c r="AE12" i="40"/>
  <c r="Y12" i="40"/>
  <c r="AM23" i="40"/>
  <c r="AC23" i="40"/>
  <c r="AE23" i="40"/>
  <c r="Y23" i="40"/>
  <c r="AM24" i="40"/>
  <c r="AC24" i="40"/>
  <c r="AE24" i="40"/>
  <c r="Y24" i="40"/>
  <c r="AM25" i="40"/>
  <c r="AC25" i="40"/>
  <c r="AE25" i="40"/>
  <c r="Y25" i="40"/>
  <c r="AM26" i="40"/>
  <c r="AC26" i="40"/>
  <c r="AE26" i="40"/>
  <c r="Y26" i="40"/>
  <c r="AM27" i="40"/>
  <c r="AC27" i="40"/>
  <c r="AE27" i="40"/>
  <c r="Y27" i="40"/>
  <c r="AM28" i="40"/>
  <c r="AC28" i="40"/>
  <c r="Y28" i="40"/>
  <c r="AI28" i="40" s="1"/>
  <c r="AM29" i="40"/>
  <c r="AC29" i="40"/>
  <c r="Y29" i="40"/>
  <c r="AI29" i="40" s="1"/>
  <c r="AM30" i="40"/>
  <c r="AC30" i="40"/>
  <c r="Y30" i="40"/>
  <c r="AI30" i="40" s="1"/>
  <c r="AM31" i="40"/>
  <c r="AC31" i="40"/>
  <c r="Y31" i="40"/>
  <c r="AI31" i="40" s="1"/>
  <c r="AM32" i="40"/>
  <c r="AC32" i="40"/>
  <c r="Y32" i="40"/>
  <c r="AI32" i="40" s="1"/>
  <c r="AM33" i="40"/>
  <c r="AC33" i="40"/>
  <c r="AE33" i="40"/>
  <c r="Y33" i="40"/>
  <c r="AM34" i="40"/>
  <c r="AC34" i="40"/>
  <c r="AE34" i="40"/>
  <c r="Y34" i="40"/>
  <c r="AM12" i="41"/>
  <c r="AC12" i="41"/>
  <c r="AE12" i="41"/>
  <c r="Y12" i="41"/>
  <c r="AM23" i="41"/>
  <c r="AC23" i="41"/>
  <c r="AE23" i="41"/>
  <c r="Y23" i="41"/>
  <c r="AM24" i="41"/>
  <c r="AC24" i="41"/>
  <c r="AE24" i="41"/>
  <c r="Y24" i="41"/>
  <c r="AM25" i="41"/>
  <c r="AC25" i="41"/>
  <c r="AE25" i="41"/>
  <c r="Y25" i="41"/>
  <c r="AM26" i="41"/>
  <c r="AC26" i="41"/>
  <c r="AE26" i="41"/>
  <c r="Y26" i="41"/>
  <c r="AM27" i="41"/>
  <c r="AC27" i="41"/>
  <c r="AE27" i="41"/>
  <c r="Y27" i="41"/>
  <c r="AM28" i="41"/>
  <c r="AC28" i="41"/>
  <c r="Y28" i="41"/>
  <c r="AI28" i="41" s="1"/>
  <c r="AM29" i="41"/>
  <c r="AC29" i="41"/>
  <c r="Y29" i="41"/>
  <c r="AI29" i="41" s="1"/>
  <c r="AM30" i="41"/>
  <c r="AC30" i="41"/>
  <c r="Y30" i="41"/>
  <c r="AI30" i="41" s="1"/>
  <c r="AM31" i="41"/>
  <c r="AC31" i="41"/>
  <c r="Y31" i="41"/>
  <c r="AI31" i="41" s="1"/>
  <c r="AM32" i="41"/>
  <c r="AC32" i="41"/>
  <c r="Y32" i="41"/>
  <c r="AI32" i="41" s="1"/>
  <c r="AM33" i="41"/>
  <c r="AC33" i="41"/>
  <c r="AE33" i="41"/>
  <c r="Y33" i="41"/>
  <c r="AM34" i="41"/>
  <c r="AC34" i="41"/>
  <c r="AE34" i="41"/>
  <c r="Y34" i="41"/>
  <c r="AM12" i="42"/>
  <c r="AC12" i="42"/>
  <c r="AE12" i="42"/>
  <c r="Y12" i="42"/>
  <c r="AM23" i="42"/>
  <c r="AC23" i="42"/>
  <c r="AE23" i="42"/>
  <c r="Y23" i="42"/>
  <c r="AM24" i="42"/>
  <c r="AC24" i="42"/>
  <c r="AE24" i="42"/>
  <c r="Y24" i="42"/>
  <c r="AM25" i="42"/>
  <c r="AC25" i="42"/>
  <c r="AE25" i="42"/>
  <c r="Y25" i="42"/>
  <c r="AM26" i="42"/>
  <c r="AC26" i="42"/>
  <c r="AE26" i="42"/>
  <c r="Y26" i="42"/>
  <c r="AM27" i="42"/>
  <c r="AC27" i="42"/>
  <c r="AE27" i="42"/>
  <c r="Y27" i="42"/>
  <c r="AM28" i="42"/>
  <c r="AC28" i="42"/>
  <c r="Y28" i="42"/>
  <c r="AI28" i="42" s="1"/>
  <c r="AM29" i="42"/>
  <c r="AC29" i="42"/>
  <c r="Y29" i="42"/>
  <c r="AI29" i="42" s="1"/>
  <c r="AM30" i="42"/>
  <c r="AC30" i="42"/>
  <c r="Y30" i="42"/>
  <c r="AI30" i="42" s="1"/>
  <c r="AM31" i="42"/>
  <c r="AC31" i="42"/>
  <c r="Y31" i="42"/>
  <c r="AI31" i="42" s="1"/>
  <c r="AM32" i="42"/>
  <c r="AC32" i="42"/>
  <c r="Y32" i="42"/>
  <c r="AI32" i="42" s="1"/>
  <c r="AM33" i="42"/>
  <c r="AC33" i="42"/>
  <c r="AE33" i="42"/>
  <c r="Y33" i="42"/>
  <c r="AM34" i="42"/>
  <c r="AC34" i="42"/>
  <c r="AE34" i="42"/>
  <c r="Y34" i="42"/>
  <c r="AM12" i="43"/>
  <c r="AC12" i="43"/>
  <c r="AE12" i="43"/>
  <c r="Y12" i="43"/>
  <c r="AM23" i="43"/>
  <c r="AC23" i="43"/>
  <c r="AE23" i="43"/>
  <c r="Y23" i="43"/>
  <c r="AM24" i="43"/>
  <c r="AC24" i="43"/>
  <c r="AE24" i="43"/>
  <c r="Y24" i="43"/>
  <c r="AM25" i="43"/>
  <c r="AC25" i="43"/>
  <c r="AE25" i="43"/>
  <c r="Y25" i="43"/>
  <c r="AM26" i="43"/>
  <c r="AC26" i="43"/>
  <c r="AE26" i="43"/>
  <c r="Y26" i="43"/>
  <c r="AM27" i="43"/>
  <c r="AC27" i="43"/>
  <c r="AE27" i="43"/>
  <c r="Y27" i="43"/>
  <c r="AM28" i="43"/>
  <c r="AC28" i="43"/>
  <c r="Y28" i="43"/>
  <c r="AI28" i="43" s="1"/>
  <c r="AM29" i="43"/>
  <c r="AC29" i="43"/>
  <c r="Y29" i="43"/>
  <c r="AI29" i="43" s="1"/>
  <c r="AM30" i="43"/>
  <c r="AC30" i="43"/>
  <c r="Y30" i="43"/>
  <c r="AI30" i="43" s="1"/>
  <c r="AM31" i="43"/>
  <c r="AC31" i="43"/>
  <c r="Y31" i="43"/>
  <c r="AI31" i="43" s="1"/>
  <c r="AM32" i="43"/>
  <c r="AC32" i="43"/>
  <c r="Y32" i="43"/>
  <c r="AI32" i="43" s="1"/>
  <c r="AM33" i="43"/>
  <c r="AC33" i="43"/>
  <c r="AE33" i="43"/>
  <c r="Y33" i="43"/>
  <c r="AM34" i="43"/>
  <c r="AC34" i="43"/>
  <c r="AE34" i="43"/>
  <c r="Y34" i="43"/>
  <c r="AM12" i="44"/>
  <c r="AC12" i="44"/>
  <c r="AE12" i="44"/>
  <c r="Y12" i="44"/>
  <c r="AM23" i="44"/>
  <c r="AC23" i="44"/>
  <c r="AE23" i="44"/>
  <c r="Y23" i="44"/>
  <c r="AM24" i="44"/>
  <c r="AC24" i="44"/>
  <c r="AE24" i="44"/>
  <c r="Y24" i="44"/>
  <c r="AM25" i="44"/>
  <c r="AC25" i="44"/>
  <c r="AE25" i="44"/>
  <c r="Y25" i="44"/>
  <c r="AM26" i="44"/>
  <c r="AC26" i="44"/>
  <c r="AE26" i="44"/>
  <c r="Y26" i="44"/>
  <c r="AM27" i="44"/>
  <c r="AC27" i="44"/>
  <c r="AE27" i="44"/>
  <c r="Y27" i="44"/>
  <c r="AM28" i="44"/>
  <c r="AC28" i="44"/>
  <c r="Y28" i="44"/>
  <c r="AI28" i="44" s="1"/>
  <c r="AM29" i="44"/>
  <c r="AC29" i="44"/>
  <c r="Y29" i="44"/>
  <c r="AI29" i="44" s="1"/>
  <c r="AM30" i="44"/>
  <c r="AC30" i="44"/>
  <c r="Y30" i="44"/>
  <c r="AI30" i="44" s="1"/>
  <c r="AM31" i="44"/>
  <c r="AC31" i="44"/>
  <c r="Y31" i="44"/>
  <c r="AI31" i="44" s="1"/>
  <c r="AM32" i="44"/>
  <c r="AC32" i="44"/>
  <c r="Y32" i="44"/>
  <c r="AI32" i="44" s="1"/>
  <c r="AM33" i="44"/>
  <c r="AC33" i="44"/>
  <c r="AE33" i="44"/>
  <c r="Y33" i="44"/>
  <c r="AM34" i="44"/>
  <c r="AC34" i="44"/>
  <c r="AE34" i="44"/>
  <c r="Y34" i="44"/>
  <c r="AM12" i="45"/>
  <c r="AC12" i="45"/>
  <c r="AE12" i="45"/>
  <c r="Y12" i="45"/>
  <c r="AM23" i="45"/>
  <c r="AC23" i="45"/>
  <c r="AE23" i="45"/>
  <c r="Y23" i="45"/>
  <c r="AM24" i="45"/>
  <c r="AC24" i="45"/>
  <c r="AE24" i="45"/>
  <c r="Y24" i="45"/>
  <c r="AM25" i="45"/>
  <c r="AC25" i="45"/>
  <c r="AE25" i="45"/>
  <c r="Y25" i="45"/>
  <c r="AM26" i="45"/>
  <c r="AC26" i="45"/>
  <c r="AE26" i="45"/>
  <c r="Y26" i="45"/>
  <c r="AM27" i="45"/>
  <c r="AC27" i="45"/>
  <c r="AE27" i="45"/>
  <c r="Y27" i="45"/>
  <c r="AM28" i="45"/>
  <c r="AC28" i="45"/>
  <c r="Y28" i="45"/>
  <c r="AI28" i="45" s="1"/>
  <c r="AM29" i="45"/>
  <c r="AC29" i="45"/>
  <c r="Y29" i="45"/>
  <c r="AI29" i="45" s="1"/>
  <c r="AM30" i="45"/>
  <c r="AC30" i="45"/>
  <c r="Y30" i="45"/>
  <c r="AI30" i="45" s="1"/>
  <c r="AM31" i="45"/>
  <c r="AC31" i="45"/>
  <c r="Y31" i="45"/>
  <c r="AI31" i="45" s="1"/>
  <c r="AM32" i="45"/>
  <c r="AC32" i="45"/>
  <c r="Y32" i="45"/>
  <c r="AI32" i="45" s="1"/>
  <c r="AM33" i="45"/>
  <c r="AC33" i="45"/>
  <c r="AE33" i="45"/>
  <c r="Y33" i="45"/>
  <c r="AM34" i="45"/>
  <c r="AC34" i="45"/>
  <c r="AE34" i="45"/>
  <c r="Y34" i="45"/>
  <c r="AM12" i="46"/>
  <c r="AE12" i="46"/>
  <c r="Y12" i="46"/>
  <c r="AM23" i="46"/>
  <c r="AE23" i="46"/>
  <c r="Y23" i="46"/>
  <c r="AM24" i="46"/>
  <c r="AE24" i="46"/>
  <c r="Y24" i="46"/>
  <c r="AM25" i="46"/>
  <c r="AE25" i="46"/>
  <c r="Y25" i="46"/>
  <c r="AK25" i="46" s="1"/>
  <c r="AM26" i="46"/>
  <c r="AE26" i="46"/>
  <c r="Y26" i="46"/>
  <c r="AM27" i="46"/>
  <c r="AE27" i="46"/>
  <c r="Y27" i="46"/>
  <c r="AK27" i="46" s="1"/>
  <c r="AM28" i="46"/>
  <c r="AO28" i="46" s="1"/>
  <c r="AM29" i="46"/>
  <c r="AO29" i="46" s="1"/>
  <c r="AM30" i="46"/>
  <c r="AO30" i="46" s="1"/>
  <c r="AM31" i="46"/>
  <c r="AO31" i="46" s="1"/>
  <c r="AM32" i="46"/>
  <c r="AO32" i="46" s="1"/>
  <c r="AM33" i="46"/>
  <c r="AE33" i="46"/>
  <c r="Y33" i="46"/>
  <c r="AK33" i="46" s="1"/>
  <c r="AM34" i="46"/>
  <c r="AE34" i="46"/>
  <c r="Y34" i="46"/>
  <c r="BA8" i="45"/>
  <c r="BA8" i="44"/>
  <c r="BA8" i="43"/>
  <c r="BA8" i="42"/>
  <c r="BA8" i="41"/>
  <c r="BA8" i="40"/>
  <c r="BA8" i="39"/>
  <c r="BA8" i="38"/>
  <c r="BA8" i="37"/>
  <c r="BA8" i="36"/>
  <c r="BA8" i="35"/>
  <c r="BA8" i="34"/>
  <c r="BA8" i="33"/>
  <c r="BA8" i="32"/>
  <c r="BA8" i="31"/>
  <c r="AI39" i="55"/>
  <c r="AA39" i="55"/>
  <c r="Q39" i="55"/>
  <c r="W39" i="55" s="1"/>
  <c r="Q28" i="54"/>
  <c r="AM28" i="56"/>
  <c r="AS28" i="56" s="1"/>
  <c r="AC28" i="56"/>
  <c r="AI28" i="56" s="1"/>
  <c r="Q28" i="56"/>
  <c r="Q52" i="54"/>
  <c r="AM52" i="56"/>
  <c r="AS52" i="56" s="1"/>
  <c r="AC52" i="56"/>
  <c r="AI52" i="56" s="1"/>
  <c r="Q52" i="56"/>
  <c r="Q53" i="54"/>
  <c r="AM53" i="56"/>
  <c r="AS53" i="56" s="1"/>
  <c r="AC53" i="56"/>
  <c r="AI53" i="56" s="1"/>
  <c r="Q53" i="56"/>
  <c r="Q54" i="54"/>
  <c r="AM54" i="56"/>
  <c r="AS54" i="56" s="1"/>
  <c r="AC54" i="56"/>
  <c r="AI54" i="56" s="1"/>
  <c r="Q54" i="56"/>
  <c r="Q55" i="54"/>
  <c r="AM55" i="56"/>
  <c r="AS55" i="56" s="1"/>
  <c r="AC55" i="56"/>
  <c r="AI55" i="56" s="1"/>
  <c r="Q55" i="56"/>
  <c r="Q56" i="54"/>
  <c r="AM56" i="56"/>
  <c r="AS56" i="56" s="1"/>
  <c r="AC56" i="56"/>
  <c r="AI56" i="56" s="1"/>
  <c r="Q56" i="56"/>
  <c r="Y57" i="54"/>
  <c r="Q57" i="54"/>
  <c r="W57" i="54" s="1"/>
  <c r="AS57" i="56"/>
  <c r="AM57" i="56"/>
  <c r="AI57" i="56"/>
  <c r="AC57" i="56"/>
  <c r="Y57" i="56"/>
  <c r="Q57" i="56"/>
  <c r="W57" i="56" s="1"/>
  <c r="Q58" i="54"/>
  <c r="AM58" i="56"/>
  <c r="AS58" i="56" s="1"/>
  <c r="AC58" i="56"/>
  <c r="AI58" i="56" s="1"/>
  <c r="Q58" i="56"/>
  <c r="Q59" i="54"/>
  <c r="AM59" i="56"/>
  <c r="AS59" i="56" s="1"/>
  <c r="AC59" i="56"/>
  <c r="AI59" i="56" s="1"/>
  <c r="Q59" i="56"/>
  <c r="Q60" i="54"/>
  <c r="AM60" i="56"/>
  <c r="AS60" i="56" s="1"/>
  <c r="AC60" i="56"/>
  <c r="AI60" i="56" s="1"/>
  <c r="Q60" i="56"/>
  <c r="Y61" i="54"/>
  <c r="Q61" i="54"/>
  <c r="W61" i="54" s="1"/>
  <c r="AS61" i="56"/>
  <c r="AM61" i="56"/>
  <c r="AI61" i="56"/>
  <c r="AC61" i="56"/>
  <c r="Y61" i="56"/>
  <c r="Q61" i="56"/>
  <c r="W61" i="56" s="1"/>
  <c r="Q62" i="54"/>
  <c r="AM62" i="56"/>
  <c r="AS62" i="56" s="1"/>
  <c r="AC62" i="56"/>
  <c r="AI62" i="56" s="1"/>
  <c r="Q62" i="56"/>
  <c r="Q63" i="54"/>
  <c r="AM63" i="56"/>
  <c r="AS63" i="56" s="1"/>
  <c r="AC63" i="56"/>
  <c r="AI63" i="56" s="1"/>
  <c r="Q63" i="56"/>
  <c r="I20" i="51"/>
  <c r="K69" i="96"/>
  <c r="I16" i="49" s="1"/>
  <c r="I21" i="51"/>
  <c r="M21" i="51" s="1"/>
  <c r="K70" i="96"/>
  <c r="I17" i="49" s="1"/>
  <c r="M17" i="49" s="1"/>
  <c r="Q17" i="49" s="1"/>
  <c r="W17" i="49" s="1"/>
  <c r="Q38" i="30"/>
  <c r="BA39" i="30"/>
  <c r="AU39" i="30"/>
  <c r="AK39" i="30"/>
  <c r="AE39" i="30"/>
  <c r="Q39" i="30"/>
  <c r="Q38" i="31"/>
  <c r="BA39" i="31"/>
  <c r="AU39" i="31"/>
  <c r="AK39" i="31"/>
  <c r="AE39" i="31"/>
  <c r="Q39" i="31"/>
  <c r="BO22" i="51"/>
  <c r="BG22" i="51"/>
  <c r="AY22" i="51"/>
  <c r="AQ22" i="51"/>
  <c r="AU22" i="51" s="1"/>
  <c r="AI22" i="51"/>
  <c r="AA22" i="51"/>
  <c r="Q22" i="51"/>
  <c r="BO23" i="51"/>
  <c r="BG23" i="51"/>
  <c r="AY23" i="51"/>
  <c r="AQ23" i="51"/>
  <c r="AU23" i="51" s="1"/>
  <c r="AI23" i="51"/>
  <c r="AA23" i="51"/>
  <c r="Q23" i="51"/>
  <c r="Q38" i="32"/>
  <c r="BA39" i="32"/>
  <c r="AU39" i="32"/>
  <c r="AK39" i="32"/>
  <c r="AE39" i="32"/>
  <c r="Q39" i="32"/>
  <c r="Q38" i="33"/>
  <c r="BA39" i="33"/>
  <c r="AU39" i="33"/>
  <c r="AK39" i="33"/>
  <c r="AE39" i="33"/>
  <c r="Q39" i="33"/>
  <c r="Q38" i="34"/>
  <c r="BA39" i="34"/>
  <c r="AU39" i="34"/>
  <c r="AK39" i="34"/>
  <c r="AE39" i="34"/>
  <c r="Q39" i="34"/>
  <c r="Q38" i="35"/>
  <c r="BA39" i="35"/>
  <c r="AU39" i="35"/>
  <c r="AK39" i="35"/>
  <c r="AE39" i="35"/>
  <c r="Q39" i="35"/>
  <c r="Q38" i="36"/>
  <c r="BA39" i="36"/>
  <c r="AU39" i="36"/>
  <c r="AK39" i="36"/>
  <c r="AE39" i="36"/>
  <c r="Q39" i="36"/>
  <c r="Q38" i="37"/>
  <c r="BA39" i="37"/>
  <c r="AU39" i="37"/>
  <c r="AK39" i="37"/>
  <c r="AE39" i="37"/>
  <c r="Q39" i="37"/>
  <c r="Q38" i="38"/>
  <c r="BA39" i="38"/>
  <c r="AU39" i="38"/>
  <c r="AK39" i="38"/>
  <c r="AE39" i="38"/>
  <c r="Q39" i="38"/>
  <c r="Q38" i="39"/>
  <c r="BA39" i="39"/>
  <c r="AU39" i="39"/>
  <c r="AK39" i="39"/>
  <c r="AE39" i="39"/>
  <c r="Q39" i="39"/>
  <c r="Q38" i="40"/>
  <c r="BA39" i="40"/>
  <c r="AU39" i="40"/>
  <c r="AK39" i="40"/>
  <c r="AE39" i="40"/>
  <c r="Q39" i="40"/>
  <c r="Q38" i="41"/>
  <c r="BA39" i="41"/>
  <c r="AU39" i="41"/>
  <c r="AK39" i="41"/>
  <c r="AE39" i="41"/>
  <c r="Q39" i="41"/>
  <c r="Q38" i="42"/>
  <c r="BA39" i="42"/>
  <c r="AU39" i="42"/>
  <c r="AK39" i="42"/>
  <c r="AE39" i="42"/>
  <c r="Q39" i="42"/>
  <c r="Q38" i="43"/>
  <c r="BA39" i="43"/>
  <c r="AU39" i="43"/>
  <c r="AK39" i="43"/>
  <c r="AE39" i="43"/>
  <c r="Q39" i="43"/>
  <c r="Q38" i="44"/>
  <c r="BA39" i="44"/>
  <c r="AU39" i="44"/>
  <c r="AK39" i="44"/>
  <c r="AE39" i="44"/>
  <c r="Q39" i="44"/>
  <c r="Q38" i="45"/>
  <c r="BA39" i="45"/>
  <c r="AU39" i="45"/>
  <c r="AK39" i="45"/>
  <c r="AE39" i="45"/>
  <c r="Q39" i="45"/>
  <c r="BA38" i="46"/>
  <c r="AU38" i="46"/>
  <c r="AK38" i="46"/>
  <c r="AE38" i="46"/>
  <c r="Q38" i="46"/>
  <c r="BA39" i="46"/>
  <c r="AU39" i="46"/>
  <c r="AK39" i="46"/>
  <c r="AE39" i="46"/>
  <c r="Q39" i="46"/>
  <c r="AM40" i="45"/>
  <c r="AC40" i="45"/>
  <c r="AE40" i="45"/>
  <c r="Y40" i="45"/>
  <c r="AM40" i="44"/>
  <c r="AC40" i="44"/>
  <c r="AE40" i="44"/>
  <c r="Y40" i="44"/>
  <c r="AM40" i="43"/>
  <c r="AC40" i="43"/>
  <c r="AE40" i="43"/>
  <c r="Y40" i="43"/>
  <c r="AM40" i="42"/>
  <c r="AC40" i="42"/>
  <c r="AE40" i="42"/>
  <c r="Y40" i="42"/>
  <c r="AM40" i="41"/>
  <c r="AC40" i="41"/>
  <c r="AE40" i="41"/>
  <c r="Y40" i="41"/>
  <c r="AM40" i="40"/>
  <c r="AC40" i="40"/>
  <c r="AE40" i="40"/>
  <c r="Y40" i="40"/>
  <c r="AM40" i="39"/>
  <c r="AC40" i="39"/>
  <c r="AE40" i="39"/>
  <c r="Y40" i="39"/>
  <c r="AM40" i="38"/>
  <c r="AC40" i="38"/>
  <c r="AE40" i="38"/>
  <c r="Y40" i="38"/>
  <c r="AM40" i="37"/>
  <c r="AC40" i="37"/>
  <c r="AE40" i="37"/>
  <c r="Y40" i="37"/>
  <c r="AM40" i="36"/>
  <c r="AC40" i="36"/>
  <c r="AE40" i="36"/>
  <c r="Y40" i="36"/>
  <c r="AM40" i="35"/>
  <c r="AC40" i="35"/>
  <c r="AE40" i="35"/>
  <c r="Y40" i="35"/>
  <c r="AM40" i="34"/>
  <c r="AC40" i="34"/>
  <c r="AE40" i="34"/>
  <c r="Y40" i="34"/>
  <c r="AM40" i="33"/>
  <c r="AC40" i="33"/>
  <c r="AE40" i="33"/>
  <c r="Y40" i="33"/>
  <c r="AM40" i="32"/>
  <c r="AC40" i="32"/>
  <c r="AE40" i="32"/>
  <c r="Y40" i="32"/>
  <c r="AM40" i="31"/>
  <c r="AC40" i="31"/>
  <c r="AE40" i="31"/>
  <c r="Y40" i="31"/>
  <c r="AM40" i="30"/>
  <c r="AC40" i="30"/>
  <c r="AE40" i="30"/>
  <c r="Y40" i="30"/>
  <c r="M82" i="98"/>
  <c r="Q11" i="98"/>
  <c r="Q82" i="98" s="1"/>
  <c r="K81" i="98"/>
  <c r="O10" i="98"/>
  <c r="S11" i="98"/>
  <c r="E9" i="96" s="1"/>
  <c r="S12" i="98"/>
  <c r="E10" i="96" s="1"/>
  <c r="S13" i="98"/>
  <c r="E11" i="96" s="1"/>
  <c r="S14" i="98"/>
  <c r="E12" i="96" s="1"/>
  <c r="S15" i="98"/>
  <c r="E13" i="96" s="1"/>
  <c r="S16" i="98"/>
  <c r="E14" i="96" s="1"/>
  <c r="S17" i="98"/>
  <c r="E15" i="96" s="1"/>
  <c r="S18" i="98"/>
  <c r="E16" i="96" s="1"/>
  <c r="S19" i="98"/>
  <c r="E17" i="96" s="1"/>
  <c r="S20" i="98"/>
  <c r="E28" i="95" s="1"/>
  <c r="G28" i="95" s="1"/>
  <c r="S21" i="98"/>
  <c r="E18" i="96" s="1"/>
  <c r="S24" i="98"/>
  <c r="E19" i="96" s="1"/>
  <c r="S25" i="98"/>
  <c r="E8" i="97" s="1"/>
  <c r="S26" i="98"/>
  <c r="E68" i="95" s="1"/>
  <c r="G68" i="95" s="1"/>
  <c r="S27" i="98"/>
  <c r="E69" i="95" s="1"/>
  <c r="G69" i="95" s="1"/>
  <c r="S28" i="98"/>
  <c r="E22" i="96" s="1"/>
  <c r="S29" i="98"/>
  <c r="E72" i="95" s="1"/>
  <c r="G72" i="95" s="1"/>
  <c r="S30" i="98"/>
  <c r="E73" i="95" s="1"/>
  <c r="G73" i="95" s="1"/>
  <c r="S31" i="98"/>
  <c r="E23" i="96" s="1"/>
  <c r="S34" i="98"/>
  <c r="E78" i="95" s="1"/>
  <c r="G78" i="95" s="1"/>
  <c r="S35" i="98"/>
  <c r="E25" i="96" s="1"/>
  <c r="S36" i="98"/>
  <c r="E26" i="96" s="1"/>
  <c r="S37" i="98"/>
  <c r="E9" i="97" s="1"/>
  <c r="S38" i="98"/>
  <c r="E10" i="97" s="1"/>
  <c r="S39" i="98"/>
  <c r="E11" i="97" s="1"/>
  <c r="S41" i="98"/>
  <c r="E24" i="96" s="1"/>
  <c r="S45" i="98"/>
  <c r="E83" i="95" s="1"/>
  <c r="G83" i="95" s="1"/>
  <c r="K84" i="95"/>
  <c r="S47" i="98"/>
  <c r="K85" i="95"/>
  <c r="S49" i="98"/>
  <c r="E27" i="96" s="1"/>
  <c r="S50" i="98"/>
  <c r="E28" i="96" s="1"/>
  <c r="S51" i="98"/>
  <c r="E10" i="94" s="1"/>
  <c r="G10" i="94" s="1"/>
  <c r="S52" i="98"/>
  <c r="E11" i="94" s="1"/>
  <c r="G11" i="94" s="1"/>
  <c r="S53" i="98"/>
  <c r="E12" i="94" s="1"/>
  <c r="G12" i="94" s="1"/>
  <c r="S54" i="98"/>
  <c r="E13" i="94" s="1"/>
  <c r="G13" i="94" s="1"/>
  <c r="S55" i="98"/>
  <c r="E14" i="94" s="1"/>
  <c r="G14" i="94" s="1"/>
  <c r="S56" i="98"/>
  <c r="E15" i="94" s="1"/>
  <c r="G15" i="94" s="1"/>
  <c r="S57" i="98"/>
  <c r="E16" i="94" s="1"/>
  <c r="G16" i="94" s="1"/>
  <c r="S58" i="98"/>
  <c r="E17" i="94" s="1"/>
  <c r="G17" i="94" s="1"/>
  <c r="S59" i="98"/>
  <c r="E18" i="94" s="1"/>
  <c r="G18" i="94" s="1"/>
  <c r="S60" i="98"/>
  <c r="E19" i="94" s="1"/>
  <c r="G19" i="94" s="1"/>
  <c r="S61" i="98"/>
  <c r="E20" i="94" s="1"/>
  <c r="G20" i="94" s="1"/>
  <c r="S62" i="98"/>
  <c r="E21" i="94" s="1"/>
  <c r="G21" i="94" s="1"/>
  <c r="S63" i="98"/>
  <c r="E22" i="94" s="1"/>
  <c r="G22" i="94" s="1"/>
  <c r="S64" i="98"/>
  <c r="E23" i="94" s="1"/>
  <c r="G23" i="94" s="1"/>
  <c r="S65" i="98"/>
  <c r="E24" i="94" s="1"/>
  <c r="G24" i="94" s="1"/>
  <c r="S66" i="98"/>
  <c r="E25" i="94" s="1"/>
  <c r="G25" i="94" s="1"/>
  <c r="S67" i="98"/>
  <c r="E26" i="94" s="1"/>
  <c r="G26" i="94" s="1"/>
  <c r="S68" i="98"/>
  <c r="E27" i="94" s="1"/>
  <c r="G27" i="94" s="1"/>
  <c r="S69" i="98"/>
  <c r="E28" i="94" s="1"/>
  <c r="G28" i="94" s="1"/>
  <c r="S70" i="98"/>
  <c r="E29" i="94" s="1"/>
  <c r="G29" i="94" s="1"/>
  <c r="S71" i="98"/>
  <c r="S72" i="98"/>
  <c r="E31" i="94" s="1"/>
  <c r="G31" i="94" s="1"/>
  <c r="S73" i="98"/>
  <c r="S74" i="98"/>
  <c r="S75" i="98"/>
  <c r="E34" i="94" s="1"/>
  <c r="G34" i="94" s="1"/>
  <c r="S76" i="98"/>
  <c r="E29" i="96" s="1"/>
  <c r="S77" i="98"/>
  <c r="E30" i="96" s="1"/>
  <c r="S78" i="98"/>
  <c r="E38" i="94" s="1"/>
  <c r="G38" i="94" s="1"/>
  <c r="S79" i="98"/>
  <c r="E37" i="94" s="1"/>
  <c r="G37" i="94" s="1"/>
  <c r="S80" i="98"/>
  <c r="E31" i="96" s="1"/>
  <c r="BA41" i="45"/>
  <c r="AY41" i="45"/>
  <c r="BA41" i="44"/>
  <c r="AY41" i="44"/>
  <c r="BA41" i="43"/>
  <c r="AY41" i="43"/>
  <c r="BA41" i="42"/>
  <c r="AY41" i="42"/>
  <c r="BA41" i="41"/>
  <c r="AY41" i="41"/>
  <c r="BA41" i="40"/>
  <c r="AY41" i="40"/>
  <c r="BA41" i="39"/>
  <c r="AY41" i="39"/>
  <c r="BA41" i="38"/>
  <c r="AY41" i="38"/>
  <c r="BA41" i="37"/>
  <c r="AY41" i="37"/>
  <c r="BA41" i="36"/>
  <c r="AY41" i="36"/>
  <c r="BA41" i="35"/>
  <c r="AY41" i="35"/>
  <c r="BA41" i="33"/>
  <c r="AY41" i="33"/>
  <c r="BA41" i="32"/>
  <c r="AY41" i="32"/>
  <c r="BA41" i="31"/>
  <c r="AY41" i="31"/>
  <c r="W8" i="49"/>
  <c r="W8" i="51"/>
  <c r="AM8" i="51"/>
  <c r="BS8" i="51"/>
  <c r="W8" i="53"/>
  <c r="W8" i="55"/>
  <c r="AU85" i="52"/>
  <c r="AU84" i="52"/>
  <c r="AU83" i="52"/>
  <c r="AU82" i="52"/>
  <c r="AU81" i="52"/>
  <c r="AU80" i="52"/>
  <c r="BY85" i="52"/>
  <c r="BY84" i="52"/>
  <c r="BY83" i="52"/>
  <c r="BY82" i="52"/>
  <c r="BY81" i="52"/>
  <c r="BY80" i="52"/>
  <c r="CC80" i="52" l="1"/>
  <c r="CA80" i="52"/>
  <c r="CG80" i="52" s="1"/>
  <c r="CC81" i="52"/>
  <c r="CA81" i="52"/>
  <c r="CG81" i="52" s="1"/>
  <c r="CC82" i="52"/>
  <c r="CA82" i="52"/>
  <c r="CG82" i="52" s="1"/>
  <c r="CC83" i="52"/>
  <c r="CA83" i="52"/>
  <c r="CG83" i="52" s="1"/>
  <c r="CC84" i="52"/>
  <c r="CA84" i="52"/>
  <c r="CG84" i="52" s="1"/>
  <c r="CC85" i="52"/>
  <c r="CA85" i="52"/>
  <c r="CG85" i="52" s="1"/>
  <c r="AY80" i="52"/>
  <c r="AW80" i="52"/>
  <c r="BC80" i="52" s="1"/>
  <c r="AY81" i="52"/>
  <c r="AW81" i="52"/>
  <c r="BC81" i="52" s="1"/>
  <c r="AY82" i="52"/>
  <c r="AW82" i="52"/>
  <c r="BC82" i="52" s="1"/>
  <c r="AY83" i="52"/>
  <c r="AW83" i="52"/>
  <c r="BC83" i="52" s="1"/>
  <c r="AY84" i="52"/>
  <c r="AW84" i="52"/>
  <c r="BC84" i="52" s="1"/>
  <c r="AY85" i="52"/>
  <c r="AW85" i="52"/>
  <c r="BC85" i="52" s="1"/>
  <c r="I31" i="96"/>
  <c r="K37" i="94"/>
  <c r="M37" i="94" s="1"/>
  <c r="K38" i="94"/>
  <c r="I30" i="96"/>
  <c r="K30" i="96" s="1"/>
  <c r="E36" i="94" s="1"/>
  <c r="G36" i="94" s="1"/>
  <c r="I29" i="96"/>
  <c r="K34" i="94"/>
  <c r="K31" i="94"/>
  <c r="E33" i="94"/>
  <c r="E30" i="94"/>
  <c r="G30" i="94" s="1"/>
  <c r="K29" i="94"/>
  <c r="K28" i="94"/>
  <c r="K27" i="94"/>
  <c r="K26" i="94"/>
  <c r="K25" i="94"/>
  <c r="K24" i="94"/>
  <c r="K23" i="94"/>
  <c r="K22" i="94"/>
  <c r="K21" i="94"/>
  <c r="K20" i="94"/>
  <c r="K19" i="94"/>
  <c r="K18" i="94"/>
  <c r="K17" i="94"/>
  <c r="K16" i="94"/>
  <c r="K15" i="94"/>
  <c r="K14" i="94"/>
  <c r="K13" i="94"/>
  <c r="K12" i="94"/>
  <c r="K11" i="94"/>
  <c r="K10" i="94"/>
  <c r="I28" i="96"/>
  <c r="K28" i="96" s="1"/>
  <c r="E9" i="94" s="1"/>
  <c r="G9" i="94" s="1"/>
  <c r="I27" i="96"/>
  <c r="I174" i="11"/>
  <c r="M85" i="95"/>
  <c r="I173" i="11"/>
  <c r="M84" i="95"/>
  <c r="K83" i="95"/>
  <c r="I24" i="96"/>
  <c r="AA48" i="97"/>
  <c r="AA47" i="97"/>
  <c r="AA46" i="97"/>
  <c r="AA45" i="97"/>
  <c r="AA44" i="97"/>
  <c r="AA43" i="97"/>
  <c r="AA42" i="97"/>
  <c r="AA41" i="97"/>
  <c r="AA40" i="97"/>
  <c r="AA39" i="97"/>
  <c r="AA38" i="97"/>
  <c r="O37" i="97"/>
  <c r="O36" i="97"/>
  <c r="O35" i="97"/>
  <c r="O34" i="97"/>
  <c r="O33" i="97"/>
  <c r="O32" i="97"/>
  <c r="O31" i="97"/>
  <c r="O30" i="97"/>
  <c r="O29" i="97"/>
  <c r="O28" i="97"/>
  <c r="O27" i="97"/>
  <c r="O26" i="97"/>
  <c r="O25" i="97"/>
  <c r="O24" i="97"/>
  <c r="O23" i="97"/>
  <c r="O22" i="97"/>
  <c r="O21" i="97"/>
  <c r="O20" i="97"/>
  <c r="U19" i="97"/>
  <c r="U18" i="97"/>
  <c r="I26" i="96"/>
  <c r="I25" i="96"/>
  <c r="K78" i="95"/>
  <c r="I23" i="96"/>
  <c r="K73" i="95"/>
  <c r="K72" i="95"/>
  <c r="I22" i="96"/>
  <c r="K69" i="95"/>
  <c r="K68" i="95"/>
  <c r="G48" i="97"/>
  <c r="AC48" i="97" s="1"/>
  <c r="E20" i="96" s="1"/>
  <c r="G47" i="97"/>
  <c r="AC47" i="97" s="1"/>
  <c r="E63" i="95" s="1"/>
  <c r="G63" i="95" s="1"/>
  <c r="G46" i="97"/>
  <c r="AC46" i="97" s="1"/>
  <c r="E62" i="95" s="1"/>
  <c r="G62" i="95" s="1"/>
  <c r="G45" i="97"/>
  <c r="AC45" i="97" s="1"/>
  <c r="E61" i="95" s="1"/>
  <c r="G61" i="95" s="1"/>
  <c r="G44" i="97"/>
  <c r="AC44" i="97" s="1"/>
  <c r="E60" i="95" s="1"/>
  <c r="G60" i="95" s="1"/>
  <c r="G43" i="97"/>
  <c r="AC43" i="97" s="1"/>
  <c r="E59" i="95" s="1"/>
  <c r="G59" i="95" s="1"/>
  <c r="G42" i="97"/>
  <c r="AC42" i="97" s="1"/>
  <c r="E21" i="96" s="1"/>
  <c r="G41" i="97"/>
  <c r="AC41" i="97" s="1"/>
  <c r="E56" i="95" s="1"/>
  <c r="G56" i="95" s="1"/>
  <c r="G40" i="97"/>
  <c r="AC40" i="97" s="1"/>
  <c r="E55" i="95" s="1"/>
  <c r="G55" i="95" s="1"/>
  <c r="G39" i="97"/>
  <c r="AC39" i="97" s="1"/>
  <c r="G38" i="97"/>
  <c r="AC38" i="97" s="1"/>
  <c r="G37" i="97"/>
  <c r="AC37" i="97" s="1"/>
  <c r="E52" i="95" s="1"/>
  <c r="G52" i="95" s="1"/>
  <c r="G36" i="97"/>
  <c r="AC36" i="97" s="1"/>
  <c r="E51" i="95" s="1"/>
  <c r="G51" i="95" s="1"/>
  <c r="G35" i="97"/>
  <c r="AC35" i="97" s="1"/>
  <c r="E50" i="95" s="1"/>
  <c r="G50" i="95" s="1"/>
  <c r="G34" i="97"/>
  <c r="AC34" i="97" s="1"/>
  <c r="E49" i="95" s="1"/>
  <c r="G49" i="95" s="1"/>
  <c r="G33" i="97"/>
  <c r="AC33" i="97" s="1"/>
  <c r="E48" i="95" s="1"/>
  <c r="G48" i="95" s="1"/>
  <c r="G32" i="97"/>
  <c r="AC32" i="97" s="1"/>
  <c r="E47" i="95" s="1"/>
  <c r="G47" i="95" s="1"/>
  <c r="G31" i="97"/>
  <c r="AC31" i="97" s="1"/>
  <c r="E46" i="95" s="1"/>
  <c r="G46" i="95" s="1"/>
  <c r="G30" i="97"/>
  <c r="AC30" i="97" s="1"/>
  <c r="E45" i="95" s="1"/>
  <c r="G45" i="95" s="1"/>
  <c r="G29" i="97"/>
  <c r="AC29" i="97" s="1"/>
  <c r="E44" i="95" s="1"/>
  <c r="G44" i="95" s="1"/>
  <c r="G28" i="97"/>
  <c r="AC28" i="97" s="1"/>
  <c r="E43" i="95" s="1"/>
  <c r="G43" i="95" s="1"/>
  <c r="G27" i="97"/>
  <c r="AC27" i="97" s="1"/>
  <c r="E42" i="95" s="1"/>
  <c r="G42" i="95" s="1"/>
  <c r="G26" i="97"/>
  <c r="AC26" i="97" s="1"/>
  <c r="E41" i="95" s="1"/>
  <c r="G41" i="95" s="1"/>
  <c r="G25" i="97"/>
  <c r="AC25" i="97" s="1"/>
  <c r="E40" i="95" s="1"/>
  <c r="G40" i="95" s="1"/>
  <c r="G24" i="97"/>
  <c r="AC24" i="97" s="1"/>
  <c r="E39" i="95" s="1"/>
  <c r="G39" i="95" s="1"/>
  <c r="G23" i="97"/>
  <c r="AC23" i="97" s="1"/>
  <c r="E38" i="95" s="1"/>
  <c r="G38" i="95" s="1"/>
  <c r="G22" i="97"/>
  <c r="AC22" i="97" s="1"/>
  <c r="E37" i="95" s="1"/>
  <c r="G37" i="95" s="1"/>
  <c r="G21" i="97"/>
  <c r="AC21" i="97" s="1"/>
  <c r="E36" i="95" s="1"/>
  <c r="G36" i="95" s="1"/>
  <c r="G20" i="97"/>
  <c r="AC20" i="97" s="1"/>
  <c r="E35" i="95" s="1"/>
  <c r="G35" i="95" s="1"/>
  <c r="G19" i="97"/>
  <c r="AC19" i="97" s="1"/>
  <c r="E34" i="95" s="1"/>
  <c r="G34" i="95" s="1"/>
  <c r="G18" i="97"/>
  <c r="AC18" i="97" s="1"/>
  <c r="E33" i="95" s="1"/>
  <c r="G33" i="95" s="1"/>
  <c r="I19" i="96"/>
  <c r="I18" i="96"/>
  <c r="K28" i="95"/>
  <c r="I17" i="96"/>
  <c r="I16" i="96"/>
  <c r="I15" i="96"/>
  <c r="I14" i="96"/>
  <c r="I13" i="96"/>
  <c r="I12" i="96"/>
  <c r="I11" i="96"/>
  <c r="I10" i="96"/>
  <c r="I9" i="96"/>
  <c r="O81" i="98"/>
  <c r="S81" i="98" s="1"/>
  <c r="S10" i="98"/>
  <c r="E8" i="96" s="1"/>
  <c r="AK40" i="30"/>
  <c r="AI40" i="30"/>
  <c r="AS40" i="30"/>
  <c r="AU40" i="30"/>
  <c r="AO40" i="30"/>
  <c r="AK40" i="31"/>
  <c r="AI40" i="31"/>
  <c r="AS40" i="31"/>
  <c r="AU40" i="31"/>
  <c r="AO40" i="31"/>
  <c r="AK40" i="32"/>
  <c r="AI40" i="32"/>
  <c r="AS40" i="32"/>
  <c r="AU40" i="32"/>
  <c r="AO40" i="32"/>
  <c r="AK40" i="33"/>
  <c r="AI40" i="33"/>
  <c r="AS40" i="33"/>
  <c r="AU40" i="33"/>
  <c r="AO40" i="33"/>
  <c r="AK40" i="34"/>
  <c r="AI40" i="34"/>
  <c r="AS40" i="34"/>
  <c r="AU40" i="34"/>
  <c r="AO40" i="34"/>
  <c r="AK40" i="35"/>
  <c r="AI40" i="35"/>
  <c r="AS40" i="35"/>
  <c r="AU40" i="35"/>
  <c r="AO40" i="35"/>
  <c r="AK40" i="36"/>
  <c r="AI40" i="36"/>
  <c r="AS40" i="36"/>
  <c r="AU40" i="36"/>
  <c r="AO40" i="36"/>
  <c r="AK40" i="37"/>
  <c r="AI40" i="37"/>
  <c r="AS40" i="37"/>
  <c r="AU40" i="37"/>
  <c r="AO40" i="37"/>
  <c r="AK40" i="38"/>
  <c r="AI40" i="38"/>
  <c r="AS40" i="38"/>
  <c r="AU40" i="38"/>
  <c r="AO40" i="38"/>
  <c r="AK40" i="39"/>
  <c r="AI40" i="39"/>
  <c r="AS40" i="39"/>
  <c r="AU40" i="39"/>
  <c r="AO40" i="39"/>
  <c r="AK40" i="40"/>
  <c r="AI40" i="40"/>
  <c r="AS40" i="40"/>
  <c r="AU40" i="40"/>
  <c r="AO40" i="40"/>
  <c r="AK40" i="41"/>
  <c r="AI40" i="41"/>
  <c r="AS40" i="41"/>
  <c r="AU40" i="41"/>
  <c r="AO40" i="41"/>
  <c r="AK40" i="42"/>
  <c r="AI40" i="42"/>
  <c r="AS40" i="42"/>
  <c r="AU40" i="42"/>
  <c r="AO40" i="42"/>
  <c r="AK40" i="43"/>
  <c r="AI40" i="43"/>
  <c r="AS40" i="43"/>
  <c r="AU40" i="43"/>
  <c r="AO40" i="43"/>
  <c r="AK40" i="44"/>
  <c r="AI40" i="44"/>
  <c r="AS40" i="44"/>
  <c r="AU40" i="44"/>
  <c r="AO40" i="44"/>
  <c r="AK40" i="45"/>
  <c r="AI40" i="45"/>
  <c r="AS40" i="45"/>
  <c r="AU40" i="45"/>
  <c r="AO40" i="45"/>
  <c r="W39" i="46"/>
  <c r="Y39" i="46" s="1"/>
  <c r="S39" i="46"/>
  <c r="W38" i="46"/>
  <c r="Y38" i="46" s="1"/>
  <c r="S38" i="46"/>
  <c r="W39" i="45"/>
  <c r="S39" i="45"/>
  <c r="W38" i="45"/>
  <c r="S38" i="45"/>
  <c r="W39" i="44"/>
  <c r="S39" i="44"/>
  <c r="W38" i="44"/>
  <c r="S38" i="44"/>
  <c r="W39" i="43"/>
  <c r="S39" i="43"/>
  <c r="W38" i="43"/>
  <c r="S38" i="43"/>
  <c r="W39" i="42"/>
  <c r="S39" i="42"/>
  <c r="W38" i="42"/>
  <c r="S38" i="42"/>
  <c r="W39" i="41"/>
  <c r="S39" i="41"/>
  <c r="W38" i="41"/>
  <c r="S38" i="41"/>
  <c r="W39" i="40"/>
  <c r="S39" i="40"/>
  <c r="W38" i="40"/>
  <c r="S38" i="40"/>
  <c r="W39" i="39"/>
  <c r="S39" i="39"/>
  <c r="W38" i="39"/>
  <c r="S38" i="39"/>
  <c r="W39" i="38"/>
  <c r="S39" i="38"/>
  <c r="W38" i="38"/>
  <c r="S38" i="38"/>
  <c r="W39" i="37"/>
  <c r="S39" i="37"/>
  <c r="W38" i="37"/>
  <c r="S38" i="37"/>
  <c r="W39" i="36"/>
  <c r="S39" i="36"/>
  <c r="W38" i="36"/>
  <c r="S38" i="36"/>
  <c r="W39" i="35"/>
  <c r="S39" i="35"/>
  <c r="W38" i="35"/>
  <c r="S38" i="35"/>
  <c r="W39" i="34"/>
  <c r="S39" i="34"/>
  <c r="W38" i="34"/>
  <c r="S38" i="34"/>
  <c r="W39" i="33"/>
  <c r="S39" i="33"/>
  <c r="W38" i="33"/>
  <c r="S38" i="33"/>
  <c r="W39" i="32"/>
  <c r="S39" i="32"/>
  <c r="W38" i="32"/>
  <c r="S38" i="32"/>
  <c r="AU24" i="51"/>
  <c r="I16" i="8" s="1"/>
  <c r="I17" i="8" s="1"/>
  <c r="W39" i="31"/>
  <c r="S39" i="31"/>
  <c r="W38" i="31"/>
  <c r="S38" i="31"/>
  <c r="W39" i="30"/>
  <c r="S39" i="30"/>
  <c r="W38" i="30"/>
  <c r="S38" i="30"/>
  <c r="BO21" i="51"/>
  <c r="BS21" i="51" s="1"/>
  <c r="BG21" i="51"/>
  <c r="AY21" i="51"/>
  <c r="AQ21" i="51"/>
  <c r="AI21" i="51"/>
  <c r="AM21" i="51" s="1"/>
  <c r="AA21" i="51"/>
  <c r="Q21" i="51"/>
  <c r="W21" i="51" s="1"/>
  <c r="M16" i="49"/>
  <c r="I20" i="49"/>
  <c r="I18" i="49"/>
  <c r="M20" i="51"/>
  <c r="I24" i="51"/>
  <c r="W63" i="56"/>
  <c r="Y63" i="56"/>
  <c r="W63" i="54"/>
  <c r="Y63" i="54"/>
  <c r="W62" i="56"/>
  <c r="Y62" i="56"/>
  <c r="W62" i="54"/>
  <c r="Y62" i="54"/>
  <c r="W60" i="56"/>
  <c r="Y60" i="56"/>
  <c r="W60" i="54"/>
  <c r="Y60" i="54"/>
  <c r="W59" i="56"/>
  <c r="Y59" i="56"/>
  <c r="W59" i="54"/>
  <c r="Y59" i="54"/>
  <c r="W58" i="56"/>
  <c r="Y58" i="56"/>
  <c r="W58" i="54"/>
  <c r="Y58" i="54"/>
  <c r="W56" i="56"/>
  <c r="Y56" i="56"/>
  <c r="W56" i="54"/>
  <c r="Y56" i="54"/>
  <c r="W55" i="56"/>
  <c r="Y55" i="56"/>
  <c r="W55" i="54"/>
  <c r="Y55" i="54"/>
  <c r="W54" i="56"/>
  <c r="Y54" i="56"/>
  <c r="W54" i="54"/>
  <c r="Y54" i="54"/>
  <c r="W53" i="56"/>
  <c r="Y53" i="56"/>
  <c r="W53" i="54"/>
  <c r="Y53" i="54"/>
  <c r="W52" i="56"/>
  <c r="Y52" i="56"/>
  <c r="W52" i="54"/>
  <c r="Y52" i="54"/>
  <c r="W28" i="56"/>
  <c r="Y28" i="56"/>
  <c r="W28" i="54"/>
  <c r="Y28" i="54"/>
  <c r="AK34" i="46"/>
  <c r="AI34" i="46"/>
  <c r="AU34" i="46"/>
  <c r="AO34" i="46"/>
  <c r="AU33" i="46"/>
  <c r="AO33" i="46"/>
  <c r="BA33" i="46" s="1"/>
  <c r="AU27" i="46"/>
  <c r="AO27" i="46"/>
  <c r="BA27" i="46" s="1"/>
  <c r="AK26" i="46"/>
  <c r="AI26" i="46"/>
  <c r="AU26" i="46"/>
  <c r="AO26" i="46"/>
  <c r="AU25" i="46"/>
  <c r="AO25" i="46"/>
  <c r="BA25" i="46" s="1"/>
  <c r="AK24" i="46"/>
  <c r="AI24" i="46"/>
  <c r="AU24" i="46"/>
  <c r="AO24" i="46"/>
  <c r="AK23" i="46"/>
  <c r="AI23" i="46"/>
  <c r="AU23" i="46"/>
  <c r="AO23" i="46"/>
  <c r="AK12" i="46"/>
  <c r="AI12" i="46"/>
  <c r="AU12" i="46"/>
  <c r="AO12" i="46"/>
  <c r="AK34" i="45"/>
  <c r="AI34" i="45"/>
  <c r="AS34" i="45"/>
  <c r="AU34" i="45"/>
  <c r="AO34" i="45"/>
  <c r="AK33" i="45"/>
  <c r="AI33" i="45"/>
  <c r="AS33" i="45"/>
  <c r="AU33" i="45"/>
  <c r="AO33" i="45"/>
  <c r="AS32" i="45"/>
  <c r="AO32" i="45"/>
  <c r="AY32" i="45" s="1"/>
  <c r="AS31" i="45"/>
  <c r="AO31" i="45"/>
  <c r="AY31" i="45" s="1"/>
  <c r="AS30" i="45"/>
  <c r="AO30" i="45"/>
  <c r="AY30" i="45" s="1"/>
  <c r="AS29" i="45"/>
  <c r="AO29" i="45"/>
  <c r="AY29" i="45" s="1"/>
  <c r="AS28" i="45"/>
  <c r="AO28" i="45"/>
  <c r="AY28" i="45" s="1"/>
  <c r="AK27" i="45"/>
  <c r="AI27" i="45"/>
  <c r="AS27" i="45"/>
  <c r="AU27" i="45"/>
  <c r="AO27" i="45"/>
  <c r="AK26" i="45"/>
  <c r="AI26" i="45"/>
  <c r="AS26" i="45"/>
  <c r="AU26" i="45"/>
  <c r="AO26" i="45"/>
  <c r="AK25" i="45"/>
  <c r="AI25" i="45"/>
  <c r="AS25" i="45"/>
  <c r="AU25" i="45"/>
  <c r="AO25" i="45"/>
  <c r="AK24" i="45"/>
  <c r="AI24" i="45"/>
  <c r="AS24" i="45"/>
  <c r="AU24" i="45"/>
  <c r="AO24" i="45"/>
  <c r="AK23" i="45"/>
  <c r="AI23" i="45"/>
  <c r="AS23" i="45"/>
  <c r="AU23" i="45"/>
  <c r="AO23" i="45"/>
  <c r="AK12" i="45"/>
  <c r="AI12" i="45"/>
  <c r="AS12" i="45"/>
  <c r="AU12" i="45"/>
  <c r="AO12" i="45"/>
  <c r="AK34" i="44"/>
  <c r="AI34" i="44"/>
  <c r="AS34" i="44"/>
  <c r="AU34" i="44"/>
  <c r="AO34" i="44"/>
  <c r="AK33" i="44"/>
  <c r="AI33" i="44"/>
  <c r="AS33" i="44"/>
  <c r="AU33" i="44"/>
  <c r="AO33" i="44"/>
  <c r="AS32" i="44"/>
  <c r="AO32" i="44"/>
  <c r="AY32" i="44" s="1"/>
  <c r="AS31" i="44"/>
  <c r="AO31" i="44"/>
  <c r="AY31" i="44" s="1"/>
  <c r="AS30" i="44"/>
  <c r="AO30" i="44"/>
  <c r="AY30" i="44" s="1"/>
  <c r="AS29" i="44"/>
  <c r="AO29" i="44"/>
  <c r="AY29" i="44" s="1"/>
  <c r="AS28" i="44"/>
  <c r="AO28" i="44"/>
  <c r="AY28" i="44" s="1"/>
  <c r="AK27" i="44"/>
  <c r="AI27" i="44"/>
  <c r="AS27" i="44"/>
  <c r="AU27" i="44"/>
  <c r="AO27" i="44"/>
  <c r="AK26" i="44"/>
  <c r="AI26" i="44"/>
  <c r="AS26" i="44"/>
  <c r="AU26" i="44"/>
  <c r="AO26" i="44"/>
  <c r="AK25" i="44"/>
  <c r="AI25" i="44"/>
  <c r="AS25" i="44"/>
  <c r="AU25" i="44"/>
  <c r="AO25" i="44"/>
  <c r="AK24" i="44"/>
  <c r="AI24" i="44"/>
  <c r="AS24" i="44"/>
  <c r="AU24" i="44"/>
  <c r="AO24" i="44"/>
  <c r="AK23" i="44"/>
  <c r="AI23" i="44"/>
  <c r="AS23" i="44"/>
  <c r="AU23" i="44"/>
  <c r="AO23" i="44"/>
  <c r="AK12" i="44"/>
  <c r="AI12" i="44"/>
  <c r="AS12" i="44"/>
  <c r="AU12" i="44"/>
  <c r="AO12" i="44"/>
  <c r="AK34" i="43"/>
  <c r="AI34" i="43"/>
  <c r="AS34" i="43"/>
  <c r="AU34" i="43"/>
  <c r="AO34" i="43"/>
  <c r="AK33" i="43"/>
  <c r="AI33" i="43"/>
  <c r="AS33" i="43"/>
  <c r="AU33" i="43"/>
  <c r="AO33" i="43"/>
  <c r="AS32" i="43"/>
  <c r="AO32" i="43"/>
  <c r="AY32" i="43" s="1"/>
  <c r="AS31" i="43"/>
  <c r="AO31" i="43"/>
  <c r="AY31" i="43" s="1"/>
  <c r="AS30" i="43"/>
  <c r="AO30" i="43"/>
  <c r="AY30" i="43" s="1"/>
  <c r="AS29" i="43"/>
  <c r="AO29" i="43"/>
  <c r="AY29" i="43" s="1"/>
  <c r="AS28" i="43"/>
  <c r="AO28" i="43"/>
  <c r="AY28" i="43" s="1"/>
  <c r="AK27" i="43"/>
  <c r="AI27" i="43"/>
  <c r="AS27" i="43"/>
  <c r="AU27" i="43"/>
  <c r="AO27" i="43"/>
  <c r="AK26" i="43"/>
  <c r="AI26" i="43"/>
  <c r="AS26" i="43"/>
  <c r="AU26" i="43"/>
  <c r="AO26" i="43"/>
  <c r="AK25" i="43"/>
  <c r="AI25" i="43"/>
  <c r="AS25" i="43"/>
  <c r="AU25" i="43"/>
  <c r="AO25" i="43"/>
  <c r="AK24" i="43"/>
  <c r="AI24" i="43"/>
  <c r="AS24" i="43"/>
  <c r="AU24" i="43"/>
  <c r="AO24" i="43"/>
  <c r="AK23" i="43"/>
  <c r="AI23" i="43"/>
  <c r="AS23" i="43"/>
  <c r="AU23" i="43"/>
  <c r="AO23" i="43"/>
  <c r="AK12" i="43"/>
  <c r="AI12" i="43"/>
  <c r="AS12" i="43"/>
  <c r="AU12" i="43"/>
  <c r="AO12" i="43"/>
  <c r="AK34" i="42"/>
  <c r="AI34" i="42"/>
  <c r="AS34" i="42"/>
  <c r="AU34" i="42"/>
  <c r="AO34" i="42"/>
  <c r="AK33" i="42"/>
  <c r="AI33" i="42"/>
  <c r="AS33" i="42"/>
  <c r="AU33" i="42"/>
  <c r="AO33" i="42"/>
  <c r="AS32" i="42"/>
  <c r="AO32" i="42"/>
  <c r="AY32" i="42" s="1"/>
  <c r="AS31" i="42"/>
  <c r="AO31" i="42"/>
  <c r="AY31" i="42" s="1"/>
  <c r="AS30" i="42"/>
  <c r="AO30" i="42"/>
  <c r="AY30" i="42" s="1"/>
  <c r="AS29" i="42"/>
  <c r="AO29" i="42"/>
  <c r="AY29" i="42" s="1"/>
  <c r="AS28" i="42"/>
  <c r="AO28" i="42"/>
  <c r="AY28" i="42" s="1"/>
  <c r="AK27" i="42"/>
  <c r="AI27" i="42"/>
  <c r="AS27" i="42"/>
  <c r="AU27" i="42"/>
  <c r="AO27" i="42"/>
  <c r="AK26" i="42"/>
  <c r="AI26" i="42"/>
  <c r="AS26" i="42"/>
  <c r="AU26" i="42"/>
  <c r="AO26" i="42"/>
  <c r="AK25" i="42"/>
  <c r="AI25" i="42"/>
  <c r="AS25" i="42"/>
  <c r="AU25" i="42"/>
  <c r="AO25" i="42"/>
  <c r="AK24" i="42"/>
  <c r="AI24" i="42"/>
  <c r="AS24" i="42"/>
  <c r="AU24" i="42"/>
  <c r="AO24" i="42"/>
  <c r="AK23" i="42"/>
  <c r="AI23" i="42"/>
  <c r="AS23" i="42"/>
  <c r="AU23" i="42"/>
  <c r="AO23" i="42"/>
  <c r="AK12" i="42"/>
  <c r="AI12" i="42"/>
  <c r="AS12" i="42"/>
  <c r="AU12" i="42"/>
  <c r="AO12" i="42"/>
  <c r="AK34" i="41"/>
  <c r="AI34" i="41"/>
  <c r="AS34" i="41"/>
  <c r="AU34" i="41"/>
  <c r="AO34" i="41"/>
  <c r="AK33" i="41"/>
  <c r="AI33" i="41"/>
  <c r="AS33" i="41"/>
  <c r="AU33" i="41"/>
  <c r="AO33" i="41"/>
  <c r="AS32" i="41"/>
  <c r="AO32" i="41"/>
  <c r="AY32" i="41" s="1"/>
  <c r="AS31" i="41"/>
  <c r="AO31" i="41"/>
  <c r="AY31" i="41" s="1"/>
  <c r="AS30" i="41"/>
  <c r="AO30" i="41"/>
  <c r="AY30" i="41" s="1"/>
  <c r="AS29" i="41"/>
  <c r="AO29" i="41"/>
  <c r="AY29" i="41" s="1"/>
  <c r="AS28" i="41"/>
  <c r="AO28" i="41"/>
  <c r="AY28" i="41" s="1"/>
  <c r="AK27" i="41"/>
  <c r="AI27" i="41"/>
  <c r="AS27" i="41"/>
  <c r="AU27" i="41"/>
  <c r="AO27" i="41"/>
  <c r="AK26" i="41"/>
  <c r="AI26" i="41"/>
  <c r="AS26" i="41"/>
  <c r="AU26" i="41"/>
  <c r="AO26" i="41"/>
  <c r="AK25" i="41"/>
  <c r="AI25" i="41"/>
  <c r="AS25" i="41"/>
  <c r="AU25" i="41"/>
  <c r="AO25" i="41"/>
  <c r="AK24" i="41"/>
  <c r="AI24" i="41"/>
  <c r="AS24" i="41"/>
  <c r="AU24" i="41"/>
  <c r="AO24" i="41"/>
  <c r="AK23" i="41"/>
  <c r="AI23" i="41"/>
  <c r="AS23" i="41"/>
  <c r="AU23" i="41"/>
  <c r="AO23" i="41"/>
  <c r="AK12" i="41"/>
  <c r="AI12" i="41"/>
  <c r="AS12" i="41"/>
  <c r="AU12" i="41"/>
  <c r="AO12" i="41"/>
  <c r="AK34" i="40"/>
  <c r="AI34" i="40"/>
  <c r="AS34" i="40"/>
  <c r="AU34" i="40"/>
  <c r="AO34" i="40"/>
  <c r="AK33" i="40"/>
  <c r="AI33" i="40"/>
  <c r="AS33" i="40"/>
  <c r="AU33" i="40"/>
  <c r="AO33" i="40"/>
  <c r="AS32" i="40"/>
  <c r="AO32" i="40"/>
  <c r="AY32" i="40" s="1"/>
  <c r="AS31" i="40"/>
  <c r="AO31" i="40"/>
  <c r="AY31" i="40" s="1"/>
  <c r="AS30" i="40"/>
  <c r="AO30" i="40"/>
  <c r="AY30" i="40" s="1"/>
  <c r="AS29" i="40"/>
  <c r="AO29" i="40"/>
  <c r="AY29" i="40" s="1"/>
  <c r="AS28" i="40"/>
  <c r="AO28" i="40"/>
  <c r="AY28" i="40" s="1"/>
  <c r="AK27" i="40"/>
  <c r="AI27" i="40"/>
  <c r="AS27" i="40"/>
  <c r="AU27" i="40"/>
  <c r="AO27" i="40"/>
  <c r="AK26" i="40"/>
  <c r="AI26" i="40"/>
  <c r="AS26" i="40"/>
  <c r="AU26" i="40"/>
  <c r="AO26" i="40"/>
  <c r="AK25" i="40"/>
  <c r="AI25" i="40"/>
  <c r="AS25" i="40"/>
  <c r="AU25" i="40"/>
  <c r="AO25" i="40"/>
  <c r="AK24" i="40"/>
  <c r="AI24" i="40"/>
  <c r="AS24" i="40"/>
  <c r="AU24" i="40"/>
  <c r="AO24" i="40"/>
  <c r="AK23" i="40"/>
  <c r="AI23" i="40"/>
  <c r="AS23" i="40"/>
  <c r="AU23" i="40"/>
  <c r="AO23" i="40"/>
  <c r="AK12" i="40"/>
  <c r="AI12" i="40"/>
  <c r="AS12" i="40"/>
  <c r="AU12" i="40"/>
  <c r="AO12" i="40"/>
  <c r="AK34" i="39"/>
  <c r="AI34" i="39"/>
  <c r="AS34" i="39"/>
  <c r="AU34" i="39"/>
  <c r="AO34" i="39"/>
  <c r="AK33" i="39"/>
  <c r="AI33" i="39"/>
  <c r="AS33" i="39"/>
  <c r="AU33" i="39"/>
  <c r="AO33" i="39"/>
  <c r="AS32" i="39"/>
  <c r="AO32" i="39"/>
  <c r="AY32" i="39" s="1"/>
  <c r="AS31" i="39"/>
  <c r="AO31" i="39"/>
  <c r="AY31" i="39" s="1"/>
  <c r="AS30" i="39"/>
  <c r="AO30" i="39"/>
  <c r="AY30" i="39" s="1"/>
  <c r="AS29" i="39"/>
  <c r="AO29" i="39"/>
  <c r="AY29" i="39" s="1"/>
  <c r="AS28" i="39"/>
  <c r="AO28" i="39"/>
  <c r="AY28" i="39" s="1"/>
  <c r="AK27" i="39"/>
  <c r="AI27" i="39"/>
  <c r="AS27" i="39"/>
  <c r="AU27" i="39"/>
  <c r="AO27" i="39"/>
  <c r="AK26" i="39"/>
  <c r="AI26" i="39"/>
  <c r="AS26" i="39"/>
  <c r="AU26" i="39"/>
  <c r="AO26" i="39"/>
  <c r="AK25" i="39"/>
  <c r="AI25" i="39"/>
  <c r="AS25" i="39"/>
  <c r="AU25" i="39"/>
  <c r="AO25" i="39"/>
  <c r="AK24" i="39"/>
  <c r="AI24" i="39"/>
  <c r="AS24" i="39"/>
  <c r="AU24" i="39"/>
  <c r="AO24" i="39"/>
  <c r="AK23" i="39"/>
  <c r="AI23" i="39"/>
  <c r="AS23" i="39"/>
  <c r="AU23" i="39"/>
  <c r="AO23" i="39"/>
  <c r="AK12" i="39"/>
  <c r="AI12" i="39"/>
  <c r="AS12" i="39"/>
  <c r="AU12" i="39"/>
  <c r="AO12" i="39"/>
  <c r="AK34" i="38"/>
  <c r="AI34" i="38"/>
  <c r="AS34" i="38"/>
  <c r="AU34" i="38"/>
  <c r="AO34" i="38"/>
  <c r="AK33" i="38"/>
  <c r="AI33" i="38"/>
  <c r="AS33" i="38"/>
  <c r="AU33" i="38"/>
  <c r="AO33" i="38"/>
  <c r="AS32" i="38"/>
  <c r="AO32" i="38"/>
  <c r="AY32" i="38" s="1"/>
  <c r="AS31" i="38"/>
  <c r="AO31" i="38"/>
  <c r="AY31" i="38" s="1"/>
  <c r="AS30" i="38"/>
  <c r="AO30" i="38"/>
  <c r="AY30" i="38" s="1"/>
  <c r="AS29" i="38"/>
  <c r="AO29" i="38"/>
  <c r="AY29" i="38" s="1"/>
  <c r="AS28" i="38"/>
  <c r="AO28" i="38"/>
  <c r="AY28" i="38" s="1"/>
  <c r="AK27" i="38"/>
  <c r="AI27" i="38"/>
  <c r="AS27" i="38"/>
  <c r="AU27" i="38"/>
  <c r="AO27" i="38"/>
  <c r="AK26" i="38"/>
  <c r="AI26" i="38"/>
  <c r="AS26" i="38"/>
  <c r="AU26" i="38"/>
  <c r="AO26" i="38"/>
  <c r="AK25" i="38"/>
  <c r="AI25" i="38"/>
  <c r="AS25" i="38"/>
  <c r="AU25" i="38"/>
  <c r="AO25" i="38"/>
  <c r="AK24" i="38"/>
  <c r="AI24" i="38"/>
  <c r="AS24" i="38"/>
  <c r="AU24" i="38"/>
  <c r="AO24" i="38"/>
  <c r="AK23" i="38"/>
  <c r="AI23" i="38"/>
  <c r="AS23" i="38"/>
  <c r="AU23" i="38"/>
  <c r="AO23" i="38"/>
  <c r="AK12" i="38"/>
  <c r="AI12" i="38"/>
  <c r="AS12" i="38"/>
  <c r="AU12" i="38"/>
  <c r="AO12" i="38"/>
  <c r="AK34" i="37"/>
  <c r="AI34" i="37"/>
  <c r="AS34" i="37"/>
  <c r="AU34" i="37"/>
  <c r="AO34" i="37"/>
  <c r="AK33" i="37"/>
  <c r="AI33" i="37"/>
  <c r="AS33" i="37"/>
  <c r="AU33" i="37"/>
  <c r="AO33" i="37"/>
  <c r="AS32" i="37"/>
  <c r="AO32" i="37"/>
  <c r="AY32" i="37" s="1"/>
  <c r="AS31" i="37"/>
  <c r="AO31" i="37"/>
  <c r="AY31" i="37" s="1"/>
  <c r="AS30" i="37"/>
  <c r="AO30" i="37"/>
  <c r="AY30" i="37" s="1"/>
  <c r="AS29" i="37"/>
  <c r="AO29" i="37"/>
  <c r="AY29" i="37" s="1"/>
  <c r="AS28" i="37"/>
  <c r="AO28" i="37"/>
  <c r="AY28" i="37" s="1"/>
  <c r="AK27" i="37"/>
  <c r="AI27" i="37"/>
  <c r="AS27" i="37"/>
  <c r="AU27" i="37"/>
  <c r="AO27" i="37"/>
  <c r="AK26" i="37"/>
  <c r="AI26" i="37"/>
  <c r="AS26" i="37"/>
  <c r="AU26" i="37"/>
  <c r="AO26" i="37"/>
  <c r="AK25" i="37"/>
  <c r="AI25" i="37"/>
  <c r="AS25" i="37"/>
  <c r="AU25" i="37"/>
  <c r="AO25" i="37"/>
  <c r="AK24" i="37"/>
  <c r="AI24" i="37"/>
  <c r="AS24" i="37"/>
  <c r="AU24" i="37"/>
  <c r="AO24" i="37"/>
  <c r="AK23" i="37"/>
  <c r="AI23" i="37"/>
  <c r="AS23" i="37"/>
  <c r="AU23" i="37"/>
  <c r="AO23" i="37"/>
  <c r="AK12" i="37"/>
  <c r="AI12" i="37"/>
  <c r="AS12" i="37"/>
  <c r="AU12" i="37"/>
  <c r="AO12" i="37"/>
  <c r="AK34" i="36"/>
  <c r="AI34" i="36"/>
  <c r="AS34" i="36"/>
  <c r="AU34" i="36"/>
  <c r="AO34" i="36"/>
  <c r="AK33" i="36"/>
  <c r="AI33" i="36"/>
  <c r="AS33" i="36"/>
  <c r="AU33" i="36"/>
  <c r="AO33" i="36"/>
  <c r="AS32" i="36"/>
  <c r="AO32" i="36"/>
  <c r="AY32" i="36" s="1"/>
  <c r="AS31" i="36"/>
  <c r="AO31" i="36"/>
  <c r="AY31" i="36" s="1"/>
  <c r="AS30" i="36"/>
  <c r="AO30" i="36"/>
  <c r="AY30" i="36" s="1"/>
  <c r="AS29" i="36"/>
  <c r="AO29" i="36"/>
  <c r="AY29" i="36" s="1"/>
  <c r="AS28" i="36"/>
  <c r="AO28" i="36"/>
  <c r="AY28" i="36" s="1"/>
  <c r="AK27" i="36"/>
  <c r="AI27" i="36"/>
  <c r="AS27" i="36"/>
  <c r="AU27" i="36"/>
  <c r="AO27" i="36"/>
  <c r="AK26" i="36"/>
  <c r="AI26" i="36"/>
  <c r="AS26" i="36"/>
  <c r="AU26" i="36"/>
  <c r="AO26" i="36"/>
  <c r="AK25" i="36"/>
  <c r="AI25" i="36"/>
  <c r="AS25" i="36"/>
  <c r="AU25" i="36"/>
  <c r="AO25" i="36"/>
  <c r="AK24" i="36"/>
  <c r="AI24" i="36"/>
  <c r="AS24" i="36"/>
  <c r="AU24" i="36"/>
  <c r="AO24" i="36"/>
  <c r="AK23" i="36"/>
  <c r="AI23" i="36"/>
  <c r="AS23" i="36"/>
  <c r="AU23" i="36"/>
  <c r="AO23" i="36"/>
  <c r="AK12" i="36"/>
  <c r="AI12" i="36"/>
  <c r="AS12" i="36"/>
  <c r="AU12" i="36"/>
  <c r="AO12" i="36"/>
  <c r="AK34" i="35"/>
  <c r="AI34" i="35"/>
  <c r="AS34" i="35"/>
  <c r="AU34" i="35"/>
  <c r="AO34" i="35"/>
  <c r="AK33" i="35"/>
  <c r="AI33" i="35"/>
  <c r="AS33" i="35"/>
  <c r="AU33" i="35"/>
  <c r="AO33" i="35"/>
  <c r="AS32" i="35"/>
  <c r="AO32" i="35"/>
  <c r="AY32" i="35" s="1"/>
  <c r="AS31" i="35"/>
  <c r="AO31" i="35"/>
  <c r="AY31" i="35" s="1"/>
  <c r="AS30" i="35"/>
  <c r="AO30" i="35"/>
  <c r="AY30" i="35" s="1"/>
  <c r="AS29" i="35"/>
  <c r="AO29" i="35"/>
  <c r="AY29" i="35" s="1"/>
  <c r="AS28" i="35"/>
  <c r="AO28" i="35"/>
  <c r="AY28" i="35" s="1"/>
  <c r="AK27" i="35"/>
  <c r="AI27" i="35"/>
  <c r="AS27" i="35"/>
  <c r="AU27" i="35"/>
  <c r="AO27" i="35"/>
  <c r="AK26" i="35"/>
  <c r="AI26" i="35"/>
  <c r="AS26" i="35"/>
  <c r="AU26" i="35"/>
  <c r="AO26" i="35"/>
  <c r="AK25" i="35"/>
  <c r="AI25" i="35"/>
  <c r="AS25" i="35"/>
  <c r="AU25" i="35"/>
  <c r="AO25" i="35"/>
  <c r="AK24" i="35"/>
  <c r="AI24" i="35"/>
  <c r="AS24" i="35"/>
  <c r="AU24" i="35"/>
  <c r="AO24" i="35"/>
  <c r="AK23" i="35"/>
  <c r="AI23" i="35"/>
  <c r="AS23" i="35"/>
  <c r="AU23" i="35"/>
  <c r="AO23" i="35"/>
  <c r="AK12" i="35"/>
  <c r="AI12" i="35"/>
  <c r="AS12" i="35"/>
  <c r="AU12" i="35"/>
  <c r="AO12" i="35"/>
  <c r="AK34" i="34"/>
  <c r="AI34" i="34"/>
  <c r="AS34" i="34"/>
  <c r="AU34" i="34"/>
  <c r="AO34" i="34"/>
  <c r="AK33" i="34"/>
  <c r="AI33" i="34"/>
  <c r="AS33" i="34"/>
  <c r="AU33" i="34"/>
  <c r="AO33" i="34"/>
  <c r="AS32" i="34"/>
  <c r="AO32" i="34"/>
  <c r="AY32" i="34" s="1"/>
  <c r="AS31" i="34"/>
  <c r="AO31" i="34"/>
  <c r="AY31" i="34" s="1"/>
  <c r="AS30" i="34"/>
  <c r="AO30" i="34"/>
  <c r="AY30" i="34" s="1"/>
  <c r="AS29" i="34"/>
  <c r="AO29" i="34"/>
  <c r="AY29" i="34" s="1"/>
  <c r="AS28" i="34"/>
  <c r="AO28" i="34"/>
  <c r="AY28" i="34" s="1"/>
  <c r="AK27" i="34"/>
  <c r="AI27" i="34"/>
  <c r="AS27" i="34"/>
  <c r="AU27" i="34"/>
  <c r="AO27" i="34"/>
  <c r="AK26" i="34"/>
  <c r="AI26" i="34"/>
  <c r="AS26" i="34"/>
  <c r="AU26" i="34"/>
  <c r="AO26" i="34"/>
  <c r="AK25" i="34"/>
  <c r="AI25" i="34"/>
  <c r="AS25" i="34"/>
  <c r="AU25" i="34"/>
  <c r="AO25" i="34"/>
  <c r="AK24" i="34"/>
  <c r="AI24" i="34"/>
  <c r="AS24" i="34"/>
  <c r="AU24" i="34"/>
  <c r="AO24" i="34"/>
  <c r="AK23" i="34"/>
  <c r="AI23" i="34"/>
  <c r="AS23" i="34"/>
  <c r="AU23" i="34"/>
  <c r="AO23" i="34"/>
  <c r="AK12" i="34"/>
  <c r="AI12" i="34"/>
  <c r="AS12" i="34"/>
  <c r="AU12" i="34"/>
  <c r="AO12" i="34"/>
  <c r="AK34" i="33"/>
  <c r="AI34" i="33"/>
  <c r="AS34" i="33"/>
  <c r="AU34" i="33"/>
  <c r="AO34" i="33"/>
  <c r="AK33" i="33"/>
  <c r="AI33" i="33"/>
  <c r="AS33" i="33"/>
  <c r="AU33" i="33"/>
  <c r="AO33" i="33"/>
  <c r="AS32" i="33"/>
  <c r="AO32" i="33"/>
  <c r="AY32" i="33" s="1"/>
  <c r="AS31" i="33"/>
  <c r="AO31" i="33"/>
  <c r="AY31" i="33" s="1"/>
  <c r="AS30" i="33"/>
  <c r="AO30" i="33"/>
  <c r="AY30" i="33" s="1"/>
  <c r="AS29" i="33"/>
  <c r="AO29" i="33"/>
  <c r="AY29" i="33" s="1"/>
  <c r="AS28" i="33"/>
  <c r="AO28" i="33"/>
  <c r="AY28" i="33" s="1"/>
  <c r="AK27" i="33"/>
  <c r="AI27" i="33"/>
  <c r="AS27" i="33"/>
  <c r="AU27" i="33"/>
  <c r="AO27" i="33"/>
  <c r="AK26" i="33"/>
  <c r="AI26" i="33"/>
  <c r="AS26" i="33"/>
  <c r="AU26" i="33"/>
  <c r="AO26" i="33"/>
  <c r="AK25" i="33"/>
  <c r="AI25" i="33"/>
  <c r="AS25" i="33"/>
  <c r="AU25" i="33"/>
  <c r="AO25" i="33"/>
  <c r="AK24" i="33"/>
  <c r="AI24" i="33"/>
  <c r="AS24" i="33"/>
  <c r="AU24" i="33"/>
  <c r="AO24" i="33"/>
  <c r="AK23" i="33"/>
  <c r="AI23" i="33"/>
  <c r="AS23" i="33"/>
  <c r="AU23" i="33"/>
  <c r="AO23" i="33"/>
  <c r="AK12" i="33"/>
  <c r="AI12" i="33"/>
  <c r="AS12" i="33"/>
  <c r="AU12" i="33"/>
  <c r="AO12" i="33"/>
  <c r="AK34" i="32"/>
  <c r="AI34" i="32"/>
  <c r="AS34" i="32"/>
  <c r="AU34" i="32"/>
  <c r="AO34" i="32"/>
  <c r="AK33" i="32"/>
  <c r="AI33" i="32"/>
  <c r="AS33" i="32"/>
  <c r="AU33" i="32"/>
  <c r="AO33" i="32"/>
  <c r="AS32" i="32"/>
  <c r="AO32" i="32"/>
  <c r="AY32" i="32" s="1"/>
  <c r="AS31" i="32"/>
  <c r="AO31" i="32"/>
  <c r="AY31" i="32" s="1"/>
  <c r="AS30" i="32"/>
  <c r="AO30" i="32"/>
  <c r="AY30" i="32" s="1"/>
  <c r="AS29" i="32"/>
  <c r="AO29" i="32"/>
  <c r="AY29" i="32" s="1"/>
  <c r="AS28" i="32"/>
  <c r="AO28" i="32"/>
  <c r="AY28" i="32" s="1"/>
  <c r="AK27" i="32"/>
  <c r="AI27" i="32"/>
  <c r="AS27" i="32"/>
  <c r="AU27" i="32"/>
  <c r="AO27" i="32"/>
  <c r="AK26" i="32"/>
  <c r="AI26" i="32"/>
  <c r="AS26" i="32"/>
  <c r="AU26" i="32"/>
  <c r="AO26" i="32"/>
  <c r="AK25" i="32"/>
  <c r="AI25" i="32"/>
  <c r="AS25" i="32"/>
  <c r="AU25" i="32"/>
  <c r="AO25" i="32"/>
  <c r="AK24" i="32"/>
  <c r="AI24" i="32"/>
  <c r="AS24" i="32"/>
  <c r="AU24" i="32"/>
  <c r="AO24" i="32"/>
  <c r="AK23" i="32"/>
  <c r="AI23" i="32"/>
  <c r="AS23" i="32"/>
  <c r="AU23" i="32"/>
  <c r="AO23" i="32"/>
  <c r="AK12" i="32"/>
  <c r="AI12" i="32"/>
  <c r="AS12" i="32"/>
  <c r="AU12" i="32"/>
  <c r="AO12" i="32"/>
  <c r="AK34" i="31"/>
  <c r="AI34" i="31"/>
  <c r="AS34" i="31"/>
  <c r="AU34" i="31"/>
  <c r="AO34" i="31"/>
  <c r="AK33" i="31"/>
  <c r="AI33" i="31"/>
  <c r="AS33" i="31"/>
  <c r="AU33" i="31"/>
  <c r="AO33" i="31"/>
  <c r="AS32" i="31"/>
  <c r="AO32" i="31"/>
  <c r="AY32" i="31" s="1"/>
  <c r="AS31" i="31"/>
  <c r="AO31" i="31"/>
  <c r="AY31" i="31" s="1"/>
  <c r="AS30" i="31"/>
  <c r="AO30" i="31"/>
  <c r="AY30" i="31" s="1"/>
  <c r="AS29" i="31"/>
  <c r="AO29" i="31"/>
  <c r="AY29" i="31" s="1"/>
  <c r="AS28" i="31"/>
  <c r="AO28" i="31"/>
  <c r="AY28" i="31" s="1"/>
  <c r="AK27" i="31"/>
  <c r="AI27" i="31"/>
  <c r="AS27" i="31"/>
  <c r="AU27" i="31"/>
  <c r="AO27" i="31"/>
  <c r="AK26" i="31"/>
  <c r="AI26" i="31"/>
  <c r="AS26" i="31"/>
  <c r="AU26" i="31"/>
  <c r="AO26" i="31"/>
  <c r="AK25" i="31"/>
  <c r="AI25" i="31"/>
  <c r="AS25" i="31"/>
  <c r="AU25" i="31"/>
  <c r="AO25" i="31"/>
  <c r="AK24" i="31"/>
  <c r="AI24" i="31"/>
  <c r="AS24" i="31"/>
  <c r="AU24" i="31"/>
  <c r="AO24" i="31"/>
  <c r="AK23" i="31"/>
  <c r="AI23" i="31"/>
  <c r="AS23" i="31"/>
  <c r="AU23" i="31"/>
  <c r="AO23" i="31"/>
  <c r="AK12" i="31"/>
  <c r="AI12" i="31"/>
  <c r="AS12" i="31"/>
  <c r="AU12" i="31"/>
  <c r="AO12" i="31"/>
  <c r="AS34" i="30"/>
  <c r="AO34" i="30"/>
  <c r="AY34" i="30" s="1"/>
  <c r="AS33" i="30"/>
  <c r="AO33" i="30"/>
  <c r="AY33" i="30" s="1"/>
  <c r="AS32" i="30"/>
  <c r="AO32" i="30"/>
  <c r="AY32" i="30" s="1"/>
  <c r="AS31" i="30"/>
  <c r="AO31" i="30"/>
  <c r="AY31" i="30" s="1"/>
  <c r="AS30" i="30"/>
  <c r="AO30" i="30"/>
  <c r="AY30" i="30" s="1"/>
  <c r="AS29" i="30"/>
  <c r="AO29" i="30"/>
  <c r="AY29" i="30" s="1"/>
  <c r="AS28" i="30"/>
  <c r="AO28" i="30"/>
  <c r="AY28" i="30" s="1"/>
  <c r="AS27" i="30"/>
  <c r="AO27" i="30"/>
  <c r="AY27" i="30" s="1"/>
  <c r="AS26" i="30"/>
  <c r="AO26" i="30"/>
  <c r="AY26" i="30" s="1"/>
  <c r="AS25" i="30"/>
  <c r="AO25" i="30"/>
  <c r="AY25" i="30" s="1"/>
  <c r="AS24" i="30"/>
  <c r="AO24" i="30"/>
  <c r="AY24" i="30" s="1"/>
  <c r="AS23" i="30"/>
  <c r="AO23" i="30"/>
  <c r="AY23" i="30" s="1"/>
  <c r="AS12" i="30"/>
  <c r="AO12" i="30"/>
  <c r="AY12" i="30" s="1"/>
  <c r="M10" i="22"/>
  <c r="I31" i="22"/>
  <c r="M10" i="24"/>
  <c r="I31" i="24"/>
  <c r="M29" i="53"/>
  <c r="I43" i="53"/>
  <c r="I41" i="53"/>
  <c r="M29" i="55"/>
  <c r="I41" i="55"/>
  <c r="AI30" i="55"/>
  <c r="AA30" i="55"/>
  <c r="Q30" i="55"/>
  <c r="W30" i="55" s="1"/>
  <c r="Q44" i="30"/>
  <c r="W36" i="30"/>
  <c r="S36" i="30"/>
  <c r="AM37" i="30"/>
  <c r="AC37" i="30"/>
  <c r="Y37" i="30"/>
  <c r="AI37" i="30" s="1"/>
  <c r="Q44" i="31"/>
  <c r="W36" i="31"/>
  <c r="S36" i="31"/>
  <c r="AM37" i="31"/>
  <c r="AC37" i="31"/>
  <c r="AE37" i="31"/>
  <c r="Y37" i="31"/>
  <c r="Q44" i="32"/>
  <c r="W36" i="32"/>
  <c r="S36" i="32"/>
  <c r="AM37" i="32"/>
  <c r="AC37" i="32"/>
  <c r="AE37" i="32"/>
  <c r="Y37" i="32"/>
  <c r="Q44" i="33"/>
  <c r="W36" i="33"/>
  <c r="S36" i="33"/>
  <c r="AM37" i="33"/>
  <c r="AC37" i="33"/>
  <c r="AE37" i="33"/>
  <c r="Y37" i="33"/>
  <c r="Q44" i="34"/>
  <c r="W36" i="34"/>
  <c r="S36" i="34"/>
  <c r="AM37" i="34"/>
  <c r="AC37" i="34"/>
  <c r="AE37" i="34"/>
  <c r="Y37" i="34"/>
  <c r="Q44" i="35"/>
  <c r="W36" i="35"/>
  <c r="S36" i="35"/>
  <c r="AM37" i="35"/>
  <c r="AC37" i="35"/>
  <c r="AE37" i="35"/>
  <c r="Y37" i="35"/>
  <c r="Q44" i="36"/>
  <c r="W36" i="36"/>
  <c r="S36" i="36"/>
  <c r="AM37" i="36"/>
  <c r="AC37" i="36"/>
  <c r="AE37" i="36"/>
  <c r="Y37" i="36"/>
  <c r="Q44" i="37"/>
  <c r="W36" i="37"/>
  <c r="S36" i="37"/>
  <c r="AM37" i="37"/>
  <c r="AC37" i="37"/>
  <c r="AE37" i="37"/>
  <c r="Y37" i="37"/>
  <c r="Q44" i="38"/>
  <c r="W36" i="38"/>
  <c r="S36" i="38"/>
  <c r="AM37" i="38"/>
  <c r="AC37" i="38"/>
  <c r="AE37" i="38"/>
  <c r="Y37" i="38"/>
  <c r="Q44" i="39"/>
  <c r="W36" i="39"/>
  <c r="S36" i="39"/>
  <c r="AM37" i="39"/>
  <c r="AC37" i="39"/>
  <c r="AE37" i="39"/>
  <c r="Y37" i="39"/>
  <c r="Q44" i="40"/>
  <c r="W36" i="40"/>
  <c r="S36" i="40"/>
  <c r="AM37" i="40"/>
  <c r="AC37" i="40"/>
  <c r="AE37" i="40"/>
  <c r="Y37" i="40"/>
  <c r="Q44" i="41"/>
  <c r="W36" i="41"/>
  <c r="S36" i="41"/>
  <c r="AM37" i="41"/>
  <c r="AC37" i="41"/>
  <c r="AE37" i="41"/>
  <c r="Y37" i="41"/>
  <c r="Q44" i="42"/>
  <c r="W36" i="42"/>
  <c r="S36" i="42"/>
  <c r="AM37" i="42"/>
  <c r="AC37" i="42"/>
  <c r="AE37" i="42"/>
  <c r="Y37" i="42"/>
  <c r="Q44" i="43"/>
  <c r="W36" i="43"/>
  <c r="S36" i="43"/>
  <c r="AM37" i="43"/>
  <c r="AC37" i="43"/>
  <c r="AE37" i="43"/>
  <c r="Y37" i="43"/>
  <c r="Q44" i="44"/>
  <c r="W36" i="44"/>
  <c r="S36" i="44"/>
  <c r="AM37" i="44"/>
  <c r="AC37" i="44"/>
  <c r="AE37" i="44"/>
  <c r="Y37" i="44"/>
  <c r="Q44" i="45"/>
  <c r="W36" i="45"/>
  <c r="S36" i="45"/>
  <c r="AM37" i="45"/>
  <c r="AC37" i="45"/>
  <c r="AE37" i="45"/>
  <c r="Y37" i="45"/>
  <c r="Q44" i="46"/>
  <c r="W36" i="46"/>
  <c r="S36" i="46"/>
  <c r="AM37" i="46"/>
  <c r="AE37" i="46"/>
  <c r="Y37" i="46"/>
  <c r="AK37" i="46" s="1"/>
  <c r="W18" i="52"/>
  <c r="Y18" i="52"/>
  <c r="AQ18" i="52"/>
  <c r="AS18" i="52"/>
  <c r="CE18" i="52"/>
  <c r="CG18" i="52"/>
  <c r="W14" i="50"/>
  <c r="Y14" i="50"/>
  <c r="W41" i="52"/>
  <c r="Y41" i="52"/>
  <c r="AQ41" i="52"/>
  <c r="AS41" i="52"/>
  <c r="CE41" i="52"/>
  <c r="CG41" i="52"/>
  <c r="W26" i="50"/>
  <c r="Y26" i="50"/>
  <c r="W42" i="52"/>
  <c r="Y42" i="52"/>
  <c r="AQ42" i="52"/>
  <c r="AS42" i="52"/>
  <c r="CE42" i="52"/>
  <c r="CG42" i="52"/>
  <c r="W27" i="50"/>
  <c r="Y27" i="50"/>
  <c r="W43" i="52"/>
  <c r="Y43" i="52"/>
  <c r="AQ43" i="52"/>
  <c r="AS43" i="52"/>
  <c r="CE43" i="52"/>
  <c r="CG43" i="52"/>
  <c r="W28" i="50"/>
  <c r="Y28" i="50"/>
  <c r="W44" i="52"/>
  <c r="Y44" i="52"/>
  <c r="AQ44" i="52"/>
  <c r="AS44" i="52"/>
  <c r="CE44" i="52"/>
  <c r="CG44" i="52"/>
  <c r="W29" i="50"/>
  <c r="Y29" i="50"/>
  <c r="W45" i="52"/>
  <c r="Y45" i="52"/>
  <c r="AQ45" i="52"/>
  <c r="AS45" i="52"/>
  <c r="CE45" i="52"/>
  <c r="CG45" i="52"/>
  <c r="W30" i="50"/>
  <c r="Y30" i="50"/>
  <c r="W46" i="52"/>
  <c r="Y46" i="52"/>
  <c r="AQ46" i="52"/>
  <c r="AS46" i="52"/>
  <c r="CE46" i="52"/>
  <c r="CG46" i="52"/>
  <c r="W31" i="50"/>
  <c r="Y31" i="50"/>
  <c r="W48" i="52"/>
  <c r="Y48" i="52"/>
  <c r="AQ48" i="52"/>
  <c r="AS48" i="52"/>
  <c r="CE48" i="52"/>
  <c r="CG48" i="52"/>
  <c r="W33" i="50"/>
  <c r="Y33" i="50"/>
  <c r="W51" i="52"/>
  <c r="Y51" i="52"/>
  <c r="AQ51" i="52"/>
  <c r="AS51" i="52"/>
  <c r="CE51" i="52"/>
  <c r="CG51" i="52"/>
  <c r="W36" i="50"/>
  <c r="Y36" i="50"/>
  <c r="W52" i="52"/>
  <c r="Y52" i="52"/>
  <c r="AQ52" i="52"/>
  <c r="AS52" i="52"/>
  <c r="CE52" i="52"/>
  <c r="CG52" i="52"/>
  <c r="W37" i="50"/>
  <c r="Y37" i="50"/>
  <c r="CA11" i="52"/>
  <c r="BQ11" i="52"/>
  <c r="BG11" i="52"/>
  <c r="AW11" i="52"/>
  <c r="AM11" i="52"/>
  <c r="AC11" i="52"/>
  <c r="Q11" i="52"/>
  <c r="Q10" i="50"/>
  <c r="W15" i="52"/>
  <c r="Y15" i="52"/>
  <c r="AQ15" i="52"/>
  <c r="AS15" i="52"/>
  <c r="CE15" i="52"/>
  <c r="CG15" i="52"/>
  <c r="W12" i="50"/>
  <c r="Y12" i="50"/>
  <c r="W21" i="52"/>
  <c r="Y21" i="52"/>
  <c r="AQ21" i="52"/>
  <c r="AS21" i="52"/>
  <c r="CE21" i="52"/>
  <c r="CG21" i="52"/>
  <c r="W16" i="50"/>
  <c r="Y16" i="50"/>
  <c r="W23" i="52"/>
  <c r="Y23" i="52"/>
  <c r="AQ23" i="52"/>
  <c r="AS23" i="52"/>
  <c r="CE23" i="52"/>
  <c r="CG23" i="52"/>
  <c r="W17" i="50"/>
  <c r="Y17" i="50"/>
  <c r="W25" i="52"/>
  <c r="Y25" i="52"/>
  <c r="AQ25" i="52"/>
  <c r="AS25" i="52"/>
  <c r="CE25" i="52"/>
  <c r="CG25" i="52"/>
  <c r="W18" i="50"/>
  <c r="Y18" i="50"/>
  <c r="W27" i="52"/>
  <c r="Y27" i="52"/>
  <c r="AQ27" i="52"/>
  <c r="AS27" i="52"/>
  <c r="CE27" i="52"/>
  <c r="CG27" i="52"/>
  <c r="W19" i="50"/>
  <c r="Y19" i="50"/>
  <c r="W31" i="52"/>
  <c r="Y31" i="52"/>
  <c r="AQ31" i="52"/>
  <c r="AS31" i="52"/>
  <c r="CE31" i="52"/>
  <c r="CG31" i="52"/>
  <c r="W21" i="50"/>
  <c r="Y21" i="50"/>
  <c r="W87" i="52"/>
  <c r="Y87" i="52"/>
  <c r="AQ87" i="52"/>
  <c r="AS87" i="52"/>
  <c r="CE87" i="52"/>
  <c r="CG87" i="52"/>
  <c r="W53" i="50"/>
  <c r="Y53" i="50"/>
  <c r="W88" i="52"/>
  <c r="Y88" i="52"/>
  <c r="AQ88" i="52"/>
  <c r="AS88" i="52"/>
  <c r="CE88" i="52"/>
  <c r="CG88" i="52"/>
  <c r="W54" i="50"/>
  <c r="Y54" i="50"/>
  <c r="W89" i="52"/>
  <c r="Y89" i="52"/>
  <c r="AQ89" i="52"/>
  <c r="AS89" i="52"/>
  <c r="CE89" i="52"/>
  <c r="CG89" i="52"/>
  <c r="W55" i="50"/>
  <c r="Y55" i="50"/>
  <c r="W90" i="52"/>
  <c r="Y90" i="52"/>
  <c r="AQ90" i="52"/>
  <c r="AS90" i="52"/>
  <c r="CE90" i="52"/>
  <c r="CG90" i="52"/>
  <c r="W56" i="50"/>
  <c r="Y56" i="50"/>
  <c r="W91" i="52"/>
  <c r="Y91" i="52"/>
  <c r="AQ91" i="52"/>
  <c r="AS91" i="52"/>
  <c r="CE91" i="52"/>
  <c r="CG91" i="52"/>
  <c r="W57" i="50"/>
  <c r="Y57" i="50"/>
  <c r="W93" i="52"/>
  <c r="Y93" i="52"/>
  <c r="AQ93" i="52"/>
  <c r="AS93" i="52"/>
  <c r="CE93" i="52"/>
  <c r="CG93" i="52"/>
  <c r="W59" i="50"/>
  <c r="Y59" i="50"/>
  <c r="BA42" i="33"/>
  <c r="AY42" i="33"/>
  <c r="BA42" i="34"/>
  <c r="AY42" i="34"/>
  <c r="BA42" i="35"/>
  <c r="AY42" i="35"/>
  <c r="BA42" i="36"/>
  <c r="AY42" i="36"/>
  <c r="BA42" i="37"/>
  <c r="AY42" i="37"/>
  <c r="BA42" i="38"/>
  <c r="AY42" i="38"/>
  <c r="BA42" i="39"/>
  <c r="AY42" i="39"/>
  <c r="BA42" i="40"/>
  <c r="AY42" i="40"/>
  <c r="BA42" i="41"/>
  <c r="AY42" i="41"/>
  <c r="BA42" i="42"/>
  <c r="AY42" i="42"/>
  <c r="BA42" i="43"/>
  <c r="AY42" i="43"/>
  <c r="BA42" i="44"/>
  <c r="AY42" i="44"/>
  <c r="BA42" i="45"/>
  <c r="AY42" i="45"/>
  <c r="BA42" i="32"/>
  <c r="AY42" i="32"/>
  <c r="AM9" i="30"/>
  <c r="AC9" i="30"/>
  <c r="Y9" i="30"/>
  <c r="AM9" i="31"/>
  <c r="AC9" i="31"/>
  <c r="AE9" i="31"/>
  <c r="Y9" i="31"/>
  <c r="AM9" i="32"/>
  <c r="AC9" i="32"/>
  <c r="AE9" i="32"/>
  <c r="Y9" i="32"/>
  <c r="AM9" i="33"/>
  <c r="AC9" i="33"/>
  <c r="AE9" i="33"/>
  <c r="Y9" i="33"/>
  <c r="AM9" i="34"/>
  <c r="AC9" i="34"/>
  <c r="AE9" i="34"/>
  <c r="Y9" i="34"/>
  <c r="AM9" i="35"/>
  <c r="AC9" i="35"/>
  <c r="AE9" i="35"/>
  <c r="Y9" i="35"/>
  <c r="AM9" i="36"/>
  <c r="AC9" i="36"/>
  <c r="AE9" i="36"/>
  <c r="Y9" i="36"/>
  <c r="AM9" i="37"/>
  <c r="AC9" i="37"/>
  <c r="AE9" i="37"/>
  <c r="Y9" i="37"/>
  <c r="AM9" i="38"/>
  <c r="AC9" i="38"/>
  <c r="AE9" i="38"/>
  <c r="Y9" i="38"/>
  <c r="AM9" i="39"/>
  <c r="AC9" i="39"/>
  <c r="AE9" i="39"/>
  <c r="Y9" i="39"/>
  <c r="AM9" i="40"/>
  <c r="AC9" i="40"/>
  <c r="AE9" i="40"/>
  <c r="Y9" i="40"/>
  <c r="AM9" i="41"/>
  <c r="AC9" i="41"/>
  <c r="AE9" i="41"/>
  <c r="Y9" i="41"/>
  <c r="AM9" i="42"/>
  <c r="AC9" i="42"/>
  <c r="AE9" i="42"/>
  <c r="Y9" i="42"/>
  <c r="AM9" i="43"/>
  <c r="AC9" i="43"/>
  <c r="AE9" i="43"/>
  <c r="Y9" i="43"/>
  <c r="AM9" i="44"/>
  <c r="AC9" i="44"/>
  <c r="AE9" i="44"/>
  <c r="Y9" i="44"/>
  <c r="AM9" i="45"/>
  <c r="AC9" i="45"/>
  <c r="AE9" i="45"/>
  <c r="Y9" i="45"/>
  <c r="AM9" i="46"/>
  <c r="AE9" i="46"/>
  <c r="Y9" i="46"/>
  <c r="W23" i="56"/>
  <c r="Y23" i="56"/>
  <c r="W23" i="54"/>
  <c r="Y23" i="54"/>
  <c r="S14" i="25"/>
  <c r="S14" i="23"/>
  <c r="AM19" i="46"/>
  <c r="AO19" i="46" s="1"/>
  <c r="AM19" i="45"/>
  <c r="AC19" i="45"/>
  <c r="Y19" i="45"/>
  <c r="AI19" i="45" s="1"/>
  <c r="AM19" i="44"/>
  <c r="AC19" i="44"/>
  <c r="Y19" i="44"/>
  <c r="AI19" i="44" s="1"/>
  <c r="AM19" i="43"/>
  <c r="AC19" i="43"/>
  <c r="Y19" i="43"/>
  <c r="AI19" i="43" s="1"/>
  <c r="AM19" i="42"/>
  <c r="AC19" i="42"/>
  <c r="Y19" i="42"/>
  <c r="AI19" i="42" s="1"/>
  <c r="AM19" i="41"/>
  <c r="AC19" i="41"/>
  <c r="Y19" i="41"/>
  <c r="AI19" i="41" s="1"/>
  <c r="AM19" i="40"/>
  <c r="AC19" i="40"/>
  <c r="Y19" i="40"/>
  <c r="AI19" i="40" s="1"/>
  <c r="AM19" i="39"/>
  <c r="AC19" i="39"/>
  <c r="Y19" i="39"/>
  <c r="AI19" i="39" s="1"/>
  <c r="AM19" i="38"/>
  <c r="AC19" i="38"/>
  <c r="Y19" i="38"/>
  <c r="AI19" i="38" s="1"/>
  <c r="AM19" i="37"/>
  <c r="AC19" i="37"/>
  <c r="Y19" i="37"/>
  <c r="AI19" i="37" s="1"/>
  <c r="AM19" i="36"/>
  <c r="AC19" i="36"/>
  <c r="Y19" i="36"/>
  <c r="AI19" i="36" s="1"/>
  <c r="AM19" i="35"/>
  <c r="AC19" i="35"/>
  <c r="Y19" i="35"/>
  <c r="AI19" i="35" s="1"/>
  <c r="AM19" i="34"/>
  <c r="AC19" i="34"/>
  <c r="Y19" i="34"/>
  <c r="AI19" i="34" s="1"/>
  <c r="AM19" i="33"/>
  <c r="AC19" i="33"/>
  <c r="Y19" i="33"/>
  <c r="AI19" i="33" s="1"/>
  <c r="AM19" i="32"/>
  <c r="AC19" i="32"/>
  <c r="Y19" i="32"/>
  <c r="AI19" i="32" s="1"/>
  <c r="AM19" i="31"/>
  <c r="AC19" i="31"/>
  <c r="Y19" i="31"/>
  <c r="AI19" i="31" s="1"/>
  <c r="AM19" i="30"/>
  <c r="AC19" i="30"/>
  <c r="Y19" i="30"/>
  <c r="AI19" i="30" s="1"/>
  <c r="AM18" i="46"/>
  <c r="AE18" i="46"/>
  <c r="Y18" i="46"/>
  <c r="AK18" i="46" s="1"/>
  <c r="AM18" i="45"/>
  <c r="AC18" i="45"/>
  <c r="AE18" i="45"/>
  <c r="Y18" i="45"/>
  <c r="AM18" i="44"/>
  <c r="AC18" i="44"/>
  <c r="AE18" i="44"/>
  <c r="Y18" i="44"/>
  <c r="AM18" i="43"/>
  <c r="AC18" i="43"/>
  <c r="AE18" i="43"/>
  <c r="Y18" i="43"/>
  <c r="AM18" i="42"/>
  <c r="AC18" i="42"/>
  <c r="AE18" i="42"/>
  <c r="Y18" i="42"/>
  <c r="AM18" i="41"/>
  <c r="AC18" i="41"/>
  <c r="AE18" i="41"/>
  <c r="Y18" i="41"/>
  <c r="AM18" i="40"/>
  <c r="AC18" i="40"/>
  <c r="AE18" i="40"/>
  <c r="Y18" i="40"/>
  <c r="AM18" i="39"/>
  <c r="AC18" i="39"/>
  <c r="AE18" i="39"/>
  <c r="Y18" i="39"/>
  <c r="AM18" i="38"/>
  <c r="AC18" i="38"/>
  <c r="AE18" i="38"/>
  <c r="Y18" i="38"/>
  <c r="AM18" i="37"/>
  <c r="AC18" i="37"/>
  <c r="AE18" i="37"/>
  <c r="Y18" i="37"/>
  <c r="AM18" i="36"/>
  <c r="AC18" i="36"/>
  <c r="AE18" i="36"/>
  <c r="Y18" i="36"/>
  <c r="AM18" i="35"/>
  <c r="AC18" i="35"/>
  <c r="AE18" i="35"/>
  <c r="Y18" i="35"/>
  <c r="AM18" i="34"/>
  <c r="AC18" i="34"/>
  <c r="AE18" i="34"/>
  <c r="Y18" i="34"/>
  <c r="AM18" i="33"/>
  <c r="AC18" i="33"/>
  <c r="AE18" i="33"/>
  <c r="Y18" i="33"/>
  <c r="AM18" i="32"/>
  <c r="AC18" i="32"/>
  <c r="AE18" i="32"/>
  <c r="Y18" i="32"/>
  <c r="AM18" i="31"/>
  <c r="AC18" i="31"/>
  <c r="AE18" i="31"/>
  <c r="Y18" i="31"/>
  <c r="AM18" i="30"/>
  <c r="AC18" i="30"/>
  <c r="Y18" i="30"/>
  <c r="AI18" i="30" s="1"/>
  <c r="AM17" i="46"/>
  <c r="AO17" i="46" s="1"/>
  <c r="AM17" i="45"/>
  <c r="AC17" i="45"/>
  <c r="Y17" i="45"/>
  <c r="AI17" i="45" s="1"/>
  <c r="AM17" i="44"/>
  <c r="AC17" i="44"/>
  <c r="Y17" i="44"/>
  <c r="AI17" i="44" s="1"/>
  <c r="AM17" i="43"/>
  <c r="AC17" i="43"/>
  <c r="Y17" i="43"/>
  <c r="AI17" i="43" s="1"/>
  <c r="AM17" i="42"/>
  <c r="AC17" i="42"/>
  <c r="Y17" i="42"/>
  <c r="AI17" i="42" s="1"/>
  <c r="AM17" i="41"/>
  <c r="AC17" i="41"/>
  <c r="Y17" i="41"/>
  <c r="AI17" i="41" s="1"/>
  <c r="AM17" i="40"/>
  <c r="AC17" i="40"/>
  <c r="Y17" i="40"/>
  <c r="AI17" i="40" s="1"/>
  <c r="AM17" i="39"/>
  <c r="AC17" i="39"/>
  <c r="Y17" i="39"/>
  <c r="AI17" i="39" s="1"/>
  <c r="AM17" i="38"/>
  <c r="AC17" i="38"/>
  <c r="Y17" i="38"/>
  <c r="AI17" i="38" s="1"/>
  <c r="AM17" i="37"/>
  <c r="AC17" i="37"/>
  <c r="Y17" i="37"/>
  <c r="AI17" i="37" s="1"/>
  <c r="AM17" i="36"/>
  <c r="AC17" i="36"/>
  <c r="Y17" i="36"/>
  <c r="AI17" i="36" s="1"/>
  <c r="AM17" i="35"/>
  <c r="AC17" i="35"/>
  <c r="Y17" i="35"/>
  <c r="AI17" i="35" s="1"/>
  <c r="AM17" i="34"/>
  <c r="AC17" i="34"/>
  <c r="Y17" i="34"/>
  <c r="AI17" i="34" s="1"/>
  <c r="AM17" i="33"/>
  <c r="AC17" i="33"/>
  <c r="Y17" i="33"/>
  <c r="AI17" i="33" s="1"/>
  <c r="AM17" i="32"/>
  <c r="AC17" i="32"/>
  <c r="Y17" i="32"/>
  <c r="AI17" i="32" s="1"/>
  <c r="AM17" i="31"/>
  <c r="AC17" i="31"/>
  <c r="Y17" i="31"/>
  <c r="AI17" i="31" s="1"/>
  <c r="AM17" i="30"/>
  <c r="AC17" i="30"/>
  <c r="Y17" i="30"/>
  <c r="AI17" i="30" s="1"/>
  <c r="AM16" i="46"/>
  <c r="AE16" i="46"/>
  <c r="Y16" i="46"/>
  <c r="AK16" i="46" s="1"/>
  <c r="AM16" i="45"/>
  <c r="AC16" i="45"/>
  <c r="AE16" i="45"/>
  <c r="Y16" i="45"/>
  <c r="AM16" i="44"/>
  <c r="AC16" i="44"/>
  <c r="AE16" i="44"/>
  <c r="Y16" i="44"/>
  <c r="AM16" i="43"/>
  <c r="AC16" i="43"/>
  <c r="AE16" i="43"/>
  <c r="Y16" i="43"/>
  <c r="AM16" i="42"/>
  <c r="AC16" i="42"/>
  <c r="AE16" i="42"/>
  <c r="Y16" i="42"/>
  <c r="AM16" i="41"/>
  <c r="AC16" i="41"/>
  <c r="AE16" i="41"/>
  <c r="Y16" i="41"/>
  <c r="AM16" i="40"/>
  <c r="AC16" i="40"/>
  <c r="AE16" i="40"/>
  <c r="Y16" i="40"/>
  <c r="AM16" i="39"/>
  <c r="AC16" i="39"/>
  <c r="AE16" i="39"/>
  <c r="Y16" i="39"/>
  <c r="AM16" i="38"/>
  <c r="AC16" i="38"/>
  <c r="AE16" i="38"/>
  <c r="Y16" i="38"/>
  <c r="AM16" i="37"/>
  <c r="AC16" i="37"/>
  <c r="AE16" i="37"/>
  <c r="Y16" i="37"/>
  <c r="AM16" i="36"/>
  <c r="AC16" i="36"/>
  <c r="AE16" i="36"/>
  <c r="Y16" i="36"/>
  <c r="AM16" i="35"/>
  <c r="AC16" i="35"/>
  <c r="AE16" i="35"/>
  <c r="Y16" i="35"/>
  <c r="AM16" i="34"/>
  <c r="AC16" i="34"/>
  <c r="AE16" i="34"/>
  <c r="Y16" i="34"/>
  <c r="AM16" i="33"/>
  <c r="AC16" i="33"/>
  <c r="AE16" i="33"/>
  <c r="Y16" i="33"/>
  <c r="AM16" i="32"/>
  <c r="AC16" i="32"/>
  <c r="AE16" i="32"/>
  <c r="Y16" i="32"/>
  <c r="AM16" i="31"/>
  <c r="AC16" i="31"/>
  <c r="AE16" i="31"/>
  <c r="Y16" i="31"/>
  <c r="AM16" i="30"/>
  <c r="AC16" i="30"/>
  <c r="Y16" i="30"/>
  <c r="AI16" i="30" s="1"/>
  <c r="AM15" i="46"/>
  <c r="AE15" i="46"/>
  <c r="Y15" i="46"/>
  <c r="AK15" i="46" s="1"/>
  <c r="AM15" i="45"/>
  <c r="AC15" i="45"/>
  <c r="AE15" i="45"/>
  <c r="Y15" i="45"/>
  <c r="AM15" i="44"/>
  <c r="AC15" i="44"/>
  <c r="AE15" i="44"/>
  <c r="Y15" i="44"/>
  <c r="AM15" i="43"/>
  <c r="AC15" i="43"/>
  <c r="AE15" i="43"/>
  <c r="Y15" i="43"/>
  <c r="AM15" i="42"/>
  <c r="AC15" i="42"/>
  <c r="AE15" i="42"/>
  <c r="Y15" i="42"/>
  <c r="AM15" i="41"/>
  <c r="AC15" i="41"/>
  <c r="AE15" i="41"/>
  <c r="Y15" i="41"/>
  <c r="AM15" i="40"/>
  <c r="AC15" i="40"/>
  <c r="AE15" i="40"/>
  <c r="Y15" i="40"/>
  <c r="AM15" i="39"/>
  <c r="AC15" i="39"/>
  <c r="AE15" i="39"/>
  <c r="Y15" i="39"/>
  <c r="AM15" i="38"/>
  <c r="AC15" i="38"/>
  <c r="AE15" i="38"/>
  <c r="Y15" i="38"/>
  <c r="AM15" i="37"/>
  <c r="AC15" i="37"/>
  <c r="AE15" i="37"/>
  <c r="Y15" i="37"/>
  <c r="AM15" i="36"/>
  <c r="AC15" i="36"/>
  <c r="AE15" i="36"/>
  <c r="Y15" i="36"/>
  <c r="AM15" i="35"/>
  <c r="AC15" i="35"/>
  <c r="AE15" i="35"/>
  <c r="Y15" i="35"/>
  <c r="AM15" i="34"/>
  <c r="AC15" i="34"/>
  <c r="AE15" i="34"/>
  <c r="Y15" i="34"/>
  <c r="AM15" i="33"/>
  <c r="AC15" i="33"/>
  <c r="AE15" i="33"/>
  <c r="Y15" i="33"/>
  <c r="AM15" i="32"/>
  <c r="AC15" i="32"/>
  <c r="AE15" i="32"/>
  <c r="Y15" i="32"/>
  <c r="AM15" i="31"/>
  <c r="AC15" i="31"/>
  <c r="AE15" i="31"/>
  <c r="Y15" i="31"/>
  <c r="AM15" i="30"/>
  <c r="AC15" i="30"/>
  <c r="Y15" i="30"/>
  <c r="AI15" i="30" s="1"/>
  <c r="AM14" i="46"/>
  <c r="AE14" i="46"/>
  <c r="Y14" i="46"/>
  <c r="AK14" i="46" s="1"/>
  <c r="AM14" i="45"/>
  <c r="AC14" i="45"/>
  <c r="AE14" i="45"/>
  <c r="Y14" i="45"/>
  <c r="AM14" i="44"/>
  <c r="AC14" i="44"/>
  <c r="AE14" i="44"/>
  <c r="Y14" i="44"/>
  <c r="AM14" i="43"/>
  <c r="AC14" i="43"/>
  <c r="AE14" i="43"/>
  <c r="Y14" i="43"/>
  <c r="AM14" i="42"/>
  <c r="AC14" i="42"/>
  <c r="AE14" i="42"/>
  <c r="Y14" i="42"/>
  <c r="AM14" i="41"/>
  <c r="AC14" i="41"/>
  <c r="AE14" i="41"/>
  <c r="Y14" i="41"/>
  <c r="AM14" i="40"/>
  <c r="AC14" i="40"/>
  <c r="AE14" i="40"/>
  <c r="Y14" i="40"/>
  <c r="AM14" i="39"/>
  <c r="AC14" i="39"/>
  <c r="AE14" i="39"/>
  <c r="Y14" i="39"/>
  <c r="AM14" i="38"/>
  <c r="AC14" i="38"/>
  <c r="AE14" i="38"/>
  <c r="Y14" i="38"/>
  <c r="AM14" i="37"/>
  <c r="AC14" i="37"/>
  <c r="AE14" i="37"/>
  <c r="Y14" i="37"/>
  <c r="AM14" i="36"/>
  <c r="AC14" i="36"/>
  <c r="AE14" i="36"/>
  <c r="Y14" i="36"/>
  <c r="AM14" i="35"/>
  <c r="AC14" i="35"/>
  <c r="AE14" i="35"/>
  <c r="Y14" i="35"/>
  <c r="AM14" i="34"/>
  <c r="AC14" i="34"/>
  <c r="AE14" i="34"/>
  <c r="Y14" i="34"/>
  <c r="AM14" i="33"/>
  <c r="AC14" i="33"/>
  <c r="AE14" i="33"/>
  <c r="Y14" i="33"/>
  <c r="AM14" i="32"/>
  <c r="AC14" i="32"/>
  <c r="AE14" i="32"/>
  <c r="Y14" i="32"/>
  <c r="AM14" i="31"/>
  <c r="AC14" i="31"/>
  <c r="AE14" i="31"/>
  <c r="Y14" i="31"/>
  <c r="AM14" i="30"/>
  <c r="AC14" i="30"/>
  <c r="Y14" i="30"/>
  <c r="AI14" i="30" s="1"/>
  <c r="AM13" i="46"/>
  <c r="AE13" i="46"/>
  <c r="Y13" i="46"/>
  <c r="AM13" i="45"/>
  <c r="AC13" i="45"/>
  <c r="AE13" i="45"/>
  <c r="Y13" i="45"/>
  <c r="AM13" i="44"/>
  <c r="AC13" i="44"/>
  <c r="AE13" i="44"/>
  <c r="Y13" i="44"/>
  <c r="AM13" i="43"/>
  <c r="AC13" i="43"/>
  <c r="AE13" i="43"/>
  <c r="Y13" i="43"/>
  <c r="AM13" i="42"/>
  <c r="AC13" i="42"/>
  <c r="AE13" i="42"/>
  <c r="Y13" i="42"/>
  <c r="AM13" i="41"/>
  <c r="AC13" i="41"/>
  <c r="AE13" i="41"/>
  <c r="Y13" i="41"/>
  <c r="AM13" i="40"/>
  <c r="AC13" i="40"/>
  <c r="AE13" i="40"/>
  <c r="Y13" i="40"/>
  <c r="AM13" i="39"/>
  <c r="AC13" i="39"/>
  <c r="AE13" i="39"/>
  <c r="Y13" i="39"/>
  <c r="AM13" i="38"/>
  <c r="AC13" i="38"/>
  <c r="AE13" i="38"/>
  <c r="Y13" i="38"/>
  <c r="AM13" i="37"/>
  <c r="AC13" i="37"/>
  <c r="AE13" i="37"/>
  <c r="Y13" i="37"/>
  <c r="AM13" i="36"/>
  <c r="AC13" i="36"/>
  <c r="AE13" i="36"/>
  <c r="Y13" i="36"/>
  <c r="AM13" i="35"/>
  <c r="AC13" i="35"/>
  <c r="AE13" i="35"/>
  <c r="Y13" i="35"/>
  <c r="AM13" i="34"/>
  <c r="AC13" i="34"/>
  <c r="AE13" i="34"/>
  <c r="Y13" i="34"/>
  <c r="AM13" i="33"/>
  <c r="AC13" i="33"/>
  <c r="AE13" i="33"/>
  <c r="Y13" i="33"/>
  <c r="AM13" i="32"/>
  <c r="AC13" i="32"/>
  <c r="AE13" i="32"/>
  <c r="Y13" i="32"/>
  <c r="AM13" i="31"/>
  <c r="AC13" i="31"/>
  <c r="AE13" i="31"/>
  <c r="Y13" i="31"/>
  <c r="AM13" i="30"/>
  <c r="AC13" i="30"/>
  <c r="Y13" i="30"/>
  <c r="AI13" i="30" s="1"/>
  <c r="AM11" i="46"/>
  <c r="AE11" i="46"/>
  <c r="Y11" i="46"/>
  <c r="AK11" i="46" s="1"/>
  <c r="AM11" i="45"/>
  <c r="AC11" i="45"/>
  <c r="AE11" i="45"/>
  <c r="Y11" i="45"/>
  <c r="AM11" i="44"/>
  <c r="AC11" i="44"/>
  <c r="AE11" i="44"/>
  <c r="Y11" i="44"/>
  <c r="AM11" i="43"/>
  <c r="AC11" i="43"/>
  <c r="AE11" i="43"/>
  <c r="Y11" i="43"/>
  <c r="AM11" i="42"/>
  <c r="AC11" i="42"/>
  <c r="AE11" i="42"/>
  <c r="Y11" i="42"/>
  <c r="AM11" i="41"/>
  <c r="AC11" i="41"/>
  <c r="AE11" i="41"/>
  <c r="Y11" i="41"/>
  <c r="AM11" i="40"/>
  <c r="AC11" i="40"/>
  <c r="AE11" i="40"/>
  <c r="Y11" i="40"/>
  <c r="AM11" i="39"/>
  <c r="AC11" i="39"/>
  <c r="AE11" i="39"/>
  <c r="Y11" i="39"/>
  <c r="AM11" i="38"/>
  <c r="AC11" i="38"/>
  <c r="AE11" i="38"/>
  <c r="Y11" i="38"/>
  <c r="AM11" i="37"/>
  <c r="AC11" i="37"/>
  <c r="AE11" i="37"/>
  <c r="Y11" i="37"/>
  <c r="AM11" i="36"/>
  <c r="AC11" i="36"/>
  <c r="AE11" i="36"/>
  <c r="Y11" i="36"/>
  <c r="AM11" i="35"/>
  <c r="AC11" i="35"/>
  <c r="AE11" i="35"/>
  <c r="Y11" i="35"/>
  <c r="AM11" i="34"/>
  <c r="AC11" i="34"/>
  <c r="AE11" i="34"/>
  <c r="Y11" i="34"/>
  <c r="AM11" i="33"/>
  <c r="AC11" i="33"/>
  <c r="AE11" i="33"/>
  <c r="Y11" i="33"/>
  <c r="AM11" i="32"/>
  <c r="AC11" i="32"/>
  <c r="AE11" i="32"/>
  <c r="Y11" i="32"/>
  <c r="AM11" i="31"/>
  <c r="AC11" i="31"/>
  <c r="AE11" i="31"/>
  <c r="Y11" i="31"/>
  <c r="AM11" i="30"/>
  <c r="AC11" i="30"/>
  <c r="Y11" i="30"/>
  <c r="AI11" i="30" s="1"/>
  <c r="Y45" i="54"/>
  <c r="Q45" i="54"/>
  <c r="W45" i="54" s="1"/>
  <c r="AS45" i="56"/>
  <c r="AM45" i="56"/>
  <c r="AI45" i="56"/>
  <c r="AC45" i="56"/>
  <c r="Y45" i="56"/>
  <c r="Q45" i="56"/>
  <c r="W45" i="56" s="1"/>
  <c r="Q43" i="54"/>
  <c r="AM43" i="56"/>
  <c r="AS43" i="56" s="1"/>
  <c r="AC43" i="56"/>
  <c r="AI43" i="56" s="1"/>
  <c r="Q43" i="56"/>
  <c r="Y41" i="54"/>
  <c r="Q41" i="54"/>
  <c r="W41" i="54" s="1"/>
  <c r="AS41" i="56"/>
  <c r="AM41" i="56"/>
  <c r="AI41" i="56"/>
  <c r="AC41" i="56"/>
  <c r="Y41" i="56"/>
  <c r="Q41" i="56"/>
  <c r="W41" i="56" s="1"/>
  <c r="Q39" i="54"/>
  <c r="AM39" i="56"/>
  <c r="AS39" i="56" s="1"/>
  <c r="AC39" i="56"/>
  <c r="AI39" i="56" s="1"/>
  <c r="Q39" i="56"/>
  <c r="Q37" i="54"/>
  <c r="AM37" i="56"/>
  <c r="AS37" i="56" s="1"/>
  <c r="AC37" i="56"/>
  <c r="AI37" i="56" s="1"/>
  <c r="Q37" i="56"/>
  <c r="Q35" i="54"/>
  <c r="AM35" i="56"/>
  <c r="AS35" i="56" s="1"/>
  <c r="AC35" i="56"/>
  <c r="AI35" i="56" s="1"/>
  <c r="Q35" i="56"/>
  <c r="Q33" i="54"/>
  <c r="AM33" i="56"/>
  <c r="AS33" i="56" s="1"/>
  <c r="AC33" i="56"/>
  <c r="AI33" i="56" s="1"/>
  <c r="Q33" i="56"/>
  <c r="Q27" i="54"/>
  <c r="AM27" i="56"/>
  <c r="AS27" i="56" s="1"/>
  <c r="AC27" i="56"/>
  <c r="AI27" i="56" s="1"/>
  <c r="Q27" i="56"/>
  <c r="W46" i="54"/>
  <c r="Y46" i="54"/>
  <c r="W21" i="54"/>
  <c r="Y21" i="54"/>
  <c r="W21" i="56"/>
  <c r="Y21" i="56"/>
  <c r="AI21" i="56"/>
  <c r="AS21" i="56"/>
  <c r="W9" i="53"/>
  <c r="W51" i="56"/>
  <c r="Y51" i="56"/>
  <c r="W30" i="56"/>
  <c r="Y30" i="56"/>
  <c r="AM47" i="56"/>
  <c r="AS47" i="56" s="1"/>
  <c r="AC47" i="56"/>
  <c r="AI47" i="56" s="1"/>
  <c r="Q47" i="56"/>
  <c r="AM25" i="56"/>
  <c r="AC25" i="56"/>
  <c r="Q25" i="56"/>
  <c r="W51" i="54"/>
  <c r="Y51" i="54"/>
  <c r="W30" i="54"/>
  <c r="Y30" i="54"/>
  <c r="W47" i="54"/>
  <c r="Y47" i="54"/>
  <c r="Q25" i="54"/>
  <c r="I37" i="52"/>
  <c r="M37" i="52" s="1"/>
  <c r="K72" i="74"/>
  <c r="I25" i="50" s="1"/>
  <c r="M25" i="50" s="1"/>
  <c r="I36" i="52"/>
  <c r="M36" i="52" s="1"/>
  <c r="K71" i="74"/>
  <c r="I24" i="50" s="1"/>
  <c r="M24" i="50" s="1"/>
  <c r="I35" i="52"/>
  <c r="M35" i="52" s="1"/>
  <c r="K70" i="74"/>
  <c r="I23" i="50" s="1"/>
  <c r="M23" i="50" s="1"/>
  <c r="I13" i="52"/>
  <c r="K61" i="74"/>
  <c r="I11" i="50" s="1"/>
  <c r="Q22" i="46"/>
  <c r="Q22" i="45"/>
  <c r="Q22" i="44"/>
  <c r="Q22" i="43"/>
  <c r="Q22" i="42"/>
  <c r="Q22" i="41"/>
  <c r="Q22" i="40"/>
  <c r="Q22" i="39"/>
  <c r="Q22" i="38"/>
  <c r="Q22" i="37"/>
  <c r="Q22" i="36"/>
  <c r="Q22" i="35"/>
  <c r="Q22" i="34"/>
  <c r="Q22" i="33"/>
  <c r="Q22" i="32"/>
  <c r="CA40" i="52"/>
  <c r="CG40" i="52" s="1"/>
  <c r="BQ40" i="52"/>
  <c r="BW40" i="52" s="1"/>
  <c r="BG40" i="52"/>
  <c r="BM40" i="52" s="1"/>
  <c r="AW40" i="52"/>
  <c r="AM40" i="52"/>
  <c r="AS40" i="52" s="1"/>
  <c r="AC40" i="52"/>
  <c r="AI40" i="52" s="1"/>
  <c r="Q40" i="52"/>
  <c r="Y40" i="52" s="1"/>
  <c r="Q22" i="31"/>
  <c r="BA22" i="30"/>
  <c r="AU22" i="30"/>
  <c r="AK22" i="30"/>
  <c r="AE22" i="30"/>
  <c r="Q22" i="30"/>
  <c r="Q21" i="46"/>
  <c r="Q21" i="45"/>
  <c r="Q21" i="44"/>
  <c r="Q21" i="43"/>
  <c r="Q21" i="42"/>
  <c r="Q21" i="41"/>
  <c r="Q21" i="40"/>
  <c r="Q21" i="39"/>
  <c r="Q21" i="38"/>
  <c r="Q21" i="37"/>
  <c r="Q21" i="36"/>
  <c r="Q21" i="35"/>
  <c r="Q21" i="34"/>
  <c r="Q21" i="33"/>
  <c r="Q21" i="32"/>
  <c r="CA39" i="52"/>
  <c r="CG39" i="52" s="1"/>
  <c r="BQ39" i="52"/>
  <c r="BW39" i="52" s="1"/>
  <c r="BG39" i="52"/>
  <c r="BM39" i="52" s="1"/>
  <c r="AW39" i="52"/>
  <c r="AM39" i="52"/>
  <c r="AS39" i="52" s="1"/>
  <c r="AC39" i="52"/>
  <c r="AI39" i="52" s="1"/>
  <c r="Q39" i="52"/>
  <c r="Y39" i="52" s="1"/>
  <c r="Q21" i="31"/>
  <c r="BA21" i="30"/>
  <c r="AU21" i="30"/>
  <c r="AK21" i="30"/>
  <c r="AE21" i="30"/>
  <c r="Q21" i="30"/>
  <c r="Q20" i="46"/>
  <c r="Q20" i="45"/>
  <c r="Q20" i="44"/>
  <c r="Q20" i="43"/>
  <c r="Q20" i="42"/>
  <c r="Q20" i="41"/>
  <c r="Q20" i="40"/>
  <c r="Q20" i="39"/>
  <c r="Q20" i="38"/>
  <c r="Q20" i="37"/>
  <c r="Q20" i="36"/>
  <c r="Q20" i="35"/>
  <c r="Q20" i="34"/>
  <c r="Q20" i="33"/>
  <c r="Q20" i="32"/>
  <c r="CA38" i="52"/>
  <c r="CG38" i="52" s="1"/>
  <c r="BQ38" i="52"/>
  <c r="BW38" i="52" s="1"/>
  <c r="BG38" i="52"/>
  <c r="BM38" i="52" s="1"/>
  <c r="AW38" i="52"/>
  <c r="AM38" i="52"/>
  <c r="AS38" i="52" s="1"/>
  <c r="AC38" i="52"/>
  <c r="AI38" i="52" s="1"/>
  <c r="Q38" i="52"/>
  <c r="Y38" i="52" s="1"/>
  <c r="Q20" i="31"/>
  <c r="BA20" i="30"/>
  <c r="AU20" i="30"/>
  <c r="AK20" i="30"/>
  <c r="AE20" i="30"/>
  <c r="Q20" i="30"/>
  <c r="M10" i="46"/>
  <c r="I35" i="46"/>
  <c r="M10" i="45"/>
  <c r="I35" i="45"/>
  <c r="M10" i="44"/>
  <c r="I35" i="44"/>
  <c r="M10" i="43"/>
  <c r="I35" i="43"/>
  <c r="M10" i="42"/>
  <c r="I35" i="42"/>
  <c r="M10" i="41"/>
  <c r="I35" i="41"/>
  <c r="M10" i="40"/>
  <c r="I35" i="40"/>
  <c r="M10" i="39"/>
  <c r="I35" i="39"/>
  <c r="M10" i="38"/>
  <c r="I35" i="38"/>
  <c r="M10" i="37"/>
  <c r="I35" i="37"/>
  <c r="M10" i="36"/>
  <c r="I35" i="36"/>
  <c r="M10" i="35"/>
  <c r="I35" i="35"/>
  <c r="M10" i="34"/>
  <c r="I35" i="34"/>
  <c r="M10" i="33"/>
  <c r="I35" i="33"/>
  <c r="M10" i="32"/>
  <c r="I35" i="32"/>
  <c r="CA14" i="52"/>
  <c r="CG14" i="52" s="1"/>
  <c r="BQ14" i="52"/>
  <c r="BW14" i="52" s="1"/>
  <c r="BG14" i="52"/>
  <c r="BM14" i="52" s="1"/>
  <c r="AW14" i="52"/>
  <c r="AM14" i="52"/>
  <c r="AS14" i="52" s="1"/>
  <c r="AC14" i="52"/>
  <c r="AI14" i="52" s="1"/>
  <c r="Q14" i="52"/>
  <c r="Y14" i="52" s="1"/>
  <c r="M10" i="31"/>
  <c r="I35" i="31"/>
  <c r="M10" i="30"/>
  <c r="I35" i="30"/>
  <c r="I21" i="73"/>
  <c r="I47" i="74"/>
  <c r="I20" i="73"/>
  <c r="I46" i="74"/>
  <c r="I19" i="73"/>
  <c r="I45" i="74"/>
  <c r="I9" i="73"/>
  <c r="M14" i="11"/>
  <c r="I133" i="11"/>
  <c r="I134" i="11" s="1"/>
  <c r="E46" i="10" s="1"/>
  <c r="M18" i="27"/>
  <c r="M43" i="27" s="1"/>
  <c r="E26" i="10" s="1"/>
  <c r="I43" i="27"/>
  <c r="M18" i="26"/>
  <c r="M43" i="26" s="1"/>
  <c r="I43" i="26"/>
  <c r="E30" i="12" s="1"/>
  <c r="E37" i="12" s="1"/>
  <c r="E40" i="12" s="1"/>
  <c r="I35" i="74"/>
  <c r="M30" i="17"/>
  <c r="E28" i="10" s="1"/>
  <c r="S18" i="17"/>
  <c r="S30" i="17" s="1"/>
  <c r="E33" i="8" s="1"/>
  <c r="M30" i="16"/>
  <c r="E29" i="10" s="1"/>
  <c r="S18" i="16"/>
  <c r="S30" i="16" s="1"/>
  <c r="E34" i="8" s="1"/>
  <c r="S16" i="21"/>
  <c r="S28" i="21" s="1"/>
  <c r="E37" i="8" s="1"/>
  <c r="M28" i="21"/>
  <c r="E34" i="10" s="1"/>
  <c r="M30" i="15"/>
  <c r="E36" i="10" s="1"/>
  <c r="S18" i="15"/>
  <c r="S30" i="15" s="1"/>
  <c r="E36" i="8" s="1"/>
  <c r="I97" i="52"/>
  <c r="M97" i="52" s="1"/>
  <c r="K89" i="74"/>
  <c r="I63" i="50" s="1"/>
  <c r="M63" i="50" s="1"/>
  <c r="I96" i="52"/>
  <c r="M96" i="52" s="1"/>
  <c r="K88" i="74"/>
  <c r="I62" i="50" s="1"/>
  <c r="M62" i="50" s="1"/>
  <c r="I95" i="52"/>
  <c r="M95" i="52" s="1"/>
  <c r="K87" i="74"/>
  <c r="I61" i="50" s="1"/>
  <c r="M61" i="50" s="1"/>
  <c r="I86" i="52"/>
  <c r="M86" i="52" s="1"/>
  <c r="K78" i="74"/>
  <c r="I52" i="50" s="1"/>
  <c r="M52" i="50" s="1"/>
  <c r="BI22" i="92"/>
  <c r="BI21" i="92"/>
  <c r="BI20" i="92"/>
  <c r="BI19" i="92"/>
  <c r="BI18" i="92"/>
  <c r="BI17" i="92"/>
  <c r="BI16" i="92"/>
  <c r="BI15" i="92"/>
  <c r="BI14" i="92"/>
  <c r="BI13" i="92"/>
  <c r="BI12" i="92"/>
  <c r="BI11" i="92"/>
  <c r="BI10" i="92"/>
  <c r="BI9" i="92"/>
  <c r="BI8" i="92"/>
  <c r="BK22" i="92"/>
  <c r="BW22" i="92" s="1"/>
  <c r="BC24" i="3" s="1"/>
  <c r="G918" i="1" s="1"/>
  <c r="BK21" i="92"/>
  <c r="BW21" i="92" s="1"/>
  <c r="BC21" i="3" s="1"/>
  <c r="G831" i="1" s="1"/>
  <c r="BK20" i="92"/>
  <c r="BW20" i="92" s="1"/>
  <c r="BC20" i="3" s="1"/>
  <c r="G802" i="1" s="1"/>
  <c r="BK19" i="92"/>
  <c r="BW19" i="92" s="1"/>
  <c r="BC19" i="3" s="1"/>
  <c r="G773" i="1" s="1"/>
  <c r="BK18" i="92"/>
  <c r="BW18" i="92" s="1"/>
  <c r="BC18" i="3" s="1"/>
  <c r="G744" i="1" s="1"/>
  <c r="BK17" i="92"/>
  <c r="BW17" i="92" s="1"/>
  <c r="BC17" i="3" s="1"/>
  <c r="G715" i="1" s="1"/>
  <c r="BK16" i="92"/>
  <c r="BW16" i="92" s="1"/>
  <c r="BC16" i="3" s="1"/>
  <c r="G686" i="1" s="1"/>
  <c r="BK15" i="92"/>
  <c r="BW15" i="92" s="1"/>
  <c r="BC15" i="3" s="1"/>
  <c r="G657" i="1" s="1"/>
  <c r="BK14" i="92"/>
  <c r="BW14" i="92" s="1"/>
  <c r="BC14" i="3" s="1"/>
  <c r="G628" i="1" s="1"/>
  <c r="BK13" i="92"/>
  <c r="BW13" i="92" s="1"/>
  <c r="BC13" i="3" s="1"/>
  <c r="G599" i="1" s="1"/>
  <c r="BK12" i="92"/>
  <c r="BW12" i="92" s="1"/>
  <c r="BC12" i="3" s="1"/>
  <c r="G570" i="1" s="1"/>
  <c r="BK11" i="92"/>
  <c r="BW11" i="92" s="1"/>
  <c r="BC11" i="3" s="1"/>
  <c r="G541" i="1" s="1"/>
  <c r="BK10" i="92"/>
  <c r="BW10" i="92" s="1"/>
  <c r="BC10" i="3" s="1"/>
  <c r="G512" i="1" s="1"/>
  <c r="BK9" i="92"/>
  <c r="BW9" i="92" s="1"/>
  <c r="BC9" i="3" s="1"/>
  <c r="G483" i="1" s="1"/>
  <c r="BK8" i="92"/>
  <c r="BK23" i="92" s="1"/>
  <c r="BC25" i="3" s="1"/>
  <c r="G947" i="1" s="1"/>
  <c r="BM22" i="92"/>
  <c r="BY22" i="92" s="1"/>
  <c r="BE24" i="3" s="1"/>
  <c r="G919" i="1" s="1"/>
  <c r="BM21" i="92"/>
  <c r="BY21" i="92" s="1"/>
  <c r="BE21" i="3" s="1"/>
  <c r="G832" i="1" s="1"/>
  <c r="BM20" i="92"/>
  <c r="BY20" i="92" s="1"/>
  <c r="BE20" i="3" s="1"/>
  <c r="G803" i="1" s="1"/>
  <c r="BM19" i="92"/>
  <c r="BY19" i="92" s="1"/>
  <c r="BE19" i="3" s="1"/>
  <c r="G774" i="1" s="1"/>
  <c r="BM18" i="92"/>
  <c r="BY18" i="92" s="1"/>
  <c r="BE18" i="3" s="1"/>
  <c r="G745" i="1" s="1"/>
  <c r="BM17" i="92"/>
  <c r="BY17" i="92" s="1"/>
  <c r="BE17" i="3" s="1"/>
  <c r="G716" i="1" s="1"/>
  <c r="BM16" i="92"/>
  <c r="BY16" i="92" s="1"/>
  <c r="BE16" i="3" s="1"/>
  <c r="G687" i="1" s="1"/>
  <c r="BM15" i="92"/>
  <c r="BY15" i="92" s="1"/>
  <c r="BE15" i="3" s="1"/>
  <c r="G658" i="1" s="1"/>
  <c r="BM14" i="92"/>
  <c r="BY14" i="92" s="1"/>
  <c r="BE14" i="3" s="1"/>
  <c r="G629" i="1" s="1"/>
  <c r="BM13" i="92"/>
  <c r="BY13" i="92" s="1"/>
  <c r="BE13" i="3" s="1"/>
  <c r="G600" i="1" s="1"/>
  <c r="BM12" i="92"/>
  <c r="BY12" i="92" s="1"/>
  <c r="BE12" i="3" s="1"/>
  <c r="G571" i="1" s="1"/>
  <c r="BM11" i="92"/>
  <c r="BY11" i="92" s="1"/>
  <c r="BE11" i="3" s="1"/>
  <c r="G542" i="1" s="1"/>
  <c r="BM10" i="92"/>
  <c r="BY10" i="92" s="1"/>
  <c r="BE10" i="3" s="1"/>
  <c r="G513" i="1" s="1"/>
  <c r="BM9" i="92"/>
  <c r="BY9" i="92" s="1"/>
  <c r="BE9" i="3" s="1"/>
  <c r="G484" i="1" s="1"/>
  <c r="BM8" i="92"/>
  <c r="BM23" i="92" s="1"/>
  <c r="BE25" i="3" s="1"/>
  <c r="G948" i="1" s="1"/>
  <c r="BO22" i="92"/>
  <c r="CA22" i="92" s="1"/>
  <c r="BG24" i="3" s="1"/>
  <c r="G920" i="1" s="1"/>
  <c r="BO21" i="92"/>
  <c r="CA21" i="92" s="1"/>
  <c r="BG21" i="3" s="1"/>
  <c r="G833" i="1" s="1"/>
  <c r="BO20" i="92"/>
  <c r="CA20" i="92" s="1"/>
  <c r="BG20" i="3" s="1"/>
  <c r="G804" i="1" s="1"/>
  <c r="BO19" i="92"/>
  <c r="CA19" i="92" s="1"/>
  <c r="BG19" i="3" s="1"/>
  <c r="G775" i="1" s="1"/>
  <c r="BO18" i="92"/>
  <c r="CA18" i="92" s="1"/>
  <c r="BG18" i="3" s="1"/>
  <c r="G746" i="1" s="1"/>
  <c r="BO17" i="92"/>
  <c r="CA17" i="92" s="1"/>
  <c r="BG17" i="3" s="1"/>
  <c r="G717" i="1" s="1"/>
  <c r="BO16" i="92"/>
  <c r="CA16" i="92" s="1"/>
  <c r="BG16" i="3" s="1"/>
  <c r="G688" i="1" s="1"/>
  <c r="BO15" i="92"/>
  <c r="CA15" i="92" s="1"/>
  <c r="BG15" i="3" s="1"/>
  <c r="G659" i="1" s="1"/>
  <c r="BO14" i="92"/>
  <c r="CA14" i="92" s="1"/>
  <c r="BG14" i="3" s="1"/>
  <c r="G630" i="1" s="1"/>
  <c r="BO13" i="92"/>
  <c r="CA13" i="92" s="1"/>
  <c r="BG13" i="3" s="1"/>
  <c r="G601" i="1" s="1"/>
  <c r="BO12" i="92"/>
  <c r="CA12" i="92" s="1"/>
  <c r="BG12" i="3" s="1"/>
  <c r="G572" i="1" s="1"/>
  <c r="BO11" i="92"/>
  <c r="CA11" i="92" s="1"/>
  <c r="BG11" i="3" s="1"/>
  <c r="G543" i="1" s="1"/>
  <c r="BO10" i="92"/>
  <c r="CA10" i="92" s="1"/>
  <c r="BG10" i="3" s="1"/>
  <c r="G514" i="1" s="1"/>
  <c r="BO9" i="92"/>
  <c r="CA9" i="92" s="1"/>
  <c r="BG9" i="3" s="1"/>
  <c r="G485" i="1" s="1"/>
  <c r="BO8" i="92"/>
  <c r="BO23" i="92" s="1"/>
  <c r="BG25" i="3" s="1"/>
  <c r="G949" i="1" s="1"/>
  <c r="BQ22" i="92"/>
  <c r="CC22" i="92" s="1"/>
  <c r="BI24" i="3" s="1"/>
  <c r="G921" i="1" s="1"/>
  <c r="BQ21" i="92"/>
  <c r="CC21" i="92" s="1"/>
  <c r="BI21" i="3" s="1"/>
  <c r="G834" i="1" s="1"/>
  <c r="BQ20" i="92"/>
  <c r="CC20" i="92" s="1"/>
  <c r="BI20" i="3" s="1"/>
  <c r="G805" i="1" s="1"/>
  <c r="BQ19" i="92"/>
  <c r="CC19" i="92" s="1"/>
  <c r="BI19" i="3" s="1"/>
  <c r="G776" i="1" s="1"/>
  <c r="BQ18" i="92"/>
  <c r="CC18" i="92" s="1"/>
  <c r="BI18" i="3" s="1"/>
  <c r="G747" i="1" s="1"/>
  <c r="BQ17" i="92"/>
  <c r="CC17" i="92" s="1"/>
  <c r="BI17" i="3" s="1"/>
  <c r="G718" i="1" s="1"/>
  <c r="BQ16" i="92"/>
  <c r="CC16" i="92" s="1"/>
  <c r="BI16" i="3" s="1"/>
  <c r="G689" i="1" s="1"/>
  <c r="BQ15" i="92"/>
  <c r="CC15" i="92" s="1"/>
  <c r="BI15" i="3" s="1"/>
  <c r="G660" i="1" s="1"/>
  <c r="BQ14" i="92"/>
  <c r="CC14" i="92" s="1"/>
  <c r="BI14" i="3" s="1"/>
  <c r="G631" i="1" s="1"/>
  <c r="BQ13" i="92"/>
  <c r="CC13" i="92" s="1"/>
  <c r="BI13" i="3" s="1"/>
  <c r="G602" i="1" s="1"/>
  <c r="BQ12" i="92"/>
  <c r="CC12" i="92" s="1"/>
  <c r="BI12" i="3" s="1"/>
  <c r="G573" i="1" s="1"/>
  <c r="BQ11" i="92"/>
  <c r="CC11" i="92" s="1"/>
  <c r="BI11" i="3" s="1"/>
  <c r="G544" i="1" s="1"/>
  <c r="BQ10" i="92"/>
  <c r="CC10" i="92" s="1"/>
  <c r="BI10" i="3" s="1"/>
  <c r="G515" i="1" s="1"/>
  <c r="BQ9" i="92"/>
  <c r="CC9" i="92" s="1"/>
  <c r="BI9" i="3" s="1"/>
  <c r="G486" i="1" s="1"/>
  <c r="BQ8" i="92"/>
  <c r="BQ23" i="92" s="1"/>
  <c r="BI25" i="3" s="1"/>
  <c r="G950" i="1" s="1"/>
  <c r="BI22" i="91"/>
  <c r="BI21" i="91"/>
  <c r="BI20" i="91"/>
  <c r="BI19" i="91"/>
  <c r="BI18" i="91"/>
  <c r="BI17" i="91"/>
  <c r="BI16" i="91"/>
  <c r="BI15" i="91"/>
  <c r="BI14" i="91"/>
  <c r="BI13" i="91"/>
  <c r="BI12" i="91"/>
  <c r="BI11" i="91"/>
  <c r="BI10" i="91"/>
  <c r="BI9" i="91"/>
  <c r="BI8" i="91"/>
  <c r="BK22" i="91"/>
  <c r="BW22" i="91" s="1"/>
  <c r="BK21" i="91"/>
  <c r="BW21" i="91" s="1"/>
  <c r="BK20" i="91"/>
  <c r="BW20" i="91" s="1"/>
  <c r="BK19" i="91"/>
  <c r="BW19" i="91" s="1"/>
  <c r="BK18" i="91"/>
  <c r="BW18" i="91" s="1"/>
  <c r="BK17" i="91"/>
  <c r="BW17" i="91" s="1"/>
  <c r="BK16" i="91"/>
  <c r="BW16" i="91" s="1"/>
  <c r="BK15" i="91"/>
  <c r="BW15" i="91" s="1"/>
  <c r="BK14" i="91"/>
  <c r="BW14" i="91" s="1"/>
  <c r="BK13" i="91"/>
  <c r="BW13" i="91" s="1"/>
  <c r="BK12" i="91"/>
  <c r="BW12" i="91" s="1"/>
  <c r="BK11" i="91"/>
  <c r="BW11" i="91" s="1"/>
  <c r="BK10" i="91"/>
  <c r="BW10" i="91" s="1"/>
  <c r="BK9" i="91"/>
  <c r="BW9" i="91" s="1"/>
  <c r="BK8" i="91"/>
  <c r="BK23" i="91" s="1"/>
  <c r="BM22" i="91"/>
  <c r="BY22" i="91" s="1"/>
  <c r="BM21" i="91"/>
  <c r="BY21" i="91" s="1"/>
  <c r="BM20" i="91"/>
  <c r="BY20" i="91" s="1"/>
  <c r="BM19" i="91"/>
  <c r="BY19" i="91" s="1"/>
  <c r="BM18" i="91"/>
  <c r="BY18" i="91" s="1"/>
  <c r="BM17" i="91"/>
  <c r="BY17" i="91" s="1"/>
  <c r="BM16" i="91"/>
  <c r="BY16" i="91" s="1"/>
  <c r="BM15" i="91"/>
  <c r="BY15" i="91" s="1"/>
  <c r="BM14" i="91"/>
  <c r="BY14" i="91" s="1"/>
  <c r="BM13" i="91"/>
  <c r="BY13" i="91" s="1"/>
  <c r="BM12" i="91"/>
  <c r="BY12" i="91" s="1"/>
  <c r="BM11" i="91"/>
  <c r="BY11" i="91" s="1"/>
  <c r="BM10" i="91"/>
  <c r="BY10" i="91" s="1"/>
  <c r="BM9" i="91"/>
  <c r="BY9" i="91" s="1"/>
  <c r="BM8" i="91"/>
  <c r="BM23" i="91" s="1"/>
  <c r="BO22" i="91"/>
  <c r="CA22" i="91" s="1"/>
  <c r="BO21" i="91"/>
  <c r="CA21" i="91" s="1"/>
  <c r="BO20" i="91"/>
  <c r="CA20" i="91" s="1"/>
  <c r="BO19" i="91"/>
  <c r="CA19" i="91" s="1"/>
  <c r="BO18" i="91"/>
  <c r="CA18" i="91" s="1"/>
  <c r="BO17" i="91"/>
  <c r="CA17" i="91" s="1"/>
  <c r="BO16" i="91"/>
  <c r="CA16" i="91" s="1"/>
  <c r="BO15" i="91"/>
  <c r="CA15" i="91" s="1"/>
  <c r="BO14" i="91"/>
  <c r="CA14" i="91" s="1"/>
  <c r="BO13" i="91"/>
  <c r="CA13" i="91" s="1"/>
  <c r="BO12" i="91"/>
  <c r="CA12" i="91" s="1"/>
  <c r="BO11" i="91"/>
  <c r="CA11" i="91" s="1"/>
  <c r="BO10" i="91"/>
  <c r="CA10" i="91" s="1"/>
  <c r="BO9" i="91"/>
  <c r="CA9" i="91" s="1"/>
  <c r="BO8" i="91"/>
  <c r="BO23" i="91" s="1"/>
  <c r="BQ22" i="91"/>
  <c r="CC22" i="91" s="1"/>
  <c r="BQ21" i="91"/>
  <c r="CC21" i="91" s="1"/>
  <c r="BQ20" i="91"/>
  <c r="CC20" i="91" s="1"/>
  <c r="BQ19" i="91"/>
  <c r="CC19" i="91" s="1"/>
  <c r="BQ18" i="91"/>
  <c r="CC18" i="91" s="1"/>
  <c r="BQ17" i="91"/>
  <c r="CC17" i="91" s="1"/>
  <c r="BQ16" i="91"/>
  <c r="CC16" i="91" s="1"/>
  <c r="BQ15" i="91"/>
  <c r="CC15" i="91" s="1"/>
  <c r="BQ14" i="91"/>
  <c r="CC14" i="91" s="1"/>
  <c r="BQ13" i="91"/>
  <c r="CC13" i="91" s="1"/>
  <c r="BQ12" i="91"/>
  <c r="CC12" i="91" s="1"/>
  <c r="BQ11" i="91"/>
  <c r="CC11" i="91" s="1"/>
  <c r="BQ10" i="91"/>
  <c r="CC10" i="91" s="1"/>
  <c r="BQ9" i="91"/>
  <c r="CC9" i="91" s="1"/>
  <c r="BQ8" i="91"/>
  <c r="BQ23" i="91" s="1"/>
  <c r="BI22" i="90"/>
  <c r="BI21" i="90"/>
  <c r="BI20" i="90"/>
  <c r="BI19" i="90"/>
  <c r="BI18" i="90"/>
  <c r="BI17" i="90"/>
  <c r="BI16" i="90"/>
  <c r="BI15" i="90"/>
  <c r="BI14" i="90"/>
  <c r="BI13" i="90"/>
  <c r="BI12" i="90"/>
  <c r="BI11" i="90"/>
  <c r="BI10" i="90"/>
  <c r="BI9" i="90"/>
  <c r="BI8" i="90"/>
  <c r="BK22" i="90"/>
  <c r="BW22" i="90" s="1"/>
  <c r="BK21" i="90"/>
  <c r="BW21" i="90" s="1"/>
  <c r="BK20" i="90"/>
  <c r="BW20" i="90" s="1"/>
  <c r="BK19" i="90"/>
  <c r="BW19" i="90" s="1"/>
  <c r="BK18" i="90"/>
  <c r="BW18" i="90" s="1"/>
  <c r="BK17" i="90"/>
  <c r="BW17" i="90" s="1"/>
  <c r="BK16" i="90"/>
  <c r="BW16" i="90" s="1"/>
  <c r="BK15" i="90"/>
  <c r="BW15" i="90" s="1"/>
  <c r="BK14" i="90"/>
  <c r="BW14" i="90" s="1"/>
  <c r="BK13" i="90"/>
  <c r="BW13" i="90" s="1"/>
  <c r="BK12" i="90"/>
  <c r="BW12" i="90" s="1"/>
  <c r="BK11" i="90"/>
  <c r="BW11" i="90" s="1"/>
  <c r="BK10" i="90"/>
  <c r="BW10" i="90" s="1"/>
  <c r="BK9" i="90"/>
  <c r="BW9" i="90" s="1"/>
  <c r="BK8" i="90"/>
  <c r="BK23" i="90" s="1"/>
  <c r="BM22" i="90"/>
  <c r="BY22" i="90" s="1"/>
  <c r="BM21" i="90"/>
  <c r="BY21" i="90" s="1"/>
  <c r="BM20" i="90"/>
  <c r="BY20" i="90" s="1"/>
  <c r="BM19" i="90"/>
  <c r="BY19" i="90" s="1"/>
  <c r="BM18" i="90"/>
  <c r="BY18" i="90" s="1"/>
  <c r="BM17" i="90"/>
  <c r="BY17" i="90" s="1"/>
  <c r="BM16" i="90"/>
  <c r="BY16" i="90" s="1"/>
  <c r="BM15" i="90"/>
  <c r="BY15" i="90" s="1"/>
  <c r="BM14" i="90"/>
  <c r="BY14" i="90" s="1"/>
  <c r="BM13" i="90"/>
  <c r="BY13" i="90" s="1"/>
  <c r="BM12" i="90"/>
  <c r="BY12" i="90" s="1"/>
  <c r="BM11" i="90"/>
  <c r="BY11" i="90" s="1"/>
  <c r="BM10" i="90"/>
  <c r="BY10" i="90" s="1"/>
  <c r="BM9" i="90"/>
  <c r="BY9" i="90" s="1"/>
  <c r="BM8" i="90"/>
  <c r="BO22" i="90"/>
  <c r="CA22" i="90" s="1"/>
  <c r="BO21" i="90"/>
  <c r="CA21" i="90" s="1"/>
  <c r="BO20" i="90"/>
  <c r="CA20" i="90" s="1"/>
  <c r="BO19" i="90"/>
  <c r="CA19" i="90" s="1"/>
  <c r="BO18" i="90"/>
  <c r="CA18" i="90" s="1"/>
  <c r="BO17" i="90"/>
  <c r="CA17" i="90" s="1"/>
  <c r="BO16" i="90"/>
  <c r="CA16" i="90" s="1"/>
  <c r="BO15" i="90"/>
  <c r="CA15" i="90" s="1"/>
  <c r="BO14" i="90"/>
  <c r="CA14" i="90" s="1"/>
  <c r="BO13" i="90"/>
  <c r="CA13" i="90" s="1"/>
  <c r="BO12" i="90"/>
  <c r="CA12" i="90" s="1"/>
  <c r="BO11" i="90"/>
  <c r="CA11" i="90" s="1"/>
  <c r="BO10" i="90"/>
  <c r="CA10" i="90" s="1"/>
  <c r="BO9" i="90"/>
  <c r="CA9" i="90" s="1"/>
  <c r="BO8" i="90"/>
  <c r="BQ22" i="90"/>
  <c r="CC22" i="90" s="1"/>
  <c r="BQ21" i="90"/>
  <c r="CC21" i="90" s="1"/>
  <c r="BQ20" i="90"/>
  <c r="CC20" i="90" s="1"/>
  <c r="BQ19" i="90"/>
  <c r="CC19" i="90" s="1"/>
  <c r="BQ18" i="90"/>
  <c r="CC18" i="90" s="1"/>
  <c r="BQ17" i="90"/>
  <c r="CC17" i="90" s="1"/>
  <c r="BQ16" i="90"/>
  <c r="CC16" i="90" s="1"/>
  <c r="BQ15" i="90"/>
  <c r="CC15" i="90" s="1"/>
  <c r="BQ14" i="90"/>
  <c r="CC14" i="90" s="1"/>
  <c r="BQ13" i="90"/>
  <c r="CC13" i="90" s="1"/>
  <c r="BQ12" i="90"/>
  <c r="CC12" i="90" s="1"/>
  <c r="BQ11" i="90"/>
  <c r="CC11" i="90" s="1"/>
  <c r="BQ10" i="90"/>
  <c r="CC10" i="90" s="1"/>
  <c r="BQ9" i="90"/>
  <c r="CC9" i="90" s="1"/>
  <c r="BQ8" i="90"/>
  <c r="BQ23" i="90" s="1"/>
  <c r="BI22" i="89"/>
  <c r="BI21" i="89"/>
  <c r="BI20" i="89"/>
  <c r="BI19" i="89"/>
  <c r="BI18" i="89"/>
  <c r="BI17" i="89"/>
  <c r="BI16" i="89"/>
  <c r="BI15" i="89"/>
  <c r="BI14" i="89"/>
  <c r="BI13" i="89"/>
  <c r="BI12" i="89"/>
  <c r="BI11" i="89"/>
  <c r="BI10" i="89"/>
  <c r="BI9" i="89"/>
  <c r="BI8" i="89"/>
  <c r="BK22" i="89"/>
  <c r="BW22" i="89" s="1"/>
  <c r="BK21" i="89"/>
  <c r="BW21" i="89" s="1"/>
  <c r="BK20" i="89"/>
  <c r="BW20" i="89" s="1"/>
  <c r="BK19" i="89"/>
  <c r="BW19" i="89" s="1"/>
  <c r="BK18" i="89"/>
  <c r="BW18" i="89" s="1"/>
  <c r="BK17" i="89"/>
  <c r="BW17" i="89" s="1"/>
  <c r="BK16" i="89"/>
  <c r="BW16" i="89" s="1"/>
  <c r="BK15" i="89"/>
  <c r="BW15" i="89" s="1"/>
  <c r="BK14" i="89"/>
  <c r="BW14" i="89" s="1"/>
  <c r="BK13" i="89"/>
  <c r="BW13" i="89" s="1"/>
  <c r="BK12" i="89"/>
  <c r="BW12" i="89" s="1"/>
  <c r="BK11" i="89"/>
  <c r="BW11" i="89" s="1"/>
  <c r="BK10" i="89"/>
  <c r="BW10" i="89" s="1"/>
  <c r="BK9" i="89"/>
  <c r="BW9" i="89" s="1"/>
  <c r="BK8" i="89"/>
  <c r="BK23" i="89" s="1"/>
  <c r="BM22" i="89"/>
  <c r="BY22" i="89" s="1"/>
  <c r="BM21" i="89"/>
  <c r="BY21" i="89" s="1"/>
  <c r="BM20" i="89"/>
  <c r="BY20" i="89" s="1"/>
  <c r="BM19" i="89"/>
  <c r="BY19" i="89" s="1"/>
  <c r="BM18" i="89"/>
  <c r="BY18" i="89" s="1"/>
  <c r="BM17" i="89"/>
  <c r="BY17" i="89" s="1"/>
  <c r="BM16" i="89"/>
  <c r="BY16" i="89" s="1"/>
  <c r="BM15" i="89"/>
  <c r="BY15" i="89" s="1"/>
  <c r="BM14" i="89"/>
  <c r="BY14" i="89" s="1"/>
  <c r="BM13" i="89"/>
  <c r="BY13" i="89" s="1"/>
  <c r="BM12" i="89"/>
  <c r="BY12" i="89" s="1"/>
  <c r="BM11" i="89"/>
  <c r="BY11" i="89" s="1"/>
  <c r="BM10" i="89"/>
  <c r="BY10" i="89" s="1"/>
  <c r="BM9" i="89"/>
  <c r="BY9" i="89" s="1"/>
  <c r="BM8" i="89"/>
  <c r="BO22" i="89"/>
  <c r="CA22" i="89" s="1"/>
  <c r="BO21" i="89"/>
  <c r="CA21" i="89" s="1"/>
  <c r="BO20" i="89"/>
  <c r="CA20" i="89" s="1"/>
  <c r="BO19" i="89"/>
  <c r="CA19" i="89" s="1"/>
  <c r="BO18" i="89"/>
  <c r="CA18" i="89" s="1"/>
  <c r="BO17" i="89"/>
  <c r="CA17" i="89" s="1"/>
  <c r="BO16" i="89"/>
  <c r="CA16" i="89" s="1"/>
  <c r="BO15" i="89"/>
  <c r="CA15" i="89" s="1"/>
  <c r="BO14" i="89"/>
  <c r="CA14" i="89" s="1"/>
  <c r="BO13" i="89"/>
  <c r="CA13" i="89" s="1"/>
  <c r="BO12" i="89"/>
  <c r="CA12" i="89" s="1"/>
  <c r="BO11" i="89"/>
  <c r="CA11" i="89" s="1"/>
  <c r="BO10" i="89"/>
  <c r="CA10" i="89" s="1"/>
  <c r="BO9" i="89"/>
  <c r="CA9" i="89" s="1"/>
  <c r="BO8" i="89"/>
  <c r="BQ22" i="89"/>
  <c r="CC22" i="89" s="1"/>
  <c r="BQ21" i="89"/>
  <c r="CC21" i="89" s="1"/>
  <c r="BQ20" i="89"/>
  <c r="CC20" i="89" s="1"/>
  <c r="BQ19" i="89"/>
  <c r="CC19" i="89" s="1"/>
  <c r="BQ18" i="89"/>
  <c r="CC18" i="89" s="1"/>
  <c r="BQ17" i="89"/>
  <c r="CC17" i="89" s="1"/>
  <c r="BQ16" i="89"/>
  <c r="CC16" i="89" s="1"/>
  <c r="BQ15" i="89"/>
  <c r="CC15" i="89" s="1"/>
  <c r="BQ14" i="89"/>
  <c r="CC14" i="89" s="1"/>
  <c r="BQ13" i="89"/>
  <c r="CC13" i="89" s="1"/>
  <c r="BQ12" i="89"/>
  <c r="CC12" i="89" s="1"/>
  <c r="BQ11" i="89"/>
  <c r="CC11" i="89" s="1"/>
  <c r="BQ10" i="89"/>
  <c r="CC10" i="89" s="1"/>
  <c r="BQ9" i="89"/>
  <c r="CC9" i="89" s="1"/>
  <c r="BQ8" i="89"/>
  <c r="BQ23" i="89" s="1"/>
  <c r="BI22" i="88"/>
  <c r="BI21" i="88"/>
  <c r="BI20" i="88"/>
  <c r="BI19" i="88"/>
  <c r="BI18" i="88"/>
  <c r="BI17" i="88"/>
  <c r="BI16" i="88"/>
  <c r="BI15" i="88"/>
  <c r="BI14" i="88"/>
  <c r="BI13" i="88"/>
  <c r="BI12" i="88"/>
  <c r="BI11" i="88"/>
  <c r="BI10" i="88"/>
  <c r="BI9" i="88"/>
  <c r="BI8" i="88"/>
  <c r="BK22" i="88"/>
  <c r="BW22" i="88" s="1"/>
  <c r="BK21" i="88"/>
  <c r="BW21" i="88" s="1"/>
  <c r="BK20" i="88"/>
  <c r="BW20" i="88" s="1"/>
  <c r="BK19" i="88"/>
  <c r="BW19" i="88" s="1"/>
  <c r="BK18" i="88"/>
  <c r="BW18" i="88" s="1"/>
  <c r="BK17" i="88"/>
  <c r="BW17" i="88" s="1"/>
  <c r="BK16" i="88"/>
  <c r="BW16" i="88" s="1"/>
  <c r="BK15" i="88"/>
  <c r="BW15" i="88" s="1"/>
  <c r="BK14" i="88"/>
  <c r="BW14" i="88" s="1"/>
  <c r="BK13" i="88"/>
  <c r="BW13" i="88" s="1"/>
  <c r="BK12" i="88"/>
  <c r="BW12" i="88" s="1"/>
  <c r="BK11" i="88"/>
  <c r="BW11" i="88" s="1"/>
  <c r="BK10" i="88"/>
  <c r="BW10" i="88" s="1"/>
  <c r="BK9" i="88"/>
  <c r="BW9" i="88" s="1"/>
  <c r="BK8" i="88"/>
  <c r="BK23" i="88" s="1"/>
  <c r="BM22" i="88"/>
  <c r="BY22" i="88" s="1"/>
  <c r="BM21" i="88"/>
  <c r="BY21" i="88" s="1"/>
  <c r="BM20" i="88"/>
  <c r="BY20" i="88" s="1"/>
  <c r="BM19" i="88"/>
  <c r="BY19" i="88" s="1"/>
  <c r="BM18" i="88"/>
  <c r="BY18" i="88" s="1"/>
  <c r="BM17" i="88"/>
  <c r="BY17" i="88" s="1"/>
  <c r="BM16" i="88"/>
  <c r="BY16" i="88" s="1"/>
  <c r="BM15" i="88"/>
  <c r="BY15" i="88" s="1"/>
  <c r="BM14" i="88"/>
  <c r="BY14" i="88" s="1"/>
  <c r="BM13" i="88"/>
  <c r="BY13" i="88" s="1"/>
  <c r="BM12" i="88"/>
  <c r="BY12" i="88" s="1"/>
  <c r="BM11" i="88"/>
  <c r="BY11" i="88" s="1"/>
  <c r="BM10" i="88"/>
  <c r="BY10" i="88" s="1"/>
  <c r="BM9" i="88"/>
  <c r="BY9" i="88" s="1"/>
  <c r="BM8" i="88"/>
  <c r="BO22" i="88"/>
  <c r="CA22" i="88" s="1"/>
  <c r="BO21" i="88"/>
  <c r="CA21" i="88" s="1"/>
  <c r="BO20" i="88"/>
  <c r="CA20" i="88" s="1"/>
  <c r="BO19" i="88"/>
  <c r="CA19" i="88" s="1"/>
  <c r="BO18" i="88"/>
  <c r="CA18" i="88" s="1"/>
  <c r="BO17" i="88"/>
  <c r="CA17" i="88" s="1"/>
  <c r="BO16" i="88"/>
  <c r="CA16" i="88" s="1"/>
  <c r="BO15" i="88"/>
  <c r="CA15" i="88" s="1"/>
  <c r="BO14" i="88"/>
  <c r="CA14" i="88" s="1"/>
  <c r="BO13" i="88"/>
  <c r="CA13" i="88" s="1"/>
  <c r="BO12" i="88"/>
  <c r="CA12" i="88" s="1"/>
  <c r="BO11" i="88"/>
  <c r="CA11" i="88" s="1"/>
  <c r="BO10" i="88"/>
  <c r="CA10" i="88" s="1"/>
  <c r="BO9" i="88"/>
  <c r="CA9" i="88" s="1"/>
  <c r="BO8" i="88"/>
  <c r="BQ22" i="88"/>
  <c r="CC22" i="88" s="1"/>
  <c r="BQ21" i="88"/>
  <c r="CC21" i="88" s="1"/>
  <c r="BQ20" i="88"/>
  <c r="CC20" i="88" s="1"/>
  <c r="BQ19" i="88"/>
  <c r="CC19" i="88" s="1"/>
  <c r="BQ18" i="88"/>
  <c r="CC18" i="88" s="1"/>
  <c r="BQ17" i="88"/>
  <c r="CC17" i="88" s="1"/>
  <c r="BQ16" i="88"/>
  <c r="CC16" i="88" s="1"/>
  <c r="BQ15" i="88"/>
  <c r="CC15" i="88" s="1"/>
  <c r="BQ14" i="88"/>
  <c r="CC14" i="88" s="1"/>
  <c r="BQ13" i="88"/>
  <c r="CC13" i="88" s="1"/>
  <c r="BQ12" i="88"/>
  <c r="CC12" i="88" s="1"/>
  <c r="BQ11" i="88"/>
  <c r="CC11" i="88" s="1"/>
  <c r="BQ10" i="88"/>
  <c r="CC10" i="88" s="1"/>
  <c r="BQ9" i="88"/>
  <c r="CC9" i="88" s="1"/>
  <c r="BQ8" i="88"/>
  <c r="BQ23" i="88" s="1"/>
  <c r="AK8" i="31"/>
  <c r="AI8" i="31"/>
  <c r="AK8" i="35"/>
  <c r="AI8" i="35"/>
  <c r="AO80" i="52"/>
  <c r="AM80" i="52"/>
  <c r="AS80" i="52" s="1"/>
  <c r="AO81" i="52"/>
  <c r="AM81" i="52"/>
  <c r="AS81" i="52" s="1"/>
  <c r="AO82" i="52"/>
  <c r="AM82" i="52"/>
  <c r="AS82" i="52" s="1"/>
  <c r="AO83" i="52"/>
  <c r="AM83" i="52"/>
  <c r="AS83" i="52" s="1"/>
  <c r="AO84" i="52"/>
  <c r="AM84" i="52"/>
  <c r="AS84" i="52" s="1"/>
  <c r="AO85" i="52"/>
  <c r="AM85" i="52"/>
  <c r="AS85" i="52" s="1"/>
  <c r="U80" i="52"/>
  <c r="Q80" i="52"/>
  <c r="Y80" i="52" s="1"/>
  <c r="U81" i="52"/>
  <c r="Q81" i="52"/>
  <c r="Y81" i="52" s="1"/>
  <c r="U82" i="52"/>
  <c r="Q82" i="52"/>
  <c r="Y82" i="52" s="1"/>
  <c r="U83" i="52"/>
  <c r="Q83" i="52"/>
  <c r="Y83" i="52" s="1"/>
  <c r="U84" i="52"/>
  <c r="Q84" i="52"/>
  <c r="Y84" i="52" s="1"/>
  <c r="U85" i="52"/>
  <c r="Q85" i="52"/>
  <c r="Y85" i="52" s="1"/>
  <c r="BK85" i="52"/>
  <c r="BK84" i="52"/>
  <c r="BK83" i="52"/>
  <c r="BK82" i="52"/>
  <c r="BK81" i="52"/>
  <c r="BK80" i="52"/>
  <c r="BK98" i="52" s="1"/>
  <c r="E18" i="8" s="1"/>
  <c r="W46" i="56"/>
  <c r="Y46" i="56"/>
  <c r="W85" i="52" l="1"/>
  <c r="W84" i="52"/>
  <c r="W83" i="52"/>
  <c r="W82" i="52"/>
  <c r="W81" i="52"/>
  <c r="W80" i="52"/>
  <c r="AQ85" i="52"/>
  <c r="AQ84" i="52"/>
  <c r="AQ83" i="52"/>
  <c r="AQ82" i="52"/>
  <c r="AQ81" i="52"/>
  <c r="AQ80" i="52"/>
  <c r="BO23" i="88"/>
  <c r="CA8" i="88"/>
  <c r="BM23" i="88"/>
  <c r="BY8" i="88"/>
  <c r="BI23" i="88"/>
  <c r="BS8" i="88"/>
  <c r="BU8" i="88"/>
  <c r="BS9" i="88"/>
  <c r="BU9" i="88"/>
  <c r="BS10" i="88"/>
  <c r="BU10" i="88"/>
  <c r="BS11" i="88"/>
  <c r="BU11" i="88"/>
  <c r="BS12" i="88"/>
  <c r="BU12" i="88"/>
  <c r="BS13" i="88"/>
  <c r="BU13" i="88"/>
  <c r="BS14" i="88"/>
  <c r="BU14" i="88"/>
  <c r="BS15" i="88"/>
  <c r="BU15" i="88"/>
  <c r="BS16" i="88"/>
  <c r="BU16" i="88"/>
  <c r="BS17" i="88"/>
  <c r="BU17" i="88"/>
  <c r="BS18" i="88"/>
  <c r="BU18" i="88"/>
  <c r="BS19" i="88"/>
  <c r="BU19" i="88"/>
  <c r="BS20" i="88"/>
  <c r="BU20" i="88"/>
  <c r="BS21" i="88"/>
  <c r="BU21" i="88"/>
  <c r="BS22" i="88"/>
  <c r="BU22" i="88"/>
  <c r="BO23" i="89"/>
  <c r="CA8" i="89"/>
  <c r="BM23" i="89"/>
  <c r="BY8" i="89"/>
  <c r="BI23" i="89"/>
  <c r="BS8" i="89"/>
  <c r="BU8" i="89"/>
  <c r="BS9" i="89"/>
  <c r="BU9" i="89"/>
  <c r="BS10" i="89"/>
  <c r="BU10" i="89"/>
  <c r="BS11" i="89"/>
  <c r="BU11" i="89"/>
  <c r="BS12" i="89"/>
  <c r="BU12" i="89"/>
  <c r="BS13" i="89"/>
  <c r="BU13" i="89"/>
  <c r="BS14" i="89"/>
  <c r="BU14" i="89"/>
  <c r="BS15" i="89"/>
  <c r="BU15" i="89"/>
  <c r="BS16" i="89"/>
  <c r="BU16" i="89"/>
  <c r="BS17" i="89"/>
  <c r="BU17" i="89"/>
  <c r="BS18" i="89"/>
  <c r="BU18" i="89"/>
  <c r="BS19" i="89"/>
  <c r="BU19" i="89"/>
  <c r="BS20" i="89"/>
  <c r="BU20" i="89"/>
  <c r="BS21" i="89"/>
  <c r="BU21" i="89"/>
  <c r="BS22" i="89"/>
  <c r="BU22" i="89"/>
  <c r="BO23" i="90"/>
  <c r="CA8" i="90"/>
  <c r="BM23" i="90"/>
  <c r="BY8" i="90"/>
  <c r="BI23" i="90"/>
  <c r="BS8" i="90"/>
  <c r="BU8" i="90"/>
  <c r="BS9" i="90"/>
  <c r="BU9" i="90"/>
  <c r="BS10" i="90"/>
  <c r="BU10" i="90"/>
  <c r="BS11" i="90"/>
  <c r="BU11" i="90"/>
  <c r="BS12" i="90"/>
  <c r="BU12" i="90"/>
  <c r="BS13" i="90"/>
  <c r="BU13" i="90"/>
  <c r="BS14" i="90"/>
  <c r="BU14" i="90"/>
  <c r="BS15" i="90"/>
  <c r="BU15" i="90"/>
  <c r="BS16" i="90"/>
  <c r="BU16" i="90"/>
  <c r="BS17" i="90"/>
  <c r="BU17" i="90"/>
  <c r="BS18" i="90"/>
  <c r="BU18" i="90"/>
  <c r="BS19" i="90"/>
  <c r="BU19" i="90"/>
  <c r="BS20" i="90"/>
  <c r="BU20" i="90"/>
  <c r="BS21" i="90"/>
  <c r="BU21" i="90"/>
  <c r="BS22" i="90"/>
  <c r="BU22" i="90"/>
  <c r="BI23" i="91"/>
  <c r="BS8" i="91"/>
  <c r="BS9" i="91"/>
  <c r="BU9" i="91"/>
  <c r="BS10" i="91"/>
  <c r="BU10" i="91"/>
  <c r="BS11" i="91"/>
  <c r="BU11" i="91"/>
  <c r="BS12" i="91"/>
  <c r="BU12" i="91"/>
  <c r="BS13" i="91"/>
  <c r="BU13" i="91"/>
  <c r="BS14" i="91"/>
  <c r="BU14" i="91"/>
  <c r="BS15" i="91"/>
  <c r="BU15" i="91"/>
  <c r="BS16" i="91"/>
  <c r="BU16" i="91"/>
  <c r="BS17" i="91"/>
  <c r="BU17" i="91"/>
  <c r="BS18" i="91"/>
  <c r="BU18" i="91"/>
  <c r="BS19" i="91"/>
  <c r="BU19" i="91"/>
  <c r="BS20" i="91"/>
  <c r="BU20" i="91"/>
  <c r="BS21" i="91"/>
  <c r="BU21" i="91"/>
  <c r="BS22" i="91"/>
  <c r="BU22" i="91"/>
  <c r="BI23" i="92"/>
  <c r="BA25" i="3" s="1"/>
  <c r="G946" i="1" s="1"/>
  <c r="BS8" i="92"/>
  <c r="BS9" i="92"/>
  <c r="BU9" i="92"/>
  <c r="BA9" i="3" s="1"/>
  <c r="G482" i="1" s="1"/>
  <c r="BS10" i="92"/>
  <c r="BU10" i="92"/>
  <c r="BA10" i="3" s="1"/>
  <c r="G511" i="1" s="1"/>
  <c r="BS11" i="92"/>
  <c r="BU11" i="92"/>
  <c r="BA11" i="3" s="1"/>
  <c r="G540" i="1" s="1"/>
  <c r="BS12" i="92"/>
  <c r="BU12" i="92"/>
  <c r="BA12" i="3" s="1"/>
  <c r="G569" i="1" s="1"/>
  <c r="BS13" i="92"/>
  <c r="BU13" i="92"/>
  <c r="BA13" i="3" s="1"/>
  <c r="G598" i="1" s="1"/>
  <c r="BS14" i="92"/>
  <c r="BU14" i="92"/>
  <c r="BA14" i="3" s="1"/>
  <c r="G627" i="1" s="1"/>
  <c r="BS15" i="92"/>
  <c r="BU15" i="92"/>
  <c r="BA15" i="3" s="1"/>
  <c r="G656" i="1" s="1"/>
  <c r="BS16" i="92"/>
  <c r="BU16" i="92"/>
  <c r="BA16" i="3" s="1"/>
  <c r="G685" i="1" s="1"/>
  <c r="BS17" i="92"/>
  <c r="BU17" i="92"/>
  <c r="BA17" i="3" s="1"/>
  <c r="G714" i="1" s="1"/>
  <c r="BS18" i="92"/>
  <c r="BU18" i="92"/>
  <c r="BA18" i="3" s="1"/>
  <c r="G743" i="1" s="1"/>
  <c r="BS19" i="92"/>
  <c r="BU19" i="92"/>
  <c r="BA19" i="3" s="1"/>
  <c r="G772" i="1" s="1"/>
  <c r="BS20" i="92"/>
  <c r="BU20" i="92"/>
  <c r="BA20" i="3" s="1"/>
  <c r="G801" i="1" s="1"/>
  <c r="BS21" i="92"/>
  <c r="BU21" i="92"/>
  <c r="BA21" i="3" s="1"/>
  <c r="G830" i="1" s="1"/>
  <c r="BS22" i="92"/>
  <c r="BU22" i="92"/>
  <c r="BA24" i="3" s="1"/>
  <c r="G917" i="1" s="1"/>
  <c r="Q52" i="50"/>
  <c r="CA86" i="52"/>
  <c r="BQ86" i="52"/>
  <c r="BW86" i="52" s="1"/>
  <c r="BG86" i="52"/>
  <c r="BM86" i="52" s="1"/>
  <c r="AW86" i="52"/>
  <c r="BC86" i="52" s="1"/>
  <c r="AM86" i="52"/>
  <c r="AC86" i="52"/>
  <c r="AI86" i="52" s="1"/>
  <c r="Q86" i="52"/>
  <c r="Q61" i="50"/>
  <c r="CA95" i="52"/>
  <c r="BQ95" i="52"/>
  <c r="BW95" i="52" s="1"/>
  <c r="BG95" i="52"/>
  <c r="BM95" i="52" s="1"/>
  <c r="AW95" i="52"/>
  <c r="BC95" i="52" s="1"/>
  <c r="AM95" i="52"/>
  <c r="AC95" i="52"/>
  <c r="AI95" i="52" s="1"/>
  <c r="Q95" i="52"/>
  <c r="Q62" i="50"/>
  <c r="CA96" i="52"/>
  <c r="BQ96" i="52"/>
  <c r="BW96" i="52" s="1"/>
  <c r="BG96" i="52"/>
  <c r="BM96" i="52" s="1"/>
  <c r="AW96" i="52"/>
  <c r="BC96" i="52" s="1"/>
  <c r="AM96" i="52"/>
  <c r="AC96" i="52"/>
  <c r="AI96" i="52" s="1"/>
  <c r="Q96" i="52"/>
  <c r="Q63" i="50"/>
  <c r="CA97" i="52"/>
  <c r="BQ97" i="52"/>
  <c r="BW97" i="52" s="1"/>
  <c r="BG97" i="52"/>
  <c r="BM97" i="52" s="1"/>
  <c r="AW97" i="52"/>
  <c r="BC97" i="52" s="1"/>
  <c r="AM97" i="52"/>
  <c r="AC97" i="52"/>
  <c r="AI97" i="52" s="1"/>
  <c r="Q97" i="52"/>
  <c r="I26" i="56"/>
  <c r="K35" i="74"/>
  <c r="I26" i="54" s="1"/>
  <c r="E45" i="10"/>
  <c r="E47" i="10" s="1"/>
  <c r="I17" i="25"/>
  <c r="K9" i="73"/>
  <c r="I17" i="23" s="1"/>
  <c r="I48" i="56"/>
  <c r="M48" i="56" s="1"/>
  <c r="K45" i="74"/>
  <c r="I48" i="54" s="1"/>
  <c r="M48" i="54" s="1"/>
  <c r="I47" i="25"/>
  <c r="M47" i="25" s="1"/>
  <c r="S47" i="25" s="1"/>
  <c r="K19" i="73"/>
  <c r="I47" i="23" s="1"/>
  <c r="M47" i="23" s="1"/>
  <c r="S47" i="23" s="1"/>
  <c r="I49" i="56"/>
  <c r="M49" i="56" s="1"/>
  <c r="K46" i="74"/>
  <c r="I49" i="54" s="1"/>
  <c r="M49" i="54" s="1"/>
  <c r="I50" i="25"/>
  <c r="M50" i="25" s="1"/>
  <c r="S50" i="25" s="1"/>
  <c r="K20" i="73"/>
  <c r="I50" i="23" s="1"/>
  <c r="M50" i="23" s="1"/>
  <c r="S50" i="23" s="1"/>
  <c r="I50" i="56"/>
  <c r="M50" i="56" s="1"/>
  <c r="K47" i="74"/>
  <c r="I50" i="54" s="1"/>
  <c r="M50" i="54" s="1"/>
  <c r="I53" i="25"/>
  <c r="M53" i="25" s="1"/>
  <c r="S53" i="25" s="1"/>
  <c r="K21" i="73"/>
  <c r="I53" i="23" s="1"/>
  <c r="M53" i="23" s="1"/>
  <c r="S53" i="23" s="1"/>
  <c r="BA10" i="30"/>
  <c r="AU10" i="30"/>
  <c r="AK10" i="30"/>
  <c r="AE10" i="30"/>
  <c r="Q10" i="30"/>
  <c r="M35" i="30"/>
  <c r="Q10" i="31"/>
  <c r="M35" i="31"/>
  <c r="BA14" i="52"/>
  <c r="BC14" i="52"/>
  <c r="Q10" i="32"/>
  <c r="M35" i="32"/>
  <c r="Q10" i="33"/>
  <c r="M35" i="33"/>
  <c r="Q10" i="34"/>
  <c r="M35" i="34"/>
  <c r="Q10" i="35"/>
  <c r="M35" i="35"/>
  <c r="Q10" i="36"/>
  <c r="M35" i="36"/>
  <c r="Q10" i="37"/>
  <c r="M35" i="37"/>
  <c r="Q10" i="38"/>
  <c r="M35" i="38"/>
  <c r="Q10" i="39"/>
  <c r="M35" i="39"/>
  <c r="Q10" i="40"/>
  <c r="M35" i="40"/>
  <c r="Q10" i="41"/>
  <c r="M35" i="41"/>
  <c r="Q10" i="42"/>
  <c r="M35" i="42"/>
  <c r="Q10" i="43"/>
  <c r="M35" i="43"/>
  <c r="Q10" i="44"/>
  <c r="M35" i="44"/>
  <c r="Q10" i="45"/>
  <c r="M35" i="45"/>
  <c r="Q10" i="46"/>
  <c r="M35" i="46"/>
  <c r="W20" i="30"/>
  <c r="S20" i="30"/>
  <c r="W20" i="31"/>
  <c r="S20" i="31"/>
  <c r="BA38" i="52"/>
  <c r="BC38" i="52"/>
  <c r="W20" i="32"/>
  <c r="S20" i="32"/>
  <c r="W20" i="33"/>
  <c r="S20" i="33"/>
  <c r="W20" i="34"/>
  <c r="S20" i="34"/>
  <c r="W20" i="35"/>
  <c r="S20" i="35"/>
  <c r="W20" i="36"/>
  <c r="S20" i="36"/>
  <c r="W20" i="37"/>
  <c r="S20" i="37"/>
  <c r="W20" i="38"/>
  <c r="S20" i="38"/>
  <c r="W20" i="39"/>
  <c r="S20" i="39"/>
  <c r="W20" i="40"/>
  <c r="S20" i="40"/>
  <c r="W20" i="41"/>
  <c r="S20" i="41"/>
  <c r="W20" i="42"/>
  <c r="S20" i="42"/>
  <c r="W20" i="43"/>
  <c r="S20" i="43"/>
  <c r="W20" i="44"/>
  <c r="S20" i="44"/>
  <c r="W20" i="45"/>
  <c r="S20" i="45"/>
  <c r="W20" i="46"/>
  <c r="S20" i="46"/>
  <c r="W21" i="30"/>
  <c r="S21" i="30"/>
  <c r="W21" i="31"/>
  <c r="S21" i="31"/>
  <c r="BA39" i="52"/>
  <c r="BC39" i="52"/>
  <c r="W21" i="32"/>
  <c r="S21" i="32"/>
  <c r="W21" i="33"/>
  <c r="S21" i="33"/>
  <c r="W21" i="34"/>
  <c r="S21" i="34"/>
  <c r="W21" i="35"/>
  <c r="S21" i="35"/>
  <c r="W21" i="36"/>
  <c r="S21" i="36"/>
  <c r="W21" i="37"/>
  <c r="S21" i="37"/>
  <c r="W21" i="38"/>
  <c r="S21" i="38"/>
  <c r="W21" i="39"/>
  <c r="S21" i="39"/>
  <c r="W21" i="40"/>
  <c r="S21" i="40"/>
  <c r="W21" i="41"/>
  <c r="S21" i="41"/>
  <c r="W21" i="42"/>
  <c r="S21" i="42"/>
  <c r="W21" i="43"/>
  <c r="S21" i="43"/>
  <c r="W21" i="44"/>
  <c r="S21" i="44"/>
  <c r="W21" i="45"/>
  <c r="S21" i="45"/>
  <c r="W21" i="46"/>
  <c r="S21" i="46"/>
  <c r="W22" i="30"/>
  <c r="S22" i="30"/>
  <c r="W22" i="31"/>
  <c r="S22" i="31"/>
  <c r="BA40" i="52"/>
  <c r="BC40" i="52"/>
  <c r="W22" i="32"/>
  <c r="S22" i="32"/>
  <c r="W22" i="33"/>
  <c r="S22" i="33"/>
  <c r="W22" i="34"/>
  <c r="S22" i="34"/>
  <c r="W22" i="35"/>
  <c r="S22" i="35"/>
  <c r="W22" i="36"/>
  <c r="S22" i="36"/>
  <c r="W22" i="37"/>
  <c r="S22" i="37"/>
  <c r="W22" i="38"/>
  <c r="S22" i="38"/>
  <c r="W22" i="39"/>
  <c r="S22" i="39"/>
  <c r="W22" i="40"/>
  <c r="S22" i="40"/>
  <c r="W22" i="41"/>
  <c r="S22" i="41"/>
  <c r="W22" i="42"/>
  <c r="S22" i="42"/>
  <c r="W22" i="43"/>
  <c r="S22" i="43"/>
  <c r="W22" i="44"/>
  <c r="S22" i="44"/>
  <c r="W22" i="45"/>
  <c r="S22" i="45"/>
  <c r="W22" i="46"/>
  <c r="S22" i="46"/>
  <c r="M11" i="50"/>
  <c r="I64" i="50"/>
  <c r="M13" i="52"/>
  <c r="I98" i="52"/>
  <c r="Q23" i="50"/>
  <c r="CA35" i="52"/>
  <c r="BQ35" i="52"/>
  <c r="BW35" i="52" s="1"/>
  <c r="BG35" i="52"/>
  <c r="BM35" i="52" s="1"/>
  <c r="AW35" i="52"/>
  <c r="BC35" i="52" s="1"/>
  <c r="AM35" i="52"/>
  <c r="AC35" i="52"/>
  <c r="AI35" i="52" s="1"/>
  <c r="Q35" i="52"/>
  <c r="Q24" i="50"/>
  <c r="CA36" i="52"/>
  <c r="BQ36" i="52"/>
  <c r="BW36" i="52" s="1"/>
  <c r="BG36" i="52"/>
  <c r="BM36" i="52" s="1"/>
  <c r="AW36" i="52"/>
  <c r="BC36" i="52" s="1"/>
  <c r="AM36" i="52"/>
  <c r="AC36" i="52"/>
  <c r="AI36" i="52" s="1"/>
  <c r="Q36" i="52"/>
  <c r="Q25" i="50"/>
  <c r="CA37" i="52"/>
  <c r="BQ37" i="52"/>
  <c r="BW37" i="52" s="1"/>
  <c r="BG37" i="52"/>
  <c r="BM37" i="52" s="1"/>
  <c r="AW37" i="52"/>
  <c r="BC37" i="52" s="1"/>
  <c r="AM37" i="52"/>
  <c r="AC37" i="52"/>
  <c r="AI37" i="52" s="1"/>
  <c r="Q37" i="52"/>
  <c r="W25" i="54"/>
  <c r="Y25" i="54"/>
  <c r="W25" i="56"/>
  <c r="Y25" i="56"/>
  <c r="AI25" i="56"/>
  <c r="AS25" i="56"/>
  <c r="W47" i="56"/>
  <c r="Y47" i="56"/>
  <c r="W27" i="56"/>
  <c r="Y27" i="56"/>
  <c r="W27" i="54"/>
  <c r="Y27" i="54"/>
  <c r="W33" i="56"/>
  <c r="Y33" i="56"/>
  <c r="W33" i="54"/>
  <c r="Y33" i="54"/>
  <c r="W35" i="56"/>
  <c r="Y35" i="56"/>
  <c r="W35" i="54"/>
  <c r="Y35" i="54"/>
  <c r="W37" i="56"/>
  <c r="Y37" i="56"/>
  <c r="W37" i="54"/>
  <c r="Y37" i="54"/>
  <c r="W39" i="56"/>
  <c r="Y39" i="56"/>
  <c r="W39" i="54"/>
  <c r="Y39" i="54"/>
  <c r="W43" i="56"/>
  <c r="Y43" i="56"/>
  <c r="W43" i="54"/>
  <c r="Y43" i="54"/>
  <c r="AS11" i="30"/>
  <c r="AO11" i="30"/>
  <c r="AY11" i="30" s="1"/>
  <c r="AK11" i="31"/>
  <c r="AI11" i="31"/>
  <c r="AS11" i="31"/>
  <c r="AU11" i="31"/>
  <c r="AO11" i="31"/>
  <c r="AK11" i="32"/>
  <c r="AI11" i="32"/>
  <c r="AS11" i="32"/>
  <c r="AU11" i="32"/>
  <c r="AO11" i="32"/>
  <c r="AK11" i="33"/>
  <c r="AI11" i="33"/>
  <c r="AS11" i="33"/>
  <c r="AU11" i="33"/>
  <c r="AO11" i="33"/>
  <c r="AK11" i="34"/>
  <c r="AI11" i="34"/>
  <c r="AS11" i="34"/>
  <c r="AU11" i="34"/>
  <c r="AO11" i="34"/>
  <c r="AK11" i="35"/>
  <c r="AI11" i="35"/>
  <c r="AS11" i="35"/>
  <c r="AU11" i="35"/>
  <c r="AO11" i="35"/>
  <c r="AK11" i="36"/>
  <c r="AI11" i="36"/>
  <c r="AS11" i="36"/>
  <c r="AU11" i="36"/>
  <c r="AO11" i="36"/>
  <c r="AK11" i="37"/>
  <c r="AI11" i="37"/>
  <c r="AS11" i="37"/>
  <c r="AU11" i="37"/>
  <c r="AO11" i="37"/>
  <c r="AK11" i="38"/>
  <c r="AI11" i="38"/>
  <c r="AS11" i="38"/>
  <c r="AU11" i="38"/>
  <c r="AO11" i="38"/>
  <c r="AK11" i="39"/>
  <c r="AI11" i="39"/>
  <c r="AS11" i="39"/>
  <c r="AU11" i="39"/>
  <c r="AO11" i="39"/>
  <c r="AK11" i="40"/>
  <c r="AI11" i="40"/>
  <c r="AS11" i="40"/>
  <c r="AU11" i="40"/>
  <c r="AO11" i="40"/>
  <c r="AK11" i="41"/>
  <c r="AI11" i="41"/>
  <c r="AS11" i="41"/>
  <c r="AU11" i="41"/>
  <c r="AO11" i="41"/>
  <c r="AK11" i="42"/>
  <c r="AI11" i="42"/>
  <c r="AS11" i="42"/>
  <c r="AU11" i="42"/>
  <c r="AO11" i="42"/>
  <c r="AK11" i="43"/>
  <c r="AI11" i="43"/>
  <c r="AS11" i="43"/>
  <c r="AU11" i="43"/>
  <c r="AO11" i="43"/>
  <c r="AK11" i="44"/>
  <c r="AI11" i="44"/>
  <c r="AS11" i="44"/>
  <c r="AU11" i="44"/>
  <c r="AO11" i="44"/>
  <c r="AK11" i="45"/>
  <c r="AI11" i="45"/>
  <c r="AS11" i="45"/>
  <c r="AU11" i="45"/>
  <c r="AO11" i="45"/>
  <c r="AU11" i="46"/>
  <c r="AO11" i="46"/>
  <c r="BA11" i="46" s="1"/>
  <c r="AS13" i="30"/>
  <c r="AO13" i="30"/>
  <c r="AY13" i="30" s="1"/>
  <c r="AK13" i="31"/>
  <c r="AI13" i="31"/>
  <c r="AS13" i="31"/>
  <c r="AU13" i="31"/>
  <c r="AO13" i="31"/>
  <c r="AK13" i="32"/>
  <c r="AI13" i="32"/>
  <c r="AS13" i="32"/>
  <c r="AU13" i="32"/>
  <c r="AO13" i="32"/>
  <c r="AK13" i="33"/>
  <c r="AI13" i="33"/>
  <c r="AS13" i="33"/>
  <c r="AU13" i="33"/>
  <c r="AO13" i="33"/>
  <c r="AK13" i="34"/>
  <c r="AI13" i="34"/>
  <c r="AS13" i="34"/>
  <c r="AU13" i="34"/>
  <c r="AO13" i="34"/>
  <c r="AK13" i="35"/>
  <c r="AI13" i="35"/>
  <c r="AS13" i="35"/>
  <c r="AU13" i="35"/>
  <c r="AO13" i="35"/>
  <c r="AK13" i="36"/>
  <c r="AI13" i="36"/>
  <c r="AS13" i="36"/>
  <c r="AU13" i="36"/>
  <c r="AO13" i="36"/>
  <c r="AK13" i="37"/>
  <c r="AI13" i="37"/>
  <c r="AS13" i="37"/>
  <c r="AU13" i="37"/>
  <c r="AO13" i="37"/>
  <c r="AK13" i="38"/>
  <c r="AI13" i="38"/>
  <c r="AS13" i="38"/>
  <c r="AU13" i="38"/>
  <c r="AO13" i="38"/>
  <c r="AK13" i="39"/>
  <c r="AI13" i="39"/>
  <c r="AS13" i="39"/>
  <c r="AU13" i="39"/>
  <c r="AO13" i="39"/>
  <c r="AK13" i="40"/>
  <c r="AI13" i="40"/>
  <c r="AS13" i="40"/>
  <c r="AU13" i="40"/>
  <c r="AO13" i="40"/>
  <c r="AK13" i="41"/>
  <c r="AI13" i="41"/>
  <c r="AS13" i="41"/>
  <c r="AU13" i="41"/>
  <c r="AO13" i="41"/>
  <c r="AK13" i="42"/>
  <c r="AI13" i="42"/>
  <c r="AS13" i="42"/>
  <c r="AU13" i="42"/>
  <c r="AO13" i="42"/>
  <c r="AK13" i="43"/>
  <c r="AI13" i="43"/>
  <c r="AS13" i="43"/>
  <c r="AU13" i="43"/>
  <c r="AO13" i="43"/>
  <c r="AK13" i="44"/>
  <c r="AI13" i="44"/>
  <c r="AS13" i="44"/>
  <c r="AU13" i="44"/>
  <c r="AO13" i="44"/>
  <c r="AK13" i="45"/>
  <c r="AI13" i="45"/>
  <c r="AS13" i="45"/>
  <c r="AU13" i="45"/>
  <c r="AO13" i="45"/>
  <c r="AK13" i="46"/>
  <c r="AI13" i="46"/>
  <c r="AU13" i="46"/>
  <c r="AO13" i="46"/>
  <c r="AS14" i="30"/>
  <c r="AO14" i="30"/>
  <c r="AY14" i="30" s="1"/>
  <c r="AK14" i="31"/>
  <c r="AI14" i="31"/>
  <c r="AS14" i="31"/>
  <c r="AU14" i="31"/>
  <c r="AO14" i="31"/>
  <c r="AK14" i="32"/>
  <c r="AI14" i="32"/>
  <c r="AS14" i="32"/>
  <c r="AU14" i="32"/>
  <c r="AO14" i="32"/>
  <c r="AK14" i="33"/>
  <c r="AI14" i="33"/>
  <c r="AS14" i="33"/>
  <c r="AU14" i="33"/>
  <c r="AO14" i="33"/>
  <c r="AK14" i="34"/>
  <c r="AI14" i="34"/>
  <c r="AS14" i="34"/>
  <c r="AU14" i="34"/>
  <c r="AO14" i="34"/>
  <c r="AK14" i="35"/>
  <c r="AI14" i="35"/>
  <c r="AS14" i="35"/>
  <c r="AU14" i="35"/>
  <c r="AO14" i="35"/>
  <c r="AK14" i="36"/>
  <c r="AI14" i="36"/>
  <c r="AS14" i="36"/>
  <c r="AU14" i="36"/>
  <c r="AO14" i="36"/>
  <c r="AK14" i="37"/>
  <c r="AI14" i="37"/>
  <c r="AS14" i="37"/>
  <c r="AU14" i="37"/>
  <c r="AO14" i="37"/>
  <c r="AK14" i="38"/>
  <c r="AI14" i="38"/>
  <c r="AS14" i="38"/>
  <c r="AU14" i="38"/>
  <c r="AO14" i="38"/>
  <c r="AK14" i="39"/>
  <c r="AI14" i="39"/>
  <c r="AS14" i="39"/>
  <c r="AU14" i="39"/>
  <c r="AO14" i="39"/>
  <c r="AK14" i="40"/>
  <c r="AI14" i="40"/>
  <c r="AS14" i="40"/>
  <c r="AU14" i="40"/>
  <c r="AO14" i="40"/>
  <c r="AK14" i="41"/>
  <c r="AI14" i="41"/>
  <c r="AS14" i="41"/>
  <c r="AU14" i="41"/>
  <c r="AO14" i="41"/>
  <c r="AK14" i="42"/>
  <c r="AI14" i="42"/>
  <c r="AS14" i="42"/>
  <c r="AU14" i="42"/>
  <c r="AO14" i="42"/>
  <c r="AK14" i="43"/>
  <c r="AI14" i="43"/>
  <c r="AS14" i="43"/>
  <c r="AU14" i="43"/>
  <c r="AO14" i="43"/>
  <c r="AK14" i="44"/>
  <c r="AI14" i="44"/>
  <c r="AS14" i="44"/>
  <c r="AU14" i="44"/>
  <c r="AO14" i="44"/>
  <c r="AK14" i="45"/>
  <c r="AI14" i="45"/>
  <c r="AS14" i="45"/>
  <c r="AU14" i="45"/>
  <c r="AO14" i="45"/>
  <c r="AU14" i="46"/>
  <c r="AO14" i="46"/>
  <c r="BA14" i="46" s="1"/>
  <c r="AS15" i="30"/>
  <c r="AO15" i="30"/>
  <c r="AY15" i="30" s="1"/>
  <c r="AK15" i="31"/>
  <c r="AI15" i="31"/>
  <c r="AS15" i="31"/>
  <c r="AU15" i="31"/>
  <c r="AO15" i="31"/>
  <c r="AK15" i="32"/>
  <c r="AI15" i="32"/>
  <c r="AS15" i="32"/>
  <c r="AU15" i="32"/>
  <c r="AO15" i="32"/>
  <c r="AK15" i="33"/>
  <c r="AI15" i="33"/>
  <c r="AS15" i="33"/>
  <c r="AU15" i="33"/>
  <c r="AO15" i="33"/>
  <c r="AK15" i="34"/>
  <c r="AI15" i="34"/>
  <c r="AS15" i="34"/>
  <c r="AU15" i="34"/>
  <c r="AO15" i="34"/>
  <c r="AK15" i="35"/>
  <c r="AI15" i="35"/>
  <c r="AS15" i="35"/>
  <c r="AU15" i="35"/>
  <c r="AO15" i="35"/>
  <c r="AK15" i="36"/>
  <c r="AI15" i="36"/>
  <c r="AS15" i="36"/>
  <c r="AU15" i="36"/>
  <c r="AO15" i="36"/>
  <c r="AK15" i="37"/>
  <c r="AI15" i="37"/>
  <c r="AS15" i="37"/>
  <c r="AU15" i="37"/>
  <c r="AO15" i="37"/>
  <c r="AK15" i="38"/>
  <c r="AI15" i="38"/>
  <c r="AS15" i="38"/>
  <c r="AU15" i="38"/>
  <c r="AO15" i="38"/>
  <c r="AK15" i="39"/>
  <c r="AI15" i="39"/>
  <c r="AS15" i="39"/>
  <c r="AU15" i="39"/>
  <c r="AO15" i="39"/>
  <c r="AK15" i="40"/>
  <c r="AI15" i="40"/>
  <c r="AS15" i="40"/>
  <c r="AU15" i="40"/>
  <c r="AO15" i="40"/>
  <c r="AK15" i="41"/>
  <c r="AI15" i="41"/>
  <c r="AS15" i="41"/>
  <c r="AU15" i="41"/>
  <c r="AO15" i="41"/>
  <c r="AK15" i="42"/>
  <c r="AI15" i="42"/>
  <c r="AS15" i="42"/>
  <c r="AU15" i="42"/>
  <c r="AO15" i="42"/>
  <c r="AK15" i="43"/>
  <c r="AI15" i="43"/>
  <c r="AS15" i="43"/>
  <c r="AU15" i="43"/>
  <c r="AO15" i="43"/>
  <c r="AK15" i="44"/>
  <c r="AI15" i="44"/>
  <c r="AS15" i="44"/>
  <c r="AU15" i="44"/>
  <c r="AO15" i="44"/>
  <c r="AK15" i="45"/>
  <c r="AI15" i="45"/>
  <c r="AS15" i="45"/>
  <c r="AU15" i="45"/>
  <c r="AO15" i="45"/>
  <c r="AU15" i="46"/>
  <c r="AO15" i="46"/>
  <c r="BA15" i="46" s="1"/>
  <c r="AS16" i="30"/>
  <c r="AO16" i="30"/>
  <c r="AY16" i="30" s="1"/>
  <c r="AK16" i="31"/>
  <c r="AI16" i="31"/>
  <c r="AS16" i="31"/>
  <c r="AU16" i="31"/>
  <c r="AO16" i="31"/>
  <c r="AK16" i="32"/>
  <c r="AI16" i="32"/>
  <c r="AS16" i="32"/>
  <c r="AU16" i="32"/>
  <c r="AO16" i="32"/>
  <c r="AK16" i="33"/>
  <c r="AI16" i="33"/>
  <c r="AS16" i="33"/>
  <c r="AU16" i="33"/>
  <c r="AO16" i="33"/>
  <c r="AK16" i="34"/>
  <c r="AI16" i="34"/>
  <c r="AS16" i="34"/>
  <c r="AU16" i="34"/>
  <c r="AO16" i="34"/>
  <c r="AK16" i="35"/>
  <c r="AI16" i="35"/>
  <c r="AS16" i="35"/>
  <c r="AU16" i="35"/>
  <c r="AO16" i="35"/>
  <c r="AK16" i="36"/>
  <c r="AI16" i="36"/>
  <c r="AS16" i="36"/>
  <c r="AU16" i="36"/>
  <c r="AO16" i="36"/>
  <c r="AK16" i="37"/>
  <c r="AI16" i="37"/>
  <c r="AS16" i="37"/>
  <c r="AU16" i="37"/>
  <c r="AO16" i="37"/>
  <c r="AK16" i="38"/>
  <c r="AI16" i="38"/>
  <c r="AS16" i="38"/>
  <c r="AU16" i="38"/>
  <c r="AO16" i="38"/>
  <c r="AK16" i="39"/>
  <c r="AI16" i="39"/>
  <c r="AS16" i="39"/>
  <c r="AU16" i="39"/>
  <c r="AO16" i="39"/>
  <c r="AK16" i="40"/>
  <c r="AI16" i="40"/>
  <c r="AS16" i="40"/>
  <c r="AU16" i="40"/>
  <c r="AO16" i="40"/>
  <c r="AK16" i="41"/>
  <c r="AI16" i="41"/>
  <c r="AS16" i="41"/>
  <c r="AU16" i="41"/>
  <c r="AO16" i="41"/>
  <c r="AK16" i="42"/>
  <c r="AI16" i="42"/>
  <c r="AS16" i="42"/>
  <c r="AU16" i="42"/>
  <c r="AO16" i="42"/>
  <c r="AK16" i="43"/>
  <c r="AI16" i="43"/>
  <c r="AS16" i="43"/>
  <c r="AU16" i="43"/>
  <c r="AO16" i="43"/>
  <c r="AK16" i="44"/>
  <c r="AI16" i="44"/>
  <c r="AS16" i="44"/>
  <c r="AU16" i="44"/>
  <c r="AO16" i="44"/>
  <c r="AK16" i="45"/>
  <c r="AI16" i="45"/>
  <c r="AS16" i="45"/>
  <c r="AU16" i="45"/>
  <c r="AO16" i="45"/>
  <c r="AU16" i="46"/>
  <c r="AO16" i="46"/>
  <c r="BA16" i="46" s="1"/>
  <c r="AS17" i="30"/>
  <c r="AO17" i="30"/>
  <c r="AY17" i="30" s="1"/>
  <c r="AS17" i="31"/>
  <c r="AO17" i="31"/>
  <c r="AY17" i="31" s="1"/>
  <c r="AS17" i="32"/>
  <c r="AO17" i="32"/>
  <c r="AY17" i="32" s="1"/>
  <c r="AS17" i="33"/>
  <c r="AO17" i="33"/>
  <c r="AY17" i="33" s="1"/>
  <c r="AS17" i="34"/>
  <c r="AO17" i="34"/>
  <c r="AY17" i="34" s="1"/>
  <c r="AS17" i="35"/>
  <c r="AO17" i="35"/>
  <c r="AY17" i="35" s="1"/>
  <c r="AS17" i="36"/>
  <c r="AO17" i="36"/>
  <c r="AY17" i="36" s="1"/>
  <c r="AS17" i="37"/>
  <c r="AO17" i="37"/>
  <c r="AY17" i="37" s="1"/>
  <c r="AS17" i="38"/>
  <c r="AO17" i="38"/>
  <c r="AY17" i="38" s="1"/>
  <c r="AS17" i="39"/>
  <c r="AO17" i="39"/>
  <c r="AY17" i="39" s="1"/>
  <c r="AS17" i="40"/>
  <c r="AO17" i="40"/>
  <c r="AY17" i="40" s="1"/>
  <c r="AS17" i="41"/>
  <c r="AO17" i="41"/>
  <c r="AY17" i="41" s="1"/>
  <c r="AS17" i="42"/>
  <c r="AO17" i="42"/>
  <c r="AY17" i="42" s="1"/>
  <c r="AS17" i="43"/>
  <c r="AO17" i="43"/>
  <c r="AY17" i="43" s="1"/>
  <c r="AS17" i="44"/>
  <c r="AO17" i="44"/>
  <c r="AY17" i="44" s="1"/>
  <c r="AS17" i="45"/>
  <c r="AO17" i="45"/>
  <c r="AY17" i="45" s="1"/>
  <c r="AS18" i="30"/>
  <c r="AO18" i="30"/>
  <c r="AY18" i="30" s="1"/>
  <c r="AK18" i="31"/>
  <c r="AI18" i="31"/>
  <c r="AS18" i="31"/>
  <c r="AU18" i="31"/>
  <c r="AO18" i="31"/>
  <c r="AK18" i="32"/>
  <c r="AI18" i="32"/>
  <c r="AS18" i="32"/>
  <c r="AU18" i="32"/>
  <c r="AO18" i="32"/>
  <c r="AK18" i="33"/>
  <c r="AI18" i="33"/>
  <c r="AS18" i="33"/>
  <c r="AU18" i="33"/>
  <c r="AO18" i="33"/>
  <c r="AK18" i="34"/>
  <c r="AI18" i="34"/>
  <c r="AS18" i="34"/>
  <c r="AU18" i="34"/>
  <c r="AO18" i="34"/>
  <c r="AK18" i="35"/>
  <c r="AI18" i="35"/>
  <c r="AS18" i="35"/>
  <c r="AU18" i="35"/>
  <c r="AO18" i="35"/>
  <c r="AK18" i="36"/>
  <c r="AI18" i="36"/>
  <c r="AS18" i="36"/>
  <c r="AU18" i="36"/>
  <c r="AO18" i="36"/>
  <c r="AK18" i="37"/>
  <c r="AI18" i="37"/>
  <c r="AS18" i="37"/>
  <c r="AU18" i="37"/>
  <c r="AO18" i="37"/>
  <c r="AK18" i="38"/>
  <c r="AI18" i="38"/>
  <c r="AS18" i="38"/>
  <c r="AU18" i="38"/>
  <c r="AO18" i="38"/>
  <c r="AK18" i="39"/>
  <c r="AI18" i="39"/>
  <c r="AS18" i="39"/>
  <c r="AU18" i="39"/>
  <c r="AO18" i="39"/>
  <c r="AK18" i="40"/>
  <c r="AI18" i="40"/>
  <c r="AS18" i="40"/>
  <c r="AU18" i="40"/>
  <c r="AO18" i="40"/>
  <c r="AK18" i="41"/>
  <c r="AI18" i="41"/>
  <c r="AS18" i="41"/>
  <c r="AU18" i="41"/>
  <c r="AO18" i="41"/>
  <c r="AK18" i="42"/>
  <c r="AI18" i="42"/>
  <c r="AS18" i="42"/>
  <c r="AU18" i="42"/>
  <c r="AO18" i="42"/>
  <c r="AK18" i="43"/>
  <c r="AI18" i="43"/>
  <c r="AS18" i="43"/>
  <c r="AU18" i="43"/>
  <c r="AO18" i="43"/>
  <c r="AK18" i="44"/>
  <c r="AI18" i="44"/>
  <c r="AS18" i="44"/>
  <c r="AU18" i="44"/>
  <c r="AO18" i="44"/>
  <c r="AK18" i="45"/>
  <c r="AI18" i="45"/>
  <c r="AS18" i="45"/>
  <c r="AU18" i="45"/>
  <c r="AO18" i="45"/>
  <c r="AU18" i="46"/>
  <c r="AO18" i="46"/>
  <c r="BA18" i="46" s="1"/>
  <c r="AS19" i="30"/>
  <c r="AO19" i="30"/>
  <c r="AY19" i="30" s="1"/>
  <c r="AS19" i="31"/>
  <c r="AO19" i="31"/>
  <c r="AY19" i="31" s="1"/>
  <c r="AS19" i="32"/>
  <c r="AO19" i="32"/>
  <c r="AY19" i="32" s="1"/>
  <c r="AS19" i="33"/>
  <c r="AO19" i="33"/>
  <c r="AY19" i="33" s="1"/>
  <c r="AS19" i="34"/>
  <c r="AO19" i="34"/>
  <c r="AY19" i="34" s="1"/>
  <c r="AS19" i="35"/>
  <c r="AO19" i="35"/>
  <c r="AY19" i="35" s="1"/>
  <c r="AS19" i="36"/>
  <c r="AO19" i="36"/>
  <c r="AY19" i="36" s="1"/>
  <c r="AS19" i="37"/>
  <c r="AO19" i="37"/>
  <c r="AY19" i="37" s="1"/>
  <c r="AS19" i="38"/>
  <c r="AO19" i="38"/>
  <c r="AY19" i="38" s="1"/>
  <c r="AS19" i="39"/>
  <c r="AO19" i="39"/>
  <c r="AY19" i="39" s="1"/>
  <c r="AS19" i="40"/>
  <c r="AO19" i="40"/>
  <c r="AY19" i="40" s="1"/>
  <c r="AS19" i="41"/>
  <c r="AO19" i="41"/>
  <c r="AY19" i="41" s="1"/>
  <c r="AS19" i="42"/>
  <c r="AO19" i="42"/>
  <c r="AY19" i="42" s="1"/>
  <c r="AS19" i="43"/>
  <c r="AO19" i="43"/>
  <c r="AY19" i="43" s="1"/>
  <c r="AS19" i="44"/>
  <c r="AO19" i="44"/>
  <c r="AY19" i="44" s="1"/>
  <c r="AS19" i="45"/>
  <c r="AO19" i="45"/>
  <c r="AY19" i="45" s="1"/>
  <c r="AK9" i="46"/>
  <c r="AI9" i="46"/>
  <c r="AU9" i="46"/>
  <c r="AO9" i="46"/>
  <c r="AK9" i="45"/>
  <c r="AI9" i="45"/>
  <c r="AS9" i="45"/>
  <c r="AU9" i="45"/>
  <c r="AO9" i="45"/>
  <c r="AK9" i="44"/>
  <c r="AI9" i="44"/>
  <c r="AS9" i="44"/>
  <c r="AU9" i="44"/>
  <c r="AO9" i="44"/>
  <c r="AK9" i="43"/>
  <c r="AI9" i="43"/>
  <c r="AS9" i="43"/>
  <c r="AU9" i="43"/>
  <c r="AO9" i="43"/>
  <c r="AK9" i="42"/>
  <c r="AI9" i="42"/>
  <c r="AS9" i="42"/>
  <c r="AU9" i="42"/>
  <c r="AO9" i="42"/>
  <c r="AK9" i="41"/>
  <c r="AI9" i="41"/>
  <c r="AS9" i="41"/>
  <c r="AU9" i="41"/>
  <c r="AO9" i="41"/>
  <c r="AK9" i="40"/>
  <c r="AI9" i="40"/>
  <c r="AS9" i="40"/>
  <c r="AU9" i="40"/>
  <c r="AO9" i="40"/>
  <c r="AK9" i="39"/>
  <c r="AI9" i="39"/>
  <c r="AS9" i="39"/>
  <c r="AU9" i="39"/>
  <c r="AO9" i="39"/>
  <c r="AK9" i="38"/>
  <c r="AI9" i="38"/>
  <c r="AS9" i="38"/>
  <c r="AU9" i="38"/>
  <c r="AO9" i="38"/>
  <c r="AK9" i="37"/>
  <c r="AI9" i="37"/>
  <c r="AS9" i="37"/>
  <c r="AU9" i="37"/>
  <c r="AO9" i="37"/>
  <c r="AK9" i="36"/>
  <c r="AI9" i="36"/>
  <c r="AS9" i="36"/>
  <c r="AU9" i="36"/>
  <c r="AO9" i="36"/>
  <c r="AK9" i="35"/>
  <c r="AI9" i="35"/>
  <c r="AS9" i="35"/>
  <c r="AU9" i="35"/>
  <c r="AO9" i="35"/>
  <c r="AK9" i="34"/>
  <c r="AI9" i="34"/>
  <c r="AS9" i="34"/>
  <c r="AU9" i="34"/>
  <c r="AO9" i="34"/>
  <c r="AK9" i="33"/>
  <c r="AI9" i="33"/>
  <c r="AS9" i="33"/>
  <c r="AU9" i="33"/>
  <c r="AO9" i="33"/>
  <c r="AK9" i="32"/>
  <c r="AI9" i="32"/>
  <c r="AS9" i="32"/>
  <c r="AU9" i="32"/>
  <c r="AO9" i="32"/>
  <c r="AK9" i="31"/>
  <c r="AI9" i="31"/>
  <c r="AS9" i="31"/>
  <c r="AU9" i="31"/>
  <c r="AO9" i="31"/>
  <c r="AI9" i="30"/>
  <c r="AS9" i="30"/>
  <c r="AO9" i="30"/>
  <c r="W10" i="50"/>
  <c r="Y10" i="50"/>
  <c r="W11" i="52"/>
  <c r="Y11" i="52"/>
  <c r="AI11" i="52"/>
  <c r="AQ11" i="52"/>
  <c r="AS11" i="52"/>
  <c r="BC11" i="52"/>
  <c r="BM11" i="52"/>
  <c r="BW11" i="52"/>
  <c r="CE11" i="52"/>
  <c r="CG11" i="52"/>
  <c r="AU37" i="46"/>
  <c r="AO37" i="46"/>
  <c r="BA37" i="46" s="1"/>
  <c r="S44" i="46"/>
  <c r="AM36" i="46"/>
  <c r="W44" i="46"/>
  <c r="AE36" i="46"/>
  <c r="Y36" i="46"/>
  <c r="AK37" i="45"/>
  <c r="AI37" i="45"/>
  <c r="AS37" i="45"/>
  <c r="AU37" i="45"/>
  <c r="AO37" i="45"/>
  <c r="S44" i="45"/>
  <c r="AM36" i="45"/>
  <c r="W44" i="45"/>
  <c r="AC36" i="45"/>
  <c r="AE36" i="45"/>
  <c r="Y36" i="45"/>
  <c r="AK37" i="44"/>
  <c r="AI37" i="44"/>
  <c r="AS37" i="44"/>
  <c r="AU37" i="44"/>
  <c r="AO37" i="44"/>
  <c r="S44" i="44"/>
  <c r="AM36" i="44"/>
  <c r="W44" i="44"/>
  <c r="AC36" i="44"/>
  <c r="AE36" i="44"/>
  <c r="Y36" i="44"/>
  <c r="AK37" i="43"/>
  <c r="AI37" i="43"/>
  <c r="AS37" i="43"/>
  <c r="AU37" i="43"/>
  <c r="AO37" i="43"/>
  <c r="S44" i="43"/>
  <c r="AM36" i="43"/>
  <c r="W44" i="43"/>
  <c r="AC36" i="43"/>
  <c r="AE36" i="43"/>
  <c r="Y36" i="43"/>
  <c r="AK37" i="42"/>
  <c r="AI37" i="42"/>
  <c r="AS37" i="42"/>
  <c r="AU37" i="42"/>
  <c r="AO37" i="42"/>
  <c r="S44" i="42"/>
  <c r="AM36" i="42"/>
  <c r="W44" i="42"/>
  <c r="AC36" i="42"/>
  <c r="AE36" i="42"/>
  <c r="Y36" i="42"/>
  <c r="AK37" i="41"/>
  <c r="AI37" i="41"/>
  <c r="AS37" i="41"/>
  <c r="AU37" i="41"/>
  <c r="AO37" i="41"/>
  <c r="S44" i="41"/>
  <c r="AM36" i="41"/>
  <c r="W44" i="41"/>
  <c r="AC36" i="41"/>
  <c r="AE36" i="41"/>
  <c r="Y36" i="41"/>
  <c r="AK37" i="40"/>
  <c r="AI37" i="40"/>
  <c r="AS37" i="40"/>
  <c r="AU37" i="40"/>
  <c r="AO37" i="40"/>
  <c r="S44" i="40"/>
  <c r="AM36" i="40"/>
  <c r="W44" i="40"/>
  <c r="AC36" i="40"/>
  <c r="AE36" i="40"/>
  <c r="Y36" i="40"/>
  <c r="AK37" i="39"/>
  <c r="AI37" i="39"/>
  <c r="AS37" i="39"/>
  <c r="AU37" i="39"/>
  <c r="AO37" i="39"/>
  <c r="S44" i="39"/>
  <c r="AM36" i="39"/>
  <c r="W44" i="39"/>
  <c r="AC36" i="39"/>
  <c r="AE36" i="39"/>
  <c r="Y36" i="39"/>
  <c r="AK37" i="38"/>
  <c r="AI37" i="38"/>
  <c r="AS37" i="38"/>
  <c r="AU37" i="38"/>
  <c r="AO37" i="38"/>
  <c r="S44" i="38"/>
  <c r="AM36" i="38"/>
  <c r="W44" i="38"/>
  <c r="AC36" i="38"/>
  <c r="AE36" i="38"/>
  <c r="Y36" i="38"/>
  <c r="AK37" i="37"/>
  <c r="AI37" i="37"/>
  <c r="AS37" i="37"/>
  <c r="AU37" i="37"/>
  <c r="AO37" i="37"/>
  <c r="S44" i="37"/>
  <c r="AM36" i="37"/>
  <c r="W44" i="37"/>
  <c r="AC36" i="37"/>
  <c r="AE36" i="37"/>
  <c r="Y36" i="37"/>
  <c r="AK37" i="36"/>
  <c r="AI37" i="36"/>
  <c r="AS37" i="36"/>
  <c r="AU37" i="36"/>
  <c r="AO37" i="36"/>
  <c r="S44" i="36"/>
  <c r="AM36" i="36"/>
  <c r="W44" i="36"/>
  <c r="AC36" i="36"/>
  <c r="AE36" i="36"/>
  <c r="Y36" i="36"/>
  <c r="AK37" i="35"/>
  <c r="AI37" i="35"/>
  <c r="AS37" i="35"/>
  <c r="AU37" i="35"/>
  <c r="AO37" i="35"/>
  <c r="S44" i="35"/>
  <c r="AM36" i="35"/>
  <c r="W44" i="35"/>
  <c r="AC36" i="35"/>
  <c r="AE36" i="35"/>
  <c r="Y36" i="35"/>
  <c r="AK37" i="34"/>
  <c r="AI37" i="34"/>
  <c r="AS37" i="34"/>
  <c r="AU37" i="34"/>
  <c r="AO37" i="34"/>
  <c r="S44" i="34"/>
  <c r="AM36" i="34"/>
  <c r="W44" i="34"/>
  <c r="AC36" i="34"/>
  <c r="AE36" i="34"/>
  <c r="Y36" i="34"/>
  <c r="AK37" i="33"/>
  <c r="AI37" i="33"/>
  <c r="AS37" i="33"/>
  <c r="AU37" i="33"/>
  <c r="AO37" i="33"/>
  <c r="S44" i="33"/>
  <c r="AM36" i="33"/>
  <c r="W44" i="33"/>
  <c r="AC36" i="33"/>
  <c r="AE36" i="33"/>
  <c r="Y36" i="33"/>
  <c r="AK37" i="32"/>
  <c r="AI37" i="32"/>
  <c r="AS37" i="32"/>
  <c r="AU37" i="32"/>
  <c r="AO37" i="32"/>
  <c r="S44" i="32"/>
  <c r="AM36" i="32"/>
  <c r="W44" i="32"/>
  <c r="AC36" i="32"/>
  <c r="AE36" i="32"/>
  <c r="Y36" i="32"/>
  <c r="AK37" i="31"/>
  <c r="AI37" i="31"/>
  <c r="AS37" i="31"/>
  <c r="AU37" i="31"/>
  <c r="AO37" i="31"/>
  <c r="S44" i="31"/>
  <c r="AM36" i="31"/>
  <c r="W44" i="31"/>
  <c r="AC36" i="31"/>
  <c r="AE36" i="31"/>
  <c r="Y36" i="31"/>
  <c r="AS37" i="30"/>
  <c r="AO37" i="30"/>
  <c r="AY37" i="30" s="1"/>
  <c r="S44" i="30"/>
  <c r="AM36" i="30"/>
  <c r="W44" i="30"/>
  <c r="AC36" i="30"/>
  <c r="Y36" i="30"/>
  <c r="AI29" i="55"/>
  <c r="AI41" i="55" s="1"/>
  <c r="G13" i="10" s="1"/>
  <c r="AA29" i="55"/>
  <c r="AA41" i="55" s="1"/>
  <c r="G10" i="10" s="1"/>
  <c r="Q29" i="55"/>
  <c r="M41" i="55"/>
  <c r="Q29" i="53"/>
  <c r="M41" i="53"/>
  <c r="K41" i="53" s="1"/>
  <c r="K42" i="53" s="1"/>
  <c r="M42" i="53" s="1"/>
  <c r="Q42" i="53" s="1"/>
  <c r="W42" i="53" s="1"/>
  <c r="M43" i="53"/>
  <c r="S10" i="24"/>
  <c r="S31" i="24" s="1"/>
  <c r="I38" i="8" s="1"/>
  <c r="M31" i="24"/>
  <c r="G32" i="10" s="1"/>
  <c r="S10" i="22"/>
  <c r="S31" i="22" s="1"/>
  <c r="I39" i="8" s="1"/>
  <c r="M31" i="22"/>
  <c r="G33" i="10" s="1"/>
  <c r="BA12" i="31"/>
  <c r="AY12" i="31"/>
  <c r="BA23" i="31"/>
  <c r="AY23" i="31"/>
  <c r="BA24" i="31"/>
  <c r="AY24" i="31"/>
  <c r="AY25" i="31"/>
  <c r="BA25" i="31"/>
  <c r="BA26" i="31"/>
  <c r="AY26" i="31"/>
  <c r="AY27" i="31"/>
  <c r="BA27" i="31"/>
  <c r="AY33" i="31"/>
  <c r="BA33" i="31"/>
  <c r="BA34" i="31"/>
  <c r="AY34" i="31"/>
  <c r="BA12" i="32"/>
  <c r="AY12" i="32"/>
  <c r="BA23" i="32"/>
  <c r="AY23" i="32"/>
  <c r="BA24" i="32"/>
  <c r="AY24" i="32"/>
  <c r="AY25" i="32"/>
  <c r="BA25" i="32"/>
  <c r="BA26" i="32"/>
  <c r="AY26" i="32"/>
  <c r="AY27" i="32"/>
  <c r="BA27" i="32"/>
  <c r="AY33" i="32"/>
  <c r="BA33" i="32"/>
  <c r="BA34" i="32"/>
  <c r="AY34" i="32"/>
  <c r="BA12" i="33"/>
  <c r="AY12" i="33"/>
  <c r="BA23" i="33"/>
  <c r="AY23" i="33"/>
  <c r="BA24" i="33"/>
  <c r="AY24" i="33"/>
  <c r="AY25" i="33"/>
  <c r="BA25" i="33"/>
  <c r="BA26" i="33"/>
  <c r="AY26" i="33"/>
  <c r="AY27" i="33"/>
  <c r="BA27" i="33"/>
  <c r="AY33" i="33"/>
  <c r="BA33" i="33"/>
  <c r="BA34" i="33"/>
  <c r="AY34" i="33"/>
  <c r="BA12" i="34"/>
  <c r="AY12" i="34"/>
  <c r="BA23" i="34"/>
  <c r="AY23" i="34"/>
  <c r="BA24" i="34"/>
  <c r="AY24" i="34"/>
  <c r="AY25" i="34"/>
  <c r="BA25" i="34"/>
  <c r="BA26" i="34"/>
  <c r="AY26" i="34"/>
  <c r="AY27" i="34"/>
  <c r="BA27" i="34"/>
  <c r="AY33" i="34"/>
  <c r="BA33" i="34"/>
  <c r="BA34" i="34"/>
  <c r="AY34" i="34"/>
  <c r="BA12" i="35"/>
  <c r="AY12" i="35"/>
  <c r="BA23" i="35"/>
  <c r="AY23" i="35"/>
  <c r="BA24" i="35"/>
  <c r="AY24" i="35"/>
  <c r="AY25" i="35"/>
  <c r="BA25" i="35"/>
  <c r="BA26" i="35"/>
  <c r="AY26" i="35"/>
  <c r="AY27" i="35"/>
  <c r="BA27" i="35"/>
  <c r="AY33" i="35"/>
  <c r="BA33" i="35"/>
  <c r="BA34" i="35"/>
  <c r="AY34" i="35"/>
  <c r="BA12" i="36"/>
  <c r="AY12" i="36"/>
  <c r="BA23" i="36"/>
  <c r="AY23" i="36"/>
  <c r="BA24" i="36"/>
  <c r="AY24" i="36"/>
  <c r="AY25" i="36"/>
  <c r="BA25" i="36"/>
  <c r="BA26" i="36"/>
  <c r="AY26" i="36"/>
  <c r="AY27" i="36"/>
  <c r="BA27" i="36"/>
  <c r="AY33" i="36"/>
  <c r="BA33" i="36"/>
  <c r="BA34" i="36"/>
  <c r="AY34" i="36"/>
  <c r="BA12" i="37"/>
  <c r="AY12" i="37"/>
  <c r="BA23" i="37"/>
  <c r="AY23" i="37"/>
  <c r="BA24" i="37"/>
  <c r="AY24" i="37"/>
  <c r="AY25" i="37"/>
  <c r="BA25" i="37"/>
  <c r="BA26" i="37"/>
  <c r="AY26" i="37"/>
  <c r="AY27" i="37"/>
  <c r="BA27" i="37"/>
  <c r="AY33" i="37"/>
  <c r="BA33" i="37"/>
  <c r="BA34" i="37"/>
  <c r="AY34" i="37"/>
  <c r="BA12" i="38"/>
  <c r="AY12" i="38"/>
  <c r="BA23" i="38"/>
  <c r="AY23" i="38"/>
  <c r="BA24" i="38"/>
  <c r="AY24" i="38"/>
  <c r="AY25" i="38"/>
  <c r="BA25" i="38"/>
  <c r="BA26" i="38"/>
  <c r="AY26" i="38"/>
  <c r="AY27" i="38"/>
  <c r="BA27" i="38"/>
  <c r="AY33" i="38"/>
  <c r="BA33" i="38"/>
  <c r="BA34" i="38"/>
  <c r="AY34" i="38"/>
  <c r="BA12" i="39"/>
  <c r="AY12" i="39"/>
  <c r="BA23" i="39"/>
  <c r="AY23" i="39"/>
  <c r="BA24" i="39"/>
  <c r="AY24" i="39"/>
  <c r="AY25" i="39"/>
  <c r="BA25" i="39"/>
  <c r="BA26" i="39"/>
  <c r="AY26" i="39"/>
  <c r="AY27" i="39"/>
  <c r="BA27" i="39"/>
  <c r="AY33" i="39"/>
  <c r="BA33" i="39"/>
  <c r="BA34" i="39"/>
  <c r="AY34" i="39"/>
  <c r="BA12" i="40"/>
  <c r="AY12" i="40"/>
  <c r="BA23" i="40"/>
  <c r="AY23" i="40"/>
  <c r="BA24" i="40"/>
  <c r="AY24" i="40"/>
  <c r="AY25" i="40"/>
  <c r="BA25" i="40"/>
  <c r="BA26" i="40"/>
  <c r="AY26" i="40"/>
  <c r="AY27" i="40"/>
  <c r="BA27" i="40"/>
  <c r="AY33" i="40"/>
  <c r="BA33" i="40"/>
  <c r="BA34" i="40"/>
  <c r="AY34" i="40"/>
  <c r="BA12" i="41"/>
  <c r="AY12" i="41"/>
  <c r="BA23" i="41"/>
  <c r="AY23" i="41"/>
  <c r="BA24" i="41"/>
  <c r="AY24" i="41"/>
  <c r="AY25" i="41"/>
  <c r="BA25" i="41"/>
  <c r="BA26" i="41"/>
  <c r="AY26" i="41"/>
  <c r="AY27" i="41"/>
  <c r="BA27" i="41"/>
  <c r="AY33" i="41"/>
  <c r="BA33" i="41"/>
  <c r="BA34" i="41"/>
  <c r="AY34" i="41"/>
  <c r="BA12" i="42"/>
  <c r="AY12" i="42"/>
  <c r="BA23" i="42"/>
  <c r="AY23" i="42"/>
  <c r="BA24" i="42"/>
  <c r="AY24" i="42"/>
  <c r="AY25" i="42"/>
  <c r="BA25" i="42"/>
  <c r="BA26" i="42"/>
  <c r="AY26" i="42"/>
  <c r="AY27" i="42"/>
  <c r="BA27" i="42"/>
  <c r="AY33" i="42"/>
  <c r="BA33" i="42"/>
  <c r="BA34" i="42"/>
  <c r="AY34" i="42"/>
  <c r="BA12" i="43"/>
  <c r="AY12" i="43"/>
  <c r="BA23" i="43"/>
  <c r="AY23" i="43"/>
  <c r="BA24" i="43"/>
  <c r="AY24" i="43"/>
  <c r="AY25" i="43"/>
  <c r="BA25" i="43"/>
  <c r="BA26" i="43"/>
  <c r="AY26" i="43"/>
  <c r="AY27" i="43"/>
  <c r="BA27" i="43"/>
  <c r="AY33" i="43"/>
  <c r="BA33" i="43"/>
  <c r="BA34" i="43"/>
  <c r="AY34" i="43"/>
  <c r="BA12" i="44"/>
  <c r="AY12" i="44"/>
  <c r="BA23" i="44"/>
  <c r="AY23" i="44"/>
  <c r="BA24" i="44"/>
  <c r="AY24" i="44"/>
  <c r="AY25" i="44"/>
  <c r="BA25" i="44"/>
  <c r="BA26" i="44"/>
  <c r="AY26" i="44"/>
  <c r="AY27" i="44"/>
  <c r="BA27" i="44"/>
  <c r="AY33" i="44"/>
  <c r="BA33" i="44"/>
  <c r="BA34" i="44"/>
  <c r="AY34" i="44"/>
  <c r="BA12" i="45"/>
  <c r="AY12" i="45"/>
  <c r="BA23" i="45"/>
  <c r="AY23" i="45"/>
  <c r="BA24" i="45"/>
  <c r="AY24" i="45"/>
  <c r="AY25" i="45"/>
  <c r="BA25" i="45"/>
  <c r="BA26" i="45"/>
  <c r="AY26" i="45"/>
  <c r="AY27" i="45"/>
  <c r="BA27" i="45"/>
  <c r="AY33" i="45"/>
  <c r="BA33" i="45"/>
  <c r="BA34" i="45"/>
  <c r="AY34" i="45"/>
  <c r="BA12" i="46"/>
  <c r="AY12" i="46"/>
  <c r="BA23" i="46"/>
  <c r="AY23" i="46"/>
  <c r="BA24" i="46"/>
  <c r="AY24" i="46"/>
  <c r="BA26" i="46"/>
  <c r="AY26" i="46"/>
  <c r="BA34" i="46"/>
  <c r="AY34" i="46"/>
  <c r="BO20" i="51"/>
  <c r="BG20" i="51"/>
  <c r="BG24" i="51" s="1"/>
  <c r="G20" i="10" s="1"/>
  <c r="AY20" i="51"/>
  <c r="AY24" i="51" s="1"/>
  <c r="G16" i="10" s="1"/>
  <c r="AQ20" i="51"/>
  <c r="AQ24" i="51" s="1"/>
  <c r="G14" i="10" s="1"/>
  <c r="AI20" i="51"/>
  <c r="AA20" i="51"/>
  <c r="AA24" i="51" s="1"/>
  <c r="G11" i="10" s="1"/>
  <c r="Q20" i="51"/>
  <c r="M24" i="51"/>
  <c r="Q16" i="49"/>
  <c r="M20" i="49"/>
  <c r="M18" i="49"/>
  <c r="AM38" i="30"/>
  <c r="AC38" i="30"/>
  <c r="AE38" i="30"/>
  <c r="Y38" i="30"/>
  <c r="AM39" i="30"/>
  <c r="AC39" i="30"/>
  <c r="Y39" i="30"/>
  <c r="AI39" i="30" s="1"/>
  <c r="AM38" i="31"/>
  <c r="AC38" i="31"/>
  <c r="AE38" i="31"/>
  <c r="Y38" i="31"/>
  <c r="AM39" i="31"/>
  <c r="AC39" i="31"/>
  <c r="Y39" i="31"/>
  <c r="AI39" i="31" s="1"/>
  <c r="AM38" i="32"/>
  <c r="AC38" i="32"/>
  <c r="AE38" i="32"/>
  <c r="Y38" i="32"/>
  <c r="AM39" i="32"/>
  <c r="AC39" i="32"/>
  <c r="Y39" i="32"/>
  <c r="AI39" i="32" s="1"/>
  <c r="AM38" i="33"/>
  <c r="AC38" i="33"/>
  <c r="AE38" i="33"/>
  <c r="Y38" i="33"/>
  <c r="AM39" i="33"/>
  <c r="AC39" i="33"/>
  <c r="Y39" i="33"/>
  <c r="AI39" i="33" s="1"/>
  <c r="AM38" i="34"/>
  <c r="AC38" i="34"/>
  <c r="AE38" i="34"/>
  <c r="Y38" i="34"/>
  <c r="AM39" i="34"/>
  <c r="AC39" i="34"/>
  <c r="Y39" i="34"/>
  <c r="AI39" i="34" s="1"/>
  <c r="AM38" i="35"/>
  <c r="AC38" i="35"/>
  <c r="AE38" i="35"/>
  <c r="Y38" i="35"/>
  <c r="AM39" i="35"/>
  <c r="AC39" i="35"/>
  <c r="Y39" i="35"/>
  <c r="AI39" i="35" s="1"/>
  <c r="AM38" i="36"/>
  <c r="AC38" i="36"/>
  <c r="AE38" i="36"/>
  <c r="Y38" i="36"/>
  <c r="AM39" i="36"/>
  <c r="AC39" i="36"/>
  <c r="Y39" i="36"/>
  <c r="AI39" i="36" s="1"/>
  <c r="AM38" i="37"/>
  <c r="AC38" i="37"/>
  <c r="AE38" i="37"/>
  <c r="Y38" i="37"/>
  <c r="AM39" i="37"/>
  <c r="AC39" i="37"/>
  <c r="Y39" i="37"/>
  <c r="AI39" i="37" s="1"/>
  <c r="AM38" i="38"/>
  <c r="AC38" i="38"/>
  <c r="AE38" i="38"/>
  <c r="Y38" i="38"/>
  <c r="AM39" i="38"/>
  <c r="AC39" i="38"/>
  <c r="Y39" i="38"/>
  <c r="AI39" i="38" s="1"/>
  <c r="AM38" i="39"/>
  <c r="AC38" i="39"/>
  <c r="AE38" i="39"/>
  <c r="Y38" i="39"/>
  <c r="AM39" i="39"/>
  <c r="AC39" i="39"/>
  <c r="Y39" i="39"/>
  <c r="AI39" i="39" s="1"/>
  <c r="AM38" i="40"/>
  <c r="AC38" i="40"/>
  <c r="AE38" i="40"/>
  <c r="Y38" i="40"/>
  <c r="AM39" i="40"/>
  <c r="AC39" i="40"/>
  <c r="Y39" i="40"/>
  <c r="AI39" i="40" s="1"/>
  <c r="AM38" i="41"/>
  <c r="AC38" i="41"/>
  <c r="AE38" i="41"/>
  <c r="Y38" i="41"/>
  <c r="AM39" i="41"/>
  <c r="AC39" i="41"/>
  <c r="Y39" i="41"/>
  <c r="AI39" i="41" s="1"/>
  <c r="AM38" i="42"/>
  <c r="AC38" i="42"/>
  <c r="AE38" i="42"/>
  <c r="Y38" i="42"/>
  <c r="AM39" i="42"/>
  <c r="AC39" i="42"/>
  <c r="Y39" i="42"/>
  <c r="AI39" i="42" s="1"/>
  <c r="AM38" i="43"/>
  <c r="AC38" i="43"/>
  <c r="AE38" i="43"/>
  <c r="Y38" i="43"/>
  <c r="AM39" i="43"/>
  <c r="AC39" i="43"/>
  <c r="Y39" i="43"/>
  <c r="AI39" i="43" s="1"/>
  <c r="AM38" i="44"/>
  <c r="AC38" i="44"/>
  <c r="AE38" i="44"/>
  <c r="Y38" i="44"/>
  <c r="AM39" i="44"/>
  <c r="AC39" i="44"/>
  <c r="Y39" i="44"/>
  <c r="AI39" i="44" s="1"/>
  <c r="AM38" i="45"/>
  <c r="AC38" i="45"/>
  <c r="AE38" i="45"/>
  <c r="Y38" i="45"/>
  <c r="AM39" i="45"/>
  <c r="AC39" i="45"/>
  <c r="Y39" i="45"/>
  <c r="AI39" i="45" s="1"/>
  <c r="AM38" i="46"/>
  <c r="AO38" i="46" s="1"/>
  <c r="AM39" i="46"/>
  <c r="AO39" i="46" s="1"/>
  <c r="AY40" i="45"/>
  <c r="BA40" i="45"/>
  <c r="AY40" i="44"/>
  <c r="BA40" i="44"/>
  <c r="AY40" i="43"/>
  <c r="BA40" i="43"/>
  <c r="AY40" i="42"/>
  <c r="BA40" i="42"/>
  <c r="AY40" i="41"/>
  <c r="BA40" i="41"/>
  <c r="AY40" i="40"/>
  <c r="BA40" i="40"/>
  <c r="AY40" i="39"/>
  <c r="BA40" i="39"/>
  <c r="AY40" i="38"/>
  <c r="BA40" i="38"/>
  <c r="AY40" i="37"/>
  <c r="BA40" i="37"/>
  <c r="AY40" i="36"/>
  <c r="BA40" i="36"/>
  <c r="AY40" i="35"/>
  <c r="BA40" i="35"/>
  <c r="AY40" i="34"/>
  <c r="BA40" i="34"/>
  <c r="AY40" i="33"/>
  <c r="BA40" i="33"/>
  <c r="AY40" i="32"/>
  <c r="BA40" i="32"/>
  <c r="AY40" i="31"/>
  <c r="BA40" i="31"/>
  <c r="AY40" i="30"/>
  <c r="BA40" i="30"/>
  <c r="I8" i="96"/>
  <c r="E10" i="95"/>
  <c r="G10" i="95" s="1"/>
  <c r="K9" i="96"/>
  <c r="E11" i="95" s="1"/>
  <c r="G11" i="95" s="1"/>
  <c r="E12" i="95"/>
  <c r="G12" i="95" s="1"/>
  <c r="K10" i="96"/>
  <c r="E13" i="95" s="1"/>
  <c r="G13" i="95" s="1"/>
  <c r="E14" i="95"/>
  <c r="G14" i="95" s="1"/>
  <c r="K11" i="96"/>
  <c r="E15" i="95" s="1"/>
  <c r="G15" i="95" s="1"/>
  <c r="E16" i="95"/>
  <c r="G16" i="95" s="1"/>
  <c r="K12" i="96"/>
  <c r="E17" i="95" s="1"/>
  <c r="G17" i="95" s="1"/>
  <c r="E18" i="95"/>
  <c r="G18" i="95" s="1"/>
  <c r="K13" i="96"/>
  <c r="E19" i="95" s="1"/>
  <c r="G19" i="95" s="1"/>
  <c r="E20" i="95"/>
  <c r="G20" i="95" s="1"/>
  <c r="K14" i="96"/>
  <c r="E21" i="95" s="1"/>
  <c r="G21" i="95" s="1"/>
  <c r="E22" i="95"/>
  <c r="G22" i="95" s="1"/>
  <c r="K15" i="96"/>
  <c r="E23" i="95" s="1"/>
  <c r="G23" i="95" s="1"/>
  <c r="E24" i="95"/>
  <c r="G24" i="95" s="1"/>
  <c r="K16" i="96"/>
  <c r="E25" i="95" s="1"/>
  <c r="G25" i="95" s="1"/>
  <c r="E26" i="95"/>
  <c r="G26" i="95" s="1"/>
  <c r="K17" i="96"/>
  <c r="E27" i="95" s="1"/>
  <c r="G27" i="95" s="1"/>
  <c r="I164" i="11"/>
  <c r="M28" i="95"/>
  <c r="E29" i="95"/>
  <c r="G29" i="95" s="1"/>
  <c r="K18" i="96"/>
  <c r="E30" i="95" s="1"/>
  <c r="G30" i="95" s="1"/>
  <c r="E31" i="95"/>
  <c r="G31" i="95" s="1"/>
  <c r="K19" i="96"/>
  <c r="E32" i="95" s="1"/>
  <c r="G32" i="95" s="1"/>
  <c r="K33" i="95"/>
  <c r="K34" i="95"/>
  <c r="K35" i="95"/>
  <c r="K36" i="95"/>
  <c r="K37" i="95"/>
  <c r="K38" i="95"/>
  <c r="K39" i="95"/>
  <c r="K40" i="95"/>
  <c r="K41" i="95"/>
  <c r="K42" i="95"/>
  <c r="K43" i="95"/>
  <c r="K44" i="95"/>
  <c r="K45" i="95"/>
  <c r="K46" i="95"/>
  <c r="K47" i="95"/>
  <c r="K48" i="95"/>
  <c r="K49" i="95"/>
  <c r="K50" i="95"/>
  <c r="K51" i="95"/>
  <c r="K52" i="95"/>
  <c r="E66" i="95"/>
  <c r="G66" i="95" s="1"/>
  <c r="E53" i="95"/>
  <c r="G53" i="95" s="1"/>
  <c r="E67" i="95"/>
  <c r="G67" i="95" s="1"/>
  <c r="E54" i="95"/>
  <c r="G54" i="95" s="1"/>
  <c r="K55" i="95"/>
  <c r="K56" i="95"/>
  <c r="I21" i="96"/>
  <c r="K59" i="95"/>
  <c r="K60" i="95"/>
  <c r="K61" i="95"/>
  <c r="K62" i="95"/>
  <c r="K63" i="95"/>
  <c r="I20" i="96"/>
  <c r="I34" i="13"/>
  <c r="M68" i="95"/>
  <c r="I34" i="16"/>
  <c r="M34" i="16" s="1"/>
  <c r="M69" i="95"/>
  <c r="E70" i="95"/>
  <c r="G70" i="95" s="1"/>
  <c r="K22" i="96"/>
  <c r="E71" i="95" s="1"/>
  <c r="G71" i="95" s="1"/>
  <c r="I32" i="21"/>
  <c r="M32" i="21" s="1"/>
  <c r="M72" i="95"/>
  <c r="I168" i="11"/>
  <c r="M73" i="95"/>
  <c r="E74" i="95"/>
  <c r="G74" i="95" s="1"/>
  <c r="K23" i="96"/>
  <c r="E75" i="95" s="1"/>
  <c r="G75" i="95" s="1"/>
  <c r="I169" i="11"/>
  <c r="M78" i="95"/>
  <c r="E79" i="95"/>
  <c r="G79" i="95" s="1"/>
  <c r="K25" i="96"/>
  <c r="E80" i="95" s="1"/>
  <c r="G80" i="95" s="1"/>
  <c r="E81" i="95"/>
  <c r="G81" i="95" s="1"/>
  <c r="K26" i="96"/>
  <c r="E82" i="95" s="1"/>
  <c r="G82" i="95" s="1"/>
  <c r="E76" i="95"/>
  <c r="G76" i="95" s="1"/>
  <c r="K24" i="96"/>
  <c r="E77" i="95" s="1"/>
  <c r="G77" i="95" s="1"/>
  <c r="I170" i="11"/>
  <c r="M83" i="95"/>
  <c r="E8" i="94"/>
  <c r="K27" i="96"/>
  <c r="K9" i="94"/>
  <c r="I46" i="46"/>
  <c r="M46" i="46" s="1"/>
  <c r="M10" i="94"/>
  <c r="I46" i="45"/>
  <c r="M46" i="45" s="1"/>
  <c r="M11" i="94"/>
  <c r="I46" i="44"/>
  <c r="M46" i="44" s="1"/>
  <c r="M12" i="94"/>
  <c r="I46" i="43"/>
  <c r="M46" i="43" s="1"/>
  <c r="M13" i="94"/>
  <c r="I46" i="42"/>
  <c r="M46" i="42" s="1"/>
  <c r="M14" i="94"/>
  <c r="I46" i="41"/>
  <c r="M46" i="41" s="1"/>
  <c r="M15" i="94"/>
  <c r="I46" i="40"/>
  <c r="M46" i="40" s="1"/>
  <c r="M16" i="94"/>
  <c r="I46" i="39"/>
  <c r="M46" i="39" s="1"/>
  <c r="M17" i="94"/>
  <c r="I46" i="38"/>
  <c r="M46" i="38" s="1"/>
  <c r="M18" i="94"/>
  <c r="I46" i="37"/>
  <c r="M46" i="37" s="1"/>
  <c r="M19" i="94"/>
  <c r="I46" i="36"/>
  <c r="M46" i="36" s="1"/>
  <c r="M20" i="94"/>
  <c r="I46" i="35"/>
  <c r="M46" i="35" s="1"/>
  <c r="M21" i="94"/>
  <c r="I46" i="34"/>
  <c r="M46" i="34" s="1"/>
  <c r="M22" i="94"/>
  <c r="I46" i="33"/>
  <c r="M46" i="33" s="1"/>
  <c r="M23" i="94"/>
  <c r="I46" i="32"/>
  <c r="M46" i="32" s="1"/>
  <c r="M24" i="94"/>
  <c r="I30" i="51"/>
  <c r="M30" i="51" s="1"/>
  <c r="M25" i="94"/>
  <c r="I46" i="31"/>
  <c r="M46" i="31" s="1"/>
  <c r="M26" i="94"/>
  <c r="I46" i="30"/>
  <c r="M46" i="30" s="1"/>
  <c r="M27" i="94"/>
  <c r="I35" i="24"/>
  <c r="M35" i="24" s="1"/>
  <c r="S35" i="24" s="1"/>
  <c r="M28" i="94"/>
  <c r="I35" i="22"/>
  <c r="M35" i="22" s="1"/>
  <c r="S35" i="22" s="1"/>
  <c r="M29" i="94"/>
  <c r="K30" i="94"/>
  <c r="G33" i="94"/>
  <c r="E32" i="94"/>
  <c r="G32" i="94" s="1"/>
  <c r="I36" i="22"/>
  <c r="M36" i="22" s="1"/>
  <c r="S36" i="22" s="1"/>
  <c r="M31" i="94"/>
  <c r="I171" i="11"/>
  <c r="M34" i="94"/>
  <c r="E35" i="94"/>
  <c r="G35" i="94" s="1"/>
  <c r="K29" i="96"/>
  <c r="K36" i="94"/>
  <c r="I172" i="11"/>
  <c r="M38" i="94"/>
  <c r="E39" i="94"/>
  <c r="G39" i="94" s="1"/>
  <c r="K31" i="96"/>
  <c r="E40" i="94" s="1"/>
  <c r="G40" i="94" s="1"/>
  <c r="BA85" i="52"/>
  <c r="BA84" i="52"/>
  <c r="BA83" i="52"/>
  <c r="BA82" i="52"/>
  <c r="BA81" i="52"/>
  <c r="BA80" i="52"/>
  <c r="CE85" i="52"/>
  <c r="CE84" i="52"/>
  <c r="CE83" i="52"/>
  <c r="CE82" i="52"/>
  <c r="CE81" i="52"/>
  <c r="CE80" i="52"/>
  <c r="K40" i="94" l="1"/>
  <c r="K39" i="94"/>
  <c r="I52" i="26"/>
  <c r="M52" i="26" s="1"/>
  <c r="M36" i="94"/>
  <c r="K35" i="94"/>
  <c r="K32" i="94"/>
  <c r="K33" i="94"/>
  <c r="I36" i="24"/>
  <c r="M36" i="24" s="1"/>
  <c r="S36" i="24" s="1"/>
  <c r="M30" i="94"/>
  <c r="Q46" i="30"/>
  <c r="Q46" i="31"/>
  <c r="BO30" i="51"/>
  <c r="BG30" i="51"/>
  <c r="AY30" i="51"/>
  <c r="AQ30" i="51"/>
  <c r="AU30" i="51" s="1"/>
  <c r="AI30" i="51"/>
  <c r="AA30" i="51"/>
  <c r="Q30" i="51"/>
  <c r="Q46" i="32"/>
  <c r="Q46" i="33"/>
  <c r="Q46" i="34"/>
  <c r="Q46" i="35"/>
  <c r="Q46" i="36"/>
  <c r="Q46" i="37"/>
  <c r="Q46" i="38"/>
  <c r="Q46" i="39"/>
  <c r="Q46" i="40"/>
  <c r="Q46" i="41"/>
  <c r="Q46" i="42"/>
  <c r="Q46" i="43"/>
  <c r="Q46" i="44"/>
  <c r="Q46" i="45"/>
  <c r="BA46" i="46"/>
  <c r="AU46" i="46"/>
  <c r="AK46" i="46"/>
  <c r="AE46" i="46"/>
  <c r="Q46" i="46"/>
  <c r="I24" i="49"/>
  <c r="M24" i="49" s="1"/>
  <c r="Q24" i="49" s="1"/>
  <c r="W24" i="49" s="1"/>
  <c r="M9" i="94"/>
  <c r="E41" i="94"/>
  <c r="G8" i="94"/>
  <c r="K77" i="95"/>
  <c r="K76" i="95"/>
  <c r="K82" i="95"/>
  <c r="K81" i="95"/>
  <c r="K80" i="95"/>
  <c r="K79" i="95"/>
  <c r="K75" i="95"/>
  <c r="K74" i="95"/>
  <c r="I34" i="10"/>
  <c r="S32" i="21"/>
  <c r="M37" i="8" s="1"/>
  <c r="K71" i="95"/>
  <c r="K70" i="95"/>
  <c r="I29" i="10"/>
  <c r="S34" i="16"/>
  <c r="M34" i="8" s="1"/>
  <c r="E35" i="12"/>
  <c r="M34" i="13"/>
  <c r="E64" i="95"/>
  <c r="G64" i="95" s="1"/>
  <c r="K20" i="96"/>
  <c r="E65" i="95" s="1"/>
  <c r="G65" i="95" s="1"/>
  <c r="I167" i="11"/>
  <c r="M63" i="95"/>
  <c r="I166" i="11"/>
  <c r="M62" i="95"/>
  <c r="I51" i="26"/>
  <c r="M61" i="95"/>
  <c r="I51" i="27"/>
  <c r="M60" i="95"/>
  <c r="I165" i="11"/>
  <c r="M59" i="95"/>
  <c r="E57" i="95"/>
  <c r="G57" i="95" s="1"/>
  <c r="K21" i="96"/>
  <c r="E58" i="95" s="1"/>
  <c r="G58" i="95" s="1"/>
  <c r="I33" i="22"/>
  <c r="M33" i="22" s="1"/>
  <c r="S33" i="22" s="1"/>
  <c r="M56" i="95"/>
  <c r="I33" i="24"/>
  <c r="M33" i="24" s="1"/>
  <c r="S33" i="24" s="1"/>
  <c r="M55" i="95"/>
  <c r="K54" i="95"/>
  <c r="K67" i="95"/>
  <c r="M67" i="95" s="1"/>
  <c r="K53" i="95"/>
  <c r="K66" i="95"/>
  <c r="M66" i="95" s="1"/>
  <c r="I45" i="30"/>
  <c r="M52" i="95"/>
  <c r="I45" i="31"/>
  <c r="M51" i="95"/>
  <c r="I27" i="51"/>
  <c r="M27" i="51" s="1"/>
  <c r="M50" i="95"/>
  <c r="I45" i="32"/>
  <c r="M49" i="95"/>
  <c r="I45" i="33"/>
  <c r="M48" i="95"/>
  <c r="I45" i="34"/>
  <c r="M47" i="95"/>
  <c r="I45" i="35"/>
  <c r="M46" i="95"/>
  <c r="I45" i="36"/>
  <c r="M45" i="95"/>
  <c r="I45" i="37"/>
  <c r="M44" i="95"/>
  <c r="I45" i="38"/>
  <c r="M43" i="95"/>
  <c r="I45" i="39"/>
  <c r="M42" i="95"/>
  <c r="I45" i="40"/>
  <c r="M41" i="95"/>
  <c r="I45" i="41"/>
  <c r="M40" i="95"/>
  <c r="I45" i="42"/>
  <c r="M39" i="95"/>
  <c r="I45" i="43"/>
  <c r="M38" i="95"/>
  <c r="I45" i="44"/>
  <c r="M37" i="95"/>
  <c r="I45" i="45"/>
  <c r="M36" i="95"/>
  <c r="I45" i="46"/>
  <c r="M35" i="95"/>
  <c r="I22" i="49"/>
  <c r="M22" i="49" s="1"/>
  <c r="Q22" i="49" s="1"/>
  <c r="W22" i="49" s="1"/>
  <c r="M34" i="95"/>
  <c r="I26" i="51"/>
  <c r="M26" i="51" s="1"/>
  <c r="M33" i="95"/>
  <c r="K32" i="95"/>
  <c r="K31" i="95"/>
  <c r="K30" i="95"/>
  <c r="K29" i="95"/>
  <c r="I176" i="11"/>
  <c r="I177" i="11" s="1"/>
  <c r="I60" i="10" s="1"/>
  <c r="K27" i="95"/>
  <c r="K26" i="95"/>
  <c r="K25" i="95"/>
  <c r="K24" i="95"/>
  <c r="K23" i="95"/>
  <c r="K22" i="95"/>
  <c r="K21" i="95"/>
  <c r="K20" i="95"/>
  <c r="K19" i="95"/>
  <c r="K18" i="95"/>
  <c r="K17" i="95"/>
  <c r="K16" i="95"/>
  <c r="K15" i="95"/>
  <c r="K14" i="95"/>
  <c r="K13" i="95"/>
  <c r="K12" i="95"/>
  <c r="K11" i="95"/>
  <c r="K10" i="95"/>
  <c r="E8" i="95"/>
  <c r="K8" i="96"/>
  <c r="E9" i="95" s="1"/>
  <c r="G9" i="95" s="1"/>
  <c r="AS39" i="45"/>
  <c r="AO39" i="45"/>
  <c r="AY39" i="45" s="1"/>
  <c r="AI38" i="45"/>
  <c r="AK38" i="45"/>
  <c r="AS38" i="45"/>
  <c r="AU38" i="45"/>
  <c r="AO38" i="45"/>
  <c r="AS39" i="44"/>
  <c r="AO39" i="44"/>
  <c r="AY39" i="44" s="1"/>
  <c r="AI38" i="44"/>
  <c r="AK38" i="44"/>
  <c r="AS38" i="44"/>
  <c r="AU38" i="44"/>
  <c r="AO38" i="44"/>
  <c r="AS39" i="43"/>
  <c r="AO39" i="43"/>
  <c r="AY39" i="43" s="1"/>
  <c r="AI38" i="43"/>
  <c r="AK38" i="43"/>
  <c r="AS38" i="43"/>
  <c r="AU38" i="43"/>
  <c r="AO38" i="43"/>
  <c r="AS39" i="42"/>
  <c r="AO39" i="42"/>
  <c r="AY39" i="42" s="1"/>
  <c r="AI38" i="42"/>
  <c r="AK38" i="42"/>
  <c r="AS38" i="42"/>
  <c r="AU38" i="42"/>
  <c r="AO38" i="42"/>
  <c r="AS39" i="41"/>
  <c r="AO39" i="41"/>
  <c r="AY39" i="41" s="1"/>
  <c r="AI38" i="41"/>
  <c r="AK38" i="41"/>
  <c r="AS38" i="41"/>
  <c r="AU38" i="41"/>
  <c r="AO38" i="41"/>
  <c r="AS39" i="40"/>
  <c r="AO39" i="40"/>
  <c r="AY39" i="40" s="1"/>
  <c r="AI38" i="40"/>
  <c r="AK38" i="40"/>
  <c r="AS38" i="40"/>
  <c r="AU38" i="40"/>
  <c r="AO38" i="40"/>
  <c r="AS39" i="39"/>
  <c r="AO39" i="39"/>
  <c r="AY39" i="39" s="1"/>
  <c r="AI38" i="39"/>
  <c r="AK38" i="39"/>
  <c r="AS38" i="39"/>
  <c r="AU38" i="39"/>
  <c r="AO38" i="39"/>
  <c r="AS39" i="38"/>
  <c r="AO39" i="38"/>
  <c r="AY39" i="38" s="1"/>
  <c r="AI38" i="38"/>
  <c r="AK38" i="38"/>
  <c r="AS38" i="38"/>
  <c r="AU38" i="38"/>
  <c r="AO38" i="38"/>
  <c r="AS39" i="37"/>
  <c r="AO39" i="37"/>
  <c r="AY39" i="37" s="1"/>
  <c r="AI38" i="37"/>
  <c r="AK38" i="37"/>
  <c r="AS38" i="37"/>
  <c r="AU38" i="37"/>
  <c r="AO38" i="37"/>
  <c r="AS39" i="36"/>
  <c r="AO39" i="36"/>
  <c r="AY39" i="36" s="1"/>
  <c r="AI38" i="36"/>
  <c r="AK38" i="36"/>
  <c r="AS38" i="36"/>
  <c r="AU38" i="36"/>
  <c r="AO38" i="36"/>
  <c r="AS39" i="35"/>
  <c r="AO39" i="35"/>
  <c r="AY39" i="35" s="1"/>
  <c r="AI38" i="35"/>
  <c r="AK38" i="35"/>
  <c r="AS38" i="35"/>
  <c r="AU38" i="35"/>
  <c r="AO38" i="35"/>
  <c r="AS39" i="34"/>
  <c r="AO39" i="34"/>
  <c r="AY39" i="34" s="1"/>
  <c r="AI38" i="34"/>
  <c r="AK38" i="34"/>
  <c r="AS38" i="34"/>
  <c r="AU38" i="34"/>
  <c r="AO38" i="34"/>
  <c r="AS39" i="33"/>
  <c r="AO39" i="33"/>
  <c r="AY39" i="33" s="1"/>
  <c r="AI38" i="33"/>
  <c r="AK38" i="33"/>
  <c r="AS38" i="33"/>
  <c r="AU38" i="33"/>
  <c r="AO38" i="33"/>
  <c r="AS39" i="32"/>
  <c r="AO39" i="32"/>
  <c r="AY39" i="32" s="1"/>
  <c r="AI38" i="32"/>
  <c r="AK38" i="32"/>
  <c r="AS38" i="32"/>
  <c r="AU38" i="32"/>
  <c r="AO38" i="32"/>
  <c r="AS39" i="31"/>
  <c r="AO39" i="31"/>
  <c r="AY39" i="31" s="1"/>
  <c r="AI38" i="31"/>
  <c r="AK38" i="31"/>
  <c r="AS38" i="31"/>
  <c r="AU38" i="31"/>
  <c r="AO38" i="31"/>
  <c r="AS39" i="30"/>
  <c r="AO39" i="30"/>
  <c r="AY39" i="30" s="1"/>
  <c r="AI38" i="30"/>
  <c r="AK38" i="30"/>
  <c r="AS38" i="30"/>
  <c r="AU38" i="30"/>
  <c r="AO38" i="30"/>
  <c r="K18" i="49"/>
  <c r="K19" i="49" s="1"/>
  <c r="M19" i="49" s="1"/>
  <c r="Q19" i="49" s="1"/>
  <c r="W19" i="49" s="1"/>
  <c r="W16" i="49"/>
  <c r="Q20" i="49"/>
  <c r="G25" i="10" s="1"/>
  <c r="Q18" i="49"/>
  <c r="O18" i="49" s="1"/>
  <c r="W20" i="51"/>
  <c r="W24" i="51" s="1"/>
  <c r="I9" i="8" s="1"/>
  <c r="Q24" i="51"/>
  <c r="G9" i="10" s="1"/>
  <c r="AM20" i="51"/>
  <c r="AM24" i="51" s="1"/>
  <c r="I19" i="8" s="1"/>
  <c r="AI24" i="51"/>
  <c r="G15" i="10" s="1"/>
  <c r="BS20" i="51"/>
  <c r="BS24" i="51" s="1"/>
  <c r="I28" i="8" s="1"/>
  <c r="BO24" i="51"/>
  <c r="G24" i="10" s="1"/>
  <c r="W29" i="53"/>
  <c r="Q43" i="53"/>
  <c r="G23" i="10" s="1"/>
  <c r="Q41" i="53"/>
  <c r="W29" i="55"/>
  <c r="W41" i="55" s="1"/>
  <c r="I8" i="8" s="1"/>
  <c r="I10" i="8" s="1"/>
  <c r="Q41" i="55"/>
  <c r="G8" i="10" s="1"/>
  <c r="Y44" i="30"/>
  <c r="AI36" i="30"/>
  <c r="AI44" i="30" s="1"/>
  <c r="Y26" i="7" s="1"/>
  <c r="AC44" i="30"/>
  <c r="U26" i="7" s="1"/>
  <c r="G24" i="28"/>
  <c r="AE44" i="30"/>
  <c r="AM44" i="30"/>
  <c r="AS36" i="30"/>
  <c r="AS44" i="30" s="1"/>
  <c r="AC26" i="7" s="1"/>
  <c r="AO36" i="30"/>
  <c r="Y44" i="31"/>
  <c r="AI36" i="31"/>
  <c r="AI44" i="31" s="1"/>
  <c r="Y25" i="7" s="1"/>
  <c r="AK36" i="31"/>
  <c r="AC44" i="31"/>
  <c r="U25" i="7" s="1"/>
  <c r="G23" i="28"/>
  <c r="AE44" i="31"/>
  <c r="AM44" i="31"/>
  <c r="AS36" i="31"/>
  <c r="AS44" i="31" s="1"/>
  <c r="AC25" i="7" s="1"/>
  <c r="AU36" i="31"/>
  <c r="AO36" i="31"/>
  <c r="AY37" i="31"/>
  <c r="BA37" i="31"/>
  <c r="Y44" i="32"/>
  <c r="AI36" i="32"/>
  <c r="AI44" i="32" s="1"/>
  <c r="Y24" i="7" s="1"/>
  <c r="AK36" i="32"/>
  <c r="AC44" i="32"/>
  <c r="U24" i="7" s="1"/>
  <c r="G22" i="28"/>
  <c r="AE44" i="32"/>
  <c r="AM44" i="32"/>
  <c r="AS36" i="32"/>
  <c r="AS44" i="32" s="1"/>
  <c r="AC24" i="7" s="1"/>
  <c r="AU36" i="32"/>
  <c r="AO36" i="32"/>
  <c r="AY37" i="32"/>
  <c r="BA37" i="32"/>
  <c r="Y44" i="33"/>
  <c r="AI36" i="33"/>
  <c r="AI44" i="33" s="1"/>
  <c r="Y21" i="7" s="1"/>
  <c r="AK36" i="33"/>
  <c r="AC44" i="33"/>
  <c r="U21" i="7" s="1"/>
  <c r="G21" i="28"/>
  <c r="AE44" i="33"/>
  <c r="AM44" i="33"/>
  <c r="AS36" i="33"/>
  <c r="AS44" i="33" s="1"/>
  <c r="AC21" i="7" s="1"/>
  <c r="AU36" i="33"/>
  <c r="AO36" i="33"/>
  <c r="AY37" i="33"/>
  <c r="BA37" i="33"/>
  <c r="Y44" i="34"/>
  <c r="AI36" i="34"/>
  <c r="AI44" i="34" s="1"/>
  <c r="Y20" i="7" s="1"/>
  <c r="AK36" i="34"/>
  <c r="AC44" i="34"/>
  <c r="U20" i="7" s="1"/>
  <c r="G20" i="28"/>
  <c r="AE44" i="34"/>
  <c r="AM44" i="34"/>
  <c r="AS36" i="34"/>
  <c r="AS44" i="34" s="1"/>
  <c r="AC20" i="7" s="1"/>
  <c r="AU36" i="34"/>
  <c r="AO36" i="34"/>
  <c r="AY37" i="34"/>
  <c r="BA37" i="34"/>
  <c r="Y44" i="35"/>
  <c r="AI36" i="35"/>
  <c r="AI44" i="35" s="1"/>
  <c r="Y19" i="7" s="1"/>
  <c r="AK36" i="35"/>
  <c r="AC44" i="35"/>
  <c r="U19" i="7" s="1"/>
  <c r="G19" i="28"/>
  <c r="AE44" i="35"/>
  <c r="AM44" i="35"/>
  <c r="AS36" i="35"/>
  <c r="AS44" i="35" s="1"/>
  <c r="AC19" i="7" s="1"/>
  <c r="AU36" i="35"/>
  <c r="AO36" i="35"/>
  <c r="AY37" i="35"/>
  <c r="BA37" i="35"/>
  <c r="Y44" i="36"/>
  <c r="AI36" i="36"/>
  <c r="AI44" i="36" s="1"/>
  <c r="Y18" i="7" s="1"/>
  <c r="AK36" i="36"/>
  <c r="AC44" i="36"/>
  <c r="U18" i="7" s="1"/>
  <c r="G18" i="28"/>
  <c r="AE44" i="36"/>
  <c r="AM44" i="36"/>
  <c r="AS36" i="36"/>
  <c r="AS44" i="36" s="1"/>
  <c r="AC18" i="7" s="1"/>
  <c r="AU36" i="36"/>
  <c r="AO36" i="36"/>
  <c r="AY37" i="36"/>
  <c r="BA37" i="36"/>
  <c r="Y44" i="37"/>
  <c r="AI36" i="37"/>
  <c r="AI44" i="37" s="1"/>
  <c r="Y17" i="7" s="1"/>
  <c r="AK36" i="37"/>
  <c r="AC44" i="37"/>
  <c r="U17" i="7" s="1"/>
  <c r="G17" i="28"/>
  <c r="AE44" i="37"/>
  <c r="AM44" i="37"/>
  <c r="AS36" i="37"/>
  <c r="AS44" i="37" s="1"/>
  <c r="AC17" i="7" s="1"/>
  <c r="AU36" i="37"/>
  <c r="AO36" i="37"/>
  <c r="AY37" i="37"/>
  <c r="BA37" i="37"/>
  <c r="Y44" i="38"/>
  <c r="AI36" i="38"/>
  <c r="AI44" i="38" s="1"/>
  <c r="Y16" i="7" s="1"/>
  <c r="AK36" i="38"/>
  <c r="AC44" i="38"/>
  <c r="U16" i="7" s="1"/>
  <c r="G16" i="28"/>
  <c r="AE44" i="38"/>
  <c r="AM44" i="38"/>
  <c r="AS36" i="38"/>
  <c r="AS44" i="38" s="1"/>
  <c r="AC16" i="7" s="1"/>
  <c r="AU36" i="38"/>
  <c r="AO36" i="38"/>
  <c r="AY37" i="38"/>
  <c r="BA37" i="38"/>
  <c r="Y44" i="39"/>
  <c r="AI36" i="39"/>
  <c r="AI44" i="39" s="1"/>
  <c r="Y15" i="7" s="1"/>
  <c r="AK36" i="39"/>
  <c r="AC44" i="39"/>
  <c r="U15" i="7" s="1"/>
  <c r="G15" i="28"/>
  <c r="AE44" i="39"/>
  <c r="AM44" i="39"/>
  <c r="AS36" i="39"/>
  <c r="AS44" i="39" s="1"/>
  <c r="AC15" i="7" s="1"/>
  <c r="AU36" i="39"/>
  <c r="AO36" i="39"/>
  <c r="AY37" i="39"/>
  <c r="BA37" i="39"/>
  <c r="Y44" i="40"/>
  <c r="AI36" i="40"/>
  <c r="AI44" i="40" s="1"/>
  <c r="Y14" i="7" s="1"/>
  <c r="AK36" i="40"/>
  <c r="AC44" i="40"/>
  <c r="U14" i="7" s="1"/>
  <c r="G14" i="28"/>
  <c r="AE44" i="40"/>
  <c r="AM44" i="40"/>
  <c r="AS36" i="40"/>
  <c r="AS44" i="40" s="1"/>
  <c r="AC14" i="7" s="1"/>
  <c r="AU36" i="40"/>
  <c r="AO36" i="40"/>
  <c r="AY37" i="40"/>
  <c r="BA37" i="40"/>
  <c r="Y44" i="41"/>
  <c r="AI36" i="41"/>
  <c r="AI44" i="41" s="1"/>
  <c r="Y13" i="7" s="1"/>
  <c r="AK36" i="41"/>
  <c r="AC44" i="41"/>
  <c r="U13" i="7" s="1"/>
  <c r="G13" i="28"/>
  <c r="AE44" i="41"/>
  <c r="AM44" i="41"/>
  <c r="AS36" i="41"/>
  <c r="AS44" i="41" s="1"/>
  <c r="AC13" i="7" s="1"/>
  <c r="AU36" i="41"/>
  <c r="AO36" i="41"/>
  <c r="AY37" i="41"/>
  <c r="BA37" i="41"/>
  <c r="Y44" i="42"/>
  <c r="AI36" i="42"/>
  <c r="AI44" i="42" s="1"/>
  <c r="Y12" i="7" s="1"/>
  <c r="AK36" i="42"/>
  <c r="AC44" i="42"/>
  <c r="U12" i="7" s="1"/>
  <c r="G12" i="28"/>
  <c r="AE44" i="42"/>
  <c r="AM44" i="42"/>
  <c r="AS36" i="42"/>
  <c r="AS44" i="42" s="1"/>
  <c r="AC12" i="7" s="1"/>
  <c r="AU36" i="42"/>
  <c r="AO36" i="42"/>
  <c r="AY37" i="42"/>
  <c r="BA37" i="42"/>
  <c r="Y44" i="43"/>
  <c r="AI36" i="43"/>
  <c r="AI44" i="43" s="1"/>
  <c r="Y11" i="7" s="1"/>
  <c r="AK36" i="43"/>
  <c r="AC44" i="43"/>
  <c r="U11" i="7" s="1"/>
  <c r="G11" i="28"/>
  <c r="AE44" i="43"/>
  <c r="AM44" i="43"/>
  <c r="AS36" i="43"/>
  <c r="AS44" i="43" s="1"/>
  <c r="AC11" i="7" s="1"/>
  <c r="AU36" i="43"/>
  <c r="AO36" i="43"/>
  <c r="AY37" i="43"/>
  <c r="BA37" i="43"/>
  <c r="Y44" i="44"/>
  <c r="AI36" i="44"/>
  <c r="AI44" i="44" s="1"/>
  <c r="Y10" i="7" s="1"/>
  <c r="AK36" i="44"/>
  <c r="AC44" i="44"/>
  <c r="U10" i="7" s="1"/>
  <c r="G10" i="28"/>
  <c r="AE44" i="44"/>
  <c r="AM44" i="44"/>
  <c r="AS36" i="44"/>
  <c r="AS44" i="44" s="1"/>
  <c r="AC10" i="7" s="1"/>
  <c r="AU36" i="44"/>
  <c r="AO36" i="44"/>
  <c r="AY37" i="44"/>
  <c r="BA37" i="44"/>
  <c r="Y44" i="45"/>
  <c r="AI36" i="45"/>
  <c r="AI44" i="45" s="1"/>
  <c r="Y9" i="7" s="1"/>
  <c r="AK36" i="45"/>
  <c r="AC44" i="45"/>
  <c r="U9" i="7" s="1"/>
  <c r="G9" i="28"/>
  <c r="AE44" i="45"/>
  <c r="AM44" i="45"/>
  <c r="AS36" i="45"/>
  <c r="AS44" i="45" s="1"/>
  <c r="AC9" i="7" s="1"/>
  <c r="AU36" i="45"/>
  <c r="AO36" i="45"/>
  <c r="AY37" i="45"/>
  <c r="BA37" i="45"/>
  <c r="Y44" i="46"/>
  <c r="AK36" i="46"/>
  <c r="G8" i="28"/>
  <c r="G25" i="28" s="1"/>
  <c r="G31" i="28" s="1"/>
  <c r="U27" i="7" s="1"/>
  <c r="AE44" i="46"/>
  <c r="AM44" i="46"/>
  <c r="AU36" i="46"/>
  <c r="AO36" i="46"/>
  <c r="AY9" i="30"/>
  <c r="BA9" i="31"/>
  <c r="AY9" i="31"/>
  <c r="BA9" i="32"/>
  <c r="AY9" i="32"/>
  <c r="BA9" i="33"/>
  <c r="AY9" i="33"/>
  <c r="BA9" i="34"/>
  <c r="AY9" i="34"/>
  <c r="BA9" i="35"/>
  <c r="AY9" i="35"/>
  <c r="BA9" i="36"/>
  <c r="AY9" i="36"/>
  <c r="BA9" i="37"/>
  <c r="AY9" i="37"/>
  <c r="BA9" i="38"/>
  <c r="AY9" i="38"/>
  <c r="BA9" i="39"/>
  <c r="AY9" i="39"/>
  <c r="BA9" i="40"/>
  <c r="AY9" i="40"/>
  <c r="BA9" i="41"/>
  <c r="AY9" i="41"/>
  <c r="BA9" i="42"/>
  <c r="AY9" i="42"/>
  <c r="BA9" i="43"/>
  <c r="AY9" i="43"/>
  <c r="BA9" i="44"/>
  <c r="AY9" i="44"/>
  <c r="BA9" i="45"/>
  <c r="AY9" i="45"/>
  <c r="BA9" i="46"/>
  <c r="AY9" i="46"/>
  <c r="AY18" i="45"/>
  <c r="BA18" i="45"/>
  <c r="AY18" i="44"/>
  <c r="BA18" i="44"/>
  <c r="AY18" i="43"/>
  <c r="BA18" i="43"/>
  <c r="AY18" i="42"/>
  <c r="BA18" i="42"/>
  <c r="AY18" i="41"/>
  <c r="BA18" i="41"/>
  <c r="AY18" i="40"/>
  <c r="BA18" i="40"/>
  <c r="AY18" i="39"/>
  <c r="BA18" i="39"/>
  <c r="AY18" i="38"/>
  <c r="BA18" i="38"/>
  <c r="AY18" i="37"/>
  <c r="BA18" i="37"/>
  <c r="AY18" i="36"/>
  <c r="BA18" i="36"/>
  <c r="AY18" i="35"/>
  <c r="BA18" i="35"/>
  <c r="AY18" i="34"/>
  <c r="BA18" i="34"/>
  <c r="AY18" i="33"/>
  <c r="BA18" i="33"/>
  <c r="AY18" i="32"/>
  <c r="BA18" i="32"/>
  <c r="AY18" i="31"/>
  <c r="BA18" i="31"/>
  <c r="AY16" i="45"/>
  <c r="BA16" i="45"/>
  <c r="AY16" i="44"/>
  <c r="BA16" i="44"/>
  <c r="AY16" i="43"/>
  <c r="BA16" i="43"/>
  <c r="AY16" i="42"/>
  <c r="BA16" i="42"/>
  <c r="AY16" i="41"/>
  <c r="BA16" i="41"/>
  <c r="AY16" i="40"/>
  <c r="BA16" i="40"/>
  <c r="AY16" i="39"/>
  <c r="BA16" i="39"/>
  <c r="AY16" i="38"/>
  <c r="BA16" i="38"/>
  <c r="AY16" i="37"/>
  <c r="BA16" i="37"/>
  <c r="AY16" i="36"/>
  <c r="BA16" i="36"/>
  <c r="AY16" i="35"/>
  <c r="BA16" i="35"/>
  <c r="AY16" i="34"/>
  <c r="BA16" i="34"/>
  <c r="AY16" i="33"/>
  <c r="BA16" i="33"/>
  <c r="AY16" i="32"/>
  <c r="BA16" i="32"/>
  <c r="AY16" i="31"/>
  <c r="BA16" i="31"/>
  <c r="AY15" i="45"/>
  <c r="BA15" i="45"/>
  <c r="AY15" i="44"/>
  <c r="BA15" i="44"/>
  <c r="AY15" i="43"/>
  <c r="BA15" i="43"/>
  <c r="AY15" i="42"/>
  <c r="BA15" i="42"/>
  <c r="AY15" i="41"/>
  <c r="BA15" i="41"/>
  <c r="AY15" i="40"/>
  <c r="BA15" i="40"/>
  <c r="AY15" i="39"/>
  <c r="BA15" i="39"/>
  <c r="AY15" i="38"/>
  <c r="BA15" i="38"/>
  <c r="AY15" i="37"/>
  <c r="BA15" i="37"/>
  <c r="AY15" i="36"/>
  <c r="BA15" i="36"/>
  <c r="AY15" i="35"/>
  <c r="BA15" i="35"/>
  <c r="AY15" i="34"/>
  <c r="BA15" i="34"/>
  <c r="AY15" i="33"/>
  <c r="BA15" i="33"/>
  <c r="AY15" i="32"/>
  <c r="BA15" i="32"/>
  <c r="AY15" i="31"/>
  <c r="BA15" i="31"/>
  <c r="AY14" i="45"/>
  <c r="BA14" i="45"/>
  <c r="AY14" i="44"/>
  <c r="BA14" i="44"/>
  <c r="AY14" i="43"/>
  <c r="BA14" i="43"/>
  <c r="AY14" i="42"/>
  <c r="BA14" i="42"/>
  <c r="AY14" i="41"/>
  <c r="BA14" i="41"/>
  <c r="AY14" i="40"/>
  <c r="BA14" i="40"/>
  <c r="AY14" i="39"/>
  <c r="BA14" i="39"/>
  <c r="AY14" i="38"/>
  <c r="BA14" i="38"/>
  <c r="AY14" i="37"/>
  <c r="BA14" i="37"/>
  <c r="AY14" i="36"/>
  <c r="BA14" i="36"/>
  <c r="AY14" i="35"/>
  <c r="BA14" i="35"/>
  <c r="AY14" i="34"/>
  <c r="BA14" i="34"/>
  <c r="AY14" i="33"/>
  <c r="BA14" i="33"/>
  <c r="AY14" i="32"/>
  <c r="BA14" i="32"/>
  <c r="AY14" i="31"/>
  <c r="BA14" i="31"/>
  <c r="BA13" i="46"/>
  <c r="AY13" i="46"/>
  <c r="BA13" i="45"/>
  <c r="AY13" i="45"/>
  <c r="BA13" i="44"/>
  <c r="AY13" i="44"/>
  <c r="BA13" i="43"/>
  <c r="AY13" i="43"/>
  <c r="BA13" i="42"/>
  <c r="AY13" i="42"/>
  <c r="BA13" i="41"/>
  <c r="AY13" i="41"/>
  <c r="BA13" i="40"/>
  <c r="AY13" i="40"/>
  <c r="BA13" i="39"/>
  <c r="AY13" i="39"/>
  <c r="BA13" i="38"/>
  <c r="AY13" i="38"/>
  <c r="BA13" i="37"/>
  <c r="AY13" i="37"/>
  <c r="BA13" i="36"/>
  <c r="AY13" i="36"/>
  <c r="BA13" i="35"/>
  <c r="AY13" i="35"/>
  <c r="BA13" i="34"/>
  <c r="AY13" i="34"/>
  <c r="BA13" i="33"/>
  <c r="AY13" i="33"/>
  <c r="BA13" i="32"/>
  <c r="AY13" i="32"/>
  <c r="BA13" i="31"/>
  <c r="AY13" i="31"/>
  <c r="AY11" i="45"/>
  <c r="BA11" i="45"/>
  <c r="AY11" i="44"/>
  <c r="BA11" i="44"/>
  <c r="AY11" i="43"/>
  <c r="BA11" i="43"/>
  <c r="AY11" i="42"/>
  <c r="BA11" i="42"/>
  <c r="AY11" i="41"/>
  <c r="BA11" i="41"/>
  <c r="AY11" i="40"/>
  <c r="BA11" i="40"/>
  <c r="AY11" i="39"/>
  <c r="BA11" i="39"/>
  <c r="AY11" i="38"/>
  <c r="BA11" i="38"/>
  <c r="AY11" i="37"/>
  <c r="BA11" i="37"/>
  <c r="AY11" i="36"/>
  <c r="BA11" i="36"/>
  <c r="AY11" i="35"/>
  <c r="BA11" i="35"/>
  <c r="AY11" i="34"/>
  <c r="BA11" i="34"/>
  <c r="AY11" i="33"/>
  <c r="BA11" i="33"/>
  <c r="AY11" i="32"/>
  <c r="BA11" i="32"/>
  <c r="AY11" i="31"/>
  <c r="BA11" i="31"/>
  <c r="W37" i="52"/>
  <c r="Y37" i="52"/>
  <c r="AQ37" i="52"/>
  <c r="AS37" i="52"/>
  <c r="CE37" i="52"/>
  <c r="CG37" i="52"/>
  <c r="W25" i="50"/>
  <c r="Y25" i="50"/>
  <c r="W36" i="52"/>
  <c r="Y36" i="52"/>
  <c r="AQ36" i="52"/>
  <c r="AS36" i="52"/>
  <c r="CE36" i="52"/>
  <c r="CG36" i="52"/>
  <c r="W24" i="50"/>
  <c r="Y24" i="50"/>
  <c r="W35" i="52"/>
  <c r="Y35" i="52"/>
  <c r="AQ35" i="52"/>
  <c r="AS35" i="52"/>
  <c r="CE35" i="52"/>
  <c r="CG35" i="52"/>
  <c r="W23" i="50"/>
  <c r="Y23" i="50"/>
  <c r="CA13" i="52"/>
  <c r="BQ13" i="52"/>
  <c r="BG13" i="52"/>
  <c r="AW13" i="52"/>
  <c r="AM13" i="52"/>
  <c r="AC13" i="52"/>
  <c r="Q13" i="52"/>
  <c r="M98" i="52"/>
  <c r="K98" i="52" s="1"/>
  <c r="I66" i="50"/>
  <c r="Q11" i="50"/>
  <c r="M64" i="50"/>
  <c r="AM22" i="46"/>
  <c r="AE22" i="46"/>
  <c r="Y22" i="46"/>
  <c r="AM22" i="45"/>
  <c r="AC22" i="45"/>
  <c r="AE22" i="45"/>
  <c r="Y22" i="45"/>
  <c r="AM22" i="44"/>
  <c r="AC22" i="44"/>
  <c r="AE22" i="44"/>
  <c r="Y22" i="44"/>
  <c r="AM22" i="43"/>
  <c r="AC22" i="43"/>
  <c r="AE22" i="43"/>
  <c r="Y22" i="43"/>
  <c r="AM22" i="42"/>
  <c r="AC22" i="42"/>
  <c r="AE22" i="42"/>
  <c r="Y22" i="42"/>
  <c r="AM22" i="41"/>
  <c r="AC22" i="41"/>
  <c r="AE22" i="41"/>
  <c r="Y22" i="41"/>
  <c r="AM22" i="40"/>
  <c r="AC22" i="40"/>
  <c r="AE22" i="40"/>
  <c r="Y22" i="40"/>
  <c r="AM22" i="39"/>
  <c r="AC22" i="39"/>
  <c r="AE22" i="39"/>
  <c r="Y22" i="39"/>
  <c r="AM22" i="38"/>
  <c r="AC22" i="38"/>
  <c r="AE22" i="38"/>
  <c r="Y22" i="38"/>
  <c r="AM22" i="37"/>
  <c r="AC22" i="37"/>
  <c r="AE22" i="37"/>
  <c r="Y22" i="37"/>
  <c r="AM22" i="36"/>
  <c r="AC22" i="36"/>
  <c r="AE22" i="36"/>
  <c r="Y22" i="36"/>
  <c r="AM22" i="35"/>
  <c r="AC22" i="35"/>
  <c r="AE22" i="35"/>
  <c r="Y22" i="35"/>
  <c r="AM22" i="34"/>
  <c r="AC22" i="34"/>
  <c r="AE22" i="34"/>
  <c r="Y22" i="34"/>
  <c r="AM22" i="33"/>
  <c r="AC22" i="33"/>
  <c r="AE22" i="33"/>
  <c r="Y22" i="33"/>
  <c r="AM22" i="32"/>
  <c r="AC22" i="32"/>
  <c r="AE22" i="32"/>
  <c r="Y22" i="32"/>
  <c r="AM22" i="31"/>
  <c r="AC22" i="31"/>
  <c r="AE22" i="31"/>
  <c r="Y22" i="31"/>
  <c r="AM22" i="30"/>
  <c r="AC22" i="30"/>
  <c r="Y22" i="30"/>
  <c r="AI22" i="30" s="1"/>
  <c r="AM21" i="46"/>
  <c r="AE21" i="46"/>
  <c r="Y21" i="46"/>
  <c r="AM21" i="45"/>
  <c r="AC21" i="45"/>
  <c r="AE21" i="45"/>
  <c r="Y21" i="45"/>
  <c r="AM21" i="44"/>
  <c r="AC21" i="44"/>
  <c r="AE21" i="44"/>
  <c r="Y21" i="44"/>
  <c r="AM21" i="43"/>
  <c r="AC21" i="43"/>
  <c r="AE21" i="43"/>
  <c r="Y21" i="43"/>
  <c r="AM21" i="42"/>
  <c r="AC21" i="42"/>
  <c r="AE21" i="42"/>
  <c r="Y21" i="42"/>
  <c r="AM21" i="41"/>
  <c r="AC21" i="41"/>
  <c r="AE21" i="41"/>
  <c r="Y21" i="41"/>
  <c r="AM21" i="40"/>
  <c r="AC21" i="40"/>
  <c r="AE21" i="40"/>
  <c r="Y21" i="40"/>
  <c r="AM21" i="39"/>
  <c r="AC21" i="39"/>
  <c r="AE21" i="39"/>
  <c r="Y21" i="39"/>
  <c r="AM21" i="38"/>
  <c r="AC21" i="38"/>
  <c r="AE21" i="38"/>
  <c r="Y21" i="38"/>
  <c r="AM21" i="37"/>
  <c r="AC21" i="37"/>
  <c r="AE21" i="37"/>
  <c r="Y21" i="37"/>
  <c r="AM21" i="36"/>
  <c r="AC21" i="36"/>
  <c r="AE21" i="36"/>
  <c r="Y21" i="36"/>
  <c r="AM21" i="35"/>
  <c r="AC21" i="35"/>
  <c r="AE21" i="35"/>
  <c r="Y21" i="35"/>
  <c r="AM21" i="34"/>
  <c r="AC21" i="34"/>
  <c r="AE21" i="34"/>
  <c r="Y21" i="34"/>
  <c r="AM21" i="33"/>
  <c r="AC21" i="33"/>
  <c r="AE21" i="33"/>
  <c r="Y21" i="33"/>
  <c r="AM21" i="32"/>
  <c r="AC21" i="32"/>
  <c r="AE21" i="32"/>
  <c r="Y21" i="32"/>
  <c r="AM21" i="31"/>
  <c r="AC21" i="31"/>
  <c r="AE21" i="31"/>
  <c r="Y21" i="31"/>
  <c r="AM21" i="30"/>
  <c r="AC21" i="30"/>
  <c r="Y21" i="30"/>
  <c r="AI21" i="30" s="1"/>
  <c r="AM20" i="46"/>
  <c r="AE20" i="46"/>
  <c r="Y20" i="46"/>
  <c r="AK20" i="46" s="1"/>
  <c r="AM20" i="45"/>
  <c r="AC20" i="45"/>
  <c r="AE20" i="45"/>
  <c r="Y20" i="45"/>
  <c r="AM20" i="44"/>
  <c r="AC20" i="44"/>
  <c r="AE20" i="44"/>
  <c r="Y20" i="44"/>
  <c r="AM20" i="43"/>
  <c r="AC20" i="43"/>
  <c r="AE20" i="43"/>
  <c r="Y20" i="43"/>
  <c r="AM20" i="42"/>
  <c r="AC20" i="42"/>
  <c r="AE20" i="42"/>
  <c r="Y20" i="42"/>
  <c r="AM20" i="41"/>
  <c r="AC20" i="41"/>
  <c r="AE20" i="41"/>
  <c r="Y20" i="41"/>
  <c r="AM20" i="40"/>
  <c r="AC20" i="40"/>
  <c r="AE20" i="40"/>
  <c r="Y20" i="40"/>
  <c r="AM20" i="39"/>
  <c r="AC20" i="39"/>
  <c r="AE20" i="39"/>
  <c r="Y20" i="39"/>
  <c r="AM20" i="38"/>
  <c r="AC20" i="38"/>
  <c r="AE20" i="38"/>
  <c r="Y20" i="38"/>
  <c r="AM20" i="37"/>
  <c r="AC20" i="37"/>
  <c r="AE20" i="37"/>
  <c r="Y20" i="37"/>
  <c r="AM20" i="36"/>
  <c r="AC20" i="36"/>
  <c r="AE20" i="36"/>
  <c r="Y20" i="36"/>
  <c r="AM20" i="35"/>
  <c r="AC20" i="35"/>
  <c r="AE20" i="35"/>
  <c r="Y20" i="35"/>
  <c r="AM20" i="34"/>
  <c r="AC20" i="34"/>
  <c r="AE20" i="34"/>
  <c r="Y20" i="34"/>
  <c r="AM20" i="33"/>
  <c r="AC20" i="33"/>
  <c r="AE20" i="33"/>
  <c r="Y20" i="33"/>
  <c r="AM20" i="32"/>
  <c r="AC20" i="32"/>
  <c r="AE20" i="32"/>
  <c r="Y20" i="32"/>
  <c r="AM20" i="31"/>
  <c r="AC20" i="31"/>
  <c r="AE20" i="31"/>
  <c r="Y20" i="31"/>
  <c r="AM20" i="30"/>
  <c r="AC20" i="30"/>
  <c r="Y20" i="30"/>
  <c r="AI20" i="30" s="1"/>
  <c r="W10" i="46"/>
  <c r="Q35" i="46"/>
  <c r="S10" i="46"/>
  <c r="W10" i="45"/>
  <c r="Q35" i="45"/>
  <c r="S10" i="45"/>
  <c r="W10" i="44"/>
  <c r="Q35" i="44"/>
  <c r="S10" i="44"/>
  <c r="W10" i="43"/>
  <c r="Q35" i="43"/>
  <c r="S10" i="43"/>
  <c r="W10" i="42"/>
  <c r="Q35" i="42"/>
  <c r="S10" i="42"/>
  <c r="W10" i="41"/>
  <c r="Q35" i="41"/>
  <c r="S10" i="41"/>
  <c r="W10" i="40"/>
  <c r="Q35" i="40"/>
  <c r="S10" i="40"/>
  <c r="W10" i="39"/>
  <c r="Q35" i="39"/>
  <c r="S10" i="39"/>
  <c r="W10" i="38"/>
  <c r="Q35" i="38"/>
  <c r="S10" i="38"/>
  <c r="W10" i="37"/>
  <c r="Q35" i="37"/>
  <c r="S10" i="37"/>
  <c r="W10" i="36"/>
  <c r="Q35" i="36"/>
  <c r="S10" i="36"/>
  <c r="W10" i="35"/>
  <c r="Q35" i="35"/>
  <c r="S10" i="35"/>
  <c r="W10" i="34"/>
  <c r="Q35" i="34"/>
  <c r="S10" i="34"/>
  <c r="W10" i="33"/>
  <c r="Q35" i="33"/>
  <c r="S10" i="33"/>
  <c r="W10" i="32"/>
  <c r="Q35" i="32"/>
  <c r="S10" i="32"/>
  <c r="BA98" i="52"/>
  <c r="E16" i="8" s="1"/>
  <c r="E17" i="8" s="1"/>
  <c r="W10" i="31"/>
  <c r="Q35" i="31"/>
  <c r="S10" i="31"/>
  <c r="BA35" i="30"/>
  <c r="AU35" i="30"/>
  <c r="AK35" i="30"/>
  <c r="AE35" i="30"/>
  <c r="W10" i="30"/>
  <c r="Q35" i="30"/>
  <c r="S10" i="30"/>
  <c r="Q50" i="54"/>
  <c r="AM50" i="56"/>
  <c r="AS50" i="56" s="1"/>
  <c r="AC50" i="56"/>
  <c r="AI50" i="56" s="1"/>
  <c r="Q50" i="56"/>
  <c r="Q49" i="54"/>
  <c r="AM49" i="56"/>
  <c r="AS49" i="56" s="1"/>
  <c r="AC49" i="56"/>
  <c r="AI49" i="56" s="1"/>
  <c r="Q49" i="56"/>
  <c r="Q48" i="54"/>
  <c r="AM48" i="56"/>
  <c r="AS48" i="56" s="1"/>
  <c r="AC48" i="56"/>
  <c r="AI48" i="56" s="1"/>
  <c r="Q48" i="56"/>
  <c r="M17" i="23"/>
  <c r="I90" i="23"/>
  <c r="M17" i="25"/>
  <c r="I90" i="25"/>
  <c r="M26" i="54"/>
  <c r="I64" i="54"/>
  <c r="I66" i="54" s="1"/>
  <c r="M26" i="56"/>
  <c r="I64" i="56"/>
  <c r="W97" i="52"/>
  <c r="Y97" i="52"/>
  <c r="AQ97" i="52"/>
  <c r="AS97" i="52"/>
  <c r="CE97" i="52"/>
  <c r="CG97" i="52"/>
  <c r="W63" i="50"/>
  <c r="Y63" i="50"/>
  <c r="W96" i="52"/>
  <c r="Y96" i="52"/>
  <c r="AQ96" i="52"/>
  <c r="AS96" i="52"/>
  <c r="CE96" i="52"/>
  <c r="CG96" i="52"/>
  <c r="W62" i="50"/>
  <c r="Y62" i="50"/>
  <c r="W95" i="52"/>
  <c r="Y95" i="52"/>
  <c r="AQ95" i="52"/>
  <c r="AS95" i="52"/>
  <c r="CE95" i="52"/>
  <c r="CG95" i="52"/>
  <c r="W61" i="50"/>
  <c r="Y61" i="50"/>
  <c r="W86" i="52"/>
  <c r="Y86" i="52"/>
  <c r="AQ86" i="52"/>
  <c r="AS86" i="52"/>
  <c r="CE86" i="52"/>
  <c r="CG86" i="52"/>
  <c r="W52" i="50"/>
  <c r="Y52" i="50"/>
  <c r="AM26" i="56" l="1"/>
  <c r="AC26" i="56"/>
  <c r="Q26" i="56"/>
  <c r="M64" i="56"/>
  <c r="Q26" i="54"/>
  <c r="M64" i="54"/>
  <c r="S17" i="25"/>
  <c r="S90" i="25" s="1"/>
  <c r="E38" i="8" s="1"/>
  <c r="M90" i="25"/>
  <c r="E32" i="10" s="1"/>
  <c r="S17" i="23"/>
  <c r="S90" i="23" s="1"/>
  <c r="E39" i="8" s="1"/>
  <c r="M90" i="23"/>
  <c r="E33" i="10" s="1"/>
  <c r="W48" i="56"/>
  <c r="Y48" i="56"/>
  <c r="W48" i="54"/>
  <c r="Y48" i="54"/>
  <c r="W49" i="56"/>
  <c r="Y49" i="56"/>
  <c r="W49" i="54"/>
  <c r="Y49" i="54"/>
  <c r="W50" i="56"/>
  <c r="Y50" i="56"/>
  <c r="W50" i="54"/>
  <c r="Y50" i="54"/>
  <c r="AM10" i="30"/>
  <c r="S35" i="30"/>
  <c r="AC10" i="30"/>
  <c r="AC35" i="30" s="1"/>
  <c r="W35" i="30"/>
  <c r="Y10" i="30"/>
  <c r="AM10" i="31"/>
  <c r="S35" i="31"/>
  <c r="AC10" i="31"/>
  <c r="AC35" i="31" s="1"/>
  <c r="W35" i="31"/>
  <c r="AE10" i="31"/>
  <c r="Y10" i="31"/>
  <c r="AM10" i="32"/>
  <c r="S35" i="32"/>
  <c r="AC10" i="32"/>
  <c r="AC35" i="32" s="1"/>
  <c r="W35" i="32"/>
  <c r="AE10" i="32"/>
  <c r="Y10" i="32"/>
  <c r="AM10" i="33"/>
  <c r="S35" i="33"/>
  <c r="AC10" i="33"/>
  <c r="AC35" i="33" s="1"/>
  <c r="W35" i="33"/>
  <c r="AE10" i="33"/>
  <c r="Y10" i="33"/>
  <c r="AM10" i="34"/>
  <c r="S35" i="34"/>
  <c r="AC10" i="34"/>
  <c r="AC35" i="34" s="1"/>
  <c r="W35" i="34"/>
  <c r="AE10" i="34"/>
  <c r="Y10" i="34"/>
  <c r="AM10" i="35"/>
  <c r="S35" i="35"/>
  <c r="AC10" i="35"/>
  <c r="AC35" i="35" s="1"/>
  <c r="W35" i="35"/>
  <c r="AE10" i="35"/>
  <c r="Y10" i="35"/>
  <c r="AM10" i="36"/>
  <c r="S35" i="36"/>
  <c r="AC10" i="36"/>
  <c r="AC35" i="36" s="1"/>
  <c r="W35" i="36"/>
  <c r="AE10" i="36"/>
  <c r="Y10" i="36"/>
  <c r="AM10" i="37"/>
  <c r="S35" i="37"/>
  <c r="AC10" i="37"/>
  <c r="AC35" i="37" s="1"/>
  <c r="W35" i="37"/>
  <c r="AE10" i="37"/>
  <c r="Y10" i="37"/>
  <c r="AM10" i="38"/>
  <c r="S35" i="38"/>
  <c r="AC10" i="38"/>
  <c r="AC35" i="38" s="1"/>
  <c r="W35" i="38"/>
  <c r="AE10" i="38"/>
  <c r="Y10" i="38"/>
  <c r="AM10" i="39"/>
  <c r="S35" i="39"/>
  <c r="AC10" i="39"/>
  <c r="AC35" i="39" s="1"/>
  <c r="W35" i="39"/>
  <c r="AE10" i="39"/>
  <c r="Y10" i="39"/>
  <c r="AM10" i="40"/>
  <c r="S35" i="40"/>
  <c r="AC10" i="40"/>
  <c r="AC35" i="40" s="1"/>
  <c r="W35" i="40"/>
  <c r="AE10" i="40"/>
  <c r="Y10" i="40"/>
  <c r="AM10" i="41"/>
  <c r="S35" i="41"/>
  <c r="AC10" i="41"/>
  <c r="AC35" i="41" s="1"/>
  <c r="W35" i="41"/>
  <c r="AE10" i="41"/>
  <c r="Y10" i="41"/>
  <c r="AM10" i="42"/>
  <c r="S35" i="42"/>
  <c r="AC10" i="42"/>
  <c r="AC35" i="42" s="1"/>
  <c r="W35" i="42"/>
  <c r="AE10" i="42"/>
  <c r="Y10" i="42"/>
  <c r="AM10" i="43"/>
  <c r="S35" i="43"/>
  <c r="AC10" i="43"/>
  <c r="AC35" i="43" s="1"/>
  <c r="W35" i="43"/>
  <c r="AE10" i="43"/>
  <c r="Y10" i="43"/>
  <c r="AM10" i="44"/>
  <c r="S35" i="44"/>
  <c r="AC10" i="44"/>
  <c r="AC35" i="44" s="1"/>
  <c r="W35" i="44"/>
  <c r="AE10" i="44"/>
  <c r="Y10" i="44"/>
  <c r="AM10" i="45"/>
  <c r="S35" i="45"/>
  <c r="AC10" i="45"/>
  <c r="AC35" i="45" s="1"/>
  <c r="W35" i="45"/>
  <c r="AE10" i="45"/>
  <c r="Y10" i="45"/>
  <c r="AM10" i="46"/>
  <c r="S35" i="46"/>
  <c r="W35" i="46"/>
  <c r="AE10" i="46"/>
  <c r="Y10" i="46"/>
  <c r="AS20" i="30"/>
  <c r="AO20" i="30"/>
  <c r="AY20" i="30" s="1"/>
  <c r="AI20" i="31"/>
  <c r="AK20" i="31"/>
  <c r="AS20" i="31"/>
  <c r="AU20" i="31"/>
  <c r="AO20" i="31"/>
  <c r="AI20" i="32"/>
  <c r="AK20" i="32"/>
  <c r="AS20" i="32"/>
  <c r="AU20" i="32"/>
  <c r="AO20" i="32"/>
  <c r="AI20" i="33"/>
  <c r="AK20" i="33"/>
  <c r="AS20" i="33"/>
  <c r="AU20" i="33"/>
  <c r="AO20" i="33"/>
  <c r="AI20" i="34"/>
  <c r="AK20" i="34"/>
  <c r="AS20" i="34"/>
  <c r="AU20" i="34"/>
  <c r="AO20" i="34"/>
  <c r="AI20" i="35"/>
  <c r="AK20" i="35"/>
  <c r="AS20" i="35"/>
  <c r="AU20" i="35"/>
  <c r="AO20" i="35"/>
  <c r="AI20" i="36"/>
  <c r="AK20" i="36"/>
  <c r="AS20" i="36"/>
  <c r="AU20" i="36"/>
  <c r="AO20" i="36"/>
  <c r="AI20" i="37"/>
  <c r="AK20" i="37"/>
  <c r="AS20" i="37"/>
  <c r="AU20" i="37"/>
  <c r="AO20" i="37"/>
  <c r="AI20" i="38"/>
  <c r="AK20" i="38"/>
  <c r="AS20" i="38"/>
  <c r="AU20" i="38"/>
  <c r="AO20" i="38"/>
  <c r="AI20" i="39"/>
  <c r="AK20" i="39"/>
  <c r="AS20" i="39"/>
  <c r="AU20" i="39"/>
  <c r="AO20" i="39"/>
  <c r="AI20" i="40"/>
  <c r="AK20" i="40"/>
  <c r="AS20" i="40"/>
  <c r="AU20" i="40"/>
  <c r="AO20" i="40"/>
  <c r="AI20" i="41"/>
  <c r="AK20" i="41"/>
  <c r="AS20" i="41"/>
  <c r="AU20" i="41"/>
  <c r="AO20" i="41"/>
  <c r="AI20" i="42"/>
  <c r="AK20" i="42"/>
  <c r="AS20" i="42"/>
  <c r="AU20" i="42"/>
  <c r="AO20" i="42"/>
  <c r="AI20" i="43"/>
  <c r="AK20" i="43"/>
  <c r="AS20" i="43"/>
  <c r="AU20" i="43"/>
  <c r="AO20" i="43"/>
  <c r="AI20" i="44"/>
  <c r="AK20" i="44"/>
  <c r="AS20" i="44"/>
  <c r="AU20" i="44"/>
  <c r="AO20" i="44"/>
  <c r="AI20" i="45"/>
  <c r="AK20" i="45"/>
  <c r="AS20" i="45"/>
  <c r="AU20" i="45"/>
  <c r="AO20" i="45"/>
  <c r="AU20" i="46"/>
  <c r="AO20" i="46"/>
  <c r="BA20" i="46" s="1"/>
  <c r="AS21" i="30"/>
  <c r="AO21" i="30"/>
  <c r="AY21" i="30" s="1"/>
  <c r="AI21" i="31"/>
  <c r="AK21" i="31"/>
  <c r="AS21" i="31"/>
  <c r="AU21" i="31"/>
  <c r="AO21" i="31"/>
  <c r="AI21" i="32"/>
  <c r="AK21" i="32"/>
  <c r="AS21" i="32"/>
  <c r="AU21" i="32"/>
  <c r="AO21" i="32"/>
  <c r="AI21" i="33"/>
  <c r="AK21" i="33"/>
  <c r="AS21" i="33"/>
  <c r="AU21" i="33"/>
  <c r="AO21" i="33"/>
  <c r="AI21" i="34"/>
  <c r="AK21" i="34"/>
  <c r="AS21" i="34"/>
  <c r="AU21" i="34"/>
  <c r="AO21" i="34"/>
  <c r="AI21" i="35"/>
  <c r="AK21" i="35"/>
  <c r="AS21" i="35"/>
  <c r="AU21" i="35"/>
  <c r="AO21" i="35"/>
  <c r="AI21" i="36"/>
  <c r="AK21" i="36"/>
  <c r="AS21" i="36"/>
  <c r="AU21" i="36"/>
  <c r="AO21" i="36"/>
  <c r="AI21" i="37"/>
  <c r="AK21" i="37"/>
  <c r="AS21" i="37"/>
  <c r="AU21" i="37"/>
  <c r="AO21" i="37"/>
  <c r="AI21" i="38"/>
  <c r="AK21" i="38"/>
  <c r="AS21" i="38"/>
  <c r="AU21" i="38"/>
  <c r="AO21" i="38"/>
  <c r="AI21" i="39"/>
  <c r="AK21" i="39"/>
  <c r="AS21" i="39"/>
  <c r="AU21" i="39"/>
  <c r="AO21" i="39"/>
  <c r="AI21" i="40"/>
  <c r="AK21" i="40"/>
  <c r="AS21" i="40"/>
  <c r="AU21" i="40"/>
  <c r="AO21" i="40"/>
  <c r="AI21" i="41"/>
  <c r="AK21" i="41"/>
  <c r="AS21" i="41"/>
  <c r="AU21" i="41"/>
  <c r="AO21" i="41"/>
  <c r="AI21" i="42"/>
  <c r="AK21" i="42"/>
  <c r="AS21" i="42"/>
  <c r="AU21" i="42"/>
  <c r="AO21" i="42"/>
  <c r="AI21" i="43"/>
  <c r="AK21" i="43"/>
  <c r="AS21" i="43"/>
  <c r="AU21" i="43"/>
  <c r="AO21" i="43"/>
  <c r="AI21" i="44"/>
  <c r="AK21" i="44"/>
  <c r="AS21" i="44"/>
  <c r="AU21" i="44"/>
  <c r="AO21" i="44"/>
  <c r="AI21" i="45"/>
  <c r="AK21" i="45"/>
  <c r="AS21" i="45"/>
  <c r="AU21" i="45"/>
  <c r="AO21" i="45"/>
  <c r="AI21" i="46"/>
  <c r="AK21" i="46"/>
  <c r="AU21" i="46"/>
  <c r="AO21" i="46"/>
  <c r="AS22" i="30"/>
  <c r="AO22" i="30"/>
  <c r="AY22" i="30" s="1"/>
  <c r="AI22" i="31"/>
  <c r="AK22" i="31"/>
  <c r="AS22" i="31"/>
  <c r="AU22" i="31"/>
  <c r="AO22" i="31"/>
  <c r="AI22" i="32"/>
  <c r="AK22" i="32"/>
  <c r="AS22" i="32"/>
  <c r="AU22" i="32"/>
  <c r="AO22" i="32"/>
  <c r="AI22" i="33"/>
  <c r="AK22" i="33"/>
  <c r="AS22" i="33"/>
  <c r="AU22" i="33"/>
  <c r="AO22" i="33"/>
  <c r="AI22" i="34"/>
  <c r="AK22" i="34"/>
  <c r="AS22" i="34"/>
  <c r="AU22" i="34"/>
  <c r="AO22" i="34"/>
  <c r="AI22" i="35"/>
  <c r="AK22" i="35"/>
  <c r="AS22" i="35"/>
  <c r="AU22" i="35"/>
  <c r="AO22" i="35"/>
  <c r="AI22" i="36"/>
  <c r="AK22" i="36"/>
  <c r="AS22" i="36"/>
  <c r="AU22" i="36"/>
  <c r="AO22" i="36"/>
  <c r="AI22" i="37"/>
  <c r="AK22" i="37"/>
  <c r="AS22" i="37"/>
  <c r="AU22" i="37"/>
  <c r="AO22" i="37"/>
  <c r="AI22" i="38"/>
  <c r="AK22" i="38"/>
  <c r="AS22" i="38"/>
  <c r="AU22" i="38"/>
  <c r="AO22" i="38"/>
  <c r="AI22" i="39"/>
  <c r="AK22" i="39"/>
  <c r="AS22" i="39"/>
  <c r="AU22" i="39"/>
  <c r="AO22" i="39"/>
  <c r="AI22" i="40"/>
  <c r="AK22" i="40"/>
  <c r="AS22" i="40"/>
  <c r="AU22" i="40"/>
  <c r="AO22" i="40"/>
  <c r="AI22" i="41"/>
  <c r="AK22" i="41"/>
  <c r="AS22" i="41"/>
  <c r="AU22" i="41"/>
  <c r="AO22" i="41"/>
  <c r="AI22" i="42"/>
  <c r="AK22" i="42"/>
  <c r="AS22" i="42"/>
  <c r="AU22" i="42"/>
  <c r="AO22" i="42"/>
  <c r="AI22" i="43"/>
  <c r="AK22" i="43"/>
  <c r="AS22" i="43"/>
  <c r="AU22" i="43"/>
  <c r="AO22" i="43"/>
  <c r="AI22" i="44"/>
  <c r="AK22" i="44"/>
  <c r="AS22" i="44"/>
  <c r="AU22" i="44"/>
  <c r="AO22" i="44"/>
  <c r="AI22" i="45"/>
  <c r="AK22" i="45"/>
  <c r="AS22" i="45"/>
  <c r="AU22" i="45"/>
  <c r="AO22" i="45"/>
  <c r="AI22" i="46"/>
  <c r="AK22" i="46"/>
  <c r="AU22" i="46"/>
  <c r="AO22" i="46"/>
  <c r="K64" i="50"/>
  <c r="K65" i="50" s="1"/>
  <c r="M65" i="50" s="1"/>
  <c r="W11" i="50"/>
  <c r="W64" i="50" s="1"/>
  <c r="Q64" i="50"/>
  <c r="Y11" i="50"/>
  <c r="W13" i="52"/>
  <c r="W98" i="52" s="1"/>
  <c r="E9" i="8" s="1"/>
  <c r="Q98" i="52"/>
  <c r="E9" i="10" s="1"/>
  <c r="Y13" i="52"/>
  <c r="AC98" i="52"/>
  <c r="E11" i="10" s="1"/>
  <c r="AI13" i="52"/>
  <c r="AQ13" i="52"/>
  <c r="AQ98" i="52" s="1"/>
  <c r="E19" i="8" s="1"/>
  <c r="AM98" i="52"/>
  <c r="E15" i="10" s="1"/>
  <c r="AS13" i="52"/>
  <c r="AW98" i="52"/>
  <c r="E14" i="10" s="1"/>
  <c r="BC13" i="52"/>
  <c r="BG98" i="52"/>
  <c r="E16" i="10" s="1"/>
  <c r="BM13" i="52"/>
  <c r="BQ98" i="52"/>
  <c r="E20" i="10" s="1"/>
  <c r="BW13" i="52"/>
  <c r="CE13" i="52"/>
  <c r="CE98" i="52" s="1"/>
  <c r="E28" i="8" s="1"/>
  <c r="CA98" i="52"/>
  <c r="E24" i="10" s="1"/>
  <c r="CG13" i="52"/>
  <c r="AO44" i="46"/>
  <c r="BA36" i="46"/>
  <c r="S8" i="28"/>
  <c r="AU44" i="46"/>
  <c r="M8" i="28"/>
  <c r="AK44" i="46"/>
  <c r="AO44" i="45"/>
  <c r="AY36" i="45"/>
  <c r="BA36" i="45"/>
  <c r="S9" i="28"/>
  <c r="AU44" i="45"/>
  <c r="M9" i="28"/>
  <c r="AK44" i="45"/>
  <c r="AO44" i="44"/>
  <c r="AY36" i="44"/>
  <c r="BA36" i="44"/>
  <c r="S10" i="28"/>
  <c r="AU44" i="44"/>
  <c r="M10" i="28"/>
  <c r="AK44" i="44"/>
  <c r="AO44" i="43"/>
  <c r="AY36" i="43"/>
  <c r="BA36" i="43"/>
  <c r="S11" i="28"/>
  <c r="AU44" i="43"/>
  <c r="M11" i="28"/>
  <c r="AK44" i="43"/>
  <c r="AO44" i="42"/>
  <c r="AY36" i="42"/>
  <c r="BA36" i="42"/>
  <c r="S12" i="28"/>
  <c r="AU44" i="42"/>
  <c r="M12" i="28"/>
  <c r="AK44" i="42"/>
  <c r="AO44" i="41"/>
  <c r="AY36" i="41"/>
  <c r="BA36" i="41"/>
  <c r="S13" i="28"/>
  <c r="AU44" i="41"/>
  <c r="M13" i="28"/>
  <c r="AK44" i="41"/>
  <c r="AO44" i="40"/>
  <c r="AY36" i="40"/>
  <c r="BA36" i="40"/>
  <c r="S14" i="28"/>
  <c r="AU44" i="40"/>
  <c r="M14" i="28"/>
  <c r="AK44" i="40"/>
  <c r="AO44" i="39"/>
  <c r="AY36" i="39"/>
  <c r="BA36" i="39"/>
  <c r="S15" i="28"/>
  <c r="AU44" i="39"/>
  <c r="M15" i="28"/>
  <c r="AK44" i="39"/>
  <c r="AO44" i="38"/>
  <c r="AY36" i="38"/>
  <c r="BA36" i="38"/>
  <c r="S16" i="28"/>
  <c r="AU44" i="38"/>
  <c r="M16" i="28"/>
  <c r="AK44" i="38"/>
  <c r="AO44" i="37"/>
  <c r="AY36" i="37"/>
  <c r="BA36" i="37"/>
  <c r="S17" i="28"/>
  <c r="AU44" i="37"/>
  <c r="M17" i="28"/>
  <c r="AK44" i="37"/>
  <c r="AO44" i="36"/>
  <c r="AY36" i="36"/>
  <c r="BA36" i="36"/>
  <c r="S18" i="28"/>
  <c r="AU44" i="36"/>
  <c r="M18" i="28"/>
  <c r="AK44" i="36"/>
  <c r="AO44" i="35"/>
  <c r="AY36" i="35"/>
  <c r="BA36" i="35"/>
  <c r="S19" i="28"/>
  <c r="AU44" i="35"/>
  <c r="M19" i="28"/>
  <c r="AK44" i="35"/>
  <c r="AO44" i="34"/>
  <c r="AY36" i="34"/>
  <c r="BA36" i="34"/>
  <c r="S20" i="28"/>
  <c r="AU44" i="34"/>
  <c r="M20" i="28"/>
  <c r="AK44" i="34"/>
  <c r="AO44" i="33"/>
  <c r="AY36" i="33"/>
  <c r="BA36" i="33"/>
  <c r="S21" i="28"/>
  <c r="AU44" i="33"/>
  <c r="M21" i="28"/>
  <c r="AK44" i="33"/>
  <c r="AO44" i="32"/>
  <c r="AY36" i="32"/>
  <c r="BA36" i="32"/>
  <c r="S22" i="28"/>
  <c r="AU44" i="32"/>
  <c r="M22" i="28"/>
  <c r="AK44" i="32"/>
  <c r="AO44" i="31"/>
  <c r="AY36" i="31"/>
  <c r="BA36" i="31"/>
  <c r="S23" i="28"/>
  <c r="AU44" i="31"/>
  <c r="M23" i="28"/>
  <c r="AK44" i="31"/>
  <c r="AO44" i="30"/>
  <c r="AY36" i="30"/>
  <c r="S24" i="28"/>
  <c r="AU44" i="30"/>
  <c r="G26" i="28"/>
  <c r="G37" i="10" s="1"/>
  <c r="M24" i="28"/>
  <c r="AK44" i="30"/>
  <c r="W41" i="53"/>
  <c r="W43" i="53"/>
  <c r="I27" i="8" s="1"/>
  <c r="W20" i="49"/>
  <c r="I29" i="8" s="1"/>
  <c r="W18" i="49"/>
  <c r="AY38" i="30"/>
  <c r="BA38" i="30"/>
  <c r="AY38" i="31"/>
  <c r="BA38" i="31"/>
  <c r="AY38" i="32"/>
  <c r="BA38" i="32"/>
  <c r="AY38" i="33"/>
  <c r="BA38" i="33"/>
  <c r="AY38" i="34"/>
  <c r="BA38" i="34"/>
  <c r="AY38" i="35"/>
  <c r="BA38" i="35"/>
  <c r="AY38" i="36"/>
  <c r="BA38" i="36"/>
  <c r="AY38" i="37"/>
  <c r="BA38" i="37"/>
  <c r="AY38" i="38"/>
  <c r="BA38" i="38"/>
  <c r="AY38" i="39"/>
  <c r="BA38" i="39"/>
  <c r="AY38" i="40"/>
  <c r="BA38" i="40"/>
  <c r="AY38" i="41"/>
  <c r="BA38" i="41"/>
  <c r="AY38" i="42"/>
  <c r="BA38" i="42"/>
  <c r="AY38" i="43"/>
  <c r="BA38" i="43"/>
  <c r="AY38" i="44"/>
  <c r="BA38" i="44"/>
  <c r="AY38" i="45"/>
  <c r="BA38" i="45"/>
  <c r="K9" i="95"/>
  <c r="E86" i="95"/>
  <c r="G8" i="95"/>
  <c r="I43" i="55"/>
  <c r="M43" i="55" s="1"/>
  <c r="M10" i="95"/>
  <c r="I45" i="53"/>
  <c r="M45" i="53" s="1"/>
  <c r="Q45" i="53" s="1"/>
  <c r="W45" i="53" s="1"/>
  <c r="M11" i="95"/>
  <c r="I44" i="55"/>
  <c r="M44" i="55" s="1"/>
  <c r="M12" i="95"/>
  <c r="I46" i="53"/>
  <c r="M46" i="53" s="1"/>
  <c r="Q46" i="53" s="1"/>
  <c r="W46" i="53" s="1"/>
  <c r="M13" i="95"/>
  <c r="I45" i="55"/>
  <c r="M45" i="55" s="1"/>
  <c r="M14" i="95"/>
  <c r="I47" i="53"/>
  <c r="M47" i="53" s="1"/>
  <c r="Q47" i="53" s="1"/>
  <c r="W47" i="53" s="1"/>
  <c r="M15" i="95"/>
  <c r="I46" i="55"/>
  <c r="M46" i="55" s="1"/>
  <c r="M16" i="95"/>
  <c r="I48" i="53"/>
  <c r="M48" i="53" s="1"/>
  <c r="Q48" i="53" s="1"/>
  <c r="W48" i="53" s="1"/>
  <c r="M17" i="95"/>
  <c r="I47" i="55"/>
  <c r="M47" i="55" s="1"/>
  <c r="M18" i="95"/>
  <c r="I49" i="53"/>
  <c r="M49" i="53" s="1"/>
  <c r="Q49" i="53" s="1"/>
  <c r="W49" i="53" s="1"/>
  <c r="M19" i="95"/>
  <c r="I48" i="55"/>
  <c r="M48" i="55" s="1"/>
  <c r="M20" i="95"/>
  <c r="I50" i="53"/>
  <c r="M50" i="53" s="1"/>
  <c r="Q50" i="53" s="1"/>
  <c r="W50" i="53" s="1"/>
  <c r="M21" i="95"/>
  <c r="I49" i="55"/>
  <c r="M49" i="55" s="1"/>
  <c r="M22" i="95"/>
  <c r="I51" i="53"/>
  <c r="M51" i="53" s="1"/>
  <c r="Q51" i="53" s="1"/>
  <c r="W51" i="53" s="1"/>
  <c r="M23" i="95"/>
  <c r="I50" i="55"/>
  <c r="M50" i="55" s="1"/>
  <c r="M24" i="95"/>
  <c r="I52" i="53"/>
  <c r="M52" i="53" s="1"/>
  <c r="Q52" i="53" s="1"/>
  <c r="W52" i="53" s="1"/>
  <c r="M25" i="95"/>
  <c r="I51" i="55"/>
  <c r="M51" i="55" s="1"/>
  <c r="M26" i="95"/>
  <c r="I53" i="53"/>
  <c r="M53" i="53" s="1"/>
  <c r="Q53" i="53" s="1"/>
  <c r="W53" i="53" s="1"/>
  <c r="M27" i="95"/>
  <c r="I52" i="55"/>
  <c r="M52" i="55" s="1"/>
  <c r="M29" i="95"/>
  <c r="I54" i="53"/>
  <c r="M54" i="53" s="1"/>
  <c r="Q54" i="53" s="1"/>
  <c r="W54" i="53" s="1"/>
  <c r="M30" i="95"/>
  <c r="I25" i="51"/>
  <c r="M31" i="95"/>
  <c r="I21" i="49"/>
  <c r="M32" i="95"/>
  <c r="BO26" i="51"/>
  <c r="BS26" i="51" s="1"/>
  <c r="BG26" i="51"/>
  <c r="AY26" i="51"/>
  <c r="AQ26" i="51"/>
  <c r="AI26" i="51"/>
  <c r="AM26" i="51" s="1"/>
  <c r="AA26" i="51"/>
  <c r="Q26" i="51"/>
  <c r="W26" i="51" s="1"/>
  <c r="I47" i="46"/>
  <c r="I48" i="46" s="1"/>
  <c r="M45" i="46"/>
  <c r="I47" i="45"/>
  <c r="I48" i="45" s="1"/>
  <c r="M45" i="45"/>
  <c r="I47" i="44"/>
  <c r="I48" i="44" s="1"/>
  <c r="M45" i="44"/>
  <c r="I47" i="43"/>
  <c r="I48" i="43" s="1"/>
  <c r="M45" i="43"/>
  <c r="I47" i="42"/>
  <c r="I48" i="42" s="1"/>
  <c r="M45" i="42"/>
  <c r="I47" i="41"/>
  <c r="I48" i="41" s="1"/>
  <c r="M45" i="41"/>
  <c r="I47" i="40"/>
  <c r="I48" i="40" s="1"/>
  <c r="M45" i="40"/>
  <c r="I47" i="39"/>
  <c r="I48" i="39" s="1"/>
  <c r="M45" i="39"/>
  <c r="I47" i="38"/>
  <c r="I48" i="38" s="1"/>
  <c r="M45" i="38"/>
  <c r="I47" i="37"/>
  <c r="I48" i="37" s="1"/>
  <c r="M45" i="37"/>
  <c r="I47" i="36"/>
  <c r="I48" i="36" s="1"/>
  <c r="M45" i="36"/>
  <c r="I47" i="35"/>
  <c r="I48" i="35" s="1"/>
  <c r="M45" i="35"/>
  <c r="I47" i="34"/>
  <c r="I48" i="34" s="1"/>
  <c r="M45" i="34"/>
  <c r="I47" i="33"/>
  <c r="I48" i="33" s="1"/>
  <c r="M45" i="33"/>
  <c r="I47" i="32"/>
  <c r="I48" i="32" s="1"/>
  <c r="M45" i="32"/>
  <c r="BO27" i="51"/>
  <c r="BG27" i="51"/>
  <c r="AY27" i="51"/>
  <c r="AQ27" i="51"/>
  <c r="AU27" i="51" s="1"/>
  <c r="AU31" i="51" s="1"/>
  <c r="M16" i="8" s="1"/>
  <c r="M17" i="8" s="1"/>
  <c r="AI27" i="51"/>
  <c r="AA27" i="51"/>
  <c r="Q27" i="51"/>
  <c r="I47" i="31"/>
  <c r="I48" i="31" s="1"/>
  <c r="M45" i="31"/>
  <c r="I47" i="30"/>
  <c r="I48" i="30" s="1"/>
  <c r="M45" i="30"/>
  <c r="I32" i="24"/>
  <c r="M53" i="95"/>
  <c r="I32" i="22"/>
  <c r="M54" i="95"/>
  <c r="K58" i="95"/>
  <c r="K57" i="95"/>
  <c r="M51" i="27"/>
  <c r="I53" i="26"/>
  <c r="E32" i="12" s="1"/>
  <c r="E39" i="12" s="1"/>
  <c r="M51" i="26"/>
  <c r="M53" i="26" s="1"/>
  <c r="K65" i="95"/>
  <c r="K64" i="95"/>
  <c r="I34" i="18"/>
  <c r="M34" i="18" s="1"/>
  <c r="I27" i="10" s="1"/>
  <c r="M70" i="95"/>
  <c r="I34" i="17"/>
  <c r="M34" i="17" s="1"/>
  <c r="M71" i="95"/>
  <c r="I54" i="55"/>
  <c r="M54" i="55" s="1"/>
  <c r="M74" i="95"/>
  <c r="I56" i="53"/>
  <c r="M56" i="53" s="1"/>
  <c r="Q56" i="53" s="1"/>
  <c r="W56" i="53" s="1"/>
  <c r="M75" i="95"/>
  <c r="I55" i="55"/>
  <c r="M55" i="55" s="1"/>
  <c r="M79" i="95"/>
  <c r="I57" i="53"/>
  <c r="M57" i="53" s="1"/>
  <c r="Q57" i="53" s="1"/>
  <c r="W57" i="53" s="1"/>
  <c r="M80" i="95"/>
  <c r="I56" i="55"/>
  <c r="M56" i="55" s="1"/>
  <c r="M81" i="95"/>
  <c r="I58" i="53"/>
  <c r="M58" i="53" s="1"/>
  <c r="Q58" i="53" s="1"/>
  <c r="W58" i="53" s="1"/>
  <c r="M82" i="95"/>
  <c r="I28" i="51"/>
  <c r="M28" i="51" s="1"/>
  <c r="M76" i="95"/>
  <c r="I23" i="49"/>
  <c r="M23" i="49" s="1"/>
  <c r="Q23" i="49" s="1"/>
  <c r="W23" i="49" s="1"/>
  <c r="M77" i="95"/>
  <c r="G41" i="94"/>
  <c r="K8" i="94"/>
  <c r="W46" i="46"/>
  <c r="Y46" i="46" s="1"/>
  <c r="S46" i="46"/>
  <c r="W46" i="45"/>
  <c r="S46" i="45"/>
  <c r="W46" i="44"/>
  <c r="S46" i="44"/>
  <c r="W46" i="43"/>
  <c r="S46" i="43"/>
  <c r="W46" i="42"/>
  <c r="S46" i="42"/>
  <c r="W46" i="41"/>
  <c r="S46" i="41"/>
  <c r="W46" i="40"/>
  <c r="S46" i="40"/>
  <c r="W46" i="39"/>
  <c r="S46" i="39"/>
  <c r="W46" i="38"/>
  <c r="S46" i="38"/>
  <c r="W46" i="37"/>
  <c r="S46" i="37"/>
  <c r="W46" i="36"/>
  <c r="S46" i="36"/>
  <c r="W46" i="35"/>
  <c r="S46" i="35"/>
  <c r="W46" i="34"/>
  <c r="S46" i="34"/>
  <c r="W46" i="33"/>
  <c r="S46" i="33"/>
  <c r="W46" i="32"/>
  <c r="S46" i="32"/>
  <c r="W46" i="31"/>
  <c r="S46" i="31"/>
  <c r="W46" i="30"/>
  <c r="S46" i="30"/>
  <c r="I37" i="22"/>
  <c r="M37" i="22" s="1"/>
  <c r="S37" i="22" s="1"/>
  <c r="M33" i="94"/>
  <c r="I37" i="24"/>
  <c r="M37" i="24" s="1"/>
  <c r="S37" i="24" s="1"/>
  <c r="M32" i="94"/>
  <c r="I52" i="27"/>
  <c r="M35" i="94"/>
  <c r="I57" i="55"/>
  <c r="M57" i="55" s="1"/>
  <c r="M39" i="94"/>
  <c r="I59" i="53"/>
  <c r="M59" i="53" s="1"/>
  <c r="Q59" i="53" s="1"/>
  <c r="W59" i="53" s="1"/>
  <c r="M40" i="94"/>
  <c r="AI57" i="55" l="1"/>
  <c r="AA57" i="55"/>
  <c r="Q57" i="55"/>
  <c r="W57" i="55" s="1"/>
  <c r="M52" i="27"/>
  <c r="I53" i="27"/>
  <c r="AM46" i="30"/>
  <c r="AC46" i="30"/>
  <c r="AE46" i="30"/>
  <c r="Y46" i="30"/>
  <c r="AM46" i="31"/>
  <c r="AC46" i="31"/>
  <c r="AE46" i="31"/>
  <c r="Y46" i="31"/>
  <c r="AM46" i="32"/>
  <c r="AC46" i="32"/>
  <c r="AE46" i="32"/>
  <c r="Y46" i="32"/>
  <c r="AM46" i="33"/>
  <c r="AC46" i="33"/>
  <c r="AE46" i="33"/>
  <c r="Y46" i="33"/>
  <c r="AM46" i="34"/>
  <c r="AC46" i="34"/>
  <c r="AE46" i="34"/>
  <c r="Y46" i="34"/>
  <c r="AM46" i="35"/>
  <c r="AC46" i="35"/>
  <c r="AE46" i="35"/>
  <c r="Y46" i="35"/>
  <c r="AM46" i="36"/>
  <c r="AC46" i="36"/>
  <c r="AE46" i="36"/>
  <c r="Y46" i="36"/>
  <c r="AM46" i="37"/>
  <c r="AC46" i="37"/>
  <c r="AE46" i="37"/>
  <c r="Y46" i="37"/>
  <c r="AM46" i="38"/>
  <c r="AC46" i="38"/>
  <c r="AE46" i="38"/>
  <c r="Y46" i="38"/>
  <c r="AM46" i="39"/>
  <c r="AC46" i="39"/>
  <c r="AE46" i="39"/>
  <c r="Y46" i="39"/>
  <c r="AM46" i="40"/>
  <c r="AC46" i="40"/>
  <c r="AE46" i="40"/>
  <c r="Y46" i="40"/>
  <c r="AM46" i="41"/>
  <c r="AC46" i="41"/>
  <c r="AE46" i="41"/>
  <c r="Y46" i="41"/>
  <c r="AM46" i="42"/>
  <c r="AC46" i="42"/>
  <c r="AE46" i="42"/>
  <c r="Y46" i="42"/>
  <c r="AM46" i="43"/>
  <c r="AC46" i="43"/>
  <c r="AE46" i="43"/>
  <c r="Y46" i="43"/>
  <c r="AM46" i="44"/>
  <c r="AC46" i="44"/>
  <c r="AE46" i="44"/>
  <c r="Y46" i="44"/>
  <c r="AM46" i="45"/>
  <c r="AC46" i="45"/>
  <c r="AE46" i="45"/>
  <c r="Y46" i="45"/>
  <c r="AM46" i="46"/>
  <c r="AO46" i="46" s="1"/>
  <c r="I29" i="51"/>
  <c r="M29" i="51" s="1"/>
  <c r="K41" i="94"/>
  <c r="E28" i="12" s="1"/>
  <c r="M8" i="94"/>
  <c r="M41" i="94" s="1"/>
  <c r="BO28" i="51"/>
  <c r="BS28" i="51" s="1"/>
  <c r="BG28" i="51"/>
  <c r="AY28" i="51"/>
  <c r="AQ28" i="51"/>
  <c r="AI28" i="51"/>
  <c r="AM28" i="51" s="1"/>
  <c r="AA28" i="51"/>
  <c r="Q28" i="51"/>
  <c r="W28" i="51" s="1"/>
  <c r="AI56" i="55"/>
  <c r="AA56" i="55"/>
  <c r="Q56" i="55"/>
  <c r="W56" i="55" s="1"/>
  <c r="AI55" i="55"/>
  <c r="AA55" i="55"/>
  <c r="Q55" i="55"/>
  <c r="W55" i="55" s="1"/>
  <c r="AI54" i="55"/>
  <c r="AA54" i="55"/>
  <c r="Q54" i="55"/>
  <c r="W54" i="55" s="1"/>
  <c r="I28" i="10"/>
  <c r="S34" i="17"/>
  <c r="M33" i="8" s="1"/>
  <c r="I53" i="55"/>
  <c r="M53" i="55" s="1"/>
  <c r="M64" i="95"/>
  <c r="I55" i="53"/>
  <c r="M55" i="53" s="1"/>
  <c r="Q55" i="53" s="1"/>
  <c r="W55" i="53" s="1"/>
  <c r="M65" i="95"/>
  <c r="M53" i="27"/>
  <c r="I26" i="10" s="1"/>
  <c r="I34" i="24"/>
  <c r="M34" i="24" s="1"/>
  <c r="S34" i="24" s="1"/>
  <c r="M57" i="95"/>
  <c r="I34" i="22"/>
  <c r="M34" i="22" s="1"/>
  <c r="S34" i="22" s="1"/>
  <c r="M58" i="95"/>
  <c r="I38" i="22"/>
  <c r="M32" i="22"/>
  <c r="I38" i="24"/>
  <c r="M32" i="24"/>
  <c r="M47" i="30"/>
  <c r="Q45" i="30"/>
  <c r="M47" i="31"/>
  <c r="Q45" i="31"/>
  <c r="M47" i="32"/>
  <c r="Q45" i="32"/>
  <c r="M47" i="33"/>
  <c r="Q45" i="33"/>
  <c r="M47" i="34"/>
  <c r="Q45" i="34"/>
  <c r="M47" i="35"/>
  <c r="Q45" i="35"/>
  <c r="M47" i="36"/>
  <c r="Q45" i="36"/>
  <c r="M47" i="37"/>
  <c r="Q45" i="37"/>
  <c r="M47" i="38"/>
  <c r="Q45" i="38"/>
  <c r="M47" i="39"/>
  <c r="Q45" i="39"/>
  <c r="M47" i="40"/>
  <c r="Q45" i="40"/>
  <c r="M47" i="41"/>
  <c r="Q45" i="41"/>
  <c r="M47" i="42"/>
  <c r="Q45" i="42"/>
  <c r="M47" i="43"/>
  <c r="Q45" i="43"/>
  <c r="M47" i="44"/>
  <c r="Q45" i="44"/>
  <c r="M47" i="45"/>
  <c r="Q45" i="45"/>
  <c r="M47" i="46"/>
  <c r="Q45" i="46"/>
  <c r="I25" i="49"/>
  <c r="M21" i="49"/>
  <c r="I31" i="51"/>
  <c r="M25" i="51"/>
  <c r="AI52" i="55"/>
  <c r="AA52" i="55"/>
  <c r="Q52" i="55"/>
  <c r="W52" i="55" s="1"/>
  <c r="AI51" i="55"/>
  <c r="AA51" i="55"/>
  <c r="Q51" i="55"/>
  <c r="W51" i="55" s="1"/>
  <c r="AI50" i="55"/>
  <c r="AA50" i="55"/>
  <c r="Q50" i="55"/>
  <c r="W50" i="55" s="1"/>
  <c r="AI49" i="55"/>
  <c r="AA49" i="55"/>
  <c r="Q49" i="55"/>
  <c r="W49" i="55" s="1"/>
  <c r="AI48" i="55"/>
  <c r="AA48" i="55"/>
  <c r="Q48" i="55"/>
  <c r="W48" i="55" s="1"/>
  <c r="AI47" i="55"/>
  <c r="AA47" i="55"/>
  <c r="Q47" i="55"/>
  <c r="W47" i="55" s="1"/>
  <c r="AI46" i="55"/>
  <c r="AA46" i="55"/>
  <c r="Q46" i="55"/>
  <c r="W46" i="55" s="1"/>
  <c r="AI45" i="55"/>
  <c r="AA45" i="55"/>
  <c r="Q45" i="55"/>
  <c r="W45" i="55" s="1"/>
  <c r="AI44" i="55"/>
  <c r="AA44" i="55"/>
  <c r="Q44" i="55"/>
  <c r="W44" i="55" s="1"/>
  <c r="AI43" i="55"/>
  <c r="AA43" i="55"/>
  <c r="Q43" i="55"/>
  <c r="W43" i="55" s="1"/>
  <c r="G86" i="95"/>
  <c r="K8" i="95"/>
  <c r="I44" i="53"/>
  <c r="M9" i="95"/>
  <c r="I30" i="8"/>
  <c r="AY44" i="30"/>
  <c r="AG26" i="7" s="1"/>
  <c r="Y24" i="28"/>
  <c r="BA44" i="30"/>
  <c r="AY44" i="31"/>
  <c r="AG25" i="7" s="1"/>
  <c r="Y23" i="28"/>
  <c r="BA44" i="31"/>
  <c r="AY44" i="32"/>
  <c r="AG24" i="7" s="1"/>
  <c r="Y22" i="28"/>
  <c r="BA44" i="32"/>
  <c r="AY44" i="33"/>
  <c r="AG21" i="7" s="1"/>
  <c r="Y21" i="28"/>
  <c r="BA44" i="33"/>
  <c r="AY44" i="34"/>
  <c r="AG20" i="7" s="1"/>
  <c r="Y20" i="28"/>
  <c r="BA44" i="34"/>
  <c r="AY44" i="35"/>
  <c r="AG19" i="7" s="1"/>
  <c r="Y19" i="28"/>
  <c r="BA44" i="35"/>
  <c r="AY44" i="36"/>
  <c r="AG18" i="7" s="1"/>
  <c r="Y18" i="28"/>
  <c r="BA44" i="36"/>
  <c r="AY44" i="37"/>
  <c r="AG17" i="7" s="1"/>
  <c r="Y17" i="28"/>
  <c r="BA44" i="37"/>
  <c r="AY44" i="38"/>
  <c r="AG16" i="7" s="1"/>
  <c r="Y16" i="28"/>
  <c r="BA44" i="38"/>
  <c r="AY44" i="39"/>
  <c r="AG15" i="7" s="1"/>
  <c r="Y15" i="28"/>
  <c r="BA44" i="39"/>
  <c r="AY44" i="40"/>
  <c r="AG14" i="7" s="1"/>
  <c r="Y14" i="28"/>
  <c r="BA44" i="40"/>
  <c r="AY44" i="41"/>
  <c r="AG13" i="7" s="1"/>
  <c r="Y13" i="28"/>
  <c r="BA44" i="41"/>
  <c r="AY44" i="42"/>
  <c r="AG12" i="7" s="1"/>
  <c r="Y12" i="28"/>
  <c r="BA44" i="42"/>
  <c r="AY44" i="43"/>
  <c r="AG11" i="7" s="1"/>
  <c r="Y11" i="28"/>
  <c r="BA44" i="43"/>
  <c r="AY44" i="44"/>
  <c r="AG10" i="7" s="1"/>
  <c r="Y10" i="28"/>
  <c r="BA44" i="44"/>
  <c r="AY44" i="45"/>
  <c r="AG9" i="7" s="1"/>
  <c r="Y9" i="28"/>
  <c r="BA44" i="45"/>
  <c r="M25" i="28"/>
  <c r="S25" i="28"/>
  <c r="Y8" i="28"/>
  <c r="Y25" i="28" s="1"/>
  <c r="Y31" i="28" s="1"/>
  <c r="AG27" i="7" s="1"/>
  <c r="BA44" i="46"/>
  <c r="O64" i="50"/>
  <c r="Y64" i="50"/>
  <c r="Q65" i="50"/>
  <c r="M66" i="50"/>
  <c r="AY22" i="46"/>
  <c r="BA22" i="46"/>
  <c r="AY22" i="45"/>
  <c r="BA22" i="45"/>
  <c r="AY22" i="44"/>
  <c r="BA22" i="44"/>
  <c r="AY22" i="43"/>
  <c r="BA22" i="43"/>
  <c r="AY22" i="42"/>
  <c r="BA22" i="42"/>
  <c r="AY22" i="41"/>
  <c r="BA22" i="41"/>
  <c r="AY22" i="40"/>
  <c r="BA22" i="40"/>
  <c r="AY22" i="39"/>
  <c r="BA22" i="39"/>
  <c r="AY22" i="38"/>
  <c r="BA22" i="38"/>
  <c r="AY22" i="37"/>
  <c r="BA22" i="37"/>
  <c r="AY22" i="36"/>
  <c r="BA22" i="36"/>
  <c r="AY22" i="35"/>
  <c r="BA22" i="35"/>
  <c r="AY22" i="34"/>
  <c r="BA22" i="34"/>
  <c r="AY22" i="33"/>
  <c r="BA22" i="33"/>
  <c r="AY22" i="32"/>
  <c r="BA22" i="32"/>
  <c r="AY22" i="31"/>
  <c r="BA22" i="31"/>
  <c r="AY21" i="46"/>
  <c r="BA21" i="46"/>
  <c r="AY21" i="45"/>
  <c r="BA21" i="45"/>
  <c r="AY21" i="44"/>
  <c r="BA21" i="44"/>
  <c r="AY21" i="43"/>
  <c r="BA21" i="43"/>
  <c r="AY21" i="42"/>
  <c r="BA21" i="42"/>
  <c r="AY21" i="41"/>
  <c r="BA21" i="41"/>
  <c r="AY21" i="40"/>
  <c r="BA21" i="40"/>
  <c r="AY21" i="39"/>
  <c r="BA21" i="39"/>
  <c r="AY21" i="38"/>
  <c r="BA21" i="38"/>
  <c r="AY21" i="37"/>
  <c r="BA21" i="37"/>
  <c r="AY21" i="36"/>
  <c r="BA21" i="36"/>
  <c r="AY21" i="35"/>
  <c r="BA21" i="35"/>
  <c r="AY21" i="34"/>
  <c r="BA21" i="34"/>
  <c r="AY21" i="33"/>
  <c r="BA21" i="33"/>
  <c r="AY21" i="32"/>
  <c r="BA21" i="32"/>
  <c r="AY21" i="31"/>
  <c r="BA21" i="31"/>
  <c r="AY20" i="45"/>
  <c r="BA20" i="45"/>
  <c r="AY20" i="44"/>
  <c r="BA20" i="44"/>
  <c r="AY20" i="43"/>
  <c r="BA20" i="43"/>
  <c r="AY20" i="42"/>
  <c r="BA20" i="42"/>
  <c r="AY20" i="41"/>
  <c r="BA20" i="41"/>
  <c r="AY20" i="40"/>
  <c r="BA20" i="40"/>
  <c r="AY20" i="39"/>
  <c r="BA20" i="39"/>
  <c r="AY20" i="38"/>
  <c r="BA20" i="38"/>
  <c r="AY20" i="37"/>
  <c r="BA20" i="37"/>
  <c r="AY20" i="36"/>
  <c r="BA20" i="36"/>
  <c r="AY20" i="35"/>
  <c r="BA20" i="35"/>
  <c r="AY20" i="34"/>
  <c r="BA20" i="34"/>
  <c r="AY20" i="33"/>
  <c r="BA20" i="33"/>
  <c r="AY20" i="32"/>
  <c r="BA20" i="32"/>
  <c r="AY20" i="31"/>
  <c r="BA20" i="31"/>
  <c r="AI10" i="46"/>
  <c r="AI35" i="46" s="1"/>
  <c r="AK10" i="46"/>
  <c r="Y35" i="46"/>
  <c r="E8" i="28"/>
  <c r="AE35" i="46"/>
  <c r="AU10" i="46"/>
  <c r="AM35" i="46"/>
  <c r="AO10" i="46"/>
  <c r="AI10" i="45"/>
  <c r="AI35" i="45" s="1"/>
  <c r="AK10" i="45"/>
  <c r="Y35" i="45"/>
  <c r="E9" i="28"/>
  <c r="AE35" i="45"/>
  <c r="E9" i="7"/>
  <c r="AS10" i="45"/>
  <c r="AS35" i="45" s="1"/>
  <c r="AU10" i="45"/>
  <c r="AM35" i="45"/>
  <c r="AO10" i="45"/>
  <c r="AI10" i="44"/>
  <c r="AI35" i="44" s="1"/>
  <c r="AK10" i="44"/>
  <c r="Y35" i="44"/>
  <c r="E10" i="28"/>
  <c r="AE35" i="44"/>
  <c r="E10" i="7"/>
  <c r="AS10" i="44"/>
  <c r="AS35" i="44" s="1"/>
  <c r="AU10" i="44"/>
  <c r="AM35" i="44"/>
  <c r="AO10" i="44"/>
  <c r="AI10" i="43"/>
  <c r="AI35" i="43" s="1"/>
  <c r="AK10" i="43"/>
  <c r="Y35" i="43"/>
  <c r="E11" i="28"/>
  <c r="AE35" i="43"/>
  <c r="E11" i="7"/>
  <c r="AS10" i="43"/>
  <c r="AS35" i="43" s="1"/>
  <c r="AU10" i="43"/>
  <c r="AM35" i="43"/>
  <c r="AO10" i="43"/>
  <c r="AI10" i="42"/>
  <c r="AI35" i="42" s="1"/>
  <c r="AK10" i="42"/>
  <c r="Y35" i="42"/>
  <c r="E12" i="28"/>
  <c r="AE35" i="42"/>
  <c r="E12" i="7"/>
  <c r="AS10" i="42"/>
  <c r="AS35" i="42" s="1"/>
  <c r="AU10" i="42"/>
  <c r="AM35" i="42"/>
  <c r="AO10" i="42"/>
  <c r="AI10" i="41"/>
  <c r="AI35" i="41" s="1"/>
  <c r="AK10" i="41"/>
  <c r="Y35" i="41"/>
  <c r="E13" i="28"/>
  <c r="AE35" i="41"/>
  <c r="E13" i="7"/>
  <c r="AS10" i="41"/>
  <c r="AS35" i="41" s="1"/>
  <c r="AU10" i="41"/>
  <c r="AM35" i="41"/>
  <c r="AO10" i="41"/>
  <c r="AI10" i="40"/>
  <c r="AI35" i="40" s="1"/>
  <c r="AK10" i="40"/>
  <c r="Y35" i="40"/>
  <c r="E14" i="28"/>
  <c r="AE35" i="40"/>
  <c r="E14" i="7"/>
  <c r="AS10" i="40"/>
  <c r="AS35" i="40" s="1"/>
  <c r="AU10" i="40"/>
  <c r="AM35" i="40"/>
  <c r="AO10" i="40"/>
  <c r="AI10" i="39"/>
  <c r="AI35" i="39" s="1"/>
  <c r="AK10" i="39"/>
  <c r="Y35" i="39"/>
  <c r="E15" i="28"/>
  <c r="AE35" i="39"/>
  <c r="E15" i="7"/>
  <c r="AS10" i="39"/>
  <c r="AS35" i="39" s="1"/>
  <c r="AU10" i="39"/>
  <c r="AM35" i="39"/>
  <c r="AO10" i="39"/>
  <c r="AI10" i="38"/>
  <c r="AI35" i="38" s="1"/>
  <c r="AK10" i="38"/>
  <c r="Y35" i="38"/>
  <c r="E16" i="28"/>
  <c r="AE35" i="38"/>
  <c r="E16" i="7"/>
  <c r="AS10" i="38"/>
  <c r="AS35" i="38" s="1"/>
  <c r="AU10" i="38"/>
  <c r="AM35" i="38"/>
  <c r="AO10" i="38"/>
  <c r="AI10" i="37"/>
  <c r="AI35" i="37" s="1"/>
  <c r="AK10" i="37"/>
  <c r="Y35" i="37"/>
  <c r="E17" i="28"/>
  <c r="AE35" i="37"/>
  <c r="E17" i="7"/>
  <c r="AS10" i="37"/>
  <c r="AS35" i="37" s="1"/>
  <c r="AU10" i="37"/>
  <c r="AM35" i="37"/>
  <c r="AO10" i="37"/>
  <c r="AI10" i="36"/>
  <c r="AI35" i="36" s="1"/>
  <c r="AK10" i="36"/>
  <c r="Y35" i="36"/>
  <c r="E18" i="28"/>
  <c r="AE35" i="36"/>
  <c r="E18" i="7"/>
  <c r="AS10" i="36"/>
  <c r="AS35" i="36" s="1"/>
  <c r="AU10" i="36"/>
  <c r="AM35" i="36"/>
  <c r="AO10" i="36"/>
  <c r="AI10" i="35"/>
  <c r="AI35" i="35" s="1"/>
  <c r="Y35" i="35"/>
  <c r="AK10" i="35"/>
  <c r="E19" i="28"/>
  <c r="AE35" i="35"/>
  <c r="E19" i="7"/>
  <c r="AS10" i="35"/>
  <c r="AS35" i="35" s="1"/>
  <c r="AU10" i="35"/>
  <c r="AM35" i="35"/>
  <c r="AO10" i="35"/>
  <c r="AI10" i="34"/>
  <c r="AI35" i="34" s="1"/>
  <c r="AK10" i="34"/>
  <c r="Y35" i="34"/>
  <c r="E20" i="28"/>
  <c r="AE35" i="34"/>
  <c r="E20" i="7"/>
  <c r="AS10" i="34"/>
  <c r="AS35" i="34" s="1"/>
  <c r="AU10" i="34"/>
  <c r="AM35" i="34"/>
  <c r="AO10" i="34"/>
  <c r="AI10" i="33"/>
  <c r="AI35" i="33" s="1"/>
  <c r="AK10" i="33"/>
  <c r="Y35" i="33"/>
  <c r="E21" i="28"/>
  <c r="AE35" i="33"/>
  <c r="E21" i="7"/>
  <c r="AS10" i="33"/>
  <c r="AS35" i="33" s="1"/>
  <c r="AU10" i="33"/>
  <c r="AM35" i="33"/>
  <c r="AO10" i="33"/>
  <c r="AI10" i="32"/>
  <c r="AI35" i="32" s="1"/>
  <c r="AK10" i="32"/>
  <c r="Y35" i="32"/>
  <c r="E22" i="28"/>
  <c r="AE35" i="32"/>
  <c r="E24" i="7"/>
  <c r="AS10" i="32"/>
  <c r="AS35" i="32" s="1"/>
  <c r="AU10" i="32"/>
  <c r="AM35" i="32"/>
  <c r="AO10" i="32"/>
  <c r="AI10" i="31"/>
  <c r="AI35" i="31" s="1"/>
  <c r="Y35" i="31"/>
  <c r="AK10" i="31"/>
  <c r="E23" i="28"/>
  <c r="AE35" i="31"/>
  <c r="E25" i="7"/>
  <c r="AS10" i="31"/>
  <c r="AS35" i="31" s="1"/>
  <c r="AU10" i="31"/>
  <c r="AM35" i="31"/>
  <c r="AO10" i="31"/>
  <c r="AI10" i="30"/>
  <c r="AI35" i="30" s="1"/>
  <c r="Y35" i="30"/>
  <c r="E24" i="28"/>
  <c r="E26" i="7"/>
  <c r="AS10" i="30"/>
  <c r="AS35" i="30" s="1"/>
  <c r="AM35" i="30"/>
  <c r="AO10" i="30"/>
  <c r="K64" i="54"/>
  <c r="K65" i="54" s="1"/>
  <c r="M65" i="54" s="1"/>
  <c r="W26" i="54"/>
  <c r="W64" i="54" s="1"/>
  <c r="Q64" i="54"/>
  <c r="Y26" i="54"/>
  <c r="W26" i="56"/>
  <c r="W64" i="56" s="1"/>
  <c r="E8" i="8" s="1"/>
  <c r="E10" i="8" s="1"/>
  <c r="Q64" i="56"/>
  <c r="E8" i="10" s="1"/>
  <c r="Y26" i="56"/>
  <c r="AC64" i="56"/>
  <c r="E10" i="10" s="1"/>
  <c r="AI26" i="56"/>
  <c r="AM64" i="56"/>
  <c r="E13" i="10" s="1"/>
  <c r="AS26" i="56"/>
  <c r="Q65" i="54" l="1"/>
  <c r="M66" i="54"/>
  <c r="AY10" i="30"/>
  <c r="AY35" i="30" s="1"/>
  <c r="AO35" i="30"/>
  <c r="Q24" i="28"/>
  <c r="M26" i="7"/>
  <c r="K24" i="28"/>
  <c r="I26" i="7"/>
  <c r="AY10" i="31"/>
  <c r="AY35" i="31" s="1"/>
  <c r="BA10" i="31"/>
  <c r="AO35" i="31"/>
  <c r="Q23" i="28"/>
  <c r="AU35" i="31"/>
  <c r="M25" i="7"/>
  <c r="K23" i="28"/>
  <c r="AK35" i="31"/>
  <c r="I25" i="7"/>
  <c r="AY10" i="32"/>
  <c r="AY35" i="32" s="1"/>
  <c r="BA10" i="32"/>
  <c r="AO35" i="32"/>
  <c r="Q22" i="28"/>
  <c r="AU35" i="32"/>
  <c r="M24" i="7"/>
  <c r="K22" i="28"/>
  <c r="AK35" i="32"/>
  <c r="I24" i="7"/>
  <c r="AY10" i="33"/>
  <c r="AY35" i="33" s="1"/>
  <c r="BA10" i="33"/>
  <c r="AO35" i="33"/>
  <c r="Q21" i="28"/>
  <c r="AU35" i="33"/>
  <c r="M21" i="7"/>
  <c r="K21" i="28"/>
  <c r="AK35" i="33"/>
  <c r="I21" i="7"/>
  <c r="AY10" i="34"/>
  <c r="AY35" i="34" s="1"/>
  <c r="BA10" i="34"/>
  <c r="AO35" i="34"/>
  <c r="Q20" i="28"/>
  <c r="AU35" i="34"/>
  <c r="M20" i="7"/>
  <c r="K20" i="28"/>
  <c r="AK35" i="34"/>
  <c r="I20" i="7"/>
  <c r="AY10" i="35"/>
  <c r="AY35" i="35" s="1"/>
  <c r="BA10" i="35"/>
  <c r="AO35" i="35"/>
  <c r="Q19" i="28"/>
  <c r="AU35" i="35"/>
  <c r="M19" i="7"/>
  <c r="K19" i="28"/>
  <c r="AK35" i="35"/>
  <c r="I19" i="7"/>
  <c r="AY10" i="36"/>
  <c r="AY35" i="36" s="1"/>
  <c r="BA10" i="36"/>
  <c r="AO35" i="36"/>
  <c r="Q18" i="28"/>
  <c r="AU35" i="36"/>
  <c r="M18" i="7"/>
  <c r="K18" i="28"/>
  <c r="AK35" i="36"/>
  <c r="I18" i="7"/>
  <c r="AY10" i="37"/>
  <c r="AY35" i="37" s="1"/>
  <c r="BA10" i="37"/>
  <c r="AO35" i="37"/>
  <c r="Q17" i="28"/>
  <c r="AU35" i="37"/>
  <c r="M17" i="7"/>
  <c r="K17" i="28"/>
  <c r="AK35" i="37"/>
  <c r="I17" i="7"/>
  <c r="AY10" i="38"/>
  <c r="AY35" i="38" s="1"/>
  <c r="BA10" i="38"/>
  <c r="AO35" i="38"/>
  <c r="Q16" i="28"/>
  <c r="AU35" i="38"/>
  <c r="M16" i="7"/>
  <c r="K16" i="28"/>
  <c r="AK35" i="38"/>
  <c r="I16" i="7"/>
  <c r="AY10" i="39"/>
  <c r="AY35" i="39" s="1"/>
  <c r="BA10" i="39"/>
  <c r="AO35" i="39"/>
  <c r="Q15" i="28"/>
  <c r="AU35" i="39"/>
  <c r="M15" i="7"/>
  <c r="K15" i="28"/>
  <c r="AK35" i="39"/>
  <c r="I15" i="7"/>
  <c r="AY10" i="40"/>
  <c r="AY35" i="40" s="1"/>
  <c r="BA10" i="40"/>
  <c r="AO35" i="40"/>
  <c r="Q14" i="28"/>
  <c r="AU35" i="40"/>
  <c r="M14" i="7"/>
  <c r="K14" i="28"/>
  <c r="AK35" i="40"/>
  <c r="I14" i="7"/>
  <c r="AY10" i="41"/>
  <c r="AY35" i="41" s="1"/>
  <c r="BA10" i="41"/>
  <c r="AO35" i="41"/>
  <c r="Q13" i="28"/>
  <c r="AU35" i="41"/>
  <c r="M13" i="7"/>
  <c r="K13" i="28"/>
  <c r="AK35" i="41"/>
  <c r="I13" i="7"/>
  <c r="AY10" i="42"/>
  <c r="AY35" i="42" s="1"/>
  <c r="BA10" i="42"/>
  <c r="AO35" i="42"/>
  <c r="Q12" i="28"/>
  <c r="AU35" i="42"/>
  <c r="M12" i="7"/>
  <c r="K12" i="28"/>
  <c r="AK35" i="42"/>
  <c r="I12" i="7"/>
  <c r="AY10" i="43"/>
  <c r="AY35" i="43" s="1"/>
  <c r="BA10" i="43"/>
  <c r="AO35" i="43"/>
  <c r="Q11" i="28"/>
  <c r="AU35" i="43"/>
  <c r="M11" i="7"/>
  <c r="K11" i="28"/>
  <c r="AK35" i="43"/>
  <c r="I11" i="7"/>
  <c r="AY10" i="44"/>
  <c r="AY35" i="44" s="1"/>
  <c r="BA10" i="44"/>
  <c r="AO35" i="44"/>
  <c r="Q10" i="28"/>
  <c r="AU35" i="44"/>
  <c r="M10" i="7"/>
  <c r="K10" i="28"/>
  <c r="AK35" i="44"/>
  <c r="I10" i="7"/>
  <c r="AY10" i="45"/>
  <c r="AY35" i="45" s="1"/>
  <c r="BA10" i="45"/>
  <c r="AO35" i="45"/>
  <c r="Q9" i="28"/>
  <c r="AU35" i="45"/>
  <c r="M9" i="7"/>
  <c r="K9" i="28"/>
  <c r="AK35" i="45"/>
  <c r="I9" i="7"/>
  <c r="AY10" i="46"/>
  <c r="AY35" i="46" s="1"/>
  <c r="BA10" i="46"/>
  <c r="AO35" i="46"/>
  <c r="Q8" i="28"/>
  <c r="Q25" i="28" s="1"/>
  <c r="Q31" i="28" s="1"/>
  <c r="M27" i="7" s="1"/>
  <c r="AU35" i="46"/>
  <c r="E25" i="28"/>
  <c r="K8" i="28"/>
  <c r="K25" i="28" s="1"/>
  <c r="K31" i="28" s="1"/>
  <c r="I27" i="7" s="1"/>
  <c r="AK35" i="46"/>
  <c r="I8" i="7"/>
  <c r="AI48" i="46"/>
  <c r="W65" i="50"/>
  <c r="W66" i="50" s="1"/>
  <c r="E29" i="8" s="1"/>
  <c r="Q66" i="50"/>
  <c r="E25" i="10" s="1"/>
  <c r="S31" i="28"/>
  <c r="AC27" i="7" s="1"/>
  <c r="S26" i="28"/>
  <c r="G39" i="10" s="1"/>
  <c r="M31" i="28"/>
  <c r="Y27" i="7" s="1"/>
  <c r="M26" i="28"/>
  <c r="G38" i="10" s="1"/>
  <c r="Y26" i="28"/>
  <c r="G40" i="10" s="1"/>
  <c r="I60" i="53"/>
  <c r="I62" i="53" s="1"/>
  <c r="M44" i="53"/>
  <c r="I42" i="55"/>
  <c r="K86" i="95"/>
  <c r="E27" i="12" s="1"/>
  <c r="E42" i="12" s="1"/>
  <c r="M8" i="95"/>
  <c r="M86" i="95" s="1"/>
  <c r="M31" i="51"/>
  <c r="BO25" i="51"/>
  <c r="BG25" i="51"/>
  <c r="AY25" i="51"/>
  <c r="AQ25" i="51"/>
  <c r="AI25" i="51"/>
  <c r="AA25" i="51"/>
  <c r="Q25" i="51"/>
  <c r="M25" i="49"/>
  <c r="Q21" i="49"/>
  <c r="I27" i="49"/>
  <c r="K25" i="49"/>
  <c r="K26" i="49" s="1"/>
  <c r="M26" i="49" s="1"/>
  <c r="Q26" i="49" s="1"/>
  <c r="W26" i="49" s="1"/>
  <c r="Q47" i="46"/>
  <c r="Q48" i="46" s="1"/>
  <c r="W45" i="46"/>
  <c r="S45" i="46"/>
  <c r="M48" i="46"/>
  <c r="Q47" i="45"/>
  <c r="Q48" i="45" s="1"/>
  <c r="W45" i="45"/>
  <c r="S45" i="45"/>
  <c r="M48" i="45"/>
  <c r="Q47" i="44"/>
  <c r="Q48" i="44" s="1"/>
  <c r="W45" i="44"/>
  <c r="S45" i="44"/>
  <c r="M48" i="44"/>
  <c r="Q47" i="43"/>
  <c r="Q48" i="43" s="1"/>
  <c r="W45" i="43"/>
  <c r="S45" i="43"/>
  <c r="M48" i="43"/>
  <c r="Q47" i="42"/>
  <c r="Q48" i="42" s="1"/>
  <c r="W45" i="42"/>
  <c r="S45" i="42"/>
  <c r="M48" i="42"/>
  <c r="Q47" i="41"/>
  <c r="Q48" i="41" s="1"/>
  <c r="W45" i="41"/>
  <c r="S45" i="41"/>
  <c r="M48" i="41"/>
  <c r="Q47" i="40"/>
  <c r="Q48" i="40" s="1"/>
  <c r="W45" i="40"/>
  <c r="S45" i="40"/>
  <c r="M48" i="40"/>
  <c r="Q47" i="39"/>
  <c r="Q48" i="39" s="1"/>
  <c r="W45" i="39"/>
  <c r="S45" i="39"/>
  <c r="M48" i="39"/>
  <c r="Q47" i="38"/>
  <c r="Q48" i="38" s="1"/>
  <c r="W45" i="38"/>
  <c r="S45" i="38"/>
  <c r="M48" i="38"/>
  <c r="Q47" i="37"/>
  <c r="Q48" i="37" s="1"/>
  <c r="W45" i="37"/>
  <c r="S45" i="37"/>
  <c r="M48" i="37"/>
  <c r="Q47" i="36"/>
  <c r="Q48" i="36" s="1"/>
  <c r="W45" i="36"/>
  <c r="S45" i="36"/>
  <c r="M48" i="36"/>
  <c r="Q47" i="35"/>
  <c r="Q48" i="35" s="1"/>
  <c r="W45" i="35"/>
  <c r="S45" i="35"/>
  <c r="M48" i="35"/>
  <c r="Q47" i="34"/>
  <c r="Q48" i="34" s="1"/>
  <c r="W45" i="34"/>
  <c r="S45" i="34"/>
  <c r="M48" i="34"/>
  <c r="Q47" i="33"/>
  <c r="Q48" i="33" s="1"/>
  <c r="W45" i="33"/>
  <c r="S45" i="33"/>
  <c r="M48" i="33"/>
  <c r="Q47" i="32"/>
  <c r="Q48" i="32" s="1"/>
  <c r="W45" i="32"/>
  <c r="S45" i="32"/>
  <c r="M48" i="32"/>
  <c r="Q47" i="31"/>
  <c r="Q48" i="31" s="1"/>
  <c r="W45" i="31"/>
  <c r="S45" i="31"/>
  <c r="M48" i="31"/>
  <c r="Q47" i="30"/>
  <c r="Q48" i="30" s="1"/>
  <c r="W45" i="30"/>
  <c r="S45" i="30"/>
  <c r="M48" i="30"/>
  <c r="M38" i="24"/>
  <c r="I32" i="10" s="1"/>
  <c r="S32" i="24"/>
  <c r="S38" i="24" s="1"/>
  <c r="M38" i="8" s="1"/>
  <c r="M38" i="22"/>
  <c r="I33" i="10" s="1"/>
  <c r="S32" i="22"/>
  <c r="S38" i="22" s="1"/>
  <c r="M39" i="8" s="1"/>
  <c r="AI53" i="55"/>
  <c r="AA53" i="55"/>
  <c r="Q53" i="55"/>
  <c r="W53" i="55" s="1"/>
  <c r="BO29" i="51"/>
  <c r="BS29" i="51" s="1"/>
  <c r="BG29" i="51"/>
  <c r="AY29" i="51"/>
  <c r="AQ29" i="51"/>
  <c r="AI29" i="51"/>
  <c r="AM29" i="51" s="1"/>
  <c r="AA29" i="51"/>
  <c r="Q29" i="51"/>
  <c r="W29" i="51" s="1"/>
  <c r="AI46" i="45"/>
  <c r="AK46" i="45"/>
  <c r="AS46" i="45"/>
  <c r="AU46" i="45"/>
  <c r="AO46" i="45"/>
  <c r="AI46" i="44"/>
  <c r="AK46" i="44"/>
  <c r="AS46" i="44"/>
  <c r="AU46" i="44"/>
  <c r="AO46" i="44"/>
  <c r="AI46" i="43"/>
  <c r="AK46" i="43"/>
  <c r="AS46" i="43"/>
  <c r="AU46" i="43"/>
  <c r="AO46" i="43"/>
  <c r="AI46" i="42"/>
  <c r="AK46" i="42"/>
  <c r="AS46" i="42"/>
  <c r="AU46" i="42"/>
  <c r="AO46" i="42"/>
  <c r="AI46" i="41"/>
  <c r="AK46" i="41"/>
  <c r="AS46" i="41"/>
  <c r="AU46" i="41"/>
  <c r="AO46" i="41"/>
  <c r="AI46" i="40"/>
  <c r="AK46" i="40"/>
  <c r="AS46" i="40"/>
  <c r="AU46" i="40"/>
  <c r="AO46" i="40"/>
  <c r="AI46" i="39"/>
  <c r="AK46" i="39"/>
  <c r="AS46" i="39"/>
  <c r="AU46" i="39"/>
  <c r="AO46" i="39"/>
  <c r="AI46" i="38"/>
  <c r="AK46" i="38"/>
  <c r="AS46" i="38"/>
  <c r="AU46" i="38"/>
  <c r="AO46" i="38"/>
  <c r="AI46" i="37"/>
  <c r="AK46" i="37"/>
  <c r="AS46" i="37"/>
  <c r="AU46" i="37"/>
  <c r="AO46" i="37"/>
  <c r="AI46" i="36"/>
  <c r="AK46" i="36"/>
  <c r="AS46" i="36"/>
  <c r="AU46" i="36"/>
  <c r="AO46" i="36"/>
  <c r="AI46" i="35"/>
  <c r="AK46" i="35"/>
  <c r="AS46" i="35"/>
  <c r="AU46" i="35"/>
  <c r="AO46" i="35"/>
  <c r="AI46" i="34"/>
  <c r="AK46" i="34"/>
  <c r="AS46" i="34"/>
  <c r="AU46" i="34"/>
  <c r="AO46" i="34"/>
  <c r="AI46" i="33"/>
  <c r="AK46" i="33"/>
  <c r="AS46" i="33"/>
  <c r="AU46" i="33"/>
  <c r="AO46" i="33"/>
  <c r="AI46" i="32"/>
  <c r="AK46" i="32"/>
  <c r="AS46" i="32"/>
  <c r="AU46" i="32"/>
  <c r="AO46" i="32"/>
  <c r="AI46" i="31"/>
  <c r="AK46" i="31"/>
  <c r="AS46" i="31"/>
  <c r="AU46" i="31"/>
  <c r="AO46" i="31"/>
  <c r="AI46" i="30"/>
  <c r="AK46" i="30"/>
  <c r="AS46" i="30"/>
  <c r="AU46" i="30"/>
  <c r="AO46" i="30"/>
  <c r="AY46" i="30" l="1"/>
  <c r="BA46" i="30"/>
  <c r="AY46" i="31"/>
  <c r="BA46" i="31"/>
  <c r="AY46" i="32"/>
  <c r="BA46" i="32"/>
  <c r="AY46" i="33"/>
  <c r="BA46" i="33"/>
  <c r="AY46" i="34"/>
  <c r="BA46" i="34"/>
  <c r="AY46" i="35"/>
  <c r="BA46" i="35"/>
  <c r="AY46" i="36"/>
  <c r="BA46" i="36"/>
  <c r="AY46" i="37"/>
  <c r="BA46" i="37"/>
  <c r="AY46" i="38"/>
  <c r="BA46" i="38"/>
  <c r="AY46" i="39"/>
  <c r="BA46" i="39"/>
  <c r="AY46" i="40"/>
  <c r="BA46" i="40"/>
  <c r="AY46" i="41"/>
  <c r="BA46" i="41"/>
  <c r="AY46" i="42"/>
  <c r="BA46" i="42"/>
  <c r="AY46" i="43"/>
  <c r="BA46" i="43"/>
  <c r="AY46" i="44"/>
  <c r="BA46" i="44"/>
  <c r="AY46" i="45"/>
  <c r="BA46" i="45"/>
  <c r="S47" i="30"/>
  <c r="S48" i="30" s="1"/>
  <c r="AM45" i="30"/>
  <c r="W47" i="30"/>
  <c r="AC45" i="30"/>
  <c r="AC47" i="30" s="1"/>
  <c r="AE45" i="30"/>
  <c r="Y45" i="30"/>
  <c r="S47" i="31"/>
  <c r="S48" i="31" s="1"/>
  <c r="AM45" i="31"/>
  <c r="W47" i="31"/>
  <c r="AC45" i="31"/>
  <c r="AC47" i="31" s="1"/>
  <c r="AE45" i="31"/>
  <c r="Y45" i="31"/>
  <c r="S47" i="32"/>
  <c r="S48" i="32" s="1"/>
  <c r="AM45" i="32"/>
  <c r="W47" i="32"/>
  <c r="AC45" i="32"/>
  <c r="AC47" i="32" s="1"/>
  <c r="AE45" i="32"/>
  <c r="Y45" i="32"/>
  <c r="S47" i="33"/>
  <c r="S48" i="33" s="1"/>
  <c r="AM45" i="33"/>
  <c r="W47" i="33"/>
  <c r="AC45" i="33"/>
  <c r="AC47" i="33" s="1"/>
  <c r="AE45" i="33"/>
  <c r="Y45" i="33"/>
  <c r="S47" i="34"/>
  <c r="S48" i="34" s="1"/>
  <c r="AM45" i="34"/>
  <c r="W47" i="34"/>
  <c r="AC45" i="34"/>
  <c r="AC47" i="34" s="1"/>
  <c r="AE45" i="34"/>
  <c r="Y45" i="34"/>
  <c r="S47" i="35"/>
  <c r="S48" i="35" s="1"/>
  <c r="AM45" i="35"/>
  <c r="W47" i="35"/>
  <c r="AC45" i="35"/>
  <c r="AC47" i="35" s="1"/>
  <c r="AE45" i="35"/>
  <c r="Y45" i="35"/>
  <c r="S47" i="36"/>
  <c r="S48" i="36" s="1"/>
  <c r="AM45" i="36"/>
  <c r="W47" i="36"/>
  <c r="AC45" i="36"/>
  <c r="AC47" i="36" s="1"/>
  <c r="AE45" i="36"/>
  <c r="Y45" i="36"/>
  <c r="S47" i="37"/>
  <c r="S48" i="37" s="1"/>
  <c r="AM45" i="37"/>
  <c r="W47" i="37"/>
  <c r="AC45" i="37"/>
  <c r="AC47" i="37" s="1"/>
  <c r="AE45" i="37"/>
  <c r="Y45" i="37"/>
  <c r="S47" i="38"/>
  <c r="S48" i="38" s="1"/>
  <c r="AM45" i="38"/>
  <c r="W47" i="38"/>
  <c r="AC45" i="38"/>
  <c r="AC47" i="38" s="1"/>
  <c r="AE45" i="38"/>
  <c r="Y45" i="38"/>
  <c r="S47" i="39"/>
  <c r="S48" i="39" s="1"/>
  <c r="AM45" i="39"/>
  <c r="W47" i="39"/>
  <c r="AC45" i="39"/>
  <c r="AC47" i="39" s="1"/>
  <c r="AE45" i="39"/>
  <c r="Y45" i="39"/>
  <c r="S47" i="40"/>
  <c r="S48" i="40" s="1"/>
  <c r="AM45" i="40"/>
  <c r="W47" i="40"/>
  <c r="AC45" i="40"/>
  <c r="AC47" i="40" s="1"/>
  <c r="AE45" i="40"/>
  <c r="Y45" i="40"/>
  <c r="S47" i="41"/>
  <c r="S48" i="41" s="1"/>
  <c r="AM45" i="41"/>
  <c r="W47" i="41"/>
  <c r="AC45" i="41"/>
  <c r="AC47" i="41" s="1"/>
  <c r="AE45" i="41"/>
  <c r="Y45" i="41"/>
  <c r="S47" i="42"/>
  <c r="S48" i="42" s="1"/>
  <c r="AM45" i="42"/>
  <c r="W47" i="42"/>
  <c r="AC45" i="42"/>
  <c r="AC47" i="42" s="1"/>
  <c r="AE45" i="42"/>
  <c r="Y45" i="42"/>
  <c r="S47" i="43"/>
  <c r="S48" i="43" s="1"/>
  <c r="AM45" i="43"/>
  <c r="W47" i="43"/>
  <c r="AC45" i="43"/>
  <c r="AC47" i="43" s="1"/>
  <c r="AE45" i="43"/>
  <c r="Y45" i="43"/>
  <c r="S47" i="44"/>
  <c r="S48" i="44" s="1"/>
  <c r="AM45" i="44"/>
  <c r="W47" i="44"/>
  <c r="AC45" i="44"/>
  <c r="AC47" i="44" s="1"/>
  <c r="AE45" i="44"/>
  <c r="Y45" i="44"/>
  <c r="S47" i="45"/>
  <c r="S48" i="45" s="1"/>
  <c r="AM45" i="45"/>
  <c r="W47" i="45"/>
  <c r="AC45" i="45"/>
  <c r="AC47" i="45" s="1"/>
  <c r="AE45" i="45"/>
  <c r="Y45" i="45"/>
  <c r="S47" i="46"/>
  <c r="S48" i="46" s="1"/>
  <c r="AM45" i="46"/>
  <c r="W47" i="46"/>
  <c r="AE45" i="46"/>
  <c r="Y45" i="46"/>
  <c r="Q25" i="49"/>
  <c r="Q27" i="49" s="1"/>
  <c r="I25" i="10" s="1"/>
  <c r="W21" i="49"/>
  <c r="W25" i="49" s="1"/>
  <c r="W27" i="49" s="1"/>
  <c r="M29" i="8" s="1"/>
  <c r="M27" i="49"/>
  <c r="O25" i="49"/>
  <c r="Q31" i="51"/>
  <c r="I9" i="10" s="1"/>
  <c r="W25" i="51"/>
  <c r="W31" i="51" s="1"/>
  <c r="M9" i="8" s="1"/>
  <c r="AA31" i="51"/>
  <c r="I11" i="10" s="1"/>
  <c r="AI31" i="51"/>
  <c r="I15" i="10" s="1"/>
  <c r="AM25" i="51"/>
  <c r="AM31" i="51" s="1"/>
  <c r="M19" i="8" s="1"/>
  <c r="AQ31" i="51"/>
  <c r="I14" i="10" s="1"/>
  <c r="AY31" i="51"/>
  <c r="I16" i="10" s="1"/>
  <c r="BG31" i="51"/>
  <c r="I20" i="10" s="1"/>
  <c r="BO31" i="51"/>
  <c r="I24" i="10" s="1"/>
  <c r="BS25" i="51"/>
  <c r="BS31" i="51" s="1"/>
  <c r="M28" i="8" s="1"/>
  <c r="I59" i="10"/>
  <c r="I61" i="10" s="1"/>
  <c r="E43" i="12"/>
  <c r="E20" i="9" s="1"/>
  <c r="I58" i="55"/>
  <c r="M42" i="55"/>
  <c r="M60" i="53"/>
  <c r="Q44" i="53"/>
  <c r="G42" i="10"/>
  <c r="E31" i="28"/>
  <c r="E27" i="7" s="1"/>
  <c r="E26" i="28"/>
  <c r="E37" i="10" s="1"/>
  <c r="W8" i="28"/>
  <c r="BA35" i="46"/>
  <c r="Q8" i="7"/>
  <c r="AY48" i="46"/>
  <c r="W9" i="28"/>
  <c r="BA35" i="45"/>
  <c r="Q9" i="7"/>
  <c r="W10" i="28"/>
  <c r="BA35" i="44"/>
  <c r="Q10" i="7"/>
  <c r="W11" i="28"/>
  <c r="BA35" i="43"/>
  <c r="Q11" i="7"/>
  <c r="W12" i="28"/>
  <c r="BA35" i="42"/>
  <c r="Q12" i="7"/>
  <c r="W13" i="28"/>
  <c r="BA35" i="41"/>
  <c r="Q13" i="7"/>
  <c r="W14" i="28"/>
  <c r="BA35" i="40"/>
  <c r="Q14" i="7"/>
  <c r="W15" i="28"/>
  <c r="BA35" i="39"/>
  <c r="Q15" i="7"/>
  <c r="W16" i="28"/>
  <c r="BA35" i="38"/>
  <c r="Q16" i="7"/>
  <c r="W17" i="28"/>
  <c r="BA35" i="37"/>
  <c r="Q17" i="7"/>
  <c r="W18" i="28"/>
  <c r="BA35" i="36"/>
  <c r="Q18" i="7"/>
  <c r="W19" i="28"/>
  <c r="BA35" i="35"/>
  <c r="Q19" i="7"/>
  <c r="W20" i="28"/>
  <c r="BA35" i="34"/>
  <c r="Q20" i="7"/>
  <c r="W21" i="28"/>
  <c r="BA35" i="33"/>
  <c r="Q21" i="7"/>
  <c r="W22" i="28"/>
  <c r="BA35" i="32"/>
  <c r="Q24" i="7"/>
  <c r="W23" i="28"/>
  <c r="BA35" i="31"/>
  <c r="Q25" i="7"/>
  <c r="K26" i="28"/>
  <c r="E38" i="10" s="1"/>
  <c r="Q26" i="28"/>
  <c r="E39" i="10" s="1"/>
  <c r="W24" i="28"/>
  <c r="Q26" i="7"/>
  <c r="W65" i="54"/>
  <c r="W66" i="54" s="1"/>
  <c r="E27" i="8" s="1"/>
  <c r="E30" i="8" s="1"/>
  <c r="Q66" i="54"/>
  <c r="E23" i="10" s="1"/>
  <c r="W25" i="28" l="1"/>
  <c r="E12" i="9"/>
  <c r="G50" i="10"/>
  <c r="G55" i="10" s="1"/>
  <c r="G56" i="10" s="1"/>
  <c r="K56" i="10" s="1"/>
  <c r="Q60" i="53"/>
  <c r="W44" i="53"/>
  <c r="W60" i="53" s="1"/>
  <c r="K60" i="53"/>
  <c r="K61" i="53" s="1"/>
  <c r="M61" i="53" s="1"/>
  <c r="M58" i="55"/>
  <c r="AI42" i="55"/>
  <c r="AI58" i="55" s="1"/>
  <c r="I13" i="10" s="1"/>
  <c r="AA42" i="55"/>
  <c r="Q42" i="55"/>
  <c r="Y47" i="46"/>
  <c r="AK45" i="46"/>
  <c r="I8" i="28"/>
  <c r="W48" i="46"/>
  <c r="AE48" i="46" s="1"/>
  <c r="AE47" i="46"/>
  <c r="AM47" i="46"/>
  <c r="AU45" i="46"/>
  <c r="AO45" i="46"/>
  <c r="Y47" i="45"/>
  <c r="AI45" i="45"/>
  <c r="AI47" i="45" s="1"/>
  <c r="AK45" i="45"/>
  <c r="AK9" i="7"/>
  <c r="AC48" i="45"/>
  <c r="I9" i="28"/>
  <c r="W48" i="45"/>
  <c r="AE48" i="45" s="1"/>
  <c r="AE47" i="45"/>
  <c r="AM47" i="45"/>
  <c r="AS45" i="45"/>
  <c r="AS47" i="45" s="1"/>
  <c r="AU45" i="45"/>
  <c r="AO45" i="45"/>
  <c r="Y47" i="44"/>
  <c r="AI45" i="44"/>
  <c r="AI47" i="44" s="1"/>
  <c r="AK45" i="44"/>
  <c r="AK10" i="7"/>
  <c r="AC48" i="44"/>
  <c r="I10" i="28"/>
  <c r="W48" i="44"/>
  <c r="AE48" i="44" s="1"/>
  <c r="AE47" i="44"/>
  <c r="AM47" i="44"/>
  <c r="AS45" i="44"/>
  <c r="AS47" i="44" s="1"/>
  <c r="AU45" i="44"/>
  <c r="AO45" i="44"/>
  <c r="Y47" i="43"/>
  <c r="AI45" i="43"/>
  <c r="AI47" i="43" s="1"/>
  <c r="AK45" i="43"/>
  <c r="AK11" i="7"/>
  <c r="AC48" i="43"/>
  <c r="I11" i="28"/>
  <c r="W48" i="43"/>
  <c r="AE48" i="43" s="1"/>
  <c r="AE47" i="43"/>
  <c r="AM47" i="43"/>
  <c r="AS45" i="43"/>
  <c r="AS47" i="43" s="1"/>
  <c r="AU45" i="43"/>
  <c r="AO45" i="43"/>
  <c r="Y47" i="42"/>
  <c r="AI45" i="42"/>
  <c r="AI47" i="42" s="1"/>
  <c r="AK45" i="42"/>
  <c r="AK12" i="7"/>
  <c r="AC48" i="42"/>
  <c r="I12" i="28"/>
  <c r="W48" i="42"/>
  <c r="AE48" i="42" s="1"/>
  <c r="AE47" i="42"/>
  <c r="AM47" i="42"/>
  <c r="AS45" i="42"/>
  <c r="AS47" i="42" s="1"/>
  <c r="AU45" i="42"/>
  <c r="AO45" i="42"/>
  <c r="Y47" i="41"/>
  <c r="AI45" i="41"/>
  <c r="AI47" i="41" s="1"/>
  <c r="AK45" i="41"/>
  <c r="AK13" i="7"/>
  <c r="AC48" i="41"/>
  <c r="I13" i="28"/>
  <c r="W48" i="41"/>
  <c r="AE48" i="41" s="1"/>
  <c r="AE47" i="41"/>
  <c r="AM47" i="41"/>
  <c r="AS45" i="41"/>
  <c r="AS47" i="41" s="1"/>
  <c r="AU45" i="41"/>
  <c r="AO45" i="41"/>
  <c r="Y47" i="40"/>
  <c r="AI45" i="40"/>
  <c r="AI47" i="40" s="1"/>
  <c r="AK45" i="40"/>
  <c r="AK14" i="7"/>
  <c r="AC48" i="40"/>
  <c r="I14" i="28"/>
  <c r="W48" i="40"/>
  <c r="AE48" i="40" s="1"/>
  <c r="AE47" i="40"/>
  <c r="AM47" i="40"/>
  <c r="AS45" i="40"/>
  <c r="AS47" i="40" s="1"/>
  <c r="AU45" i="40"/>
  <c r="AO45" i="40"/>
  <c r="Y47" i="39"/>
  <c r="AI45" i="39"/>
  <c r="AI47" i="39" s="1"/>
  <c r="AK45" i="39"/>
  <c r="AK15" i="7"/>
  <c r="AC48" i="39"/>
  <c r="I15" i="28"/>
  <c r="W48" i="39"/>
  <c r="AE48" i="39" s="1"/>
  <c r="AE47" i="39"/>
  <c r="AM47" i="39"/>
  <c r="AS45" i="39"/>
  <c r="AS47" i="39" s="1"/>
  <c r="AU45" i="39"/>
  <c r="AO45" i="39"/>
  <c r="Y47" i="38"/>
  <c r="AI45" i="38"/>
  <c r="AI47" i="38" s="1"/>
  <c r="AK45" i="38"/>
  <c r="AK16" i="7"/>
  <c r="AC48" i="38"/>
  <c r="I16" i="28"/>
  <c r="W48" i="38"/>
  <c r="AE48" i="38" s="1"/>
  <c r="AE47" i="38"/>
  <c r="AM47" i="38"/>
  <c r="AS45" i="38"/>
  <c r="AS47" i="38" s="1"/>
  <c r="AU45" i="38"/>
  <c r="AO45" i="38"/>
  <c r="Y47" i="37"/>
  <c r="AI45" i="37"/>
  <c r="AI47" i="37" s="1"/>
  <c r="AK45" i="37"/>
  <c r="AK17" i="7"/>
  <c r="AC48" i="37"/>
  <c r="I17" i="28"/>
  <c r="W48" i="37"/>
  <c r="AE48" i="37" s="1"/>
  <c r="AE47" i="37"/>
  <c r="AM47" i="37"/>
  <c r="AS45" i="37"/>
  <c r="AS47" i="37" s="1"/>
  <c r="AU45" i="37"/>
  <c r="AO45" i="37"/>
  <c r="Y47" i="36"/>
  <c r="AI45" i="36"/>
  <c r="AI47" i="36" s="1"/>
  <c r="AK45" i="36"/>
  <c r="AK18" i="7"/>
  <c r="AC48" i="36"/>
  <c r="I18" i="28"/>
  <c r="W48" i="36"/>
  <c r="AE48" i="36" s="1"/>
  <c r="AE47" i="36"/>
  <c r="AM47" i="36"/>
  <c r="AS45" i="36"/>
  <c r="AS47" i="36" s="1"/>
  <c r="AU45" i="36"/>
  <c r="AO45" i="36"/>
  <c r="Y47" i="35"/>
  <c r="AI45" i="35"/>
  <c r="AI47" i="35" s="1"/>
  <c r="AK45" i="35"/>
  <c r="AK19" i="7"/>
  <c r="AC48" i="35"/>
  <c r="I19" i="28"/>
  <c r="W48" i="35"/>
  <c r="AE48" i="35" s="1"/>
  <c r="AE47" i="35"/>
  <c r="AM47" i="35"/>
  <c r="AS45" i="35"/>
  <c r="AS47" i="35" s="1"/>
  <c r="AU45" i="35"/>
  <c r="AO45" i="35"/>
  <c r="Y47" i="34"/>
  <c r="AI45" i="34"/>
  <c r="AI47" i="34" s="1"/>
  <c r="AK45" i="34"/>
  <c r="AK20" i="7"/>
  <c r="AC48" i="34"/>
  <c r="I20" i="28"/>
  <c r="W48" i="34"/>
  <c r="AE48" i="34" s="1"/>
  <c r="AE47" i="34"/>
  <c r="AM47" i="34"/>
  <c r="AS45" i="34"/>
  <c r="AS47" i="34" s="1"/>
  <c r="AU45" i="34"/>
  <c r="AO45" i="34"/>
  <c r="Y47" i="33"/>
  <c r="AI45" i="33"/>
  <c r="AI47" i="33" s="1"/>
  <c r="AK45" i="33"/>
  <c r="AK21" i="7"/>
  <c r="AC48" i="33"/>
  <c r="I21" i="28"/>
  <c r="W48" i="33"/>
  <c r="AE48" i="33" s="1"/>
  <c r="AE47" i="33"/>
  <c r="AM47" i="33"/>
  <c r="AS45" i="33"/>
  <c r="AS47" i="33" s="1"/>
  <c r="AU45" i="33"/>
  <c r="AO45" i="33"/>
  <c r="Y47" i="32"/>
  <c r="AI45" i="32"/>
  <c r="AI47" i="32" s="1"/>
  <c r="AK45" i="32"/>
  <c r="AK24" i="7"/>
  <c r="AC48" i="32"/>
  <c r="I22" i="28"/>
  <c r="W48" i="32"/>
  <c r="AE48" i="32" s="1"/>
  <c r="AE47" i="32"/>
  <c r="AM47" i="32"/>
  <c r="AS45" i="32"/>
  <c r="AS47" i="32" s="1"/>
  <c r="AU45" i="32"/>
  <c r="AO45" i="32"/>
  <c r="Y47" i="31"/>
  <c r="AI45" i="31"/>
  <c r="AI47" i="31" s="1"/>
  <c r="AK45" i="31"/>
  <c r="AK25" i="7"/>
  <c r="AC48" i="31"/>
  <c r="I23" i="28"/>
  <c r="W48" i="31"/>
  <c r="AE48" i="31" s="1"/>
  <c r="AE47" i="31"/>
  <c r="AM47" i="31"/>
  <c r="AS45" i="31"/>
  <c r="AS47" i="31" s="1"/>
  <c r="AU45" i="31"/>
  <c r="AO45" i="31"/>
  <c r="Y47" i="30"/>
  <c r="AI45" i="30"/>
  <c r="AI47" i="30" s="1"/>
  <c r="AK45" i="30"/>
  <c r="AK26" i="7"/>
  <c r="AC48" i="30"/>
  <c r="I24" i="28"/>
  <c r="W48" i="30"/>
  <c r="AE48" i="30" s="1"/>
  <c r="AE47" i="30"/>
  <c r="AM47" i="30"/>
  <c r="AS45" i="30"/>
  <c r="AS47" i="30" s="1"/>
  <c r="AU45" i="30"/>
  <c r="AO45" i="30"/>
  <c r="AO47" i="30" l="1"/>
  <c r="AY45" i="30"/>
  <c r="AY47" i="30" s="1"/>
  <c r="BA45" i="30"/>
  <c r="AS26" i="7"/>
  <c r="AS48" i="30"/>
  <c r="U24" i="28"/>
  <c r="AM48" i="30"/>
  <c r="AU48" i="30" s="1"/>
  <c r="AU47" i="30"/>
  <c r="AO26" i="7"/>
  <c r="AI48" i="30"/>
  <c r="O24" i="28"/>
  <c r="Y48" i="30"/>
  <c r="AK48" i="30" s="1"/>
  <c r="AK47" i="30"/>
  <c r="AO47" i="31"/>
  <c r="AY45" i="31"/>
  <c r="AY47" i="31" s="1"/>
  <c r="BA45" i="31"/>
  <c r="AS25" i="7"/>
  <c r="AS48" i="31"/>
  <c r="U23" i="28"/>
  <c r="AM48" i="31"/>
  <c r="AU48" i="31" s="1"/>
  <c r="AU47" i="31"/>
  <c r="AO25" i="7"/>
  <c r="AI48" i="31"/>
  <c r="O23" i="28"/>
  <c r="Y48" i="31"/>
  <c r="AK48" i="31" s="1"/>
  <c r="AK47" i="31"/>
  <c r="AO47" i="32"/>
  <c r="AY45" i="32"/>
  <c r="AY47" i="32" s="1"/>
  <c r="BA45" i="32"/>
  <c r="AS24" i="7"/>
  <c r="AS48" i="32"/>
  <c r="U22" i="28"/>
  <c r="AM48" i="32"/>
  <c r="AU48" i="32" s="1"/>
  <c r="AU47" i="32"/>
  <c r="AO24" i="7"/>
  <c r="AI48" i="32"/>
  <c r="O22" i="28"/>
  <c r="Y48" i="32"/>
  <c r="AK48" i="32" s="1"/>
  <c r="AK47" i="32"/>
  <c r="AO47" i="33"/>
  <c r="AY45" i="33"/>
  <c r="AY47" i="33" s="1"/>
  <c r="BA45" i="33"/>
  <c r="AS21" i="7"/>
  <c r="AS48" i="33"/>
  <c r="U21" i="28"/>
  <c r="AM48" i="33"/>
  <c r="AU48" i="33" s="1"/>
  <c r="AU47" i="33"/>
  <c r="AO21" i="7"/>
  <c r="AI48" i="33"/>
  <c r="O21" i="28"/>
  <c r="Y48" i="33"/>
  <c r="AK48" i="33" s="1"/>
  <c r="AK47" i="33"/>
  <c r="AO47" i="34"/>
  <c r="AY45" i="34"/>
  <c r="AY47" i="34" s="1"/>
  <c r="BA45" i="34"/>
  <c r="AS20" i="7"/>
  <c r="AS48" i="34"/>
  <c r="U20" i="28"/>
  <c r="AM48" i="34"/>
  <c r="AU48" i="34" s="1"/>
  <c r="AU47" i="34"/>
  <c r="AO20" i="7"/>
  <c r="AI48" i="34"/>
  <c r="O20" i="28"/>
  <c r="Y48" i="34"/>
  <c r="AK48" i="34" s="1"/>
  <c r="AK47" i="34"/>
  <c r="AO47" i="35"/>
  <c r="AY45" i="35"/>
  <c r="AY47" i="35" s="1"/>
  <c r="BA45" i="35"/>
  <c r="AS19" i="7"/>
  <c r="AS48" i="35"/>
  <c r="U19" i="28"/>
  <c r="AM48" i="35"/>
  <c r="AU48" i="35" s="1"/>
  <c r="AU47" i="35"/>
  <c r="AO19" i="7"/>
  <c r="AI48" i="35"/>
  <c r="O19" i="28"/>
  <c r="Y48" i="35"/>
  <c r="AK48" i="35" s="1"/>
  <c r="AK47" i="35"/>
  <c r="AO47" i="36"/>
  <c r="AY45" i="36"/>
  <c r="AY47" i="36" s="1"/>
  <c r="BA45" i="36"/>
  <c r="AS18" i="7"/>
  <c r="AS48" i="36"/>
  <c r="U18" i="28"/>
  <c r="AM48" i="36"/>
  <c r="AU48" i="36" s="1"/>
  <c r="AU47" i="36"/>
  <c r="AO18" i="7"/>
  <c r="AI48" i="36"/>
  <c r="O18" i="28"/>
  <c r="Y48" i="36"/>
  <c r="AK48" i="36" s="1"/>
  <c r="AK47" i="36"/>
  <c r="AO47" i="37"/>
  <c r="AY45" i="37"/>
  <c r="AY47" i="37" s="1"/>
  <c r="BA45" i="37"/>
  <c r="AS17" i="7"/>
  <c r="AS48" i="37"/>
  <c r="U17" i="28"/>
  <c r="AM48" i="37"/>
  <c r="AU48" i="37" s="1"/>
  <c r="AU47" i="37"/>
  <c r="AO17" i="7"/>
  <c r="AI48" i="37"/>
  <c r="O17" i="28"/>
  <c r="Y48" i="37"/>
  <c r="AK48" i="37" s="1"/>
  <c r="AK47" i="37"/>
  <c r="AO47" i="38"/>
  <c r="AY45" i="38"/>
  <c r="AY47" i="38" s="1"/>
  <c r="BA45" i="38"/>
  <c r="AS16" i="7"/>
  <c r="AS48" i="38"/>
  <c r="U16" i="28"/>
  <c r="AM48" i="38"/>
  <c r="AU48" i="38" s="1"/>
  <c r="AU47" i="38"/>
  <c r="AO16" i="7"/>
  <c r="AI48" i="38"/>
  <c r="O16" i="28"/>
  <c r="Y48" i="38"/>
  <c r="AK48" i="38" s="1"/>
  <c r="AK47" i="38"/>
  <c r="AO47" i="39"/>
  <c r="AY45" i="39"/>
  <c r="AY47" i="39" s="1"/>
  <c r="BA45" i="39"/>
  <c r="AS15" i="7"/>
  <c r="AS48" i="39"/>
  <c r="U15" i="28"/>
  <c r="AM48" i="39"/>
  <c r="AU48" i="39" s="1"/>
  <c r="AU47" i="39"/>
  <c r="AO15" i="7"/>
  <c r="AI48" i="39"/>
  <c r="O15" i="28"/>
  <c r="Y48" i="39"/>
  <c r="AK48" i="39" s="1"/>
  <c r="AK47" i="39"/>
  <c r="AO47" i="40"/>
  <c r="AY45" i="40"/>
  <c r="AY47" i="40" s="1"/>
  <c r="BA45" i="40"/>
  <c r="AS14" i="7"/>
  <c r="AS48" i="40"/>
  <c r="U14" i="28"/>
  <c r="AM48" i="40"/>
  <c r="AU48" i="40" s="1"/>
  <c r="AU47" i="40"/>
  <c r="AO14" i="7"/>
  <c r="AI48" i="40"/>
  <c r="O14" i="28"/>
  <c r="Y48" i="40"/>
  <c r="AK48" i="40" s="1"/>
  <c r="AK47" i="40"/>
  <c r="AO47" i="41"/>
  <c r="AY45" i="41"/>
  <c r="AY47" i="41" s="1"/>
  <c r="BA45" i="41"/>
  <c r="AS13" i="7"/>
  <c r="AS48" i="41"/>
  <c r="U13" i="28"/>
  <c r="AM48" i="41"/>
  <c r="AU48" i="41" s="1"/>
  <c r="AU47" i="41"/>
  <c r="AO13" i="7"/>
  <c r="AI48" i="41"/>
  <c r="O13" i="28"/>
  <c r="Y48" i="41"/>
  <c r="AK48" i="41" s="1"/>
  <c r="AK47" i="41"/>
  <c r="AO47" i="42"/>
  <c r="AY45" i="42"/>
  <c r="AY47" i="42" s="1"/>
  <c r="BA45" i="42"/>
  <c r="AS12" i="7"/>
  <c r="AS48" i="42"/>
  <c r="U12" i="28"/>
  <c r="AM48" i="42"/>
  <c r="AU48" i="42" s="1"/>
  <c r="AU47" i="42"/>
  <c r="AO12" i="7"/>
  <c r="AI48" i="42"/>
  <c r="O12" i="28"/>
  <c r="Y48" i="42"/>
  <c r="AK48" i="42" s="1"/>
  <c r="AK47" i="42"/>
  <c r="AO47" i="43"/>
  <c r="AY45" i="43"/>
  <c r="AY47" i="43" s="1"/>
  <c r="BA45" i="43"/>
  <c r="AS11" i="7"/>
  <c r="AS48" i="43"/>
  <c r="U11" i="28"/>
  <c r="AM48" i="43"/>
  <c r="AU48" i="43" s="1"/>
  <c r="AU47" i="43"/>
  <c r="AO11" i="7"/>
  <c r="AI48" i="43"/>
  <c r="O11" i="28"/>
  <c r="Y48" i="43"/>
  <c r="AK48" i="43" s="1"/>
  <c r="AK47" i="43"/>
  <c r="AO47" i="44"/>
  <c r="AY45" i="44"/>
  <c r="AY47" i="44" s="1"/>
  <c r="BA45" i="44"/>
  <c r="AS10" i="7"/>
  <c r="AS48" i="44"/>
  <c r="U10" i="28"/>
  <c r="AM48" i="44"/>
  <c r="AU48" i="44" s="1"/>
  <c r="AU47" i="44"/>
  <c r="AO10" i="7"/>
  <c r="AI48" i="44"/>
  <c r="O10" i="28"/>
  <c r="Y48" i="44"/>
  <c r="AK48" i="44" s="1"/>
  <c r="AK47" i="44"/>
  <c r="AO47" i="45"/>
  <c r="AY45" i="45"/>
  <c r="AY47" i="45" s="1"/>
  <c r="BA45" i="45"/>
  <c r="AS9" i="7"/>
  <c r="AS48" i="45"/>
  <c r="U9" i="28"/>
  <c r="AM48" i="45"/>
  <c r="AU48" i="45" s="1"/>
  <c r="AU47" i="45"/>
  <c r="AO9" i="7"/>
  <c r="AI48" i="45"/>
  <c r="O9" i="28"/>
  <c r="Y48" i="45"/>
  <c r="AK48" i="45" s="1"/>
  <c r="AK47" i="45"/>
  <c r="AO47" i="46"/>
  <c r="BA45" i="46"/>
  <c r="U8" i="28"/>
  <c r="U25" i="28" s="1"/>
  <c r="U31" i="28" s="1"/>
  <c r="AS27" i="7" s="1"/>
  <c r="AM48" i="46"/>
  <c r="AU48" i="46" s="1"/>
  <c r="AU47" i="46"/>
  <c r="I25" i="28"/>
  <c r="O8" i="28"/>
  <c r="O25" i="28" s="1"/>
  <c r="O31" i="28" s="1"/>
  <c r="AO27" i="7" s="1"/>
  <c r="Y48" i="46"/>
  <c r="AK48" i="46" s="1"/>
  <c r="AK47" i="46"/>
  <c r="Q58" i="55"/>
  <c r="I8" i="10" s="1"/>
  <c r="W42" i="55"/>
  <c r="Q61" i="53"/>
  <c r="W61" i="53" s="1"/>
  <c r="M62" i="53"/>
  <c r="W62" i="53"/>
  <c r="M27" i="8" s="1"/>
  <c r="M30" i="8" s="1"/>
  <c r="Q62" i="53"/>
  <c r="I23" i="10" s="1"/>
  <c r="K160" i="11"/>
  <c r="M160" i="11" s="1"/>
  <c r="K159" i="11"/>
  <c r="M159" i="11" s="1"/>
  <c r="K158" i="11"/>
  <c r="M158" i="11" s="1"/>
  <c r="K157" i="11"/>
  <c r="M157" i="11" s="1"/>
  <c r="K156" i="11"/>
  <c r="M156" i="11" s="1"/>
  <c r="K155" i="11"/>
  <c r="M155" i="11" s="1"/>
  <c r="K154" i="11"/>
  <c r="M154" i="11" s="1"/>
  <c r="K153" i="11"/>
  <c r="M153" i="11" s="1"/>
  <c r="K152" i="11"/>
  <c r="M152" i="11" s="1"/>
  <c r="K151" i="11"/>
  <c r="M151" i="11" s="1"/>
  <c r="K150" i="11"/>
  <c r="M150" i="11" s="1"/>
  <c r="K149" i="11"/>
  <c r="M149" i="11" s="1"/>
  <c r="K148" i="11"/>
  <c r="M148" i="11" s="1"/>
  <c r="K147" i="11"/>
  <c r="M147" i="11" s="1"/>
  <c r="K146" i="11"/>
  <c r="M146" i="11" s="1"/>
  <c r="K145" i="11"/>
  <c r="M145" i="11" s="1"/>
  <c r="K144" i="11"/>
  <c r="M144" i="11" s="1"/>
  <c r="K143" i="11"/>
  <c r="M143" i="11" s="1"/>
  <c r="K142" i="11"/>
  <c r="M142" i="11" s="1"/>
  <c r="K141" i="11"/>
  <c r="M141" i="11" s="1"/>
  <c r="K140" i="11"/>
  <c r="M140" i="11" s="1"/>
  <c r="K139" i="11"/>
  <c r="M139" i="11" s="1"/>
  <c r="K138" i="11"/>
  <c r="M138" i="11" s="1"/>
  <c r="K137" i="11"/>
  <c r="M137" i="11" s="1"/>
  <c r="K136" i="11"/>
  <c r="M136" i="11" s="1"/>
  <c r="K135" i="11"/>
  <c r="M135" i="11" s="1"/>
  <c r="M162" i="11" s="1"/>
  <c r="W31" i="28"/>
  <c r="Q27" i="7" s="1"/>
  <c r="W26" i="28"/>
  <c r="E40" i="10" s="1"/>
  <c r="E42" i="10" s="1"/>
  <c r="E11" i="9" l="1"/>
  <c r="E43" i="10"/>
  <c r="E48" i="10" s="1"/>
  <c r="E49" i="10" s="1"/>
  <c r="K49" i="10" s="1"/>
  <c r="E9" i="9"/>
  <c r="E15" i="9" s="1"/>
  <c r="M163" i="11"/>
  <c r="AA58" i="55"/>
  <c r="I10" i="10" s="1"/>
  <c r="W58" i="55"/>
  <c r="M8" i="8" s="1"/>
  <c r="M10" i="8" s="1"/>
  <c r="I31" i="28"/>
  <c r="AK27" i="7" s="1"/>
  <c r="I26" i="28"/>
  <c r="I37" i="10" s="1"/>
  <c r="AA8" i="28"/>
  <c r="BA47" i="46"/>
  <c r="AO48" i="46"/>
  <c r="BA48" i="46" s="1"/>
  <c r="AW9" i="7"/>
  <c r="AY48" i="45"/>
  <c r="AA9" i="28"/>
  <c r="BA47" i="45"/>
  <c r="AO48" i="45"/>
  <c r="BA48" i="45" s="1"/>
  <c r="AW10" i="7"/>
  <c r="AY48" i="44"/>
  <c r="AA10" i="28"/>
  <c r="BA47" i="44"/>
  <c r="AO48" i="44"/>
  <c r="BA48" i="44" s="1"/>
  <c r="AW11" i="7"/>
  <c r="AY48" i="43"/>
  <c r="AA11" i="28"/>
  <c r="BA47" i="43"/>
  <c r="AO48" i="43"/>
  <c r="BA48" i="43" s="1"/>
  <c r="AW12" i="7"/>
  <c r="AY48" i="42"/>
  <c r="AA12" i="28"/>
  <c r="BA47" i="42"/>
  <c r="AO48" i="42"/>
  <c r="BA48" i="42" s="1"/>
  <c r="AW13" i="7"/>
  <c r="AY48" i="41"/>
  <c r="AA13" i="28"/>
  <c r="BA47" i="41"/>
  <c r="AO48" i="41"/>
  <c r="BA48" i="41" s="1"/>
  <c r="AW14" i="7"/>
  <c r="AY48" i="40"/>
  <c r="AA14" i="28"/>
  <c r="BA47" i="40"/>
  <c r="AO48" i="40"/>
  <c r="BA48" i="40" s="1"/>
  <c r="AW15" i="7"/>
  <c r="AY48" i="39"/>
  <c r="AA15" i="28"/>
  <c r="BA47" i="39"/>
  <c r="AO48" i="39"/>
  <c r="BA48" i="39" s="1"/>
  <c r="AW16" i="7"/>
  <c r="AY48" i="38"/>
  <c r="AA16" i="28"/>
  <c r="BA47" i="38"/>
  <c r="AO48" i="38"/>
  <c r="BA48" i="38" s="1"/>
  <c r="AW17" i="7"/>
  <c r="AY48" i="37"/>
  <c r="AA17" i="28"/>
  <c r="BA47" i="37"/>
  <c r="AO48" i="37"/>
  <c r="BA48" i="37" s="1"/>
  <c r="AW18" i="7"/>
  <c r="AY48" i="36"/>
  <c r="AA18" i="28"/>
  <c r="BA47" i="36"/>
  <c r="AO48" i="36"/>
  <c r="BA48" i="36" s="1"/>
  <c r="AW19" i="7"/>
  <c r="AY48" i="35"/>
  <c r="AA19" i="28"/>
  <c r="BA47" i="35"/>
  <c r="AO48" i="35"/>
  <c r="BA48" i="35" s="1"/>
  <c r="AW20" i="7"/>
  <c r="AY48" i="34"/>
  <c r="AA20" i="28"/>
  <c r="BA47" i="34"/>
  <c r="AO48" i="34"/>
  <c r="BA48" i="34" s="1"/>
  <c r="AW21" i="7"/>
  <c r="AY48" i="33"/>
  <c r="AA21" i="28"/>
  <c r="BA47" i="33"/>
  <c r="AO48" i="33"/>
  <c r="BA48" i="33" s="1"/>
  <c r="AW24" i="7"/>
  <c r="AY48" i="32"/>
  <c r="AA22" i="28"/>
  <c r="BA47" i="32"/>
  <c r="AO48" i="32"/>
  <c r="BA48" i="32" s="1"/>
  <c r="AW25" i="7"/>
  <c r="AY48" i="31"/>
  <c r="AA23" i="28"/>
  <c r="BA47" i="31"/>
  <c r="AO48" i="31"/>
  <c r="BA48" i="31" s="1"/>
  <c r="O26" i="28"/>
  <c r="I38" i="10" s="1"/>
  <c r="U26" i="28"/>
  <c r="I39" i="10" s="1"/>
  <c r="AW26" i="7"/>
  <c r="AY48" i="30"/>
  <c r="AA24" i="28"/>
  <c r="BA47" i="30"/>
  <c r="AO48" i="30"/>
  <c r="BA48" i="30" s="1"/>
  <c r="AA25" i="28" l="1"/>
  <c r="K14" i="8"/>
  <c r="G9" i="6" s="1"/>
  <c r="G12" i="1" s="1"/>
  <c r="K18" i="8"/>
  <c r="K22" i="8"/>
  <c r="G13" i="6" s="1"/>
  <c r="G24" i="1" s="1"/>
  <c r="K31" i="8"/>
  <c r="G19" i="6" s="1"/>
  <c r="G42" i="1" s="1"/>
  <c r="K32" i="8"/>
  <c r="G20" i="6" s="1"/>
  <c r="G45" i="1" s="1"/>
  <c r="W8" i="7"/>
  <c r="G8" i="5" s="1"/>
  <c r="G75" i="1" s="1"/>
  <c r="BC8" i="7"/>
  <c r="AC8" i="5" s="1"/>
  <c r="G86" i="1" s="1"/>
  <c r="AE8" i="7"/>
  <c r="S8" i="5" s="1"/>
  <c r="G81" i="1" s="1"/>
  <c r="K37" i="8"/>
  <c r="G27" i="6" s="1"/>
  <c r="G66" i="1" s="1"/>
  <c r="K34" i="8"/>
  <c r="G22" i="6" s="1"/>
  <c r="G51" i="1" s="1"/>
  <c r="BC10" i="7"/>
  <c r="AC10" i="5" s="1"/>
  <c r="G112" i="1" s="1"/>
  <c r="BC11" i="7"/>
  <c r="AC11" i="5" s="1"/>
  <c r="G125" i="1" s="1"/>
  <c r="BC12" i="7"/>
  <c r="AC12" i="5" s="1"/>
  <c r="G138" i="1" s="1"/>
  <c r="BC13" i="7"/>
  <c r="AC13" i="5" s="1"/>
  <c r="G151" i="1" s="1"/>
  <c r="BC14" i="7"/>
  <c r="AC14" i="5" s="1"/>
  <c r="G164" i="1" s="1"/>
  <c r="BC15" i="7"/>
  <c r="AC15" i="5" s="1"/>
  <c r="G177" i="1" s="1"/>
  <c r="BC16" i="7"/>
  <c r="AC16" i="5" s="1"/>
  <c r="G190" i="1" s="1"/>
  <c r="BC17" i="7"/>
  <c r="AC17" i="5" s="1"/>
  <c r="G203" i="1" s="1"/>
  <c r="BC18" i="7"/>
  <c r="AC18" i="5" s="1"/>
  <c r="G216" i="1" s="1"/>
  <c r="BC19" i="7"/>
  <c r="BC20" i="7"/>
  <c r="AC20" i="5" s="1"/>
  <c r="G242" i="1" s="1"/>
  <c r="BC21" i="7"/>
  <c r="AC21" i="5" s="1"/>
  <c r="G255" i="1" s="1"/>
  <c r="BC25" i="7"/>
  <c r="AC25" i="5" s="1"/>
  <c r="G307" i="1" s="1"/>
  <c r="BC24" i="7"/>
  <c r="AC24" i="5" s="1"/>
  <c r="G294" i="1" s="1"/>
  <c r="BC23" i="7"/>
  <c r="AC23" i="5" s="1"/>
  <c r="G281" i="1" s="1"/>
  <c r="BC9" i="7"/>
  <c r="AC9" i="5" s="1"/>
  <c r="G99" i="1" s="1"/>
  <c r="BC22" i="7"/>
  <c r="AC22" i="5" s="1"/>
  <c r="G268" i="1" s="1"/>
  <c r="BC27" i="7"/>
  <c r="AC27" i="5" s="1"/>
  <c r="G333" i="1" s="1"/>
  <c r="AI8" i="7"/>
  <c r="Y8" i="5" s="1"/>
  <c r="G84" i="1" s="1"/>
  <c r="AA8" i="7"/>
  <c r="M8" i="5" s="1"/>
  <c r="G78" i="1" s="1"/>
  <c r="K33" i="8"/>
  <c r="G21" i="6" s="1"/>
  <c r="G48" i="1" s="1"/>
  <c r="K17" i="8"/>
  <c r="G10" i="6" s="1"/>
  <c r="G15" i="1" s="1"/>
  <c r="K39" i="8"/>
  <c r="G26" i="6" s="1"/>
  <c r="G63" i="1" s="1"/>
  <c r="K38" i="8"/>
  <c r="G25" i="6" s="1"/>
  <c r="G60" i="1" s="1"/>
  <c r="W27" i="7"/>
  <c r="G27" i="5" s="1"/>
  <c r="G322" i="1" s="1"/>
  <c r="AE9" i="7"/>
  <c r="S9" i="5" s="1"/>
  <c r="G94" i="1" s="1"/>
  <c r="W9" i="7"/>
  <c r="G9" i="5" s="1"/>
  <c r="G88" i="1" s="1"/>
  <c r="AA9" i="7"/>
  <c r="M9" i="5" s="1"/>
  <c r="G91" i="1" s="1"/>
  <c r="AE10" i="7"/>
  <c r="S10" i="5" s="1"/>
  <c r="G107" i="1" s="1"/>
  <c r="W10" i="7"/>
  <c r="G10" i="5" s="1"/>
  <c r="G101" i="1" s="1"/>
  <c r="AA10" i="7"/>
  <c r="M10" i="5" s="1"/>
  <c r="G104" i="1" s="1"/>
  <c r="AE11" i="7"/>
  <c r="S11" i="5" s="1"/>
  <c r="G120" i="1" s="1"/>
  <c r="W11" i="7"/>
  <c r="G11" i="5" s="1"/>
  <c r="G114" i="1" s="1"/>
  <c r="AA11" i="7"/>
  <c r="M11" i="5" s="1"/>
  <c r="G117" i="1" s="1"/>
  <c r="AE12" i="7"/>
  <c r="S12" i="5" s="1"/>
  <c r="G133" i="1" s="1"/>
  <c r="W12" i="7"/>
  <c r="G12" i="5" s="1"/>
  <c r="G127" i="1" s="1"/>
  <c r="AA12" i="7"/>
  <c r="M12" i="5" s="1"/>
  <c r="G130" i="1" s="1"/>
  <c r="AE13" i="7"/>
  <c r="S13" i="5" s="1"/>
  <c r="G146" i="1" s="1"/>
  <c r="W13" i="7"/>
  <c r="G13" i="5" s="1"/>
  <c r="G140" i="1" s="1"/>
  <c r="AA13" i="7"/>
  <c r="M13" i="5" s="1"/>
  <c r="G143" i="1" s="1"/>
  <c r="AE14" i="7"/>
  <c r="S14" i="5" s="1"/>
  <c r="G159" i="1" s="1"/>
  <c r="W14" i="7"/>
  <c r="G14" i="5" s="1"/>
  <c r="G153" i="1" s="1"/>
  <c r="AA14" i="7"/>
  <c r="M14" i="5" s="1"/>
  <c r="G156" i="1" s="1"/>
  <c r="AE15" i="7"/>
  <c r="S15" i="5" s="1"/>
  <c r="G172" i="1" s="1"/>
  <c r="W15" i="7"/>
  <c r="G15" i="5" s="1"/>
  <c r="G166" i="1" s="1"/>
  <c r="AA15" i="7"/>
  <c r="M15" i="5" s="1"/>
  <c r="G169" i="1" s="1"/>
  <c r="AE16" i="7"/>
  <c r="S16" i="5" s="1"/>
  <c r="G185" i="1" s="1"/>
  <c r="W16" i="7"/>
  <c r="G16" i="5" s="1"/>
  <c r="G179" i="1" s="1"/>
  <c r="AA16" i="7"/>
  <c r="M16" i="5" s="1"/>
  <c r="G182" i="1" s="1"/>
  <c r="AE17" i="7"/>
  <c r="S17" i="5" s="1"/>
  <c r="G198" i="1" s="1"/>
  <c r="W17" i="7"/>
  <c r="G17" i="5" s="1"/>
  <c r="G192" i="1" s="1"/>
  <c r="AA17" i="7"/>
  <c r="M17" i="5" s="1"/>
  <c r="G195" i="1" s="1"/>
  <c r="AE18" i="7"/>
  <c r="S18" i="5" s="1"/>
  <c r="G211" i="1" s="1"/>
  <c r="W18" i="7"/>
  <c r="G18" i="5" s="1"/>
  <c r="G205" i="1" s="1"/>
  <c r="AA18" i="7"/>
  <c r="M18" i="5" s="1"/>
  <c r="G208" i="1" s="1"/>
  <c r="AE19" i="7"/>
  <c r="W19" i="7"/>
  <c r="AA19" i="7"/>
  <c r="AE20" i="7"/>
  <c r="S20" i="5" s="1"/>
  <c r="G237" i="1" s="1"/>
  <c r="W20" i="7"/>
  <c r="G20" i="5" s="1"/>
  <c r="G231" i="1" s="1"/>
  <c r="AA20" i="7"/>
  <c r="M20" i="5" s="1"/>
  <c r="G234" i="1" s="1"/>
  <c r="AE21" i="7"/>
  <c r="S21" i="5" s="1"/>
  <c r="G250" i="1" s="1"/>
  <c r="W21" i="7"/>
  <c r="G21" i="5" s="1"/>
  <c r="G244" i="1" s="1"/>
  <c r="AA21" i="7"/>
  <c r="M21" i="5" s="1"/>
  <c r="G247" i="1" s="1"/>
  <c r="AE24" i="7"/>
  <c r="S24" i="5" s="1"/>
  <c r="G289" i="1" s="1"/>
  <c r="W24" i="7"/>
  <c r="G24" i="5" s="1"/>
  <c r="G283" i="1" s="1"/>
  <c r="AA24" i="7"/>
  <c r="M24" i="5" s="1"/>
  <c r="G286" i="1" s="1"/>
  <c r="AE25" i="7"/>
  <c r="S25" i="5" s="1"/>
  <c r="G302" i="1" s="1"/>
  <c r="W25" i="7"/>
  <c r="G25" i="5" s="1"/>
  <c r="G296" i="1" s="1"/>
  <c r="AA25" i="7"/>
  <c r="M25" i="5" s="1"/>
  <c r="G299" i="1" s="1"/>
  <c r="AE26" i="7"/>
  <c r="S26" i="5" s="1"/>
  <c r="G315" i="1" s="1"/>
  <c r="W26" i="7"/>
  <c r="G26" i="5" s="1"/>
  <c r="G309" i="1" s="1"/>
  <c r="AA26" i="7"/>
  <c r="M26" i="5" s="1"/>
  <c r="G312" i="1" s="1"/>
  <c r="K10" i="8"/>
  <c r="G8" i="6" s="1"/>
  <c r="G9" i="1" s="1"/>
  <c r="K19" i="8"/>
  <c r="G12" i="6" s="1"/>
  <c r="G21" i="1" s="1"/>
  <c r="AI27" i="7"/>
  <c r="Y27" i="5" s="1"/>
  <c r="G331" i="1" s="1"/>
  <c r="AI9" i="7"/>
  <c r="Y9" i="5" s="1"/>
  <c r="G97" i="1" s="1"/>
  <c r="AI10" i="7"/>
  <c r="Y10" i="5" s="1"/>
  <c r="G110" i="1" s="1"/>
  <c r="AI11" i="7"/>
  <c r="Y11" i="5" s="1"/>
  <c r="G123" i="1" s="1"/>
  <c r="AI12" i="7"/>
  <c r="Y12" i="5" s="1"/>
  <c r="G136" i="1" s="1"/>
  <c r="AI13" i="7"/>
  <c r="Y13" i="5" s="1"/>
  <c r="G149" i="1" s="1"/>
  <c r="AI14" i="7"/>
  <c r="Y14" i="5" s="1"/>
  <c r="G162" i="1" s="1"/>
  <c r="AI15" i="7"/>
  <c r="Y15" i="5" s="1"/>
  <c r="G175" i="1" s="1"/>
  <c r="AI16" i="7"/>
  <c r="Y16" i="5" s="1"/>
  <c r="G188" i="1" s="1"/>
  <c r="AI17" i="7"/>
  <c r="Y17" i="5" s="1"/>
  <c r="G201" i="1" s="1"/>
  <c r="AI18" i="7"/>
  <c r="Y18" i="5" s="1"/>
  <c r="G214" i="1" s="1"/>
  <c r="AI19" i="7"/>
  <c r="AI20" i="7"/>
  <c r="Y20" i="5" s="1"/>
  <c r="G240" i="1" s="1"/>
  <c r="AI21" i="7"/>
  <c r="Y21" i="5" s="1"/>
  <c r="G253" i="1" s="1"/>
  <c r="AI24" i="7"/>
  <c r="Y24" i="5" s="1"/>
  <c r="G292" i="1" s="1"/>
  <c r="AI25" i="7"/>
  <c r="Y25" i="5" s="1"/>
  <c r="G305" i="1" s="1"/>
  <c r="AI26" i="7"/>
  <c r="Y26" i="5" s="1"/>
  <c r="G318" i="1" s="1"/>
  <c r="K30" i="8"/>
  <c r="G18" i="6" s="1"/>
  <c r="G39" i="1" s="1"/>
  <c r="AA27" i="7"/>
  <c r="M27" i="5" s="1"/>
  <c r="G325" i="1" s="1"/>
  <c r="AE27" i="7"/>
  <c r="S27" i="5" s="1"/>
  <c r="G328" i="1" s="1"/>
  <c r="K131" i="11"/>
  <c r="M131" i="11" s="1"/>
  <c r="K105" i="11"/>
  <c r="M105" i="11" s="1"/>
  <c r="K104" i="11"/>
  <c r="M104" i="11" s="1"/>
  <c r="K103" i="11"/>
  <c r="M103" i="11" s="1"/>
  <c r="K99" i="11"/>
  <c r="M99" i="11" s="1"/>
  <c r="K98" i="11"/>
  <c r="M98" i="11" s="1"/>
  <c r="K97" i="11"/>
  <c r="M97" i="11" s="1"/>
  <c r="K71" i="11"/>
  <c r="M71" i="11" s="1"/>
  <c r="K70" i="11"/>
  <c r="M70" i="11" s="1"/>
  <c r="K69" i="11"/>
  <c r="M69" i="11" s="1"/>
  <c r="K66" i="11"/>
  <c r="M66" i="11" s="1"/>
  <c r="K62" i="11"/>
  <c r="M62" i="11" s="1"/>
  <c r="K61" i="11"/>
  <c r="M61" i="11" s="1"/>
  <c r="K60" i="11"/>
  <c r="M60" i="11" s="1"/>
  <c r="K59" i="11"/>
  <c r="M59" i="11" s="1"/>
  <c r="M133" i="11" s="1"/>
  <c r="E8" i="9" l="1"/>
  <c r="M134" i="11"/>
  <c r="Y19" i="5"/>
  <c r="M19" i="5"/>
  <c r="G19" i="5"/>
  <c r="S19" i="5"/>
  <c r="AC19" i="5"/>
  <c r="AA31" i="28"/>
  <c r="AW27" i="7" s="1"/>
  <c r="AA26" i="28"/>
  <c r="I40" i="10" s="1"/>
  <c r="I42" i="10" s="1"/>
  <c r="E13" i="9" l="1"/>
  <c r="I57" i="10"/>
  <c r="I62" i="10" s="1"/>
  <c r="I63" i="10" s="1"/>
  <c r="K63" i="10" s="1"/>
  <c r="G229" i="1"/>
  <c r="AC28" i="5"/>
  <c r="G346" i="1" s="1"/>
  <c r="G224" i="1"/>
  <c r="S28" i="5"/>
  <c r="G341" i="1" s="1"/>
  <c r="G218" i="1"/>
  <c r="G28" i="5"/>
  <c r="G335" i="1" s="1"/>
  <c r="G221" i="1"/>
  <c r="M28" i="5"/>
  <c r="G338" i="1" s="1"/>
  <c r="G227" i="1"/>
  <c r="Y28" i="5"/>
  <c r="G344" i="1" s="1"/>
  <c r="E14" i="9"/>
  <c r="G23" i="8" l="1"/>
  <c r="E15" i="6" s="1"/>
  <c r="G29" i="1" s="1"/>
  <c r="G24" i="8"/>
  <c r="E17" i="6" s="1"/>
  <c r="G35" i="1" s="1"/>
  <c r="G25" i="8"/>
  <c r="E14" i="6" s="1"/>
  <c r="G26" i="1" s="1"/>
  <c r="G32" i="8"/>
  <c r="E20" i="6" s="1"/>
  <c r="G44" i="1" s="1"/>
  <c r="G31" i="8"/>
  <c r="E19" i="6" s="1"/>
  <c r="G41" i="1" s="1"/>
  <c r="G35" i="8"/>
  <c r="E23" i="6" s="1"/>
  <c r="G53" i="1" s="1"/>
  <c r="G14" i="8"/>
  <c r="E9" i="6" s="1"/>
  <c r="G11" i="1" s="1"/>
  <c r="G8" i="7"/>
  <c r="E8" i="5" s="1"/>
  <c r="G74" i="1" s="1"/>
  <c r="O8" i="7"/>
  <c r="Q8" i="5" s="1"/>
  <c r="G80" i="1" s="1"/>
  <c r="G22" i="8"/>
  <c r="E13" i="6" s="1"/>
  <c r="G23" i="1" s="1"/>
  <c r="G40" i="8"/>
  <c r="E24" i="6" s="1"/>
  <c r="G56" i="1" s="1"/>
  <c r="G41" i="8"/>
  <c r="E29" i="6" s="1"/>
  <c r="G71" i="1" s="1"/>
  <c r="G26" i="8"/>
  <c r="E16" i="6" s="1"/>
  <c r="G32" i="1" s="1"/>
  <c r="G18" i="8"/>
  <c r="E11" i="6" s="1"/>
  <c r="G17" i="1" s="1"/>
  <c r="G36" i="8"/>
  <c r="E28" i="6" s="1"/>
  <c r="G68" i="1" s="1"/>
  <c r="G37" i="8"/>
  <c r="E27" i="6" s="1"/>
  <c r="G65" i="1" s="1"/>
  <c r="G34" i="8"/>
  <c r="E22" i="6" s="1"/>
  <c r="G50" i="1" s="1"/>
  <c r="G33" i="8"/>
  <c r="E21" i="6" s="1"/>
  <c r="G47" i="1" s="1"/>
  <c r="G17" i="8"/>
  <c r="E10" i="6" s="1"/>
  <c r="G14" i="1" s="1"/>
  <c r="G19" i="8"/>
  <c r="E12" i="6" s="1"/>
  <c r="G20" i="1" s="1"/>
  <c r="G39" i="8"/>
  <c r="E26" i="6" s="1"/>
  <c r="G62" i="1" s="1"/>
  <c r="G38" i="8"/>
  <c r="E25" i="6" s="1"/>
  <c r="G59" i="1" s="1"/>
  <c r="G10" i="8"/>
  <c r="E8" i="6" s="1"/>
  <c r="G8" i="1" s="1"/>
  <c r="G26" i="7"/>
  <c r="E26" i="5" s="1"/>
  <c r="G308" i="1" s="1"/>
  <c r="G25" i="7"/>
  <c r="E25" i="5" s="1"/>
  <c r="G295" i="1" s="1"/>
  <c r="G24" i="7"/>
  <c r="E24" i="5" s="1"/>
  <c r="G282" i="1" s="1"/>
  <c r="G21" i="7"/>
  <c r="E21" i="5" s="1"/>
  <c r="G243" i="1" s="1"/>
  <c r="G20" i="7"/>
  <c r="E20" i="5" s="1"/>
  <c r="G230" i="1" s="1"/>
  <c r="G19" i="7"/>
  <c r="E19" i="5" s="1"/>
  <c r="G18" i="7"/>
  <c r="E18" i="5" s="1"/>
  <c r="G204" i="1" s="1"/>
  <c r="G17" i="7"/>
  <c r="E17" i="5" s="1"/>
  <c r="G191" i="1" s="1"/>
  <c r="G16" i="7"/>
  <c r="E16" i="5" s="1"/>
  <c r="G178" i="1" s="1"/>
  <c r="G15" i="7"/>
  <c r="E15" i="5" s="1"/>
  <c r="G165" i="1" s="1"/>
  <c r="G14" i="7"/>
  <c r="E14" i="5" s="1"/>
  <c r="G152" i="1" s="1"/>
  <c r="G13" i="7"/>
  <c r="E13" i="5" s="1"/>
  <c r="G139" i="1" s="1"/>
  <c r="G12" i="7"/>
  <c r="E12" i="5" s="1"/>
  <c r="G126" i="1" s="1"/>
  <c r="G11" i="7"/>
  <c r="E11" i="5" s="1"/>
  <c r="G113" i="1" s="1"/>
  <c r="G10" i="7"/>
  <c r="E10" i="5" s="1"/>
  <c r="G100" i="1" s="1"/>
  <c r="G9" i="7"/>
  <c r="E9" i="5" s="1"/>
  <c r="G87" i="1" s="1"/>
  <c r="K8" i="7"/>
  <c r="K8" i="5" s="1"/>
  <c r="G77" i="1" s="1"/>
  <c r="K27" i="7"/>
  <c r="K27" i="5" s="1"/>
  <c r="G324" i="1" s="1"/>
  <c r="O27" i="7"/>
  <c r="Q27" i="5" s="1"/>
  <c r="G327" i="1" s="1"/>
  <c r="K9" i="7"/>
  <c r="K9" i="5" s="1"/>
  <c r="G90" i="1" s="1"/>
  <c r="O9" i="7"/>
  <c r="Q9" i="5" s="1"/>
  <c r="G93" i="1" s="1"/>
  <c r="K10" i="7"/>
  <c r="K10" i="5" s="1"/>
  <c r="G103" i="1" s="1"/>
  <c r="O10" i="7"/>
  <c r="Q10" i="5" s="1"/>
  <c r="G106" i="1" s="1"/>
  <c r="K11" i="7"/>
  <c r="K11" i="5" s="1"/>
  <c r="G116" i="1" s="1"/>
  <c r="O11" i="7"/>
  <c r="Q11" i="5" s="1"/>
  <c r="G119" i="1" s="1"/>
  <c r="K12" i="7"/>
  <c r="K12" i="5" s="1"/>
  <c r="G129" i="1" s="1"/>
  <c r="O12" i="7"/>
  <c r="Q12" i="5" s="1"/>
  <c r="G132" i="1" s="1"/>
  <c r="K13" i="7"/>
  <c r="K13" i="5" s="1"/>
  <c r="G142" i="1" s="1"/>
  <c r="O13" i="7"/>
  <c r="Q13" i="5" s="1"/>
  <c r="G145" i="1" s="1"/>
  <c r="K14" i="7"/>
  <c r="K14" i="5" s="1"/>
  <c r="G155" i="1" s="1"/>
  <c r="O14" i="7"/>
  <c r="Q14" i="5" s="1"/>
  <c r="G158" i="1" s="1"/>
  <c r="K15" i="7"/>
  <c r="K15" i="5" s="1"/>
  <c r="G168" i="1" s="1"/>
  <c r="O15" i="7"/>
  <c r="Q15" i="5" s="1"/>
  <c r="G171" i="1" s="1"/>
  <c r="K16" i="7"/>
  <c r="K16" i="5" s="1"/>
  <c r="G181" i="1" s="1"/>
  <c r="O16" i="7"/>
  <c r="Q16" i="5" s="1"/>
  <c r="G184" i="1" s="1"/>
  <c r="K17" i="7"/>
  <c r="K17" i="5" s="1"/>
  <c r="G194" i="1" s="1"/>
  <c r="O17" i="7"/>
  <c r="Q17" i="5" s="1"/>
  <c r="G197" i="1" s="1"/>
  <c r="K18" i="7"/>
  <c r="K18" i="5" s="1"/>
  <c r="G207" i="1" s="1"/>
  <c r="O18" i="7"/>
  <c r="Q18" i="5" s="1"/>
  <c r="G210" i="1" s="1"/>
  <c r="K19" i="7"/>
  <c r="O19" i="7"/>
  <c r="K20" i="7"/>
  <c r="K20" i="5" s="1"/>
  <c r="G233" i="1" s="1"/>
  <c r="O20" i="7"/>
  <c r="Q20" i="5" s="1"/>
  <c r="G236" i="1" s="1"/>
  <c r="K21" i="7"/>
  <c r="K21" i="5" s="1"/>
  <c r="G246" i="1" s="1"/>
  <c r="O21" i="7"/>
  <c r="Q21" i="5" s="1"/>
  <c r="G249" i="1" s="1"/>
  <c r="K24" i="7"/>
  <c r="K24" i="5" s="1"/>
  <c r="G285" i="1" s="1"/>
  <c r="O24" i="7"/>
  <c r="Q24" i="5" s="1"/>
  <c r="G288" i="1" s="1"/>
  <c r="K25" i="7"/>
  <c r="K25" i="5" s="1"/>
  <c r="G298" i="1" s="1"/>
  <c r="O25" i="7"/>
  <c r="Q25" i="5" s="1"/>
  <c r="G301" i="1" s="1"/>
  <c r="K26" i="7"/>
  <c r="K26" i="5" s="1"/>
  <c r="G311" i="1" s="1"/>
  <c r="O26" i="7"/>
  <c r="Q26" i="5" s="1"/>
  <c r="G314" i="1" s="1"/>
  <c r="G30" i="8"/>
  <c r="E18" i="6" s="1"/>
  <c r="G38" i="1" s="1"/>
  <c r="S26" i="7"/>
  <c r="W26" i="5" s="1"/>
  <c r="G317" i="1" s="1"/>
  <c r="S25" i="7"/>
  <c r="W25" i="5" s="1"/>
  <c r="G304" i="1" s="1"/>
  <c r="S24" i="7"/>
  <c r="W24" i="5" s="1"/>
  <c r="G291" i="1" s="1"/>
  <c r="S21" i="7"/>
  <c r="W21" i="5" s="1"/>
  <c r="G252" i="1" s="1"/>
  <c r="S20" i="7"/>
  <c r="W20" i="5" s="1"/>
  <c r="G239" i="1" s="1"/>
  <c r="S19" i="7"/>
  <c r="W19" i="5" s="1"/>
  <c r="S18" i="7"/>
  <c r="W18" i="5" s="1"/>
  <c r="G213" i="1" s="1"/>
  <c r="S17" i="7"/>
  <c r="W17" i="5" s="1"/>
  <c r="G200" i="1" s="1"/>
  <c r="S16" i="7"/>
  <c r="W16" i="5" s="1"/>
  <c r="G187" i="1" s="1"/>
  <c r="S15" i="7"/>
  <c r="W15" i="5" s="1"/>
  <c r="G174" i="1" s="1"/>
  <c r="S14" i="7"/>
  <c r="W14" i="5" s="1"/>
  <c r="G161" i="1" s="1"/>
  <c r="S13" i="7"/>
  <c r="W13" i="5" s="1"/>
  <c r="G148" i="1" s="1"/>
  <c r="S12" i="7"/>
  <c r="W12" i="5" s="1"/>
  <c r="G135" i="1" s="1"/>
  <c r="S11" i="7"/>
  <c r="W11" i="5" s="1"/>
  <c r="G122" i="1" s="1"/>
  <c r="S10" i="7"/>
  <c r="W10" i="5" s="1"/>
  <c r="G109" i="1" s="1"/>
  <c r="S9" i="7"/>
  <c r="W9" i="5" s="1"/>
  <c r="G96" i="1" s="1"/>
  <c r="S8" i="7"/>
  <c r="W8" i="5" s="1"/>
  <c r="G83" i="1" s="1"/>
  <c r="G27" i="7"/>
  <c r="E27" i="5" s="1"/>
  <c r="G321" i="1" s="1"/>
  <c r="S27" i="7"/>
  <c r="W27" i="5" s="1"/>
  <c r="G330" i="1" s="1"/>
  <c r="K174" i="11"/>
  <c r="M174" i="11" s="1"/>
  <c r="K173" i="11"/>
  <c r="M173" i="11" s="1"/>
  <c r="K172" i="11"/>
  <c r="M172" i="11" s="1"/>
  <c r="K171" i="11"/>
  <c r="M171" i="11" s="1"/>
  <c r="K170" i="11"/>
  <c r="M170" i="11" s="1"/>
  <c r="K169" i="11"/>
  <c r="M169" i="11" s="1"/>
  <c r="K168" i="11"/>
  <c r="M168" i="11" s="1"/>
  <c r="K167" i="11"/>
  <c r="M167" i="11" s="1"/>
  <c r="K166" i="11"/>
  <c r="M166" i="11" s="1"/>
  <c r="K165" i="11"/>
  <c r="M165" i="11" s="1"/>
  <c r="K164" i="11"/>
  <c r="M164" i="11" s="1"/>
  <c r="M176" i="11" s="1"/>
  <c r="E18" i="9"/>
  <c r="E10" i="9" l="1"/>
  <c r="M177" i="11"/>
  <c r="G226" i="1"/>
  <c r="W28" i="5"/>
  <c r="G343" i="1" s="1"/>
  <c r="Q19" i="5"/>
  <c r="K19" i="5"/>
  <c r="G217" i="1"/>
  <c r="E28" i="5"/>
  <c r="G334" i="1" s="1"/>
  <c r="G220" i="1" l="1"/>
  <c r="K28" i="5"/>
  <c r="G337" i="1" s="1"/>
  <c r="G223" i="1"/>
  <c r="Q28" i="5"/>
  <c r="G340" i="1" s="1"/>
  <c r="E17" i="9"/>
  <c r="E16" i="9"/>
  <c r="O14" i="8" l="1"/>
  <c r="I9" i="6" s="1"/>
  <c r="G13" i="1" s="1"/>
  <c r="O18" i="8"/>
  <c r="O22" i="8"/>
  <c r="I13" i="6" s="1"/>
  <c r="G25" i="1" s="1"/>
  <c r="O31" i="8"/>
  <c r="I19" i="6" s="1"/>
  <c r="G43" i="1" s="1"/>
  <c r="O32" i="8"/>
  <c r="I20" i="6" s="1"/>
  <c r="G46" i="1" s="1"/>
  <c r="AM8" i="7"/>
  <c r="I8" i="5" s="1"/>
  <c r="G76" i="1" s="1"/>
  <c r="AU8" i="7"/>
  <c r="U8" i="5" s="1"/>
  <c r="G82" i="1" s="1"/>
  <c r="AY8" i="7"/>
  <c r="AA8" i="5" s="1"/>
  <c r="G85" i="1" s="1"/>
  <c r="AQ8" i="7"/>
  <c r="O8" i="5" s="1"/>
  <c r="G79" i="1" s="1"/>
  <c r="O34" i="8"/>
  <c r="I22" i="6" s="1"/>
  <c r="G52" i="1" s="1"/>
  <c r="O37" i="8"/>
  <c r="I27" i="6" s="1"/>
  <c r="G67" i="1" s="1"/>
  <c r="O17" i="8"/>
  <c r="I10" i="6" s="1"/>
  <c r="G16" i="1" s="1"/>
  <c r="O33" i="8"/>
  <c r="I21" i="6" s="1"/>
  <c r="G49" i="1" s="1"/>
  <c r="O39" i="8"/>
  <c r="I26" i="6" s="1"/>
  <c r="G64" i="1" s="1"/>
  <c r="O38" i="8"/>
  <c r="I25" i="6" s="1"/>
  <c r="G61" i="1" s="1"/>
  <c r="O19" i="8"/>
  <c r="I12" i="6" s="1"/>
  <c r="G22" i="1" s="1"/>
  <c r="AM26" i="7"/>
  <c r="I26" i="5" s="1"/>
  <c r="G310" i="1" s="1"/>
  <c r="AM25" i="7"/>
  <c r="I25" i="5" s="1"/>
  <c r="G297" i="1" s="1"/>
  <c r="AM24" i="7"/>
  <c r="I24" i="5" s="1"/>
  <c r="G284" i="1" s="1"/>
  <c r="AM21" i="7"/>
  <c r="I21" i="5" s="1"/>
  <c r="G245" i="1" s="1"/>
  <c r="AM20" i="7"/>
  <c r="I20" i="5" s="1"/>
  <c r="G232" i="1" s="1"/>
  <c r="AM19" i="7"/>
  <c r="I19" i="5" s="1"/>
  <c r="AM18" i="7"/>
  <c r="I18" i="5" s="1"/>
  <c r="G206" i="1" s="1"/>
  <c r="AM17" i="7"/>
  <c r="I17" i="5" s="1"/>
  <c r="G193" i="1" s="1"/>
  <c r="AM16" i="7"/>
  <c r="I16" i="5" s="1"/>
  <c r="G180" i="1" s="1"/>
  <c r="AM15" i="7"/>
  <c r="I15" i="5" s="1"/>
  <c r="G167" i="1" s="1"/>
  <c r="AM14" i="7"/>
  <c r="I14" i="5" s="1"/>
  <c r="G154" i="1" s="1"/>
  <c r="AM13" i="7"/>
  <c r="I13" i="5" s="1"/>
  <c r="G141" i="1" s="1"/>
  <c r="AM12" i="7"/>
  <c r="I12" i="5" s="1"/>
  <c r="G128" i="1" s="1"/>
  <c r="AM11" i="7"/>
  <c r="I11" i="5" s="1"/>
  <c r="G115" i="1" s="1"/>
  <c r="AM10" i="7"/>
  <c r="I10" i="5" s="1"/>
  <c r="G102" i="1" s="1"/>
  <c r="AM9" i="7"/>
  <c r="I9" i="5" s="1"/>
  <c r="G89" i="1" s="1"/>
  <c r="O30" i="8"/>
  <c r="I18" i="6" s="1"/>
  <c r="G40" i="1" s="1"/>
  <c r="AQ27" i="7"/>
  <c r="O27" i="5" s="1"/>
  <c r="G326" i="1" s="1"/>
  <c r="AU27" i="7"/>
  <c r="U27" i="5" s="1"/>
  <c r="G329" i="1" s="1"/>
  <c r="AQ9" i="7"/>
  <c r="O9" i="5" s="1"/>
  <c r="G92" i="1" s="1"/>
  <c r="AU9" i="7"/>
  <c r="U9" i="5" s="1"/>
  <c r="G95" i="1" s="1"/>
  <c r="AQ10" i="7"/>
  <c r="O10" i="5" s="1"/>
  <c r="G105" i="1" s="1"/>
  <c r="AU10" i="7"/>
  <c r="U10" i="5" s="1"/>
  <c r="G108" i="1" s="1"/>
  <c r="AQ11" i="7"/>
  <c r="O11" i="5" s="1"/>
  <c r="G118" i="1" s="1"/>
  <c r="AU11" i="7"/>
  <c r="U11" i="5" s="1"/>
  <c r="G121" i="1" s="1"/>
  <c r="AQ12" i="7"/>
  <c r="O12" i="5" s="1"/>
  <c r="G131" i="1" s="1"/>
  <c r="AU12" i="7"/>
  <c r="U12" i="5" s="1"/>
  <c r="G134" i="1" s="1"/>
  <c r="AQ13" i="7"/>
  <c r="O13" i="5" s="1"/>
  <c r="G144" i="1" s="1"/>
  <c r="AU13" i="7"/>
  <c r="U13" i="5" s="1"/>
  <c r="G147" i="1" s="1"/>
  <c r="AQ14" i="7"/>
  <c r="O14" i="5" s="1"/>
  <c r="G157" i="1" s="1"/>
  <c r="AU14" i="7"/>
  <c r="U14" i="5" s="1"/>
  <c r="G160" i="1" s="1"/>
  <c r="AQ15" i="7"/>
  <c r="O15" i="5" s="1"/>
  <c r="G170" i="1" s="1"/>
  <c r="AU15" i="7"/>
  <c r="U15" i="5" s="1"/>
  <c r="G173" i="1" s="1"/>
  <c r="AQ16" i="7"/>
  <c r="O16" i="5" s="1"/>
  <c r="G183" i="1" s="1"/>
  <c r="AU16" i="7"/>
  <c r="U16" i="5" s="1"/>
  <c r="G186" i="1" s="1"/>
  <c r="AQ17" i="7"/>
  <c r="O17" i="5" s="1"/>
  <c r="G196" i="1" s="1"/>
  <c r="AU17" i="7"/>
  <c r="U17" i="5" s="1"/>
  <c r="G199" i="1" s="1"/>
  <c r="AQ18" i="7"/>
  <c r="O18" i="5" s="1"/>
  <c r="G209" i="1" s="1"/>
  <c r="AU18" i="7"/>
  <c r="U18" i="5" s="1"/>
  <c r="G212" i="1" s="1"/>
  <c r="AQ19" i="7"/>
  <c r="AU19" i="7"/>
  <c r="AQ20" i="7"/>
  <c r="O20" i="5" s="1"/>
  <c r="G235" i="1" s="1"/>
  <c r="AU20" i="7"/>
  <c r="U20" i="5" s="1"/>
  <c r="G238" i="1" s="1"/>
  <c r="AQ21" i="7"/>
  <c r="O21" i="5" s="1"/>
  <c r="G248" i="1" s="1"/>
  <c r="AU21" i="7"/>
  <c r="U21" i="5" s="1"/>
  <c r="G251" i="1" s="1"/>
  <c r="AQ24" i="7"/>
  <c r="O24" i="5" s="1"/>
  <c r="G287" i="1" s="1"/>
  <c r="AU24" i="7"/>
  <c r="U24" i="5" s="1"/>
  <c r="G290" i="1" s="1"/>
  <c r="AQ25" i="7"/>
  <c r="O25" i="5" s="1"/>
  <c r="G300" i="1" s="1"/>
  <c r="AU25" i="7"/>
  <c r="U25" i="5" s="1"/>
  <c r="G303" i="1" s="1"/>
  <c r="AQ26" i="7"/>
  <c r="O26" i="5" s="1"/>
  <c r="G313" i="1" s="1"/>
  <c r="AU26" i="7"/>
  <c r="U26" i="5" s="1"/>
  <c r="G316" i="1" s="1"/>
  <c r="AY26" i="7"/>
  <c r="AA26" i="5" s="1"/>
  <c r="G319" i="1" s="1"/>
  <c r="AY25" i="7"/>
  <c r="AA25" i="5" s="1"/>
  <c r="G306" i="1" s="1"/>
  <c r="AY24" i="7"/>
  <c r="AA24" i="5" s="1"/>
  <c r="G293" i="1" s="1"/>
  <c r="AY21" i="7"/>
  <c r="AA21" i="5" s="1"/>
  <c r="G254" i="1" s="1"/>
  <c r="AY20" i="7"/>
  <c r="AA20" i="5" s="1"/>
  <c r="G241" i="1" s="1"/>
  <c r="AY19" i="7"/>
  <c r="AA19" i="5" s="1"/>
  <c r="AY18" i="7"/>
  <c r="AA18" i="5" s="1"/>
  <c r="G215" i="1" s="1"/>
  <c r="AY17" i="7"/>
  <c r="AA17" i="5" s="1"/>
  <c r="G202" i="1" s="1"/>
  <c r="AY16" i="7"/>
  <c r="AA16" i="5" s="1"/>
  <c r="G189" i="1" s="1"/>
  <c r="AY15" i="7"/>
  <c r="AA15" i="5" s="1"/>
  <c r="G176" i="1" s="1"/>
  <c r="AY14" i="7"/>
  <c r="AA14" i="5" s="1"/>
  <c r="G163" i="1" s="1"/>
  <c r="AY13" i="7"/>
  <c r="AA13" i="5" s="1"/>
  <c r="G150" i="1" s="1"/>
  <c r="AY12" i="7"/>
  <c r="AA12" i="5" s="1"/>
  <c r="G137" i="1" s="1"/>
  <c r="AY11" i="7"/>
  <c r="AA11" i="5" s="1"/>
  <c r="G124" i="1" s="1"/>
  <c r="AY10" i="7"/>
  <c r="AA10" i="5" s="1"/>
  <c r="G111" i="1" s="1"/>
  <c r="AY9" i="7"/>
  <c r="AA9" i="5" s="1"/>
  <c r="G98" i="1" s="1"/>
  <c r="AM27" i="7"/>
  <c r="I27" i="5" s="1"/>
  <c r="G323" i="1" s="1"/>
  <c r="O10" i="8"/>
  <c r="I8" i="6" s="1"/>
  <c r="G10" i="1" s="1"/>
  <c r="AY27" i="7"/>
  <c r="AA27" i="5" s="1"/>
  <c r="G332" i="1" s="1"/>
  <c r="E21" i="9"/>
  <c r="E19" i="9"/>
  <c r="E26" i="2" s="1"/>
  <c r="G969" i="1" s="1"/>
  <c r="E24" i="9" l="1"/>
  <c r="E27" i="2" s="1"/>
  <c r="G970" i="1" s="1"/>
  <c r="E22" i="9"/>
  <c r="E23" i="9" s="1"/>
  <c r="G228" i="1"/>
  <c r="AA28" i="5"/>
  <c r="G345" i="1" s="1"/>
  <c r="U19" i="5"/>
  <c r="O19" i="5"/>
  <c r="G219" i="1"/>
  <c r="I28" i="5"/>
  <c r="G336" i="1" s="1"/>
  <c r="G222" i="1" l="1"/>
  <c r="O28" i="5"/>
  <c r="G339" i="1" s="1"/>
  <c r="G225" i="1"/>
  <c r="U28" i="5"/>
  <c r="G342" i="1" s="1"/>
</calcChain>
</file>

<file path=xl/sharedStrings.xml><?xml version="1.0" encoding="utf-8"?>
<sst xmlns="http://schemas.openxmlformats.org/spreadsheetml/2006/main" count="90973" uniqueCount="47981">
  <si>
    <t>WEST 2022 Run: 12/21/2023 01:13:18 AM</t>
  </si>
  <si>
    <t>User Inputs and Index</t>
  </si>
  <si>
    <t>User Input values:</t>
  </si>
  <si>
    <t>RRICC:</t>
  </si>
  <si>
    <t>Railroad Short Name:</t>
  </si>
  <si>
    <t>WEST</t>
  </si>
  <si>
    <t>Railroad Name:</t>
  </si>
  <si>
    <t>Western Railroads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</si>
  <si>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</si>
  <si>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</si>
  <si>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</si>
  <si>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</si>
  <si>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</si>
  <si>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</si>
  <si>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</si>
  <si>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</si>
  <si>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</si>
  <si>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</si>
  <si>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</si>
  <si>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</si>
  <si>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</si>
  <si>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</si>
  <si>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</si>
  <si>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</si>
  <si>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</si>
  <si>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</si>
  <si>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</si>
  <si>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</si>
  <si>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</si>
  <si>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</si>
  <si>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</si>
  <si>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</si>
  <si>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</si>
  <si>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</si>
  <si>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</si>
  <si>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</si>
  <si>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</si>
  <si>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</si>
  <si>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</si>
  <si>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</si>
  <si>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</si>
  <si>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</si>
  <si>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</si>
  <si>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</si>
  <si>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</si>
  <si>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</si>
  <si>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</si>
  <si>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</si>
  <si>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</si>
  <si>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</si>
  <si>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</si>
  <si>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</si>
  <si>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</si>
  <si>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</si>
  <si>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</si>
  <si>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</si>
  <si>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</si>
  <si>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</si>
  <si>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</si>
  <si>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</si>
  <si>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</si>
  <si>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</si>
  <si>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</si>
  <si>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</si>
  <si>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</si>
  <si>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</si>
  <si>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</si>
  <si>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</si>
  <si>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</si>
  <si>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</si>
  <si>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</si>
  <si>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</si>
  <si>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</si>
  <si>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</si>
  <si>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</si>
  <si>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</si>
  <si>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</si>
  <si>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</si>
  <si>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</si>
  <si>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</si>
  <si>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</si>
  <si>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</si>
  <si>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</si>
  <si>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</si>
  <si>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</si>
  <si>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</si>
  <si>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</si>
  <si>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</si>
  <si>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</si>
  <si>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</si>
  <si>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</si>
  <si>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</si>
  <si>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</si>
  <si>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</si>
  <si>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</si>
  <si>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</si>
  <si>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</si>
  <si>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</si>
  <si>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</si>
  <si>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</si>
  <si>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</si>
  <si>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</si>
  <si>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</si>
  <si>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</si>
  <si>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</si>
  <si>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</si>
  <si>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</si>
  <si>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</si>
  <si>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</si>
  <si>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</si>
  <si>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</si>
  <si>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</si>
  <si>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</si>
  <si>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</si>
  <si>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</si>
  <si>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</si>
  <si>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</si>
  <si>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</si>
  <si>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</si>
  <si>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</si>
  <si>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</si>
  <si>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</si>
  <si>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</si>
  <si>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</si>
  <si>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</si>
  <si>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</si>
  <si>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</si>
  <si>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</si>
  <si>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</si>
  <si>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</si>
  <si>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</si>
  <si>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</si>
  <si>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</si>
  <si>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</si>
  <si>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</si>
  <si>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</si>
  <si>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</si>
  <si>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</si>
  <si>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</si>
  <si>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</si>
  <si>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</si>
  <si>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</si>
  <si>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</si>
  <si>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</si>
  <si>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</si>
  <si>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</si>
  <si>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</si>
  <si>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</si>
  <si>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</si>
  <si>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</si>
  <si>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</si>
  <si>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</si>
  <si>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</si>
  <si>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</si>
  <si>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</si>
  <si>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</si>
  <si>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</si>
  <si>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</si>
  <si>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</si>
  <si>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</si>
  <si>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</si>
  <si>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</si>
  <si>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</si>
  <si>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</si>
  <si>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</si>
  <si>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</si>
  <si>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</si>
  <si>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</si>
  <si>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</si>
  <si>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</si>
  <si>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</si>
  <si>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</si>
  <si>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</si>
  <si>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</si>
  <si>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2022 SCH 755</t>
  </si>
  <si>
    <t>2021 SCH 755</t>
  </si>
  <si>
    <t>2020 SCH 755</t>
  </si>
  <si>
    <t>2019 SCH 755</t>
  </si>
  <si>
    <t>2018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</si>
  <si>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</si>
  <si>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</si>
  <si>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</si>
  <si>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</si>
  <si>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</si>
  <si>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</si>
  <si>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</si>
  <si>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</si>
  <si>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</si>
  <si>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</si>
  <si>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</si>
  <si>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</si>
  <si>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</si>
  <si>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</si>
  <si>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</si>
  <si>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</si>
  <si>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</si>
  <si>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</si>
  <si>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</si>
  <si>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</si>
  <si>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</si>
  <si>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</si>
  <si>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</si>
  <si>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</si>
  <si>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</si>
  <si>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</si>
  <si>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</si>
  <si>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</si>
  <si>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</si>
  <si>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</si>
  <si>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</si>
  <si>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</si>
  <si>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</si>
  <si>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</si>
  <si>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</si>
  <si>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</si>
  <si>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</si>
  <si>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</si>
  <si>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</si>
  <si>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</si>
  <si>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</si>
  <si>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</si>
  <si>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</si>
  <si>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</si>
  <si>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</si>
  <si>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</si>
  <si>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</si>
  <si>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</si>
  <si>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</si>
  <si>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</si>
  <si>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</si>
  <si>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</si>
  <si>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</si>
  <si>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</si>
  <si>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</si>
  <si>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</si>
  <si>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</si>
  <si>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</si>
  <si>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</si>
  <si>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</si>
  <si>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</si>
  <si>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</si>
  <si>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</si>
  <si>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</si>
  <si>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</si>
  <si>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</si>
  <si>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</si>
  <si>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</si>
  <si>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</si>
  <si>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</si>
  <si>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</si>
  <si>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</si>
  <si>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</si>
  <si>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</si>
  <si>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</si>
  <si>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</si>
  <si>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</si>
  <si>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</si>
  <si>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</si>
  <si>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</si>
  <si>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</si>
  <si>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</si>
  <si>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</si>
  <si>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</si>
  <si>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</si>
  <si>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</si>
  <si>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</si>
  <si>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</si>
  <si>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</si>
  <si>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</si>
  <si>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</si>
  <si>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</si>
  <si>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</si>
  <si>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</si>
  <si>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</si>
  <si>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</si>
  <si>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</si>
  <si>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</si>
  <si>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</si>
  <si>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</si>
  <si>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</si>
  <si>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</si>
  <si>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</si>
  <si>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</si>
  <si>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</si>
  <si>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</si>
  <si>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</si>
  <si>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</si>
  <si>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</si>
  <si>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</si>
  <si>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</si>
  <si>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</si>
  <si>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</si>
  <si>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</si>
  <si>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</si>
  <si>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</si>
  <si>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</si>
  <si>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</si>
  <si>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</si>
  <si>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</si>
  <si>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</si>
  <si>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</si>
  <si>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</si>
  <si>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</si>
  <si>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</si>
  <si>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</si>
  <si>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</si>
  <si>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</si>
  <si>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</si>
  <si>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</si>
  <si>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</si>
  <si>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</si>
  <si>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</si>
  <si>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</si>
  <si>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</si>
  <si>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</si>
  <si>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</si>
  <si>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</si>
  <si>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</si>
  <si>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</si>
  <si>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</si>
  <si>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</si>
  <si>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</si>
  <si>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</si>
  <si>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</si>
  <si>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</si>
  <si>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</si>
  <si>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</si>
  <si>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</si>
  <si>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</si>
  <si>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</si>
  <si>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</si>
  <si>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</si>
  <si>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</si>
  <si>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</si>
  <si>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</si>
  <si>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</si>
  <si>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</si>
  <si>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</si>
  <si>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</si>
  <si>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</si>
  <si>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</si>
  <si>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</si>
  <si>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</si>
  <si>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</si>
  <si>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</si>
  <si>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</si>
  <si>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</si>
  <si>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</si>
  <si>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</si>
  <si>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</si>
  <si>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</si>
  <si>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</si>
  <si>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</si>
  <si>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</si>
  <si>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</si>
  <si>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</si>
  <si>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</si>
  <si>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</si>
  <si>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</si>
  <si>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</si>
  <si>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2022 QCS COL(B)</t>
  </si>
  <si>
    <t>2021 QCS COL(B)</t>
  </si>
  <si>
    <t>2020 QCS COL(B)</t>
  </si>
  <si>
    <t>2019 QCS COL(B)</t>
  </si>
  <si>
    <t>2018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</si>
  <si>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</si>
  <si>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</si>
  <si>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</si>
  <si>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</si>
  <si>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2022 QCS COL(D)</t>
  </si>
  <si>
    <t>2021 QCS COL(D)</t>
  </si>
  <si>
    <t>2020 QCS COL(D)</t>
  </si>
  <si>
    <t>2019 QCS COL(D)</t>
  </si>
  <si>
    <t>2018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</si>
  <si>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</si>
  <si>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</si>
  <si>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</si>
  <si>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</si>
  <si>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2022 QCS COL(F)</t>
  </si>
  <si>
    <t>2021 QCS COL(F)</t>
  </si>
  <si>
    <t>2020 QCS COL(F)</t>
  </si>
  <si>
    <t>2019 QCS COL(F)</t>
  </si>
  <si>
    <t>2018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</si>
  <si>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</si>
  <si>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</si>
  <si>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</si>
  <si>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</si>
  <si>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2022 QCS COL(H)</t>
  </si>
  <si>
    <t>2021 QCS COL(H)</t>
  </si>
  <si>
    <t>2020 QCS COL(H)</t>
  </si>
  <si>
    <t>2019 QCS COL(H)</t>
  </si>
  <si>
    <t>2018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</si>
  <si>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</si>
  <si>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</si>
  <si>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</si>
  <si>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</si>
  <si>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</si>
  <si>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</si>
  <si>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</si>
  <si>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</si>
  <si>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</si>
  <si>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</si>
  <si>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</si>
  <si>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</si>
  <si>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</si>
  <si>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</si>
  <si>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</si>
  <si>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</si>
  <si>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</si>
  <si>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</si>
  <si>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</si>
  <si>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</si>
  <si>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</si>
  <si>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</si>
  <si>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</si>
  <si>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</si>
  <si>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</si>
  <si>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</si>
  <si>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</si>
  <si>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</si>
  <si>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</si>
  <si>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</si>
  <si>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</si>
  <si>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2022 SCH 700 COL(C)</t>
  </si>
  <si>
    <t>2021 SCH 700 COL(C)</t>
  </si>
  <si>
    <t>2020 SCH 700 COL(C)</t>
  </si>
  <si>
    <t>2019 SCH 700 COL(C)</t>
  </si>
  <si>
    <t>2018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</si>
  <si>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</si>
  <si>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</si>
  <si>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</si>
  <si>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</si>
  <si>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2022 SCH 700 COL(D)</t>
  </si>
  <si>
    <t>2021 SCH 700 COL(D)</t>
  </si>
  <si>
    <t>2020 SCH 700 COL(D)</t>
  </si>
  <si>
    <t>2019 SCH 700 COL(D)</t>
  </si>
  <si>
    <t>2018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</si>
  <si>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</si>
  <si>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</si>
  <si>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</si>
  <si>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</si>
  <si>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2022 SCH 700 COL(E)</t>
  </si>
  <si>
    <t>2021 SCH 700 COL(E)</t>
  </si>
  <si>
    <t>2020 SCH 700 COL(E)</t>
  </si>
  <si>
    <t>2019 SCH 700 COL(E)</t>
  </si>
  <si>
    <t>2018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</si>
  <si>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</si>
  <si>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</si>
  <si>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</si>
  <si>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</si>
  <si>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2022 SCH 700 COL(F)</t>
  </si>
  <si>
    <t>2021 SCH 700 COL(F)</t>
  </si>
  <si>
    <t>2020 SCH 700 COL(F)</t>
  </si>
  <si>
    <t>2019 SCH 700 COL(F)</t>
  </si>
  <si>
    <t>2018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</si>
  <si>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</si>
  <si>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</si>
  <si>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</si>
  <si>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</si>
  <si>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</si>
  <si>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</si>
  <si>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</si>
  <si>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</si>
  <si>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</si>
  <si>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</si>
  <si>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</si>
  <si>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</si>
  <si>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</si>
  <si>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2022 SCH 700 COL(H)</t>
  </si>
  <si>
    <t>2021 SCH 700 COL(H)</t>
  </si>
  <si>
    <t>2020 SCH 700 COL(H)</t>
  </si>
  <si>
    <t>2019 SCH 700 COL(H)</t>
  </si>
  <si>
    <t>2018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</si>
  <si>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</si>
  <si>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</si>
  <si>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</si>
  <si>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</si>
  <si>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2022 SCH 700 COL(G)</t>
  </si>
  <si>
    <t>2021 SCH 700 COL(G)</t>
  </si>
  <si>
    <t>2020 SCH 700 COL(G)</t>
  </si>
  <si>
    <t>2019 SCH 700 COL(G)</t>
  </si>
  <si>
    <t>2018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</si>
  <si>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</si>
  <si>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</si>
  <si>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</si>
  <si>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</si>
  <si>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</si>
  <si>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</si>
  <si>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</si>
  <si>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</si>
  <si>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</si>
  <si>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</si>
  <si>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</si>
  <si>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</si>
  <si>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</si>
  <si>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</si>
  <si>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</si>
  <si>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</si>
  <si>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</si>
  <si>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</si>
  <si>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</si>
  <si>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</si>
  <si>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</si>
  <si>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</si>
  <si>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2022 SCH 700 COL(I)</t>
  </si>
  <si>
    <t>2021 SCH 700 COL(I)</t>
  </si>
  <si>
    <t>2020 SCH 700 COL(I)</t>
  </si>
  <si>
    <t>2019 SCH 700 COL(I)</t>
  </si>
  <si>
    <t>2018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</si>
  <si>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</si>
  <si>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</si>
  <si>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</si>
  <si>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</si>
  <si>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</si>
  <si>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</si>
  <si>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</si>
  <si>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</si>
  <si>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</si>
  <si>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</si>
  <si>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</si>
  <si>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</si>
  <si>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</si>
  <si>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</si>
  <si>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</si>
  <si>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</si>
  <si>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</si>
  <si>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</si>
  <si>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</si>
  <si>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</si>
  <si>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</si>
  <si>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</si>
  <si>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</si>
  <si>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</si>
  <si>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</si>
  <si>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</si>
  <si>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</si>
  <si>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</si>
  <si>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</si>
  <si>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</si>
  <si>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</si>
  <si>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</si>
  <si>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</si>
  <si>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</si>
  <si>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</si>
  <si>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</si>
  <si>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</si>
  <si>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</si>
  <si>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</si>
  <si>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</si>
  <si>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</si>
  <si>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</si>
  <si>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</si>
  <si>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</si>
  <si>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</si>
  <si>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</si>
  <si>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</si>
  <si>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</si>
  <si>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</si>
  <si>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</si>
  <si>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</si>
  <si>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</si>
  <si>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</si>
  <si>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</si>
  <si>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</si>
  <si>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</si>
  <si>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</si>
  <si>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</si>
  <si>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</si>
  <si>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</si>
  <si>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</si>
  <si>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</si>
  <si>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</si>
  <si>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</si>
  <si>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</si>
  <si>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</si>
  <si>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</si>
  <si>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</si>
  <si>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</si>
  <si>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</si>
  <si>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</si>
  <si>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</si>
  <si>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</si>
  <si>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</si>
  <si>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</si>
  <si>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</si>
  <si>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</si>
  <si>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</si>
  <si>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</si>
  <si>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</si>
  <si>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</si>
  <si>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</si>
  <si>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</si>
  <si>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</si>
  <si>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</si>
  <si>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</si>
  <si>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</si>
  <si>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</si>
  <si>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</si>
  <si>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</si>
  <si>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</si>
  <si>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</si>
  <si>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</si>
  <si>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</si>
  <si>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</si>
  <si>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</si>
  <si>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</si>
  <si>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</si>
  <si>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</si>
  <si>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</si>
  <si>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</si>
  <si>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</si>
  <si>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</si>
  <si>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</si>
  <si>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</si>
  <si>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</si>
  <si>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</si>
  <si>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</si>
  <si>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</si>
  <si>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</si>
  <si>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</si>
  <si>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</si>
  <si>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</si>
  <si>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</si>
  <si>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</si>
  <si>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</si>
  <si>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</si>
  <si>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</si>
  <si>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</si>
  <si>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</si>
  <si>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</si>
  <si>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</si>
  <si>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</si>
  <si>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</si>
  <si>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</si>
  <si>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</si>
  <si>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</si>
  <si>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</si>
  <si>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</si>
  <si>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</si>
  <si>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</si>
  <si>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</si>
  <si>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</si>
  <si>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</si>
  <si>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</si>
  <si>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</si>
  <si>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</si>
  <si>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</si>
  <si>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</si>
  <si>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</si>
  <si>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</si>
  <si>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</si>
  <si>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</si>
  <si>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</si>
  <si>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</si>
  <si>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</si>
  <si>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</si>
  <si>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</si>
  <si>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</si>
  <si>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</si>
  <si>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</si>
  <si>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</si>
  <si>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</si>
  <si>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</si>
  <si>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</si>
  <si>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</si>
  <si>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</si>
  <si>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</si>
  <si>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</si>
  <si>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</si>
  <si>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</si>
  <si>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</si>
  <si>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</si>
  <si>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</si>
  <si>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</si>
  <si>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</si>
  <si>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</si>
  <si>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</si>
  <si>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</si>
  <si>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</si>
  <si>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</si>
  <si>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</si>
  <si>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</si>
  <si>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</si>
  <si>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</si>
  <si>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</si>
  <si>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</si>
  <si>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</si>
  <si>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</si>
  <si>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</si>
  <si>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</si>
  <si>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</si>
  <si>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</si>
  <si>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</si>
  <si>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</si>
  <si>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</si>
  <si>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</si>
  <si>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</si>
  <si>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</si>
  <si>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</si>
  <si>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</si>
  <si>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</si>
  <si>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</si>
  <si>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</si>
  <si>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</si>
  <si>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</si>
  <si>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</si>
  <si>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</si>
  <si>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</si>
  <si>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</si>
  <si>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</si>
  <si>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</si>
  <si>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</si>
  <si>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</si>
  <si>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</si>
  <si>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</si>
  <si>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</si>
  <si>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</si>
  <si>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</si>
  <si>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</si>
  <si>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</si>
  <si>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</si>
  <si>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</si>
  <si>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</si>
  <si>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</si>
  <si>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</si>
  <si>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</si>
  <si>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</si>
  <si>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</si>
  <si>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</si>
  <si>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</si>
  <si>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</si>
  <si>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</si>
  <si>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</si>
  <si>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</si>
  <si>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</si>
  <si>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</si>
  <si>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</si>
  <si>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</si>
  <si>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</si>
  <si>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</si>
  <si>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</si>
  <si>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</si>
  <si>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</si>
  <si>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</si>
  <si>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</si>
  <si>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</si>
  <si>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</si>
  <si>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</si>
  <si>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</si>
  <si>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</si>
  <si>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</si>
  <si>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</si>
  <si>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</si>
  <si>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</si>
  <si>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</si>
  <si>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</si>
  <si>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</si>
  <si>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</si>
  <si>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</si>
  <si>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</si>
  <si>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</si>
  <si>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</si>
  <si>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</si>
  <si>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</si>
  <si>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</si>
  <si>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</si>
  <si>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</si>
  <si>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</si>
  <si>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</si>
  <si>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</si>
  <si>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</si>
  <si>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</si>
  <si>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</si>
  <si>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</si>
  <si>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</si>
  <si>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</si>
  <si>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</si>
  <si>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</si>
  <si>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</si>
  <si>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</si>
  <si>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</si>
  <si>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</si>
  <si>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</si>
  <si>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</si>
  <si>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</si>
  <si>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</si>
  <si>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</si>
  <si>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</si>
  <si>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</si>
  <si>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</si>
  <si>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</si>
  <si>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</si>
  <si>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</si>
  <si>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</si>
  <si>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</si>
  <si>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</si>
  <si>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</si>
  <si>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</si>
  <si>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</si>
  <si>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</si>
  <si>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</si>
  <si>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</si>
  <si>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</si>
  <si>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</si>
  <si>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</si>
  <si>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</si>
  <si>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</si>
  <si>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</si>
  <si>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</si>
  <si>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</si>
  <si>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</si>
  <si>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</si>
  <si>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</si>
  <si>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</si>
  <si>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</si>
  <si>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</si>
  <si>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</si>
  <si>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</si>
  <si>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</si>
  <si>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</si>
  <si>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</si>
  <si>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</si>
  <si>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</si>
  <si>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</si>
  <si>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</si>
  <si>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</si>
  <si>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</si>
  <si>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</si>
  <si>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</si>
  <si>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</si>
  <si>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</si>
  <si>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</si>
  <si>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</si>
  <si>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</si>
  <si>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</si>
  <si>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</si>
  <si>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</si>
  <si>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</si>
  <si>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</si>
  <si>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</si>
  <si>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</si>
  <si>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</si>
  <si>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</si>
  <si>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</si>
  <si>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</si>
  <si>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</si>
  <si>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</si>
  <si>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</si>
  <si>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</si>
  <si>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</si>
  <si>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</si>
  <si>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</si>
  <si>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</si>
  <si>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</si>
  <si>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</si>
  <si>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</si>
  <si>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</si>
  <si>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</si>
  <si>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</si>
  <si>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</si>
  <si>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</si>
  <si>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</si>
  <si>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</si>
  <si>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</si>
  <si>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</si>
  <si>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</si>
  <si>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</si>
  <si>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</si>
  <si>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</si>
  <si>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</si>
  <si>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</si>
  <si>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</si>
  <si>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</si>
  <si>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</si>
  <si>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</si>
  <si>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</si>
  <si>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</si>
  <si>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</si>
  <si>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</si>
  <si>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</si>
  <si>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</si>
  <si>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</si>
  <si>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</si>
  <si>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</si>
  <si>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</si>
  <si>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</si>
  <si>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</si>
  <si>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</si>
  <si>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</si>
  <si>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</si>
  <si>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</si>
  <si>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</si>
  <si>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</si>
  <si>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</si>
  <si>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</si>
  <si>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</si>
  <si>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</si>
  <si>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</si>
  <si>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</si>
  <si>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</si>
  <si>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</si>
  <si>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</si>
  <si>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</si>
  <si>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</si>
  <si>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</si>
  <si>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</si>
  <si>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</si>
  <si>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</si>
  <si>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</si>
  <si>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</si>
  <si>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</si>
  <si>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</si>
  <si>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</si>
  <si>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</si>
  <si>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</si>
  <si>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</si>
  <si>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</si>
  <si>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</si>
  <si>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</si>
  <si>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</si>
  <si>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</si>
  <si>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</si>
  <si>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</si>
  <si>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</si>
  <si>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</si>
  <si>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</si>
  <si>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</si>
  <si>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</si>
  <si>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</si>
  <si>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</si>
  <si>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</si>
  <si>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</si>
  <si>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</si>
  <si>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</si>
  <si>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</si>
  <si>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</si>
  <si>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</si>
  <si>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</si>
  <si>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</si>
  <si>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</si>
  <si>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</si>
  <si>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</si>
  <si>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</si>
  <si>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</si>
  <si>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</si>
  <si>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</si>
  <si>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</si>
  <si>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</si>
  <si>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</si>
  <si>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</si>
  <si>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</si>
  <si>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</si>
  <si>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</si>
  <si>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</si>
  <si>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</si>
  <si>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</si>
  <si>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</si>
  <si>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</si>
  <si>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</si>
  <si>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</si>
  <si>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</si>
  <si>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</si>
  <si>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</si>
  <si>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</si>
  <si>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</si>
  <si>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</si>
  <si>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</si>
  <si>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</si>
  <si>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</si>
  <si>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</si>
  <si>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</si>
  <si>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</si>
  <si>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</si>
  <si>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</si>
  <si>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</si>
  <si>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</si>
  <si>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</si>
  <si>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</si>
  <si>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</si>
  <si>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</si>
  <si>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</si>
  <si>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</si>
  <si>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</si>
  <si>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</si>
  <si>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</si>
  <si>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</si>
  <si>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</si>
  <si>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</si>
  <si>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</si>
  <si>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</si>
  <si>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</si>
  <si>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</si>
  <si>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</si>
  <si>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</si>
  <si>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</si>
  <si>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</si>
  <si>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</si>
  <si>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</si>
  <si>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</si>
  <si>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</si>
  <si>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</si>
  <si>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</si>
  <si>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</si>
  <si>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</si>
  <si>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</si>
  <si>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</si>
  <si>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</si>
  <si>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</si>
  <si>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</si>
  <si>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</si>
  <si>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</si>
  <si>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</si>
  <si>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</si>
  <si>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</si>
  <si>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</si>
  <si>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</si>
  <si>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</si>
  <si>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</si>
  <si>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</si>
  <si>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</si>
  <si>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</si>
  <si>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</si>
  <si>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</si>
  <si>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</si>
  <si>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</si>
  <si>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</si>
  <si>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</si>
  <si>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</si>
  <si>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</si>
  <si>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</si>
  <si>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</si>
  <si>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</si>
  <si>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</si>
  <si>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</si>
  <si>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</si>
  <si>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</si>
  <si>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</si>
  <si>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</si>
  <si>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</si>
  <si>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</si>
  <si>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</si>
  <si>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</si>
  <si>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</si>
  <si>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</si>
  <si>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</si>
  <si>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</si>
  <si>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</si>
  <si>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</si>
  <si>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</si>
  <si>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</si>
  <si>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</si>
  <si>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</si>
  <si>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</si>
  <si>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</si>
  <si>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</si>
  <si>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</si>
  <si>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</si>
  <si>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</si>
  <si>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</si>
  <si>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</si>
  <si>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</si>
  <si>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</si>
  <si>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</si>
  <si>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</si>
  <si>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</si>
  <si>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</si>
  <si>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</si>
  <si>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</si>
  <si>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</si>
  <si>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</si>
  <si>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</si>
  <si>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</si>
  <si>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</si>
  <si>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</si>
  <si>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</si>
  <si>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</si>
  <si>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</si>
  <si>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</si>
  <si>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</si>
  <si>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</si>
  <si>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</si>
  <si>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</si>
  <si>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</si>
  <si>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</si>
  <si>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</si>
  <si>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</si>
  <si>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</si>
  <si>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</si>
  <si>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</si>
  <si>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</si>
  <si>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</si>
  <si>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</si>
  <si>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</si>
  <si>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</si>
  <si>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</si>
  <si>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</si>
  <si>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</si>
  <si>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</si>
  <si>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</si>
  <si>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</si>
  <si>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</si>
  <si>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</si>
  <si>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</si>
  <si>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</si>
  <si>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</si>
  <si>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</si>
  <si>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</si>
  <si>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</si>
  <si>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</si>
  <si>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</si>
  <si>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</si>
  <si>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</si>
  <si>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</si>
  <si>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</si>
  <si>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</si>
  <si>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</si>
  <si>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</si>
  <si>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</si>
  <si>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</si>
  <si>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</si>
  <si>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</si>
  <si>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</si>
  <si>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</si>
  <si>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</si>
  <si>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</si>
  <si>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</si>
  <si>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</si>
  <si>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</si>
  <si>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</si>
  <si>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</si>
  <si>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</si>
  <si>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</si>
  <si>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</si>
  <si>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</si>
  <si>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</si>
  <si>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</si>
  <si>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</si>
  <si>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</si>
  <si>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</si>
  <si>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</si>
  <si>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</si>
  <si>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</si>
  <si>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</si>
  <si>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</si>
  <si>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</si>
  <si>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</si>
  <si>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</si>
  <si>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</si>
  <si>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</si>
  <si>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</si>
  <si>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</si>
  <si>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</si>
  <si>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</si>
  <si>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</si>
  <si>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</si>
  <si>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</si>
  <si>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</si>
  <si>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</si>
  <si>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</si>
  <si>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</si>
  <si>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</si>
  <si>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</si>
  <si>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</si>
  <si>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</si>
  <si>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</si>
  <si>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</si>
  <si>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</si>
  <si>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</si>
  <si>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</si>
  <si>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</si>
  <si>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</si>
  <si>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</si>
  <si>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</si>
  <si>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</si>
  <si>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</si>
  <si>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</si>
  <si>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</si>
  <si>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</si>
  <si>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</si>
  <si>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</si>
  <si>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</si>
  <si>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</si>
  <si>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</si>
  <si>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</si>
  <si>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</si>
  <si>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</si>
  <si>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</si>
  <si>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</si>
  <si>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</si>
  <si>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</si>
  <si>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</si>
  <si>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</si>
  <si>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</si>
  <si>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</si>
  <si>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</si>
  <si>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</si>
  <si>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</si>
  <si>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</si>
  <si>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</si>
  <si>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</si>
  <si>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</si>
  <si>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</si>
  <si>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</si>
  <si>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</si>
  <si>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</si>
  <si>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</si>
  <si>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</si>
  <si>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</si>
  <si>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</si>
  <si>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</si>
  <si>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</si>
  <si>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</si>
  <si>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</si>
  <si>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</si>
  <si>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</si>
  <si>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</si>
  <si>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</si>
  <si>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</si>
  <si>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</si>
  <si>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</si>
  <si>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</si>
  <si>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</si>
  <si>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</si>
  <si>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</si>
  <si>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</si>
  <si>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</si>
  <si>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</si>
  <si>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</si>
  <si>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</si>
  <si>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</si>
  <si>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</si>
  <si>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</si>
  <si>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</si>
  <si>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</si>
  <si>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</si>
  <si>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</si>
  <si>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</si>
  <si>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</si>
  <si>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</si>
  <si>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</si>
  <si>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</si>
  <si>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</si>
  <si>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</si>
  <si>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</si>
  <si>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</si>
  <si>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</si>
  <si>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</si>
  <si>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</si>
  <si>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</si>
  <si>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</si>
  <si>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</si>
  <si>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</si>
  <si>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</si>
  <si>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</si>
  <si>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</si>
  <si>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</si>
  <si>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</si>
  <si>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</si>
  <si>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</si>
  <si>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</si>
  <si>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</si>
  <si>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</si>
  <si>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</si>
  <si>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</si>
  <si>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</si>
  <si>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</si>
  <si>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</si>
  <si>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</si>
  <si>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</si>
  <si>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</si>
  <si>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</si>
  <si>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</si>
  <si>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</si>
  <si>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</si>
  <si>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</si>
  <si>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</si>
  <si>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</si>
  <si>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</si>
  <si>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</si>
  <si>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</si>
  <si>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</si>
  <si>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</si>
  <si>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</si>
  <si>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</si>
  <si>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</si>
  <si>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</si>
  <si>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</si>
  <si>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</si>
  <si>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</si>
  <si>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</si>
  <si>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</si>
  <si>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</si>
  <si>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</si>
  <si>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</si>
  <si>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</si>
  <si>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</si>
  <si>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</si>
  <si>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</si>
  <si>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</si>
  <si>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</si>
  <si>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</si>
  <si>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</si>
  <si>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</si>
  <si>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</si>
  <si>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</si>
  <si>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</si>
  <si>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</si>
  <si>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</si>
  <si>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</si>
  <si>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</si>
  <si>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</si>
  <si>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</si>
  <si>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</si>
  <si>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</si>
  <si>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</si>
  <si>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</si>
  <si>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</si>
  <si>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</si>
  <si>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</si>
  <si>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</si>
  <si>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</si>
  <si>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</si>
  <si>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</si>
  <si>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</si>
  <si>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</si>
  <si>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</si>
  <si>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</si>
  <si>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</si>
  <si>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</si>
  <si>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</si>
  <si>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</si>
  <si>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</si>
  <si>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</si>
  <si>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</si>
  <si>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</si>
  <si>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</si>
  <si>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</si>
  <si>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</si>
  <si>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</si>
  <si>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</si>
  <si>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</si>
  <si>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</si>
  <si>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</si>
  <si>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</si>
  <si>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</si>
  <si>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</si>
  <si>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</si>
  <si>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</si>
  <si>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</si>
  <si>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</si>
  <si>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</si>
  <si>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</si>
  <si>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</si>
  <si>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</si>
  <si>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</si>
  <si>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</si>
  <si>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</si>
  <si>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</si>
  <si>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</si>
  <si>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</si>
  <si>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</si>
  <si>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</si>
  <si>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</si>
  <si>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</si>
  <si>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</si>
  <si>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</si>
  <si>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</si>
  <si>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</si>
  <si>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</si>
  <si>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</si>
  <si>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</si>
  <si>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</si>
  <si>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</si>
  <si>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</si>
  <si>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</si>
  <si>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</si>
  <si>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</si>
  <si>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</si>
  <si>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</si>
  <si>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</si>
  <si>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</si>
  <si>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</si>
  <si>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</si>
  <si>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</si>
  <si>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</si>
  <si>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</si>
  <si>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</si>
  <si>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</si>
  <si>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</si>
  <si>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</si>
  <si>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</si>
  <si>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</si>
  <si>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</si>
  <si>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</si>
  <si>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</si>
  <si>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</si>
  <si>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</si>
  <si>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</si>
  <si>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</si>
  <si>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</si>
  <si>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</si>
  <si>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</si>
  <si>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</si>
  <si>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</si>
  <si>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</si>
  <si>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</si>
  <si>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</si>
  <si>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</si>
  <si>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</si>
  <si>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</si>
  <si>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</si>
  <si>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</si>
  <si>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</si>
  <si>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</si>
  <si>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</si>
  <si>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</si>
  <si>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</si>
  <si>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</si>
  <si>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</si>
  <si>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</si>
  <si>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</si>
  <si>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</si>
  <si>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</si>
  <si>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</si>
  <si>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</si>
  <si>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</si>
  <si>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</si>
  <si>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</si>
  <si>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</si>
  <si>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</si>
  <si>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</si>
  <si>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</si>
  <si>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</si>
  <si>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</si>
  <si>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</si>
  <si>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</si>
  <si>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</si>
  <si>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</si>
  <si>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</si>
  <si>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</si>
  <si>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</si>
  <si>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</si>
  <si>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</si>
  <si>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</si>
  <si>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</si>
  <si>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</si>
  <si>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</si>
  <si>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</si>
  <si>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</si>
  <si>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</si>
  <si>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</si>
  <si>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</si>
  <si>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</si>
  <si>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</si>
  <si>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</si>
  <si>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</si>
  <si>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</si>
  <si>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</si>
  <si>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</si>
  <si>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</si>
  <si>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</si>
  <si>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</si>
  <si>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</si>
  <si>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</si>
  <si>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</si>
  <si>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</si>
  <si>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</si>
  <si>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</si>
  <si>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</si>
  <si>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</si>
  <si>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</si>
  <si>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</si>
  <si>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</si>
  <si>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</si>
  <si>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</si>
  <si>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</si>
  <si>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</si>
  <si>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</si>
  <si>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</si>
  <si>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</si>
  <si>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</si>
  <si>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</si>
  <si>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</si>
  <si>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</si>
  <si>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</si>
  <si>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</si>
  <si>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</si>
  <si>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</si>
  <si>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</si>
  <si>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</si>
  <si>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</si>
  <si>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</si>
  <si>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</si>
  <si>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</si>
  <si>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</si>
  <si>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</si>
  <si>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</si>
  <si>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</si>
  <si>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</si>
  <si>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</si>
  <si>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</si>
  <si>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</si>
  <si>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</si>
  <si>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</si>
  <si>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</si>
  <si>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</si>
  <si>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</si>
  <si>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</si>
  <si>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</si>
  <si>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</si>
  <si>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</si>
  <si>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</si>
  <si>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</si>
  <si>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</si>
  <si>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</si>
  <si>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</si>
  <si>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</si>
  <si>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</si>
  <si>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</si>
  <si>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</si>
  <si>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</si>
  <si>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</si>
  <si>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</si>
  <si>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</si>
  <si>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</si>
  <si>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</si>
  <si>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</si>
  <si>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</si>
  <si>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</si>
  <si>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</si>
  <si>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</si>
  <si>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</si>
  <si>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</si>
  <si>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</si>
  <si>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</si>
  <si>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</si>
  <si>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</si>
  <si>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</si>
  <si>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</si>
  <si>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</si>
  <si>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</si>
  <si>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</si>
  <si>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</si>
  <si>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</si>
  <si>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</si>
  <si>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</si>
  <si>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</si>
  <si>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</si>
  <si>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</si>
  <si>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</si>
  <si>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</si>
  <si>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</si>
  <si>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</si>
  <si>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</si>
  <si>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</si>
  <si>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</si>
  <si>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</si>
  <si>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</si>
  <si>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</si>
  <si>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</si>
  <si>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</si>
  <si>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</si>
  <si>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</si>
  <si>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</si>
  <si>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</si>
  <si>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</si>
  <si>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</si>
  <si>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</si>
  <si>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</si>
  <si>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</si>
  <si>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</si>
  <si>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</si>
  <si>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</si>
  <si>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</si>
  <si>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</si>
  <si>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</si>
  <si>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</si>
  <si>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</si>
  <si>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</si>
  <si>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</si>
  <si>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</si>
  <si>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</si>
  <si>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</si>
  <si>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</si>
  <si>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</si>
  <si>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</si>
  <si>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</si>
  <si>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</si>
  <si>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</si>
  <si>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</si>
  <si>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</si>
  <si>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</si>
  <si>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</si>
  <si>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</si>
  <si>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</si>
  <si>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</si>
  <si>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</si>
  <si>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</si>
  <si>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</si>
  <si>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</si>
  <si>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</si>
  <si>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</si>
  <si>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</si>
  <si>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</si>
  <si>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</si>
  <si>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</si>
  <si>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</si>
  <si>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</si>
  <si>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</si>
  <si>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</si>
  <si>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</si>
  <si>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</si>
  <si>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</si>
  <si>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</si>
  <si>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</si>
  <si>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</si>
  <si>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</si>
  <si>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</si>
  <si>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</si>
  <si>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</si>
  <si>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</si>
  <si>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</si>
  <si>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</si>
  <si>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</si>
  <si>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</si>
  <si>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</si>
  <si>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</si>
  <si>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</si>
  <si>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</si>
  <si>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</si>
  <si>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</si>
  <si>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</si>
  <si>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</si>
  <si>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</si>
  <si>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</si>
  <si>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</si>
  <si>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</si>
  <si>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</si>
  <si>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</si>
  <si>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</si>
  <si>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</si>
  <si>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</si>
  <si>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</si>
  <si>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</si>
  <si>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</si>
  <si>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</si>
  <si>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</si>
  <si>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</si>
  <si>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</si>
  <si>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</si>
  <si>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</si>
  <si>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</si>
  <si>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</si>
  <si>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</si>
  <si>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</si>
  <si>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</si>
  <si>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</si>
  <si>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</si>
  <si>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</si>
  <si>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</si>
  <si>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</si>
  <si>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</si>
  <si>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</si>
  <si>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</si>
  <si>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</si>
  <si>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</si>
  <si>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</si>
  <si>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</si>
  <si>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</si>
  <si>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</si>
  <si>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</si>
  <si>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</si>
  <si>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</si>
  <si>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</si>
  <si>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</si>
  <si>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</si>
  <si>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</si>
  <si>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</si>
  <si>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</si>
  <si>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</si>
  <si>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</si>
  <si>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</si>
  <si>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</si>
  <si>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</si>
  <si>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</si>
  <si>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</si>
  <si>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</si>
  <si>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</si>
  <si>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</si>
  <si>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</si>
  <si>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</si>
  <si>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</si>
  <si>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</si>
  <si>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</si>
  <si>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</si>
  <si>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</si>
  <si>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</si>
  <si>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</si>
  <si>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</si>
  <si>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</si>
  <si>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</si>
  <si>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</si>
  <si>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</si>
  <si>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</si>
  <si>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</si>
  <si>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</si>
  <si>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</si>
  <si>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</si>
  <si>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</si>
  <si>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</si>
  <si>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</si>
  <si>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</si>
  <si>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</si>
  <si>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</si>
  <si>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</si>
  <si>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</si>
  <si>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</si>
  <si>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</si>
  <si>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</si>
  <si>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</si>
  <si>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</si>
  <si>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</si>
  <si>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</si>
  <si>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</si>
  <si>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</si>
  <si>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</si>
  <si>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</si>
  <si>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</si>
  <si>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</si>
  <si>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</si>
  <si>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</si>
  <si>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</si>
  <si>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</si>
  <si>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</si>
  <si>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</si>
  <si>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</si>
  <si>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</si>
  <si>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</si>
  <si>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</si>
  <si>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</si>
  <si>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</si>
  <si>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</si>
  <si>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</si>
  <si>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</si>
  <si>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</si>
  <si>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</si>
  <si>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</si>
  <si>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</si>
  <si>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</si>
  <si>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</si>
  <si>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</si>
  <si>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</si>
  <si>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</si>
  <si>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</si>
  <si>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</si>
  <si>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</si>
  <si>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</si>
  <si>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</si>
  <si>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</si>
  <si>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</si>
  <si>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</si>
  <si>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</si>
  <si>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</si>
  <si>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</si>
  <si>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</si>
  <si>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</si>
  <si>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</si>
  <si>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</si>
  <si>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</si>
  <si>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</si>
  <si>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</si>
  <si>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</si>
  <si>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</si>
  <si>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</si>
  <si>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</si>
  <si>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</si>
  <si>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</si>
  <si>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</si>
  <si>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</si>
  <si>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</si>
  <si>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</si>
  <si>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</si>
  <si>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</si>
  <si>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</si>
  <si>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</si>
  <si>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</si>
  <si>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</si>
  <si>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</si>
  <si>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</si>
  <si>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</si>
  <si>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</si>
  <si>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</si>
  <si>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</si>
  <si>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</si>
  <si>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</si>
  <si>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</si>
  <si>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</si>
  <si>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</si>
  <si>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</si>
  <si>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</si>
  <si>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</si>
  <si>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</si>
  <si>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</si>
  <si>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</si>
  <si>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</si>
  <si>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</si>
  <si>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</si>
  <si>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</si>
  <si>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</si>
  <si>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</si>
  <si>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</si>
  <si>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</si>
  <si>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</si>
  <si>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</si>
  <si>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</si>
  <si>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</si>
  <si>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</si>
  <si>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</si>
  <si>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</si>
  <si>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</si>
  <si>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</si>
  <si>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</si>
  <si>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</si>
  <si>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</si>
  <si>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</si>
  <si>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</si>
  <si>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</si>
  <si>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</si>
  <si>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</si>
  <si>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</si>
  <si>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</si>
  <si>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</si>
  <si>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</si>
  <si>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</si>
  <si>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</si>
  <si>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</si>
  <si>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</si>
  <si>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</si>
  <si>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</si>
  <si>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</si>
  <si>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</si>
  <si>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</si>
  <si>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</si>
  <si>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</si>
  <si>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</si>
  <si>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</si>
  <si>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</si>
  <si>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</si>
  <si>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</si>
  <si>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</si>
  <si>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</si>
  <si>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</si>
  <si>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</si>
  <si>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</si>
  <si>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</si>
  <si>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</si>
  <si>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</si>
  <si>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</si>
  <si>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</si>
  <si>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</si>
  <si>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</si>
  <si>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</si>
  <si>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</si>
  <si>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</si>
  <si>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</si>
  <si>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</si>
  <si>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</si>
  <si>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</si>
  <si>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</si>
  <si>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</si>
  <si>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</si>
  <si>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</si>
  <si>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</si>
  <si>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</si>
  <si>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</si>
  <si>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</si>
  <si>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</si>
  <si>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</si>
  <si>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</si>
  <si>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</si>
  <si>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</si>
  <si>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</si>
  <si>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</si>
  <si>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</si>
  <si>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</si>
  <si>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</si>
  <si>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</si>
  <si>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</si>
  <si>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</si>
  <si>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</si>
  <si>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</si>
  <si>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</si>
  <si>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</si>
  <si>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</si>
  <si>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</si>
  <si>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</si>
  <si>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</si>
  <si>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</si>
  <si>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</si>
  <si>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</si>
  <si>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</si>
  <si>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</si>
  <si>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</si>
  <si>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</si>
  <si>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</si>
  <si>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</si>
  <si>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</si>
  <si>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</si>
  <si>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</si>
  <si>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</si>
  <si>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</si>
  <si>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</si>
  <si>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</si>
  <si>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</si>
  <si>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</si>
  <si>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</si>
  <si>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</si>
  <si>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</si>
  <si>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</si>
  <si>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</si>
  <si>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</si>
  <si>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</si>
  <si>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</si>
  <si>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</si>
  <si>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</si>
  <si>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</si>
  <si>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</si>
  <si>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</si>
  <si>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</si>
  <si>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</si>
  <si>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</si>
  <si>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</si>
  <si>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</si>
  <si>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</si>
  <si>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</si>
  <si>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</si>
  <si>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</si>
  <si>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</si>
  <si>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</si>
  <si>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</si>
  <si>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</si>
  <si>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</si>
  <si>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</si>
  <si>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</si>
  <si>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</si>
  <si>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</si>
  <si>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</si>
  <si>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</si>
  <si>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</si>
  <si>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</si>
  <si>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</si>
  <si>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</si>
  <si>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</si>
  <si>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</si>
  <si>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</si>
  <si>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</si>
  <si>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</si>
  <si>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</si>
  <si>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</si>
  <si>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</si>
  <si>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</si>
  <si>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</si>
  <si>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</si>
  <si>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</si>
  <si>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</si>
  <si>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</si>
  <si>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</si>
  <si>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</si>
  <si>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</si>
  <si>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</si>
  <si>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</si>
  <si>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</si>
  <si>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</si>
  <si>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</si>
  <si>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</si>
  <si>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</si>
  <si>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</si>
  <si>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</si>
  <si>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</si>
  <si>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</si>
  <si>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</si>
  <si>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</si>
  <si>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</si>
  <si>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</si>
  <si>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</si>
  <si>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</si>
  <si>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</si>
  <si>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</si>
  <si>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</si>
  <si>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</si>
  <si>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</si>
  <si>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</si>
  <si>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</si>
  <si>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</si>
  <si>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</si>
  <si>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</si>
  <si>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</si>
  <si>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</si>
  <si>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</si>
  <si>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</si>
  <si>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</si>
  <si>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</si>
  <si>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</si>
  <si>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</si>
  <si>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</si>
  <si>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</si>
  <si>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</si>
  <si>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</si>
  <si>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</si>
  <si>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</si>
  <si>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</si>
  <si>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</si>
  <si>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</si>
  <si>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</si>
  <si>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</si>
  <si>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</si>
  <si>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</si>
  <si>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</si>
  <si>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</si>
  <si>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</si>
  <si>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</si>
  <si>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</si>
  <si>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</si>
  <si>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</si>
  <si>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</si>
  <si>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</si>
  <si>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</si>
  <si>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</si>
  <si>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</si>
  <si>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</si>
  <si>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</si>
  <si>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</si>
  <si>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</si>
  <si>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</si>
  <si>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</si>
  <si>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</si>
  <si>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</si>
  <si>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</si>
  <si>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</si>
  <si>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</si>
  <si>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</si>
  <si>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</si>
  <si>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</si>
  <si>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</si>
  <si>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</si>
  <si>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</si>
  <si>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</si>
  <si>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</si>
  <si>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</si>
  <si>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</si>
  <si>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</si>
  <si>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</si>
  <si>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</si>
  <si>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</si>
  <si>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</si>
  <si>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</si>
  <si>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</si>
  <si>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</si>
  <si>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</si>
  <si>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</si>
  <si>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</si>
  <si>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</si>
  <si>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</si>
  <si>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</si>
  <si>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</si>
  <si>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</si>
  <si>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</si>
  <si>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</si>
  <si>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</si>
  <si>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</si>
  <si>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</si>
  <si>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</si>
  <si>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</si>
  <si>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</si>
  <si>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</si>
  <si>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</si>
  <si>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</si>
  <si>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</si>
  <si>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</si>
  <si>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</si>
  <si>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</si>
  <si>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</si>
  <si>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</si>
  <si>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</si>
  <si>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</si>
  <si>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</si>
  <si>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</si>
  <si>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</si>
  <si>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</si>
  <si>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</si>
  <si>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</si>
  <si>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</si>
  <si>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</si>
  <si>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</si>
  <si>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</si>
  <si>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</si>
  <si>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</si>
  <si>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</si>
  <si>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</si>
  <si>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</si>
  <si>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</si>
  <si>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</si>
  <si>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</si>
  <si>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</si>
  <si>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</si>
  <si>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</si>
  <si>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</si>
  <si>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</si>
  <si>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</si>
  <si>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</si>
  <si>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</si>
  <si>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</si>
  <si>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</si>
  <si>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</si>
  <si>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</si>
  <si>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</si>
  <si>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</si>
  <si>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</si>
  <si>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</si>
  <si>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</si>
  <si>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</si>
  <si>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</si>
  <si>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</si>
  <si>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</si>
  <si>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</si>
  <si>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</si>
  <si>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</si>
  <si>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</si>
  <si>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</si>
  <si>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</si>
  <si>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</si>
  <si>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</si>
  <si>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</si>
  <si>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</si>
  <si>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</si>
  <si>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</si>
  <si>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</si>
  <si>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</si>
  <si>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</si>
  <si>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</si>
  <si>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</si>
  <si>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</si>
  <si>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</si>
  <si>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</si>
  <si>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</si>
  <si>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</si>
  <si>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</si>
  <si>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</si>
  <si>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</si>
  <si>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</si>
  <si>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</si>
  <si>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</si>
  <si>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</si>
  <si>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</si>
  <si>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</si>
  <si>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</si>
  <si>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</si>
  <si>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</si>
  <si>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</si>
  <si>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</si>
  <si>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</si>
  <si>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</si>
  <si>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</si>
  <si>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</si>
  <si>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</si>
  <si>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</si>
  <si>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</si>
  <si>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</si>
  <si>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</si>
  <si>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</si>
  <si>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</si>
  <si>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</si>
  <si>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</si>
  <si>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</si>
  <si>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</si>
  <si>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</si>
  <si>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</si>
  <si>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</si>
  <si>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</si>
  <si>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</si>
  <si>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</si>
  <si>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</si>
  <si>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</si>
  <si>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</si>
  <si>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</si>
  <si>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</si>
  <si>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</si>
  <si>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</si>
  <si>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</si>
  <si>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</si>
  <si>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</si>
  <si>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</si>
  <si>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</si>
  <si>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</si>
  <si>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</si>
  <si>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</si>
  <si>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</si>
  <si>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</si>
  <si>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</si>
  <si>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</si>
  <si>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</si>
  <si>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</si>
  <si>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</si>
  <si>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</si>
  <si>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</si>
  <si>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</si>
  <si>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</si>
  <si>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</si>
  <si>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</si>
  <si>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</si>
  <si>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</si>
  <si>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</si>
  <si>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</si>
  <si>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</si>
  <si>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</si>
  <si>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</si>
  <si>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</si>
  <si>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</si>
  <si>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</si>
  <si>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</si>
  <si>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</si>
  <si>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</si>
  <si>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</si>
  <si>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</si>
  <si>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</si>
  <si>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</si>
  <si>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</si>
  <si>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</si>
  <si>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</si>
  <si>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</si>
  <si>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</si>
  <si>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</si>
  <si>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</si>
  <si>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</si>
  <si>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</si>
  <si>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</si>
  <si>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</si>
  <si>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</si>
  <si>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</si>
  <si>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</si>
  <si>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</si>
  <si>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</si>
  <si>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</si>
  <si>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</si>
  <si>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</si>
  <si>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</si>
  <si>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</si>
  <si>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</si>
  <si>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</si>
  <si>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</si>
  <si>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</si>
  <si>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</si>
  <si>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</si>
  <si>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</si>
  <si>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</si>
  <si>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</si>
  <si>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</si>
  <si>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</si>
  <si>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</si>
  <si>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</si>
  <si>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</si>
  <si>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</si>
  <si>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</si>
  <si>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</si>
  <si>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</si>
  <si>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</si>
  <si>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</si>
  <si>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</si>
  <si>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</si>
  <si>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</si>
  <si>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</si>
  <si>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</si>
  <si>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</si>
  <si>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</si>
  <si>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</si>
  <si>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</si>
  <si>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</si>
  <si>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</si>
  <si>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</si>
  <si>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</si>
  <si>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</si>
  <si>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</si>
  <si>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</si>
  <si>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</si>
  <si>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</si>
  <si>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</si>
  <si>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</si>
  <si>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</si>
  <si>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</si>
  <si>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</si>
  <si>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</si>
  <si>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</si>
  <si>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</si>
  <si>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</si>
  <si>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</si>
  <si>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</si>
  <si>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</si>
  <si>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</si>
  <si>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</si>
  <si>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</si>
  <si>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</si>
  <si>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</si>
  <si>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</si>
  <si>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</si>
  <si>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</si>
  <si>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</si>
  <si>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</si>
  <si>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</si>
  <si>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</si>
  <si>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</si>
  <si>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</si>
  <si>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</si>
  <si>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</si>
  <si>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</si>
  <si>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</si>
  <si>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</si>
  <si>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</si>
  <si>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</si>
  <si>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</si>
  <si>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</si>
  <si>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</si>
  <si>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</si>
  <si>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</si>
  <si>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</si>
  <si>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</si>
  <si>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</si>
  <si>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</si>
  <si>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</si>
  <si>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</si>
  <si>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</si>
  <si>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</si>
  <si>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</si>
  <si>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</si>
  <si>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</si>
  <si>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</si>
  <si>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</si>
  <si>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</si>
  <si>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</si>
  <si>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</si>
  <si>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</si>
  <si>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</si>
  <si>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</si>
  <si>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</si>
  <si>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</si>
  <si>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</si>
  <si>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</si>
  <si>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</si>
  <si>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</si>
  <si>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</si>
  <si>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</si>
  <si>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</si>
  <si>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</si>
  <si>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</si>
  <si>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</si>
  <si>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</si>
  <si>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</si>
  <si>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</si>
  <si>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</si>
  <si>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</si>
  <si>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</si>
  <si>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</si>
  <si>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</si>
  <si>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</si>
  <si>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</si>
  <si>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</si>
  <si>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</si>
  <si>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</si>
  <si>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</si>
  <si>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</si>
  <si>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</si>
  <si>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</si>
  <si>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</si>
  <si>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</si>
  <si>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</si>
  <si>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</si>
  <si>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</si>
  <si>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</si>
  <si>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</si>
  <si>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</si>
  <si>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</si>
  <si>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</si>
  <si>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</si>
  <si>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</si>
  <si>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</si>
  <si>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</si>
  <si>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</si>
  <si>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</si>
  <si>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</si>
  <si>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</si>
  <si>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</si>
  <si>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</si>
  <si>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</si>
  <si>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</si>
  <si>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</si>
  <si>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</si>
  <si>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</si>
  <si>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</si>
  <si>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</si>
  <si>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</si>
  <si>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</si>
  <si>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</si>
  <si>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</si>
  <si>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</si>
  <si>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</si>
  <si>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</si>
  <si>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</si>
  <si>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</si>
  <si>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</si>
  <si>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</si>
  <si>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</si>
  <si>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</si>
  <si>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</si>
  <si>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</si>
  <si>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</si>
  <si>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</si>
  <si>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</si>
  <si>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</si>
  <si>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</si>
  <si>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</si>
  <si>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</si>
  <si>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</si>
  <si>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</si>
  <si>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</si>
  <si>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</si>
  <si>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</si>
  <si>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</si>
  <si>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</si>
  <si>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</si>
  <si>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</si>
  <si>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</si>
  <si>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</si>
  <si>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</si>
  <si>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</si>
  <si>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</si>
  <si>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</si>
  <si>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</si>
  <si>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</si>
  <si>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</si>
  <si>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</si>
  <si>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</si>
  <si>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</si>
  <si>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</si>
  <si>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</si>
  <si>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</si>
  <si>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</si>
  <si>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</si>
  <si>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</si>
  <si>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</si>
  <si>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</si>
  <si>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</si>
  <si>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</si>
  <si>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</si>
  <si>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</si>
  <si>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</si>
  <si>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</si>
  <si>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</si>
  <si>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</si>
  <si>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</si>
  <si>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</si>
  <si>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</si>
  <si>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</si>
  <si>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</si>
  <si>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</si>
  <si>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</si>
  <si>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</si>
  <si>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</si>
  <si>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</si>
  <si>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</si>
  <si>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</si>
  <si>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</si>
  <si>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</si>
  <si>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</si>
  <si>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</si>
  <si>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</si>
  <si>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</si>
  <si>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</si>
  <si>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</si>
  <si>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</si>
  <si>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</si>
  <si>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</si>
  <si>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</si>
  <si>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</si>
  <si>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</si>
  <si>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</si>
  <si>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</si>
  <si>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</si>
  <si>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</si>
  <si>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</si>
  <si>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</si>
  <si>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</si>
  <si>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</si>
  <si>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</si>
  <si>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</si>
  <si>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</si>
  <si>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</si>
  <si>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</si>
  <si>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</si>
  <si>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</si>
  <si>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</si>
  <si>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</si>
  <si>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</si>
  <si>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</si>
  <si>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</si>
  <si>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</si>
  <si>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</si>
  <si>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</si>
  <si>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</si>
  <si>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</si>
  <si>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</si>
  <si>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</si>
  <si>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</si>
  <si>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</si>
  <si>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</si>
  <si>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</si>
  <si>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</si>
  <si>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</si>
  <si>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</si>
  <si>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</si>
  <si>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</si>
  <si>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</si>
  <si>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</si>
  <si>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</si>
  <si>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</si>
  <si>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</si>
  <si>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</si>
  <si>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</si>
  <si>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</si>
  <si>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</si>
  <si>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</si>
  <si>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</si>
  <si>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</si>
  <si>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</si>
  <si>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</si>
  <si>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</si>
  <si>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</si>
  <si>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</si>
  <si>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</si>
  <si>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</si>
  <si>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</si>
  <si>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</si>
  <si>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</si>
  <si>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</si>
  <si>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</si>
  <si>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</si>
  <si>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</si>
  <si>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</si>
  <si>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</si>
  <si>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</si>
  <si>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</si>
  <si>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</si>
  <si>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</si>
  <si>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</si>
  <si>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</si>
  <si>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</si>
  <si>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</si>
  <si>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</si>
  <si>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</si>
  <si>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</si>
  <si>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</si>
  <si>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</si>
  <si>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</si>
  <si>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</si>
  <si>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</si>
  <si>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</si>
  <si>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</si>
  <si>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</si>
  <si>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</si>
  <si>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</si>
  <si>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</si>
  <si>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</si>
  <si>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</si>
  <si>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</si>
  <si>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</si>
  <si>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</si>
  <si>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</si>
  <si>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</si>
  <si>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</si>
  <si>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</si>
  <si>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</si>
  <si>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</si>
  <si>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</si>
  <si>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</si>
  <si>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</si>
  <si>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</si>
  <si>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</si>
  <si>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</si>
  <si>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</si>
  <si>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</si>
  <si>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</si>
  <si>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</si>
  <si>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</si>
  <si>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</si>
  <si>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</si>
  <si>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</si>
  <si>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</si>
  <si>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</si>
  <si>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</si>
  <si>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</si>
  <si>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</si>
  <si>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</si>
  <si>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</si>
  <si>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</si>
  <si>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</si>
  <si>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</si>
  <si>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</si>
  <si>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</si>
  <si>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</si>
  <si>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</si>
  <si>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2022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</si>
  <si>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</si>
  <si>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</si>
  <si>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</si>
  <si>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</si>
  <si>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</si>
  <si>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</si>
  <si>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</si>
  <si>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</si>
  <si>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</si>
  <si>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</si>
  <si>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</si>
  <si>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</si>
  <si>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</si>
  <si>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</si>
  <si>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</si>
  <si>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</si>
  <si>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</si>
  <si>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</si>
  <si>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</si>
  <si>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</si>
  <si>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</si>
  <si>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</si>
  <si>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</si>
  <si>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</si>
  <si>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</si>
  <si>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</si>
  <si>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</si>
  <si>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</si>
  <si>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</si>
  <si>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</si>
  <si>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</si>
  <si>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</si>
  <si>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</si>
  <si>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</si>
  <si>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</si>
  <si>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</si>
  <si>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</si>
  <si>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</si>
  <si>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</si>
  <si>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</si>
  <si>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</si>
  <si>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</si>
  <si>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</si>
  <si>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</si>
  <si>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</si>
  <si>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</si>
  <si>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</si>
  <si>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</si>
  <si>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</si>
  <si>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</si>
  <si>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</si>
  <si>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</si>
  <si>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</si>
  <si>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</si>
  <si>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</si>
  <si>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</si>
  <si>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</si>
  <si>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</si>
  <si>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</si>
  <si>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</si>
  <si>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</si>
  <si>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</si>
  <si>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</si>
  <si>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</si>
  <si>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</si>
  <si>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</si>
  <si>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</si>
  <si>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</si>
  <si>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</si>
  <si>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</si>
  <si>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</si>
  <si>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</si>
  <si>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</si>
  <si>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</si>
  <si>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</si>
  <si>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</si>
  <si>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</si>
  <si>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</si>
  <si>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</si>
  <si>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</si>
  <si>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</si>
  <si>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</si>
  <si>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</si>
  <si>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</si>
  <si>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</si>
  <si>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</si>
  <si>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</si>
  <si>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</si>
  <si>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</si>
  <si>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</si>
  <si>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</si>
  <si>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</si>
  <si>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</si>
  <si>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</si>
  <si>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</si>
  <si>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</si>
  <si>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</si>
  <si>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</si>
  <si>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</si>
  <si>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</si>
  <si>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</si>
  <si>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</si>
  <si>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</si>
  <si>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</si>
  <si>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</si>
  <si>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</si>
  <si>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</si>
  <si>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</si>
  <si>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</si>
  <si>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</si>
  <si>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</si>
  <si>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</si>
  <si>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</si>
  <si>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</si>
  <si>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</si>
  <si>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</si>
  <si>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</si>
  <si>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</si>
  <si>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</si>
  <si>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</si>
  <si>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</si>
  <si>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</si>
  <si>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</si>
  <si>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</si>
  <si>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</si>
  <si>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</si>
  <si>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</si>
  <si>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</si>
  <si>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</si>
  <si>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</si>
  <si>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</si>
  <si>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</si>
  <si>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</si>
  <si>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2022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</si>
  <si>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</si>
  <si>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</si>
  <si>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</si>
  <si>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</si>
  <si>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</si>
  <si>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</si>
  <si>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</si>
  <si>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</si>
  <si>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</si>
  <si>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</si>
  <si>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</si>
  <si>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</si>
  <si>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</si>
  <si>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</si>
  <si>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</si>
  <si>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</si>
  <si>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</si>
  <si>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</si>
  <si>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</si>
  <si>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</si>
  <si>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</si>
  <si>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</si>
  <si>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</si>
  <si>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</si>
  <si>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</si>
  <si>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</si>
  <si>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</si>
  <si>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</si>
  <si>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</si>
  <si>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</si>
  <si>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</si>
  <si>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</si>
  <si>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</si>
  <si>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</si>
  <si>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</si>
  <si>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</si>
  <si>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</si>
  <si>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</si>
  <si>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</si>
  <si>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</si>
  <si>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</si>
  <si>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</si>
  <si>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</si>
  <si>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</si>
  <si>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</si>
  <si>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</si>
  <si>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</si>
  <si>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</si>
  <si>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</si>
  <si>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</si>
  <si>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</si>
  <si>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</si>
  <si>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</si>
  <si>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</si>
  <si>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</si>
  <si>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</si>
  <si>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</si>
  <si>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</si>
  <si>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</si>
  <si>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</si>
  <si>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</si>
  <si>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</si>
  <si>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</si>
  <si>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</si>
  <si>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</si>
  <si>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</si>
  <si>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</si>
  <si>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</si>
  <si>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</si>
  <si>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</si>
  <si>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</si>
  <si>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</si>
  <si>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</si>
  <si>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</si>
  <si>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</si>
  <si>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</si>
  <si>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</si>
  <si>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</si>
  <si>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</si>
  <si>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</si>
  <si>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</si>
  <si>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</si>
  <si>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</si>
  <si>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</si>
  <si>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</si>
  <si>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</si>
  <si>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</si>
  <si>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</si>
  <si>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</si>
  <si>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</si>
  <si>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</si>
  <si>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</si>
  <si>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</si>
  <si>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</si>
  <si>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</si>
  <si>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</si>
  <si>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</si>
  <si>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</si>
  <si>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</si>
  <si>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</si>
  <si>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</si>
  <si>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</si>
  <si>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</si>
  <si>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</si>
  <si>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</si>
  <si>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</si>
  <si>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</si>
  <si>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</si>
  <si>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</si>
  <si>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</si>
  <si>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</si>
  <si>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</si>
  <si>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</si>
  <si>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</si>
  <si>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</si>
  <si>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</si>
  <si>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</si>
  <si>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</si>
  <si>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</si>
  <si>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</si>
  <si>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</si>
  <si>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</si>
  <si>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</si>
  <si>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</si>
  <si>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</si>
  <si>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</si>
  <si>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</si>
  <si>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</si>
  <si>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</si>
  <si>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</si>
  <si>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</si>
  <si>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</si>
  <si>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</si>
  <si>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</si>
  <si>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</si>
  <si>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</si>
  <si>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</si>
  <si>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</si>
  <si>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</si>
  <si>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</si>
  <si>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</si>
  <si>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</si>
  <si>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</si>
  <si>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</si>
  <si>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</si>
  <si>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</si>
  <si>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</si>
  <si>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</si>
  <si>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</si>
  <si>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</si>
  <si>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</si>
  <si>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</si>
  <si>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</si>
  <si>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</si>
  <si>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</si>
  <si>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</si>
  <si>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</si>
  <si>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</si>
  <si>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</si>
  <si>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</si>
  <si>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</si>
  <si>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</si>
  <si>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</si>
  <si>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</si>
  <si>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</si>
  <si>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</si>
  <si>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</si>
  <si>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</si>
  <si>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</si>
  <si>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</si>
  <si>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</si>
  <si>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</si>
  <si>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</si>
  <si>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</si>
  <si>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</si>
  <si>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</si>
  <si>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</si>
  <si>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</si>
  <si>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</si>
  <si>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</si>
  <si>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</si>
  <si>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</si>
  <si>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</si>
  <si>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</si>
  <si>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</si>
  <si>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</si>
  <si>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</si>
  <si>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</si>
  <si>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</si>
  <si>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</si>
  <si>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</si>
  <si>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</si>
  <si>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</si>
  <si>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</si>
  <si>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</si>
  <si>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</si>
  <si>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</si>
  <si>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</si>
  <si>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</si>
  <si>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</si>
  <si>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</si>
  <si>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</si>
  <si>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</si>
  <si>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</si>
  <si>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</si>
  <si>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</si>
  <si>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</si>
  <si>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</si>
  <si>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</si>
  <si>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</si>
  <si>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</si>
  <si>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</si>
  <si>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</si>
  <si>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</si>
  <si>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</si>
  <si>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</si>
  <si>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2022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</si>
  <si>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</si>
  <si>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</si>
  <si>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</si>
  <si>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</si>
  <si>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</si>
  <si>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2021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</si>
  <si>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</si>
  <si>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</si>
  <si>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</si>
  <si>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</si>
  <si>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</si>
  <si>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2020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</si>
  <si>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</si>
  <si>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</si>
  <si>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</si>
  <si>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</si>
  <si>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</si>
  <si>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2019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</si>
  <si>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</si>
  <si>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</si>
  <si>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</si>
  <si>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</si>
  <si>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</si>
  <si>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2018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</si>
  <si>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</si>
  <si>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</si>
  <si>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</si>
  <si>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</si>
  <si>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</si>
  <si>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</si>
  <si>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</si>
  <si>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</si>
  <si>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</si>
  <si>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</si>
  <si>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</si>
  <si>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</si>
  <si>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</si>
  <si>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</si>
  <si>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</si>
  <si>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</si>
  <si>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</si>
  <si>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</si>
  <si>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</si>
  <si>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</si>
  <si>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</si>
  <si>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</si>
  <si>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</si>
  <si>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</si>
  <si>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</si>
  <si>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</si>
  <si>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</si>
  <si>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</si>
  <si>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</si>
  <si>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</si>
  <si>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</si>
  <si>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</si>
  <si>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</si>
  <si>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</si>
  <si>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</si>
  <si>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</si>
  <si>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</si>
  <si>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</si>
  <si>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</si>
  <si>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</si>
  <si>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</si>
  <si>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</si>
  <si>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</si>
  <si>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</si>
  <si>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</si>
  <si>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</si>
  <si>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</si>
  <si>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</si>
  <si>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</si>
  <si>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</si>
  <si>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</si>
  <si>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</si>
  <si>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</si>
  <si>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</si>
  <si>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</si>
  <si>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</si>
  <si>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</si>
  <si>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</si>
  <si>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</si>
  <si>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</si>
  <si>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</si>
  <si>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</si>
  <si>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</si>
  <si>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</si>
  <si>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</si>
  <si>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</si>
  <si>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</si>
  <si>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</si>
  <si>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</si>
  <si>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</si>
  <si>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</si>
  <si>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</si>
  <si>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</si>
  <si>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</si>
  <si>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</si>
  <si>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</si>
  <si>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</si>
  <si>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</si>
  <si>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</si>
  <si>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</si>
  <si>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</si>
  <si>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</si>
  <si>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</si>
  <si>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</si>
  <si>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</si>
  <si>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</si>
  <si>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</si>
  <si>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</si>
  <si>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</si>
  <si>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</si>
  <si>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</si>
  <si>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</si>
  <si>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</si>
  <si>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</si>
  <si>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</si>
  <si>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</si>
  <si>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</si>
  <si>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</si>
  <si>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</si>
  <si>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</si>
  <si>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</si>
  <si>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</si>
  <si>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</si>
  <si>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</si>
  <si>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</si>
  <si>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</si>
  <si>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</si>
  <si>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</si>
  <si>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</si>
  <si>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</si>
  <si>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</si>
  <si>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</si>
  <si>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</si>
  <si>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</si>
  <si>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</si>
  <si>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</si>
  <si>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</si>
  <si>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</si>
  <si>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</si>
  <si>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</si>
  <si>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</si>
  <si>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</si>
  <si>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</si>
  <si>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</si>
  <si>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</si>
  <si>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</si>
  <si>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</si>
  <si>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</si>
  <si>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</si>
  <si>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</si>
  <si>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</si>
  <si>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</si>
  <si>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</si>
  <si>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</si>
  <si>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</si>
  <si>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</si>
  <si>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</si>
  <si>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</si>
  <si>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</si>
  <si>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</si>
  <si>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</si>
  <si>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</si>
  <si>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</si>
  <si>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</si>
  <si>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</si>
  <si>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</si>
  <si>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</si>
  <si>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</si>
  <si>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</si>
  <si>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</si>
  <si>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</si>
  <si>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</si>
  <si>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</si>
  <si>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</si>
  <si>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</si>
  <si>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</si>
  <si>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</si>
  <si>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</si>
  <si>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</si>
  <si>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</si>
  <si>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</si>
  <si>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</si>
  <si>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</si>
  <si>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</si>
  <si>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</si>
  <si>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</si>
  <si>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</si>
  <si>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</si>
  <si>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</si>
  <si>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</si>
  <si>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</si>
  <si>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</si>
  <si>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</si>
  <si>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</si>
  <si>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</si>
  <si>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</si>
  <si>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</si>
  <si>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</si>
  <si>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</si>
  <si>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</si>
  <si>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</si>
  <si>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</si>
  <si>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</si>
  <si>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</si>
  <si>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</si>
  <si>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</si>
  <si>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</si>
  <si>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</si>
  <si>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</si>
  <si>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</si>
  <si>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</si>
  <si>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</si>
  <si>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</si>
  <si>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</si>
  <si>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</si>
  <si>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</si>
  <si>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</si>
  <si>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</si>
  <si>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</si>
  <si>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</si>
  <si>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</si>
  <si>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</si>
  <si>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</si>
  <si>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</si>
  <si>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</si>
  <si>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</si>
  <si>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</si>
  <si>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</si>
  <si>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</si>
  <si>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</si>
  <si>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</si>
  <si>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</si>
  <si>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</si>
  <si>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</si>
  <si>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</si>
  <si>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</si>
  <si>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</si>
  <si>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</si>
  <si>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</si>
  <si>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</si>
  <si>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</si>
  <si>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</si>
  <si>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</si>
  <si>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</si>
  <si>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</si>
  <si>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</si>
  <si>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</si>
  <si>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</si>
  <si>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</si>
  <si>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</si>
  <si>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</si>
  <si>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</si>
  <si>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</si>
  <si>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</si>
  <si>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</si>
  <si>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</si>
  <si>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</si>
  <si>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</si>
  <si>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</si>
  <si>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</si>
  <si>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</si>
  <si>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</si>
  <si>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</si>
  <si>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</si>
  <si>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</si>
  <si>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</si>
  <si>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</si>
  <si>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</si>
  <si>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</si>
  <si>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</si>
  <si>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</si>
  <si>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</si>
  <si>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</si>
  <si>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</si>
  <si>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</si>
  <si>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</si>
  <si>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</si>
  <si>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</si>
  <si>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</si>
  <si>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</si>
  <si>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</si>
  <si>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</si>
  <si>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</si>
  <si>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</si>
  <si>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</si>
  <si>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</si>
  <si>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</si>
  <si>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</si>
  <si>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</si>
  <si>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</si>
  <si>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</si>
  <si>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</si>
  <si>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</si>
  <si>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</si>
  <si>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</si>
  <si>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</si>
  <si>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</si>
  <si>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</si>
  <si>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</si>
  <si>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</si>
  <si>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</si>
  <si>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</si>
  <si>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</si>
  <si>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</si>
  <si>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</si>
  <si>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</si>
  <si>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</si>
  <si>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</si>
  <si>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</si>
  <si>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</si>
  <si>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</si>
  <si>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</si>
  <si>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</si>
  <si>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</si>
  <si>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</si>
  <si>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</si>
  <si>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</si>
  <si>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</si>
  <si>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</si>
  <si>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</si>
  <si>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</si>
  <si>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</si>
  <si>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</si>
  <si>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</si>
  <si>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</si>
  <si>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</si>
  <si>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</si>
  <si>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</si>
  <si>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</si>
  <si>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</si>
  <si>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</si>
  <si>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</si>
  <si>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</si>
  <si>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</si>
  <si>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</si>
  <si>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</si>
  <si>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</si>
  <si>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</si>
  <si>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</si>
  <si>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</si>
  <si>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</si>
  <si>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</si>
  <si>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</si>
  <si>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</si>
  <si>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</si>
  <si>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</si>
  <si>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</si>
  <si>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</si>
  <si>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</si>
  <si>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</si>
  <si>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</si>
  <si>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</si>
  <si>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</si>
  <si>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</si>
  <si>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</si>
  <si>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</si>
  <si>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</si>
  <si>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</si>
  <si>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</si>
  <si>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</si>
  <si>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</si>
  <si>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</si>
  <si>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</si>
  <si>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</si>
  <si>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</si>
  <si>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</si>
  <si>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</si>
  <si>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</si>
  <si>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</si>
  <si>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</si>
  <si>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</si>
  <si>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</si>
  <si>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</si>
  <si>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</si>
  <si>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</si>
  <si>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</si>
  <si>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</si>
  <si>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</si>
  <si>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</si>
  <si>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</si>
  <si>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</si>
  <si>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</si>
  <si>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</si>
  <si>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</si>
  <si>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</si>
  <si>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</si>
  <si>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</si>
  <si>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</si>
  <si>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</si>
  <si>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</si>
  <si>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</si>
  <si>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</si>
  <si>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</si>
  <si>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</si>
  <si>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</si>
  <si>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</si>
  <si>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</si>
  <si>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</si>
  <si>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</si>
  <si>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</si>
  <si>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</si>
  <si>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</si>
  <si>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</si>
  <si>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</si>
  <si>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</si>
  <si>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</si>
  <si>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</si>
  <si>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</si>
  <si>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</si>
  <si>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</si>
  <si>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</si>
  <si>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</si>
  <si>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</si>
  <si>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</si>
  <si>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</si>
  <si>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</si>
  <si>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</si>
  <si>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</si>
  <si>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</si>
  <si>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</si>
  <si>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</si>
  <si>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</si>
  <si>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</si>
  <si>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</si>
  <si>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</si>
  <si>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</si>
  <si>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</si>
  <si>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</si>
  <si>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</si>
  <si>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</si>
  <si>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</si>
  <si>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</si>
  <si>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</si>
  <si>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</si>
  <si>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</si>
  <si>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</si>
  <si>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</si>
  <si>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</si>
  <si>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</si>
  <si>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</si>
  <si>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</si>
  <si>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</si>
  <si>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</si>
  <si>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</si>
  <si>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</si>
  <si>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</si>
  <si>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</si>
  <si>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</si>
  <si>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</si>
  <si>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</si>
  <si>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</si>
  <si>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</si>
  <si>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</si>
  <si>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</si>
  <si>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</si>
  <si>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</si>
  <si>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</si>
  <si>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</si>
  <si>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</si>
  <si>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</si>
  <si>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</si>
  <si>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</si>
  <si>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</si>
  <si>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</si>
  <si>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</si>
  <si>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</si>
  <si>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</si>
  <si>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</si>
  <si>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</si>
  <si>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</si>
  <si>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</si>
  <si>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</si>
  <si>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</si>
  <si>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</si>
  <si>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</si>
  <si>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</si>
  <si>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</si>
  <si>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</si>
  <si>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</si>
  <si>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</si>
  <si>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</si>
  <si>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</si>
  <si>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</si>
  <si>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</si>
  <si>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</si>
  <si>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</si>
  <si>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</si>
  <si>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</si>
  <si>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</si>
  <si>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</si>
  <si>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</si>
  <si>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</si>
  <si>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</si>
  <si>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</si>
  <si>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</si>
  <si>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</si>
  <si>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</si>
  <si>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</si>
  <si>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</si>
  <si>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</si>
  <si>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</si>
  <si>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</si>
  <si>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</si>
  <si>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</si>
  <si>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</si>
  <si>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</si>
  <si>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</si>
  <si>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</si>
  <si>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</si>
  <si>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</si>
  <si>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</si>
  <si>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</si>
  <si>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</si>
  <si>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</si>
  <si>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</si>
  <si>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</si>
  <si>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</si>
  <si>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</si>
  <si>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</si>
  <si>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</si>
  <si>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</si>
  <si>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</si>
  <si>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</si>
  <si>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</si>
  <si>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</si>
  <si>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</si>
  <si>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</si>
  <si>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</si>
  <si>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</si>
  <si>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</si>
  <si>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</si>
  <si>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</si>
  <si>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</si>
  <si>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</si>
  <si>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</si>
  <si>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</si>
  <si>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</si>
  <si>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</si>
  <si>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</si>
  <si>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</si>
  <si>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</si>
  <si>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</si>
  <si>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</si>
  <si>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</si>
  <si>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</si>
  <si>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</si>
  <si>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</si>
  <si>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</si>
  <si>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</si>
  <si>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</si>
  <si>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</si>
  <si>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</si>
  <si>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</si>
  <si>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</si>
  <si>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</si>
  <si>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</si>
  <si>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</si>
  <si>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</si>
  <si>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</si>
  <si>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</si>
  <si>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</si>
  <si>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</si>
  <si>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</si>
  <si>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</si>
  <si>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</si>
  <si>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</si>
  <si>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</si>
  <si>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</si>
  <si>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</si>
  <si>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</si>
  <si>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</si>
  <si>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</si>
  <si>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</si>
  <si>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</si>
  <si>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</si>
  <si>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</si>
  <si>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</si>
  <si>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</si>
  <si>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</si>
  <si>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</si>
  <si>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</si>
  <si>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</si>
  <si>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</si>
  <si>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</si>
  <si>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</si>
  <si>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</si>
  <si>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</si>
  <si>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</si>
  <si>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</si>
  <si>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</si>
  <si>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</si>
  <si>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</si>
  <si>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</si>
  <si>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</si>
  <si>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</si>
  <si>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</si>
  <si>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</si>
  <si>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</si>
  <si>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</si>
  <si>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</si>
  <si>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</si>
  <si>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</si>
  <si>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</si>
  <si>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</si>
  <si>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</si>
  <si>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</si>
  <si>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</si>
  <si>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</si>
  <si>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</si>
  <si>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</si>
  <si>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</si>
  <si>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</si>
  <si>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</si>
  <si>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</si>
  <si>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</si>
  <si>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</si>
  <si>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</si>
  <si>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</si>
  <si>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</si>
  <si>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</si>
  <si>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</si>
  <si>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</si>
  <si>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</si>
  <si>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</si>
  <si>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</si>
  <si>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</si>
  <si>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</si>
  <si>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</si>
  <si>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</si>
  <si>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</si>
  <si>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</si>
  <si>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</si>
  <si>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</si>
  <si>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</si>
  <si>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</si>
  <si>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</si>
  <si>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</si>
  <si>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</si>
  <si>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</si>
  <si>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</si>
  <si>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</si>
  <si>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</si>
  <si>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</si>
  <si>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</si>
  <si>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</si>
  <si>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</si>
  <si>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</si>
  <si>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</si>
  <si>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</si>
  <si>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</si>
  <si>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</si>
  <si>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</si>
  <si>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</si>
  <si>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</si>
  <si>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</si>
  <si>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</si>
  <si>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</si>
  <si>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</si>
  <si>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</si>
  <si>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</si>
  <si>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</si>
  <si>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</si>
  <si>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</si>
  <si>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</si>
  <si>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</si>
  <si>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</si>
  <si>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</si>
  <si>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</si>
  <si>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</si>
  <si>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</si>
  <si>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</si>
  <si>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</si>
  <si>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</si>
  <si>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</si>
  <si>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</si>
  <si>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</si>
  <si>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</si>
  <si>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</si>
  <si>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</si>
  <si>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</si>
  <si>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</si>
  <si>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</si>
  <si>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</si>
  <si>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</si>
  <si>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</si>
  <si>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</si>
  <si>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</si>
  <si>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</si>
  <si>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</si>
  <si>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</si>
  <si>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</si>
  <si>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</si>
  <si>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</si>
  <si>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</si>
  <si>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</si>
  <si>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</si>
  <si>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</si>
  <si>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</si>
  <si>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</si>
  <si>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</si>
  <si>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</si>
  <si>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</si>
  <si>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</si>
  <si>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</si>
  <si>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</si>
  <si>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</si>
  <si>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</si>
  <si>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</si>
  <si>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</si>
  <si>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</si>
  <si>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</si>
  <si>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</si>
  <si>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</si>
  <si>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</si>
  <si>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</si>
  <si>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</si>
  <si>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</si>
  <si>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</si>
  <si>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</si>
  <si>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</si>
  <si>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</si>
  <si>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</si>
  <si>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</si>
  <si>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</si>
  <si>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</si>
  <si>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</si>
  <si>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</si>
  <si>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</si>
  <si>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</si>
  <si>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</si>
  <si>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</si>
  <si>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</si>
  <si>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</si>
  <si>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</si>
  <si>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</si>
  <si>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</si>
  <si>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</si>
  <si>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</si>
  <si>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</si>
  <si>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</si>
  <si>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</si>
  <si>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</si>
  <si>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</si>
  <si>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</si>
  <si>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</si>
  <si>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</si>
  <si>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</si>
  <si>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</si>
  <si>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</si>
  <si>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</si>
  <si>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</si>
  <si>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</si>
  <si>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</si>
  <si>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</si>
  <si>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</si>
  <si>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</si>
  <si>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</si>
  <si>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</si>
  <si>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</si>
  <si>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</si>
  <si>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</si>
  <si>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</si>
  <si>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</si>
  <si>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</si>
  <si>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</si>
  <si>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</si>
  <si>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</si>
  <si>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</si>
  <si>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</si>
  <si>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</si>
  <si>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</si>
  <si>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</si>
  <si>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</si>
  <si>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</si>
  <si>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</si>
  <si>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</si>
  <si>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</si>
  <si>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</si>
  <si>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</si>
  <si>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</si>
  <si>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</si>
  <si>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</si>
  <si>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</si>
  <si>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</si>
  <si>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</si>
  <si>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</si>
  <si>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</si>
  <si>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</si>
  <si>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</si>
  <si>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</si>
  <si>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</si>
  <si>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</si>
  <si>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</si>
  <si>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</si>
  <si>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</si>
  <si>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</si>
  <si>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</si>
  <si>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</si>
  <si>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</si>
  <si>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</si>
  <si>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</si>
  <si>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</si>
  <si>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</si>
  <si>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</si>
  <si>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</si>
  <si>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</si>
  <si>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</si>
  <si>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</si>
  <si>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</si>
  <si>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</si>
  <si>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</si>
  <si>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</si>
  <si>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</si>
  <si>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</si>
  <si>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</si>
  <si>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</si>
  <si>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</si>
  <si>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</si>
  <si>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</si>
  <si>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</si>
  <si>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</si>
  <si>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</si>
  <si>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</si>
  <si>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</si>
  <si>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</si>
  <si>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</si>
  <si>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</si>
  <si>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</si>
  <si>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</si>
  <si>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</si>
  <si>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</si>
  <si>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</si>
  <si>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</si>
  <si>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</si>
  <si>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</si>
  <si>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</si>
  <si>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</si>
  <si>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</si>
  <si>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</si>
  <si>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</si>
  <si>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</si>
  <si>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</si>
  <si>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</si>
  <si>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</si>
  <si>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</si>
  <si>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</si>
  <si>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</si>
  <si>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</si>
  <si>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</si>
  <si>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</si>
  <si>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</si>
  <si>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</si>
  <si>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</si>
  <si>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</si>
  <si>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</si>
  <si>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</si>
  <si>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</si>
  <si>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</si>
  <si>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</si>
  <si>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</si>
  <si>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</si>
  <si>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</si>
  <si>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</si>
  <si>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</si>
  <si>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</si>
  <si>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</si>
  <si>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</si>
  <si>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</si>
  <si>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</si>
  <si>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</si>
  <si>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</si>
  <si>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</si>
  <si>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</si>
  <si>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</si>
  <si>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</si>
  <si>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</si>
  <si>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</si>
  <si>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</si>
  <si>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</si>
  <si>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</si>
  <si>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</si>
  <si>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</si>
  <si>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</si>
  <si>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</si>
  <si>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</si>
  <si>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</si>
  <si>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</si>
  <si>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</si>
  <si>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</si>
  <si>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</si>
  <si>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</si>
  <si>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</si>
  <si>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</si>
  <si>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</si>
  <si>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</si>
  <si>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</si>
  <si>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</si>
  <si>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</si>
  <si>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</si>
  <si>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</si>
  <si>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</si>
  <si>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</si>
  <si>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</si>
  <si>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</si>
  <si>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</si>
  <si>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</si>
  <si>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</si>
  <si>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</si>
  <si>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</si>
  <si>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</si>
  <si>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</si>
  <si>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</si>
  <si>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</si>
  <si>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</si>
  <si>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</si>
  <si>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</si>
  <si>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</si>
  <si>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</si>
  <si>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</si>
  <si>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</si>
  <si>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</si>
  <si>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</si>
  <si>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</si>
  <si>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</si>
  <si>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</si>
  <si>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</si>
  <si>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</si>
  <si>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</si>
  <si>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</si>
  <si>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</si>
  <si>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</si>
  <si>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</si>
  <si>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</si>
  <si>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</si>
  <si>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</si>
  <si>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</si>
  <si>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</si>
  <si>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</si>
  <si>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</si>
  <si>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</si>
  <si>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</si>
  <si>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</si>
  <si>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</si>
  <si>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</si>
  <si>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</si>
  <si>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</si>
  <si>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</si>
  <si>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</si>
  <si>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</si>
  <si>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</si>
  <si>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</si>
  <si>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</si>
  <si>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</si>
  <si>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</si>
  <si>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</si>
  <si>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</si>
  <si>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</si>
  <si>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</si>
  <si>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</si>
  <si>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</si>
  <si>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</si>
  <si>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</si>
  <si>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</si>
  <si>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</si>
  <si>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</si>
  <si>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</si>
  <si>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</si>
  <si>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</si>
  <si>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</si>
  <si>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</si>
  <si>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</si>
  <si>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</si>
  <si>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</si>
  <si>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</si>
  <si>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</si>
  <si>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</si>
  <si>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</si>
  <si>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</si>
  <si>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</si>
  <si>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</si>
  <si>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</si>
  <si>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</si>
  <si>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</si>
  <si>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</si>
  <si>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</si>
  <si>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</si>
  <si>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</si>
  <si>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</si>
  <si>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</si>
  <si>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</si>
  <si>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</si>
  <si>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</si>
  <si>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</si>
  <si>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</si>
  <si>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</si>
  <si>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</si>
  <si>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</si>
  <si>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</si>
  <si>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</si>
  <si>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</si>
  <si>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</si>
  <si>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</si>
  <si>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</si>
  <si>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</si>
  <si>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</si>
  <si>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</si>
  <si>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</si>
  <si>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</si>
  <si>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</si>
  <si>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</si>
  <si>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</si>
  <si>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</si>
  <si>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</si>
  <si>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</si>
  <si>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</si>
  <si>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</si>
  <si>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</si>
  <si>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</si>
  <si>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</si>
  <si>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2022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</si>
  <si>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</si>
  <si>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</si>
  <si>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</si>
  <si>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</si>
  <si>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</si>
  <si>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</si>
  <si>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</si>
  <si>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</si>
  <si>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</si>
  <si>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</si>
  <si>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</si>
  <si>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</si>
  <si>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</si>
  <si>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</si>
  <si>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</si>
  <si>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</si>
  <si>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</si>
  <si>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</si>
  <si>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</si>
  <si>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</si>
  <si>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</si>
  <si>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</si>
  <si>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</si>
  <si>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</si>
  <si>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</si>
  <si>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</si>
  <si>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</si>
  <si>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</si>
  <si>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</si>
  <si>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</si>
  <si>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</si>
  <si>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</si>
  <si>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</si>
  <si>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</si>
  <si>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</si>
  <si>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</si>
  <si>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</si>
  <si>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</si>
  <si>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</si>
  <si>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</si>
  <si>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</si>
  <si>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</si>
  <si>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</si>
  <si>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</si>
  <si>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</si>
  <si>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</si>
  <si>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</si>
  <si>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</si>
  <si>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</si>
  <si>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</si>
  <si>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</si>
  <si>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</si>
  <si>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</si>
  <si>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</si>
  <si>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</si>
  <si>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</si>
  <si>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</si>
  <si>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</si>
  <si>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</si>
  <si>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</si>
  <si>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</si>
  <si>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</si>
  <si>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</si>
  <si>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</si>
  <si>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</si>
  <si>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</si>
  <si>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</si>
  <si>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</si>
  <si>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</si>
  <si>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</si>
  <si>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</si>
  <si>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</si>
  <si>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</si>
  <si>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</si>
  <si>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</si>
  <si>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</si>
  <si>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</si>
  <si>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</si>
  <si>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</si>
  <si>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</si>
  <si>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</si>
  <si>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</si>
  <si>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</si>
  <si>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</si>
  <si>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</si>
  <si>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</si>
  <si>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</si>
  <si>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</si>
  <si>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</si>
  <si>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</si>
  <si>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</si>
  <si>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</si>
  <si>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</si>
  <si>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</si>
  <si>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</si>
  <si>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</si>
  <si>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</si>
  <si>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</si>
  <si>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</si>
  <si>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</si>
  <si>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</si>
  <si>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</si>
  <si>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</si>
  <si>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</si>
  <si>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</si>
  <si>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</si>
  <si>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</si>
  <si>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</si>
  <si>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</si>
  <si>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</si>
  <si>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</si>
  <si>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</si>
  <si>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</si>
  <si>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</si>
  <si>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</si>
  <si>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</si>
  <si>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</si>
  <si>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</si>
  <si>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</si>
  <si>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</si>
  <si>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</si>
  <si>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</si>
  <si>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</si>
  <si>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</si>
  <si>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</si>
  <si>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</si>
  <si>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</si>
  <si>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</si>
  <si>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</si>
  <si>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</si>
  <si>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</si>
  <si>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</si>
  <si>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</si>
  <si>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</si>
  <si>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</si>
  <si>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</si>
  <si>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</si>
  <si>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</si>
  <si>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</si>
  <si>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</si>
  <si>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</si>
  <si>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</si>
  <si>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</si>
  <si>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</si>
  <si>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</si>
  <si>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</si>
  <si>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</si>
  <si>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</si>
  <si>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</si>
  <si>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</si>
  <si>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</si>
  <si>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</si>
  <si>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</si>
  <si>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</si>
  <si>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</si>
  <si>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</si>
  <si>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</si>
  <si>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</si>
  <si>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</si>
  <si>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</si>
  <si>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</si>
  <si>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</si>
  <si>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</si>
  <si>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</si>
  <si>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</si>
  <si>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</si>
  <si>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</si>
  <si>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</si>
  <si>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</si>
  <si>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</si>
  <si>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</si>
  <si>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</si>
  <si>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</si>
  <si>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</si>
  <si>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</si>
  <si>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</si>
  <si>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</si>
  <si>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</si>
  <si>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</si>
  <si>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</si>
  <si>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</si>
  <si>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</si>
  <si>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</si>
  <si>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</si>
  <si>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</si>
  <si>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</si>
  <si>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</si>
  <si>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</si>
  <si>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</si>
  <si>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</si>
  <si>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</si>
  <si>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</si>
  <si>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</si>
  <si>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</si>
  <si>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</si>
  <si>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</si>
  <si>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</si>
  <si>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</si>
  <si>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</si>
  <si>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</si>
  <si>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</si>
  <si>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</si>
  <si>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</si>
  <si>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</si>
  <si>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</si>
  <si>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</si>
  <si>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</si>
  <si>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</si>
  <si>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</si>
  <si>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</si>
  <si>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</si>
  <si>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</si>
  <si>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</si>
  <si>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</si>
  <si>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</si>
  <si>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</si>
  <si>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</si>
  <si>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</si>
  <si>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</si>
  <si>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</si>
  <si>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</si>
  <si>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</si>
  <si>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</si>
  <si>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</si>
  <si>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</si>
  <si>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</si>
  <si>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</si>
  <si>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</si>
  <si>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</si>
  <si>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</si>
  <si>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</si>
  <si>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</si>
  <si>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</si>
  <si>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</si>
  <si>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</si>
  <si>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</si>
  <si>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</si>
  <si>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</si>
  <si>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</si>
  <si>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</si>
  <si>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</si>
  <si>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</si>
  <si>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</si>
  <si>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</si>
  <si>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</si>
  <si>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</si>
  <si>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</si>
  <si>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</si>
  <si>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</si>
  <si>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</si>
  <si>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</si>
  <si>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</si>
  <si>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</si>
  <si>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</si>
  <si>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</si>
  <si>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</si>
  <si>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</si>
  <si>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</si>
  <si>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</si>
  <si>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</si>
  <si>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</si>
  <si>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</si>
  <si>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</si>
  <si>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</si>
  <si>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</si>
  <si>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</si>
  <si>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</si>
  <si>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</si>
  <si>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2022 SCH 410</t>
  </si>
  <si>
    <t>2022 AAR COST INDEXES</t>
  </si>
  <si>
    <t>2021 SCH 410</t>
  </si>
  <si>
    <t>2021 AAR COST INDEXES</t>
  </si>
  <si>
    <t>2020 SCH 410</t>
  </si>
  <si>
    <t>2020 AAR COST INDEXES</t>
  </si>
  <si>
    <t>2019 SCH 410</t>
  </si>
  <si>
    <t>2019 AAR COST INDEXES</t>
  </si>
  <si>
    <t>2018 SCH 410</t>
  </si>
  <si>
    <t>2018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</si>
  <si>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</si>
  <si>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</si>
  <si>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</si>
  <si>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</si>
  <si>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</si>
  <si>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</si>
  <si>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</si>
  <si>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</si>
  <si>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</si>
  <si>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</si>
  <si>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</si>
  <si>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</si>
  <si>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</si>
  <si>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</si>
  <si>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</si>
  <si>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</si>
  <si>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</si>
  <si>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</si>
  <si>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</si>
  <si>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</si>
  <si>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</si>
  <si>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</si>
  <si>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</si>
  <si>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</si>
  <si>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</si>
  <si>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</si>
  <si>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</si>
  <si>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</si>
  <si>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</si>
  <si>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</si>
  <si>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</si>
  <si>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</si>
  <si>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</si>
  <si>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</si>
  <si>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</si>
  <si>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</si>
  <si>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</si>
  <si>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</si>
  <si>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</si>
  <si>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</si>
  <si>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</si>
  <si>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</si>
  <si>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</si>
  <si>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</si>
  <si>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</si>
  <si>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</si>
  <si>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</si>
  <si>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</si>
  <si>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</si>
  <si>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</si>
  <si>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</si>
  <si>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</si>
  <si>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</si>
  <si>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</si>
  <si>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</si>
  <si>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</si>
  <si>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</si>
  <si>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</si>
  <si>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</si>
  <si>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</si>
  <si>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</si>
  <si>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</si>
  <si>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</si>
  <si>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</si>
  <si>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</si>
  <si>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</si>
  <si>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</si>
  <si>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</si>
  <si>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</si>
  <si>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</si>
  <si>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</si>
  <si>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</si>
  <si>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</si>
  <si>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</si>
  <si>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</si>
  <si>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</si>
  <si>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</si>
  <si>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</si>
  <si>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</si>
  <si>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</si>
  <si>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</si>
  <si>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</si>
  <si>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</si>
  <si>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</si>
  <si>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</si>
  <si>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</si>
  <si>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</si>
  <si>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</si>
  <si>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</si>
  <si>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</si>
  <si>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</si>
  <si>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</si>
  <si>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</si>
  <si>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</si>
  <si>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</si>
  <si>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</si>
  <si>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</si>
  <si>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</si>
  <si>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</si>
  <si>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</si>
  <si>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</si>
  <si>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</si>
  <si>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</si>
  <si>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</si>
  <si>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</si>
  <si>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</si>
  <si>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</si>
  <si>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</si>
  <si>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</si>
  <si>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</si>
  <si>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</si>
  <si>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</si>
  <si>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</si>
  <si>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</si>
  <si>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</si>
  <si>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</si>
  <si>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</si>
  <si>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</si>
  <si>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</si>
  <si>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</si>
  <si>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</si>
  <si>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</si>
  <si>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</si>
  <si>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</si>
  <si>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</si>
  <si>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</si>
  <si>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</si>
  <si>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</si>
  <si>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</si>
  <si>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</si>
  <si>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</si>
  <si>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</si>
  <si>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</si>
  <si>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</si>
  <si>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</si>
  <si>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</si>
  <si>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</si>
  <si>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</si>
  <si>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</si>
  <si>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</si>
  <si>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</si>
  <si>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</si>
  <si>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</si>
  <si>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</si>
  <si>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</si>
  <si>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</si>
  <si>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</si>
  <si>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</si>
  <si>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</si>
  <si>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</si>
  <si>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</si>
  <si>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</si>
  <si>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</si>
  <si>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</si>
  <si>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</si>
  <si>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</si>
  <si>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</si>
  <si>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</si>
  <si>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</si>
  <si>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</si>
  <si>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</si>
  <si>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</si>
  <si>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</si>
  <si>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</si>
  <si>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</si>
  <si>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</si>
  <si>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</si>
  <si>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</si>
  <si>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</si>
  <si>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</si>
  <si>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</si>
  <si>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</si>
  <si>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</si>
  <si>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</si>
  <si>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</si>
  <si>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</si>
  <si>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</si>
  <si>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</si>
  <si>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</si>
  <si>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</si>
  <si>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</si>
  <si>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</si>
  <si>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</si>
  <si>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</si>
  <si>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</si>
  <si>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</si>
  <si>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</si>
  <si>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</si>
  <si>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</si>
  <si>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</si>
  <si>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</si>
  <si>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</si>
  <si>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</si>
  <si>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</si>
  <si>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</si>
  <si>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</si>
  <si>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</si>
  <si>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</si>
  <si>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</si>
  <si>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</si>
  <si>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</si>
  <si>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</si>
  <si>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</si>
  <si>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</si>
  <si>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</si>
  <si>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</si>
  <si>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</si>
  <si>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</si>
  <si>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</si>
  <si>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</si>
  <si>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</si>
  <si>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</si>
  <si>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</si>
  <si>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</si>
  <si>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</si>
  <si>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</si>
  <si>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</si>
  <si>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</si>
  <si>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</si>
  <si>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</si>
  <si>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</si>
  <si>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</si>
  <si>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</si>
  <si>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</si>
  <si>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</si>
  <si>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</si>
  <si>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</si>
  <si>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</si>
  <si>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</si>
  <si>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</si>
  <si>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</si>
  <si>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</si>
  <si>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</si>
  <si>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</si>
  <si>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</si>
  <si>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</si>
  <si>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</si>
  <si>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</si>
  <si>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</si>
  <si>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</si>
  <si>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</si>
  <si>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</si>
  <si>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</si>
  <si>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</si>
  <si>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</si>
  <si>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</si>
  <si>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</si>
  <si>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</si>
  <si>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</si>
  <si>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</si>
  <si>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</si>
  <si>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</si>
  <si>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</si>
  <si>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</si>
  <si>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</si>
  <si>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</si>
  <si>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</si>
  <si>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</si>
  <si>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</si>
  <si>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</si>
  <si>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</si>
  <si>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</si>
  <si>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</si>
  <si>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</si>
  <si>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</si>
  <si>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</si>
  <si>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</si>
  <si>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</si>
  <si>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</si>
  <si>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</si>
  <si>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</si>
  <si>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</si>
  <si>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</si>
  <si>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</si>
  <si>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</si>
  <si>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</si>
  <si>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</si>
  <si>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</si>
  <si>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</si>
  <si>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</si>
  <si>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</si>
  <si>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</si>
  <si>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</si>
  <si>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</si>
  <si>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</si>
  <si>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</si>
  <si>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</si>
  <si>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</si>
  <si>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</si>
  <si>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</si>
  <si>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</si>
  <si>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</si>
  <si>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</si>
  <si>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</si>
  <si>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</si>
  <si>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</si>
  <si>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</si>
  <si>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</si>
  <si>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</si>
  <si>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</si>
  <si>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</si>
  <si>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</si>
  <si>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</si>
  <si>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</si>
  <si>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</si>
  <si>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</si>
  <si>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</si>
  <si>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</si>
  <si>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</si>
  <si>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</si>
  <si>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</si>
  <si>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</si>
  <si>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</si>
  <si>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</si>
  <si>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</si>
  <si>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</si>
  <si>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</si>
  <si>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</si>
  <si>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</si>
  <si>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</si>
  <si>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</si>
  <si>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</si>
  <si>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</si>
  <si>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</si>
  <si>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</si>
  <si>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</si>
  <si>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</si>
  <si>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</si>
  <si>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</si>
  <si>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</si>
  <si>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</si>
  <si>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</si>
  <si>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</si>
  <si>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</si>
  <si>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</si>
  <si>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</si>
  <si>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</si>
  <si>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</si>
  <si>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</si>
  <si>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</si>
  <si>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</si>
  <si>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</si>
  <si>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</si>
  <si>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</si>
  <si>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</si>
  <si>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</si>
  <si>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</si>
  <si>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</si>
  <si>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</si>
  <si>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</si>
  <si>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</si>
  <si>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</si>
  <si>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</si>
  <si>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</si>
  <si>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</si>
  <si>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</si>
  <si>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</si>
  <si>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</si>
  <si>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</si>
  <si>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</si>
  <si>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</si>
  <si>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</si>
  <si>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</si>
  <si>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</si>
  <si>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</si>
  <si>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</si>
  <si>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</si>
  <si>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</si>
  <si>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</si>
  <si>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</si>
  <si>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</si>
  <si>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</si>
  <si>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</si>
  <si>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</si>
  <si>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</si>
  <si>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</si>
  <si>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</si>
  <si>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</si>
  <si>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</si>
  <si>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</si>
  <si>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</si>
  <si>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</si>
  <si>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</si>
  <si>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</si>
  <si>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</si>
  <si>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</si>
  <si>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</si>
  <si>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</si>
  <si>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</si>
  <si>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</si>
  <si>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</si>
  <si>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</si>
  <si>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</si>
  <si>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</si>
  <si>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</si>
  <si>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</si>
  <si>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</si>
  <si>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</si>
  <si>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</si>
  <si>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</si>
  <si>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</si>
  <si>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</si>
  <si>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</si>
  <si>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</si>
  <si>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</si>
  <si>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</si>
  <si>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</si>
  <si>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</si>
  <si>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</si>
  <si>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</si>
  <si>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</si>
  <si>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</si>
  <si>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</si>
  <si>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</si>
  <si>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</si>
  <si>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</si>
  <si>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</si>
  <si>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</si>
  <si>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</si>
  <si>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</si>
  <si>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</si>
  <si>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</si>
  <si>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</si>
  <si>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</si>
  <si>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</si>
  <si>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</si>
  <si>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</si>
  <si>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</si>
  <si>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</si>
  <si>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</si>
  <si>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</si>
  <si>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</si>
  <si>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</si>
  <si>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</si>
  <si>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</si>
  <si>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</si>
  <si>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</si>
  <si>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</si>
  <si>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</si>
  <si>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</si>
  <si>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</si>
  <si>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</si>
  <si>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</si>
  <si>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</si>
  <si>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</si>
  <si>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</si>
  <si>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</si>
  <si>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</si>
  <si>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</si>
  <si>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</si>
  <si>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</si>
  <si>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</si>
  <si>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</si>
  <si>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</si>
  <si>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</si>
  <si>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</si>
  <si>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</si>
  <si>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</si>
  <si>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</si>
  <si>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</si>
  <si>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</si>
  <si>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</si>
  <si>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</si>
  <si>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</si>
  <si>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</si>
  <si>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</si>
  <si>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</si>
  <si>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</si>
  <si>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</si>
  <si>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</si>
  <si>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</si>
  <si>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</si>
  <si>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</si>
  <si>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</si>
  <si>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</si>
  <si>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</si>
  <si>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</si>
  <si>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</si>
  <si>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</si>
  <si>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</si>
  <si>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</si>
  <si>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</si>
  <si>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</si>
  <si>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</si>
  <si>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</si>
  <si>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</si>
  <si>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</si>
  <si>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</si>
  <si>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</si>
  <si>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</si>
  <si>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</si>
  <si>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</si>
  <si>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</si>
  <si>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</si>
  <si>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</si>
  <si>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</si>
  <si>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</si>
  <si>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</si>
  <si>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</si>
  <si>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</si>
  <si>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</si>
  <si>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</si>
  <si>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</si>
  <si>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</si>
  <si>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</si>
  <si>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</si>
  <si>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</si>
  <si>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</si>
  <si>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</si>
  <si>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</si>
  <si>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</si>
  <si>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</si>
  <si>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</si>
  <si>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</si>
  <si>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</si>
  <si>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</si>
  <si>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</si>
  <si>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</si>
  <si>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</si>
  <si>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</si>
  <si>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</si>
  <si>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</si>
  <si>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</si>
  <si>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</si>
  <si>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</si>
  <si>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</si>
  <si>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</si>
  <si>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</si>
  <si>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</si>
  <si>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</si>
  <si>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</si>
  <si>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</si>
  <si>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</si>
  <si>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</si>
  <si>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</si>
  <si>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</si>
  <si>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</si>
  <si>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</si>
  <si>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</si>
  <si>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</si>
  <si>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</si>
  <si>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</si>
  <si>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</si>
  <si>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</si>
  <si>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</si>
  <si>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</si>
  <si>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</si>
  <si>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</si>
  <si>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</si>
  <si>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</si>
  <si>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</si>
  <si>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</si>
  <si>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</si>
  <si>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</si>
  <si>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</si>
  <si>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</si>
  <si>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</si>
  <si>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</si>
  <si>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</si>
  <si>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</si>
  <si>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</si>
  <si>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</si>
  <si>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</si>
  <si>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</si>
  <si>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</si>
  <si>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</si>
  <si>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</si>
  <si>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</si>
  <si>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</si>
  <si>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</si>
  <si>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</si>
  <si>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</si>
  <si>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</si>
  <si>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</si>
  <si>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</si>
  <si>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</si>
  <si>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</si>
  <si>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</si>
  <si>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</si>
  <si>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</si>
  <si>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</si>
  <si>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</si>
  <si>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</si>
  <si>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</si>
  <si>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</si>
  <si>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</si>
  <si>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</si>
  <si>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</si>
  <si>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</si>
  <si>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</si>
  <si>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</si>
  <si>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</si>
  <si>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</si>
  <si>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</si>
  <si>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</si>
  <si>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</si>
  <si>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</si>
  <si>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</si>
  <si>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</si>
  <si>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</si>
  <si>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</si>
  <si>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</si>
  <si>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</si>
  <si>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</si>
  <si>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</si>
  <si>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</si>
  <si>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</si>
  <si>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</si>
  <si>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</si>
  <si>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</si>
  <si>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</si>
  <si>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</si>
  <si>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</si>
  <si>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</si>
  <si>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</si>
  <si>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</si>
  <si>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</si>
  <si>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</si>
  <si>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</si>
  <si>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</si>
  <si>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</si>
  <si>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</si>
  <si>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</si>
  <si>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</si>
  <si>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</si>
  <si>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</si>
  <si>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</si>
  <si>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</si>
  <si>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</si>
  <si>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</si>
  <si>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</si>
  <si>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</si>
  <si>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</si>
  <si>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</si>
  <si>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</si>
  <si>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</si>
  <si>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</si>
  <si>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</si>
  <si>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</si>
  <si>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</si>
  <si>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</si>
  <si>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</si>
  <si>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</si>
  <si>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</si>
  <si>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</si>
  <si>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</si>
  <si>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</si>
  <si>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</si>
  <si>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</si>
  <si>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</si>
  <si>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</si>
  <si>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</si>
  <si>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</si>
  <si>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</si>
  <si>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</si>
  <si>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</si>
  <si>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</si>
  <si>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</si>
  <si>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</si>
  <si>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</si>
  <si>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</si>
  <si>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</si>
  <si>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</si>
  <si>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</si>
  <si>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</si>
  <si>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</si>
  <si>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</si>
  <si>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</si>
  <si>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</si>
  <si>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</si>
  <si>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</si>
  <si>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</si>
  <si>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</si>
  <si>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</si>
  <si>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</si>
  <si>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</si>
  <si>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</si>
  <si>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</si>
  <si>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</si>
  <si>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</si>
  <si>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</si>
  <si>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</si>
  <si>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</si>
  <si>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</si>
  <si>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</si>
  <si>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</si>
  <si>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</si>
  <si>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</si>
  <si>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</si>
  <si>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</si>
  <si>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</si>
  <si>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</si>
  <si>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</si>
  <si>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</si>
  <si>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</si>
  <si>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</si>
  <si>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</si>
  <si>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</si>
  <si>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</si>
  <si>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</si>
  <si>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</si>
  <si>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</si>
  <si>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</si>
  <si>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</si>
  <si>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</si>
  <si>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</si>
  <si>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</si>
  <si>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</si>
  <si>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</si>
  <si>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</si>
  <si>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</si>
  <si>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</si>
  <si>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</si>
  <si>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</si>
  <si>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</si>
  <si>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</si>
  <si>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</si>
  <si>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</si>
  <si>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</si>
  <si>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</si>
  <si>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</si>
  <si>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</si>
  <si>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</si>
  <si>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</si>
  <si>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</si>
  <si>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</si>
  <si>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</si>
  <si>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</si>
  <si>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</si>
  <si>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</si>
  <si>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</si>
  <si>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</si>
  <si>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</si>
  <si>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</si>
  <si>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</si>
  <si>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</si>
  <si>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</si>
  <si>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</si>
  <si>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</si>
  <si>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</si>
  <si>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</si>
  <si>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</si>
  <si>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</si>
  <si>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</si>
  <si>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</si>
  <si>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</si>
  <si>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</si>
  <si>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</si>
  <si>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</si>
  <si>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</si>
  <si>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</si>
  <si>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</si>
  <si>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</si>
  <si>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</si>
  <si>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</si>
  <si>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</si>
  <si>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</si>
  <si>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</si>
  <si>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</si>
  <si>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</si>
  <si>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</si>
  <si>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</si>
  <si>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</si>
  <si>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</si>
  <si>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</si>
  <si>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</si>
  <si>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</si>
  <si>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</si>
  <si>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</si>
  <si>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</si>
  <si>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</si>
  <si>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</si>
  <si>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</si>
  <si>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</si>
  <si>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</si>
  <si>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</si>
  <si>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</si>
  <si>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</si>
  <si>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</si>
  <si>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</si>
  <si>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</si>
  <si>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</si>
  <si>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</si>
  <si>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</si>
  <si>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</si>
  <si>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</si>
  <si>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</si>
  <si>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</si>
  <si>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</si>
  <si>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</si>
  <si>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</si>
  <si>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</si>
  <si>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</si>
  <si>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</si>
  <si>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</si>
  <si>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</si>
  <si>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</si>
  <si>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</si>
  <si>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</si>
  <si>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</si>
  <si>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</si>
  <si>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</si>
  <si>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</si>
  <si>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</si>
  <si>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</si>
  <si>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</si>
  <si>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</si>
  <si>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</si>
  <si>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</si>
  <si>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</si>
  <si>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</si>
  <si>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</si>
  <si>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</si>
  <si>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</si>
  <si>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</si>
  <si>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</si>
  <si>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</si>
  <si>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</si>
  <si>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</si>
  <si>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</si>
  <si>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</si>
  <si>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</si>
  <si>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</si>
  <si>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</si>
  <si>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</si>
  <si>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</si>
  <si>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</si>
  <si>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</si>
  <si>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</si>
  <si>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</si>
  <si>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</si>
  <si>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</si>
  <si>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</si>
  <si>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</si>
  <si>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</si>
  <si>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</si>
  <si>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</si>
  <si>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</si>
  <si>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</si>
  <si>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</si>
  <si>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</si>
  <si>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</si>
  <si>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</si>
  <si>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</si>
  <si>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</si>
  <si>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</si>
  <si>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</si>
  <si>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</si>
  <si>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</si>
  <si>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</si>
  <si>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</si>
  <si>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</si>
  <si>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</si>
  <si>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</si>
  <si>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</si>
  <si>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</si>
  <si>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</si>
  <si>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</si>
  <si>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2022 SCH 210</t>
  </si>
  <si>
    <t>2021 SCH 210</t>
  </si>
  <si>
    <t>2020 SCH 210</t>
  </si>
  <si>
    <t>2019 SCH 210</t>
  </si>
  <si>
    <t>2018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</si>
  <si>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</si>
  <si>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</si>
  <si>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</si>
  <si>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</si>
  <si>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</si>
  <si>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</si>
  <si>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</si>
  <si>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</si>
  <si>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</si>
  <si>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</si>
  <si>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</si>
  <si>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</si>
  <si>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</si>
  <si>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</si>
  <si>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</si>
  <si>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</si>
  <si>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</si>
  <si>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</si>
  <si>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</si>
  <si>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</si>
  <si>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</si>
  <si>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</si>
  <si>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</si>
  <si>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</si>
  <si>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</si>
  <si>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</si>
  <si>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</si>
  <si>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</si>
  <si>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</si>
  <si>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</si>
  <si>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</si>
  <si>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</si>
  <si>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</si>
  <si>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</si>
  <si>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</si>
  <si>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</si>
  <si>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</si>
  <si>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</si>
  <si>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</si>
  <si>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</si>
  <si>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</si>
  <si>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</si>
  <si>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</si>
  <si>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</si>
  <si>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</si>
  <si>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</si>
  <si>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</si>
  <si>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</si>
  <si>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</si>
  <si>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</si>
  <si>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</si>
  <si>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</si>
  <si>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</si>
  <si>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</si>
  <si>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</si>
  <si>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</si>
  <si>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</si>
  <si>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</si>
  <si>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</si>
  <si>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</si>
  <si>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</si>
  <si>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</si>
  <si>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</si>
  <si>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</si>
  <si>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</si>
  <si>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</si>
  <si>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</si>
  <si>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</si>
  <si>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</si>
  <si>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</si>
  <si>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</si>
  <si>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</si>
  <si>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</si>
  <si>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</si>
  <si>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</si>
  <si>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</si>
  <si>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</si>
  <si>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</si>
  <si>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</si>
  <si>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</si>
  <si>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</si>
  <si>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</si>
  <si>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</si>
  <si>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</si>
  <si>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</si>
  <si>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</si>
  <si>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</si>
  <si>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</si>
  <si>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</si>
  <si>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</si>
  <si>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</si>
  <si>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</si>
  <si>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</si>
  <si>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2022 SCH 417</t>
  </si>
  <si>
    <t>2021 SCH 417</t>
  </si>
  <si>
    <t>2020 SCH 417</t>
  </si>
  <si>
    <t>2019 SCH 417</t>
  </si>
  <si>
    <t>2018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</si>
  <si>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</si>
  <si>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</si>
  <si>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</si>
  <si>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</si>
  <si>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</si>
  <si>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</si>
  <si>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</si>
  <si>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</si>
  <si>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</si>
  <si>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</si>
  <si>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</si>
  <si>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</si>
  <si>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</si>
  <si>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</si>
  <si>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</si>
  <si>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</si>
  <si>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</si>
  <si>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</si>
  <si>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</si>
  <si>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</si>
  <si>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</si>
  <si>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</si>
  <si>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</si>
  <si>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</si>
  <si>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</si>
  <si>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</si>
  <si>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</si>
  <si>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</si>
  <si>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</si>
  <si>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</si>
  <si>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</si>
  <si>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</si>
  <si>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</si>
  <si>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</si>
  <si>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</si>
  <si>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</si>
  <si>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</si>
  <si>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</si>
  <si>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</si>
  <si>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</si>
  <si>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</si>
  <si>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</si>
  <si>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</si>
  <si>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</si>
  <si>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</si>
  <si>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</si>
  <si>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</si>
  <si>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</si>
  <si>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</si>
  <si>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</si>
  <si>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</si>
  <si>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</si>
  <si>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</si>
  <si>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</si>
  <si>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</si>
  <si>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</si>
  <si>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</si>
  <si>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</si>
  <si>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</si>
  <si>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</si>
  <si>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</si>
  <si>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</si>
  <si>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</si>
  <si>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</si>
  <si>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</si>
  <si>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</si>
  <si>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</si>
  <si>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</si>
  <si>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</si>
  <si>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</si>
  <si>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</si>
  <si>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</si>
  <si>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</si>
  <si>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</si>
  <si>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</si>
  <si>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</si>
  <si>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</si>
  <si>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</si>
  <si>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</si>
  <si>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</si>
  <si>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</si>
  <si>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</si>
  <si>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</si>
  <si>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</si>
  <si>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</si>
  <si>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</si>
  <si>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</si>
  <si>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</si>
  <si>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</si>
  <si>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</si>
  <si>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</si>
  <si>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</si>
  <si>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</si>
  <si>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</si>
  <si>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</si>
  <si>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</si>
  <si>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</si>
  <si>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</si>
  <si>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</si>
  <si>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</si>
  <si>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</si>
  <si>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</si>
  <si>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</si>
  <si>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</si>
  <si>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</si>
  <si>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</si>
  <si>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</si>
  <si>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</si>
  <si>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</si>
  <si>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</si>
  <si>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</si>
  <si>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</si>
  <si>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</si>
  <si>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</si>
  <si>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</si>
  <si>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</si>
  <si>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</si>
  <si>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</si>
  <si>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</si>
  <si>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</si>
  <si>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</si>
  <si>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</si>
  <si>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</si>
  <si>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</si>
  <si>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</si>
  <si>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</si>
  <si>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</si>
  <si>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</si>
  <si>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</si>
  <si>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</si>
  <si>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</si>
  <si>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</si>
  <si>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</si>
  <si>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</si>
  <si>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</si>
  <si>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</si>
  <si>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</si>
  <si>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</si>
  <si>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</si>
  <si>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</si>
  <si>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</si>
  <si>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</si>
  <si>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</si>
  <si>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</si>
  <si>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</si>
  <si>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</si>
  <si>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</si>
  <si>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</si>
  <si>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</si>
  <si>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</si>
  <si>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</si>
  <si>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</si>
  <si>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</si>
  <si>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</si>
  <si>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</si>
  <si>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</si>
  <si>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</si>
  <si>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</si>
  <si>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</si>
  <si>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</si>
  <si>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</si>
  <si>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</si>
  <si>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</si>
  <si>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</si>
  <si>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</si>
  <si>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</si>
  <si>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</si>
  <si>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</si>
  <si>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</si>
  <si>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</si>
  <si>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</si>
  <si>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</si>
  <si>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</si>
  <si>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</si>
  <si>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</si>
  <si>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2022 SCH 414</t>
  </si>
  <si>
    <t>2021 SCH 414</t>
  </si>
  <si>
    <t>2020 SCH 414</t>
  </si>
  <si>
    <t>2019 SCH 414</t>
  </si>
  <si>
    <t>2018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</si>
  <si>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</si>
  <si>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</si>
  <si>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</si>
  <si>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</si>
  <si>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</si>
  <si>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</si>
  <si>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</si>
  <si>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</si>
  <si>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</si>
  <si>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</si>
  <si>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</si>
  <si>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</si>
  <si>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</si>
  <si>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</si>
  <si>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</si>
  <si>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</si>
  <si>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</si>
  <si>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</si>
  <si>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</si>
  <si>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</si>
  <si>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</si>
  <si>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</si>
  <si>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</si>
  <si>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</si>
  <si>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</si>
  <si>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</si>
  <si>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</si>
  <si>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</si>
  <si>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</si>
  <si>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</si>
  <si>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</si>
  <si>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</si>
  <si>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</si>
  <si>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</si>
  <si>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</si>
  <si>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</si>
  <si>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</si>
  <si>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</si>
  <si>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</si>
  <si>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</si>
  <si>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</si>
  <si>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</si>
  <si>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</si>
  <si>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</si>
  <si>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</si>
  <si>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</si>
  <si>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</si>
  <si>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</si>
  <si>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</si>
  <si>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</si>
  <si>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</si>
  <si>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</si>
  <si>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</si>
  <si>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</si>
  <si>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</si>
  <si>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</si>
  <si>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</si>
  <si>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</si>
  <si>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</si>
  <si>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</si>
  <si>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</si>
  <si>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</si>
  <si>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</si>
  <si>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</si>
  <si>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</si>
  <si>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</si>
  <si>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</si>
  <si>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</si>
  <si>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</si>
  <si>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</si>
  <si>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</si>
  <si>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</si>
  <si>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</si>
  <si>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</si>
  <si>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</si>
  <si>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</si>
  <si>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</si>
  <si>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</si>
  <si>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</si>
  <si>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</si>
  <si>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</si>
  <si>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</si>
  <si>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</si>
  <si>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</si>
  <si>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</si>
  <si>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</si>
  <si>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</si>
  <si>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</si>
  <si>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</si>
  <si>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</si>
  <si>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</si>
  <si>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</si>
  <si>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</si>
  <si>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</si>
  <si>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</si>
  <si>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</si>
  <si>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</si>
  <si>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</si>
  <si>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</si>
  <si>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</si>
  <si>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</si>
  <si>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</si>
  <si>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</si>
  <si>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</si>
  <si>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</si>
  <si>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</si>
  <si>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</si>
  <si>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</si>
  <si>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</si>
  <si>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</si>
  <si>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</si>
  <si>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</si>
  <si>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</si>
  <si>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</si>
  <si>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</si>
  <si>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</si>
  <si>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</si>
  <si>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</si>
  <si>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</si>
  <si>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</si>
  <si>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</si>
  <si>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</si>
  <si>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</si>
  <si>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</si>
  <si>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</si>
  <si>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</si>
  <si>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</si>
  <si>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</si>
  <si>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</si>
  <si>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</si>
  <si>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</si>
  <si>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</si>
  <si>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</si>
  <si>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</si>
  <si>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</si>
  <si>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</si>
  <si>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</si>
  <si>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</si>
  <si>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</si>
  <si>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</si>
  <si>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</si>
  <si>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</si>
  <si>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</si>
  <si>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</si>
  <si>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</si>
  <si>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</si>
  <si>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</si>
  <si>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</si>
  <si>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</si>
  <si>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</si>
  <si>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</si>
  <si>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</si>
  <si>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</si>
  <si>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</si>
  <si>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</si>
  <si>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</si>
  <si>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</si>
  <si>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</si>
  <si>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</si>
  <si>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</si>
  <si>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</si>
  <si>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</si>
  <si>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</si>
  <si>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</si>
  <si>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</si>
  <si>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</si>
  <si>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</si>
  <si>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</si>
  <si>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</si>
  <si>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</si>
  <si>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</si>
  <si>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</si>
  <si>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</si>
  <si>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</si>
  <si>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</si>
  <si>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</si>
  <si>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</si>
  <si>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</si>
  <si>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</si>
  <si>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</si>
  <si>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</si>
  <si>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</si>
  <si>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</si>
  <si>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</si>
  <si>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</si>
  <si>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</si>
  <si>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</si>
  <si>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</si>
  <si>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</si>
  <si>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</si>
  <si>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</si>
  <si>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</si>
  <si>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</si>
  <si>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</si>
  <si>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</si>
  <si>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</si>
  <si>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</si>
  <si>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</si>
  <si>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</si>
  <si>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</si>
  <si>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</si>
  <si>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</si>
  <si>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</si>
  <si>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</si>
  <si>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</si>
  <si>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</si>
  <si>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</si>
  <si>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</si>
  <si>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</si>
  <si>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</si>
  <si>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</si>
  <si>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</si>
  <si>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</si>
  <si>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</si>
  <si>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</si>
  <si>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</si>
  <si>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</si>
  <si>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</si>
  <si>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</si>
  <si>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</si>
  <si>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</si>
  <si>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</si>
  <si>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</si>
  <si>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</si>
  <si>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</si>
  <si>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</si>
  <si>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</si>
  <si>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</si>
  <si>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</si>
  <si>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</si>
  <si>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</si>
  <si>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</si>
  <si>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</si>
  <si>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</si>
  <si>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</si>
  <si>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</si>
  <si>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</si>
  <si>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</si>
  <si>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</si>
  <si>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</si>
  <si>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</si>
  <si>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</si>
  <si>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</si>
  <si>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</si>
  <si>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</si>
  <si>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</si>
  <si>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</si>
  <si>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</si>
  <si>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</si>
  <si>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</si>
  <si>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</si>
  <si>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</si>
  <si>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</si>
  <si>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</si>
  <si>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</si>
  <si>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</si>
  <si>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</si>
  <si>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</si>
  <si>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</si>
  <si>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</si>
  <si>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</si>
  <si>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</si>
  <si>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</si>
  <si>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</si>
  <si>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</si>
  <si>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</si>
  <si>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2022 SCH 415</t>
  </si>
  <si>
    <t>2021 SCH 415</t>
  </si>
  <si>
    <t>2020 SCH 415</t>
  </si>
  <si>
    <t>2019 SCH 415</t>
  </si>
  <si>
    <t>2018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</si>
  <si>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</si>
  <si>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</si>
  <si>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</si>
  <si>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</si>
  <si>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</si>
  <si>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</si>
  <si>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</si>
  <si>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</si>
  <si>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</si>
  <si>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</si>
  <si>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</si>
  <si>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</si>
  <si>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</si>
  <si>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</si>
  <si>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</si>
  <si>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</si>
  <si>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</si>
  <si>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</si>
  <si>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</si>
  <si>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</si>
  <si>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</si>
  <si>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</si>
  <si>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</si>
  <si>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</si>
  <si>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</si>
  <si>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</si>
  <si>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</si>
  <si>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</si>
  <si>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</si>
  <si>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</si>
  <si>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</si>
  <si>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</si>
  <si>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</si>
  <si>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</si>
  <si>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</si>
  <si>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</si>
  <si>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</si>
  <si>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</si>
  <si>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</si>
  <si>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</si>
  <si>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</si>
  <si>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</si>
  <si>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</si>
  <si>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</si>
  <si>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</si>
  <si>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</si>
  <si>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</si>
  <si>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</si>
  <si>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</si>
  <si>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</si>
  <si>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</si>
  <si>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</si>
  <si>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</si>
  <si>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</si>
  <si>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</si>
  <si>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</si>
  <si>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</si>
  <si>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</si>
  <si>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</si>
  <si>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</si>
  <si>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</si>
  <si>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</si>
  <si>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</si>
  <si>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</si>
  <si>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</si>
  <si>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</si>
  <si>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</si>
  <si>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</si>
  <si>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</si>
  <si>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</si>
  <si>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</si>
  <si>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</si>
  <si>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</si>
  <si>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</si>
  <si>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</si>
  <si>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</si>
  <si>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</si>
  <si>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</si>
  <si>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</si>
  <si>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</si>
  <si>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</si>
  <si>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</si>
  <si>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</si>
  <si>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</si>
  <si>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</si>
  <si>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</si>
  <si>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</si>
  <si>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</si>
  <si>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</si>
  <si>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</si>
  <si>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</si>
  <si>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</si>
  <si>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</si>
  <si>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</si>
  <si>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</si>
  <si>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</si>
  <si>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</si>
  <si>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</si>
  <si>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</si>
  <si>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</si>
  <si>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</si>
  <si>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</si>
  <si>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</si>
  <si>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</si>
  <si>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</si>
  <si>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</si>
  <si>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</si>
  <si>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</si>
  <si>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</si>
  <si>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</si>
  <si>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</si>
  <si>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</si>
  <si>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</si>
  <si>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</si>
  <si>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</si>
  <si>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</si>
  <si>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</si>
  <si>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</si>
  <si>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</si>
  <si>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</si>
  <si>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</si>
  <si>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</si>
  <si>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</si>
  <si>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</si>
  <si>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</si>
  <si>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</si>
  <si>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</si>
  <si>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</si>
  <si>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</si>
  <si>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</si>
  <si>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</si>
  <si>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</si>
  <si>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</si>
  <si>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</si>
  <si>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</si>
  <si>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</si>
  <si>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</si>
  <si>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</si>
  <si>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</si>
  <si>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</si>
  <si>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</si>
  <si>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</si>
  <si>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</si>
  <si>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</si>
  <si>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</si>
  <si>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</si>
  <si>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</si>
  <si>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</si>
  <si>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</si>
  <si>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</si>
  <si>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</si>
  <si>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</si>
  <si>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</si>
  <si>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</si>
  <si>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</si>
  <si>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</si>
  <si>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</si>
  <si>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</si>
  <si>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</si>
  <si>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</si>
  <si>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</si>
  <si>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</si>
  <si>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</si>
  <si>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</si>
  <si>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</si>
  <si>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</si>
  <si>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</si>
  <si>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</si>
  <si>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</si>
  <si>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</si>
  <si>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</si>
  <si>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</si>
  <si>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</si>
  <si>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</si>
  <si>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</si>
  <si>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</si>
  <si>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</si>
  <si>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</si>
  <si>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</si>
  <si>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</si>
  <si>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</si>
  <si>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</si>
  <si>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</si>
  <si>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</si>
  <si>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</si>
  <si>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</si>
  <si>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</si>
  <si>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</si>
  <si>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</si>
  <si>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</si>
  <si>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</si>
  <si>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</si>
  <si>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</si>
  <si>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</si>
  <si>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</si>
  <si>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</si>
  <si>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</si>
  <si>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</si>
  <si>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</si>
  <si>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</si>
  <si>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</si>
  <si>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</si>
  <si>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</si>
  <si>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</si>
  <si>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</si>
  <si>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</si>
  <si>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</si>
  <si>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</si>
  <si>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</si>
  <si>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</si>
  <si>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</si>
  <si>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</si>
  <si>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</si>
  <si>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</si>
  <si>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</si>
  <si>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</si>
  <si>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</si>
  <si>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</si>
  <si>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</si>
  <si>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</si>
  <si>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</si>
  <si>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</si>
  <si>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</si>
  <si>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</si>
  <si>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</si>
  <si>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</si>
  <si>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</si>
  <si>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</si>
  <si>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</si>
  <si>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</si>
  <si>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</si>
  <si>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</si>
  <si>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</si>
  <si>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</si>
  <si>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</si>
  <si>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</si>
  <si>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</si>
  <si>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</si>
  <si>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</si>
  <si>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</si>
  <si>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</si>
  <si>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</si>
  <si>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</si>
  <si>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</si>
  <si>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</si>
  <si>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</si>
  <si>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</si>
  <si>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</si>
  <si>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</si>
  <si>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</si>
  <si>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</si>
  <si>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</si>
  <si>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</si>
  <si>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</si>
  <si>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</si>
  <si>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</si>
  <si>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</si>
  <si>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</si>
  <si>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</si>
  <si>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</si>
  <si>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</si>
  <si>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</si>
  <si>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</si>
  <si>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</si>
  <si>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</si>
  <si>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</si>
  <si>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</si>
  <si>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</si>
  <si>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</si>
  <si>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</si>
  <si>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</si>
  <si>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</si>
  <si>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</si>
  <si>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</si>
  <si>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</si>
  <si>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</si>
  <si>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</si>
  <si>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</si>
  <si>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</si>
  <si>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</si>
  <si>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</si>
  <si>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</si>
  <si>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</si>
  <si>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</si>
  <si>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</si>
  <si>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</si>
  <si>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</si>
  <si>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</si>
  <si>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</si>
  <si>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</si>
  <si>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</si>
  <si>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</si>
  <si>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</si>
  <si>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</si>
  <si>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</si>
  <si>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</si>
  <si>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</si>
  <si>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</si>
  <si>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</si>
  <si>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</si>
  <si>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</si>
  <si>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</si>
  <si>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</si>
  <si>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</si>
  <si>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</si>
  <si>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</si>
  <si>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</si>
  <si>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</si>
  <si>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</si>
  <si>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</si>
  <si>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</si>
  <si>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</si>
  <si>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</si>
  <si>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</si>
  <si>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</si>
  <si>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</si>
  <si>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</si>
  <si>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</si>
  <si>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</si>
  <si>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</si>
  <si>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</si>
  <si>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</si>
  <si>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</si>
  <si>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</si>
  <si>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</si>
  <si>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</si>
  <si>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</si>
  <si>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</si>
  <si>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</si>
  <si>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</si>
  <si>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</si>
  <si>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</si>
  <si>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</si>
  <si>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</si>
  <si>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</si>
  <si>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</si>
  <si>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</si>
  <si>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</si>
  <si>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</si>
  <si>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</si>
  <si>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</si>
  <si>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</si>
  <si>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</si>
  <si>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</si>
  <si>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</si>
  <si>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</si>
  <si>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</si>
  <si>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</si>
  <si>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</si>
  <si>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</si>
  <si>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</si>
  <si>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</si>
  <si>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</si>
  <si>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</si>
  <si>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</si>
  <si>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</si>
  <si>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</si>
  <si>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</si>
  <si>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</si>
  <si>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</si>
  <si>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</si>
  <si>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</si>
  <si>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</si>
  <si>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</si>
  <si>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</si>
  <si>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</si>
  <si>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</si>
  <si>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</si>
  <si>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</si>
  <si>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</si>
  <si>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</si>
  <si>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</si>
  <si>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</si>
  <si>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</si>
  <si>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</si>
  <si>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</si>
  <si>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</si>
  <si>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</si>
  <si>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</si>
  <si>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</si>
  <si>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</si>
  <si>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</si>
  <si>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</si>
  <si>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</si>
  <si>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</si>
  <si>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</si>
  <si>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</si>
  <si>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</si>
  <si>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</si>
  <si>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</si>
  <si>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</si>
  <si>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</si>
  <si>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</si>
  <si>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</si>
  <si>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2022 SCH 412</t>
  </si>
  <si>
    <t>2021 SCH 412</t>
  </si>
  <si>
    <t>2020 SCH 412</t>
  </si>
  <si>
    <t>2019 SCH 412</t>
  </si>
  <si>
    <t>2018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</si>
  <si>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</si>
  <si>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</si>
  <si>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</si>
  <si>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</si>
  <si>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</si>
  <si>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</si>
  <si>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</si>
  <si>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</si>
  <si>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</si>
  <si>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</si>
  <si>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</si>
  <si>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</si>
  <si>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</si>
  <si>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</si>
  <si>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</si>
  <si>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</si>
  <si>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</si>
  <si>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</si>
  <si>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</si>
  <si>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</si>
  <si>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</si>
  <si>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</si>
  <si>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</si>
  <si>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</si>
  <si>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</si>
  <si>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</si>
  <si>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</si>
  <si>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</si>
  <si>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</si>
  <si>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</si>
  <si>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</si>
  <si>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</si>
  <si>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</si>
  <si>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</si>
  <si>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</si>
  <si>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</si>
  <si>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</si>
  <si>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</si>
  <si>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</si>
  <si>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</si>
  <si>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</si>
  <si>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</si>
  <si>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</si>
  <si>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</si>
  <si>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</si>
  <si>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</si>
  <si>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</si>
  <si>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</si>
  <si>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</si>
  <si>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</si>
  <si>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</si>
  <si>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</si>
  <si>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</si>
  <si>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</si>
  <si>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</si>
  <si>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</si>
  <si>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</si>
  <si>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</si>
  <si>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</si>
  <si>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</si>
  <si>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</si>
  <si>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</si>
  <si>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</si>
  <si>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</si>
  <si>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</si>
  <si>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</si>
  <si>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</si>
  <si>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</si>
  <si>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</si>
  <si>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</si>
  <si>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</si>
  <si>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</si>
  <si>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</si>
  <si>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</si>
  <si>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</si>
  <si>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</si>
  <si>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</si>
  <si>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</si>
  <si>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</si>
  <si>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</si>
  <si>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</si>
  <si>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</si>
  <si>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</si>
  <si>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</si>
  <si>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</si>
  <si>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</si>
  <si>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</si>
  <si>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</si>
  <si>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</si>
  <si>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</si>
  <si>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</si>
  <si>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</si>
  <si>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</si>
  <si>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</si>
  <si>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</si>
  <si>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</si>
  <si>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</si>
  <si>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</si>
  <si>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</si>
  <si>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</si>
  <si>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</si>
  <si>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</si>
  <si>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</si>
  <si>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</si>
  <si>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</si>
  <si>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</si>
  <si>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</si>
  <si>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</si>
  <si>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</si>
  <si>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</si>
  <si>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</si>
  <si>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</si>
  <si>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</si>
  <si>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</si>
  <si>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</si>
  <si>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</si>
  <si>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</si>
  <si>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</si>
  <si>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</si>
  <si>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</si>
  <si>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</si>
  <si>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</si>
  <si>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2022 SCH 352B COL (B)</t>
  </si>
  <si>
    <t>=SUM(A4L101C2,A4L101C3)</t>
  </si>
  <si>
    <t>2022 SCH 335 COL (G)</t>
  </si>
  <si>
    <t>2022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</si>
  <si>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</si>
  <si>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</si>
  <si>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</si>
  <si>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</si>
  <si>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</si>
  <si>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</si>
  <si>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</si>
  <si>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</si>
  <si>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</si>
  <si>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</si>
  <si>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</si>
  <si>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</si>
  <si>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</si>
  <si>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</si>
  <si>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</si>
  <si>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</si>
  <si>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</si>
  <si>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</si>
  <si>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</si>
  <si>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</si>
  <si>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</si>
  <si>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</si>
  <si>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</si>
  <si>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</si>
  <si>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</si>
  <si>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</si>
  <si>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</si>
  <si>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</si>
  <si>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</si>
  <si>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</si>
  <si>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</si>
  <si>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</si>
  <si>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</si>
  <si>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</si>
  <si>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</si>
  <si>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</si>
  <si>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</si>
  <si>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</si>
  <si>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</si>
  <si>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</si>
  <si>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</si>
  <si>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</si>
  <si>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</si>
  <si>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</si>
  <si>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</si>
  <si>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</si>
  <si>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</si>
  <si>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</si>
  <si>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</si>
  <si>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</si>
  <si>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</si>
  <si>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</si>
  <si>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</si>
  <si>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</si>
  <si>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</si>
  <si>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</si>
  <si>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</si>
  <si>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</si>
  <si>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</si>
  <si>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</si>
  <si>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</si>
  <si>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</si>
  <si>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</si>
  <si>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</si>
  <si>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</si>
  <si>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</si>
  <si>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</si>
  <si>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</si>
  <si>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</si>
  <si>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</si>
  <si>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</si>
  <si>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</si>
  <si>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</si>
  <si>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</si>
  <si>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</si>
  <si>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</si>
  <si>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</si>
  <si>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2022 SCH 245, LINE 28</t>
  </si>
  <si>
    <t>=A4L201C1</t>
  </si>
  <si>
    <t>2022 SCH 200, LINE 49</t>
  </si>
  <si>
    <t>=A4L202C1</t>
  </si>
  <si>
    <t>2022 SCH 510, LINE 27</t>
  </si>
  <si>
    <t>=IF(EMBEDDED_COC="N",A4L205C1,A4L203C1)</t>
  </si>
  <si>
    <t>2022 SCH 510, LINE 28</t>
  </si>
  <si>
    <t>=IF(EMBEDDED_COC="N",A4L205C1,A4L204C1)</t>
  </si>
  <si>
    <t>2022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</si>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</sst>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1B78F7-8358-42C5-9093-FB99696DB25F}">
  <dimension ref="A1:B17"/>
  <sheetViews>
    <sheetView workbookViewId="0"/>
  </sheetViews>
  <sheetFormatPr defaultRowHeight="13" x14ac:dyDescent="0.3"/>
  <cols>
    <col min="1" max="1" width="33.6328125" style="1" customWidth="1"/>
    <col min="2" max="2" width="20.6328125" style="1" customWidth="1"/>
    <col min="3" max="16384" width="8.7265625" style="1"/>
  </cols>
  <sheetData>
    <row r="1" spans="1:2" x14ac:dyDescent="0.3">
      <c r="A1" s="2" t="s">
        <v>0</v>
      </c>
    </row>
    <row r="2" spans="1:2" ht="15.5" x14ac:dyDescent="0.35">
      <c r="A2" s="3" t="s">
        <v>1</v>
      </c>
    </row>
    <row r="4" spans="1:2" ht="15" thickBot="1" x14ac:dyDescent="0.4">
      <c r="A4" s="4" t="s">
        <v>2</v>
      </c>
      <c r="B4" s="5"/>
    </row>
    <row r="5" spans="1:2" ht="13.5" thickTop="1" x14ac:dyDescent="0.3">
      <c r="A5" s="1" t="s">
        <v>3</v>
      </c>
      <c r="B5" s="6">
        <v>900007</v>
      </c>
    </row>
    <row r="6" spans="1:2" x14ac:dyDescent="0.3">
      <c r="A6" s="1" t="s">
        <v>4</v>
      </c>
      <c r="B6" s="6" t="s">
        <v>5</v>
      </c>
    </row>
    <row r="7" spans="1:2" x14ac:dyDescent="0.3">
      <c r="A7" s="1" t="s">
        <v>6</v>
      </c>
      <c r="B7" s="6" t="s">
        <v>7</v>
      </c>
    </row>
    <row r="8" spans="1:2" x14ac:dyDescent="0.3">
      <c r="A8" s="1" t="s">
        <v>8</v>
      </c>
      <c r="B8" s="6">
        <v>9</v>
      </c>
    </row>
    <row r="9" spans="1:2" x14ac:dyDescent="0.3">
      <c r="A9" s="1" t="s">
        <v>9</v>
      </c>
      <c r="B9" s="6">
        <v>2022</v>
      </c>
    </row>
    <row r="10" spans="1:2" x14ac:dyDescent="0.3">
      <c r="A10" s="1" t="s">
        <v>10</v>
      </c>
      <c r="B10" s="6">
        <v>5</v>
      </c>
    </row>
    <row r="11" spans="1:2" x14ac:dyDescent="0.3">
      <c r="A11" s="1" t="s">
        <v>11</v>
      </c>
      <c r="B11" s="6" t="s">
        <v>12</v>
      </c>
    </row>
    <row r="12" spans="1:2" x14ac:dyDescent="0.3">
      <c r="A12" s="1" t="s">
        <v>13</v>
      </c>
      <c r="B12" s="6" t="s">
        <v>12</v>
      </c>
    </row>
    <row r="13" spans="1:2" x14ac:dyDescent="0.3">
      <c r="A13" s="1" t="s">
        <v>14</v>
      </c>
      <c r="B13" s="6" t="s">
        <v>15</v>
      </c>
    </row>
    <row r="14" spans="1:2" x14ac:dyDescent="0.3">
      <c r="A14" s="1" t="s">
        <v>16</v>
      </c>
      <c r="B14" s="6" t="s">
        <v>12</v>
      </c>
    </row>
    <row r="15" spans="1:2" x14ac:dyDescent="0.3">
      <c r="A15" s="1" t="s">
        <v>17</v>
      </c>
      <c r="B15" s="6" t="s">
        <v>12</v>
      </c>
    </row>
    <row r="16" spans="1:2" x14ac:dyDescent="0.3">
      <c r="A16" s="1" t="s">
        <v>18</v>
      </c>
      <c r="B16" s="6" t="s">
        <v>12</v>
      </c>
    </row>
    <row r="17" spans="1:2" x14ac:dyDescent="0.3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049E5F-EA0C-4316-81C3-9680E9074335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1" width="25.6328125" style="1" customWidth="1"/>
    <col min="22" max="16384" width="8.7265625" style="1"/>
  </cols>
  <sheetData>
    <row r="1" spans="1:21" x14ac:dyDescent="0.3">
      <c r="A1" s="9" t="s">
        <v>0</v>
      </c>
    </row>
    <row r="2" spans="1:21" ht="15.5" x14ac:dyDescent="0.35">
      <c r="A2" s="10" t="s">
        <v>21</v>
      </c>
    </row>
    <row r="3" spans="1:21" x14ac:dyDescent="0.3">
      <c r="B3" s="13" t="s">
        <v>22</v>
      </c>
    </row>
    <row r="4" spans="1:21" x14ac:dyDescent="0.3">
      <c r="B4" s="13" t="s">
        <v>23</v>
      </c>
    </row>
    <row r="6" spans="1:2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3">
      <c r="A8" s="11">
        <v>101</v>
      </c>
      <c r="B8" s="14" t="s">
        <v>54</v>
      </c>
      <c r="C8" s="11" t="s">
        <v>55</v>
      </c>
      <c r="D8" s="16" t="s">
        <v>174</v>
      </c>
      <c r="E8" s="15">
        <v>75895.070999999996</v>
      </c>
      <c r="F8" s="16" t="s">
        <v>175</v>
      </c>
      <c r="G8" s="15">
        <v>76158.69</v>
      </c>
      <c r="H8" s="16" t="s">
        <v>176</v>
      </c>
      <c r="I8" s="15">
        <v>72415.501999999993</v>
      </c>
      <c r="J8" s="16" t="s">
        <v>177</v>
      </c>
      <c r="K8" s="15">
        <v>90263.857000000004</v>
      </c>
      <c r="L8" s="16" t="s">
        <v>178</v>
      </c>
      <c r="M8" s="15">
        <v>100103.965</v>
      </c>
      <c r="N8" s="16" t="s">
        <v>179</v>
      </c>
      <c r="O8" s="17">
        <f>IF(RUN_YEARS &gt; 1,(A1L101C1 + A1L101C2) / 2, 0)</f>
        <v>76026.880499999999</v>
      </c>
      <c r="P8" s="16" t="s">
        <v>180</v>
      </c>
      <c r="Q8" s="17">
        <f>IF(RUN_YEARS &gt; 2,(A1L101C1 + A1L101C2 + A1L101C3) / 3, 0)</f>
        <v>74823.087666666659</v>
      </c>
      <c r="R8" s="16" t="s">
        <v>181</v>
      </c>
      <c r="S8" s="17">
        <f>IF(RUN_YEARS &gt; 3,(A1L101C1 + A1L101C2 + A1L101C3 + A1L101C4) / 4, 0)</f>
        <v>78683.28</v>
      </c>
      <c r="T8" s="16" t="s">
        <v>182</v>
      </c>
      <c r="U8" s="17">
        <f>IF(RUN_YEARS &gt; 4,(A1L101C1 + A1L101C2 + A1L101C3 + A1L101C4 + A1L101C5) / 5, 0)</f>
        <v>82967.416999999987</v>
      </c>
    </row>
    <row r="9" spans="1:21" x14ac:dyDescent="0.3">
      <c r="A9" s="11">
        <v>102</v>
      </c>
      <c r="B9" s="14" t="s">
        <v>56</v>
      </c>
      <c r="C9" s="11" t="s">
        <v>57</v>
      </c>
      <c r="D9" s="16" t="s">
        <v>174</v>
      </c>
      <c r="E9" s="15">
        <v>15400.691999999999</v>
      </c>
      <c r="F9" s="16" t="s">
        <v>175</v>
      </c>
      <c r="G9" s="15">
        <v>15057.822</v>
      </c>
      <c r="H9" s="16" t="s">
        <v>176</v>
      </c>
      <c r="I9" s="15">
        <v>14959.727999999999</v>
      </c>
      <c r="J9" s="16" t="s">
        <v>177</v>
      </c>
      <c r="K9" s="15">
        <v>16112.575999999999</v>
      </c>
      <c r="L9" s="16" t="s">
        <v>178</v>
      </c>
      <c r="M9" s="15">
        <v>15427.24</v>
      </c>
      <c r="N9" s="16" t="s">
        <v>183</v>
      </c>
      <c r="O9" s="17">
        <f>IF(RUN_YEARS &gt; 1,(A1L102C1 + A1L102C2) / 2, 0)</f>
        <v>15229.257</v>
      </c>
      <c r="P9" s="16" t="s">
        <v>184</v>
      </c>
      <c r="Q9" s="17">
        <f>IF(RUN_YEARS &gt; 2,(A1L102C1 + A1L102C2 + A1L102C3) / 3, 0)</f>
        <v>15139.413999999999</v>
      </c>
      <c r="R9" s="16" t="s">
        <v>185</v>
      </c>
      <c r="S9" s="17">
        <f>IF(RUN_YEARS &gt; 3,(A1L102C1 + A1L102C2 + A1L102C3 + A1L102C4) / 4, 0)</f>
        <v>15382.7045</v>
      </c>
      <c r="T9" s="16" t="s">
        <v>186</v>
      </c>
      <c r="U9" s="17">
        <f>IF(RUN_YEARS &gt; 4,(A1L102C1 + A1L102C2 + A1L102C3 + A1L102C4 + A1L102C5) / 5, 0)</f>
        <v>15391.6116</v>
      </c>
    </row>
    <row r="10" spans="1:21" x14ac:dyDescent="0.3">
      <c r="A10" s="11">
        <v>103</v>
      </c>
      <c r="B10" s="14" t="s">
        <v>58</v>
      </c>
      <c r="C10" s="11" t="s">
        <v>59</v>
      </c>
      <c r="D10" s="16" t="s">
        <v>174</v>
      </c>
      <c r="E10" s="15">
        <v>162117.65</v>
      </c>
      <c r="F10" s="16" t="s">
        <v>175</v>
      </c>
      <c r="G10" s="15">
        <v>162455.82999999999</v>
      </c>
      <c r="H10" s="16" t="s">
        <v>176</v>
      </c>
      <c r="I10" s="15">
        <v>166574.42300000001</v>
      </c>
      <c r="J10" s="16" t="s">
        <v>177</v>
      </c>
      <c r="K10" s="15">
        <v>188089.91399999999</v>
      </c>
      <c r="L10" s="16" t="s">
        <v>178</v>
      </c>
      <c r="M10" s="15">
        <v>205664.59899999999</v>
      </c>
      <c r="N10" s="16" t="s">
        <v>187</v>
      </c>
      <c r="O10" s="17">
        <f>IF(RUN_YEARS &gt; 1,(A1L103C1 + A1L103C2) / 2, 0)</f>
        <v>162286.74</v>
      </c>
      <c r="P10" s="16" t="s">
        <v>188</v>
      </c>
      <c r="Q10" s="17">
        <f>IF(RUN_YEARS &gt; 2,(A1L103C1 + A1L103C2 + A1L103C3) / 3, 0)</f>
        <v>163715.96766666666</v>
      </c>
      <c r="R10" s="16" t="s">
        <v>189</v>
      </c>
      <c r="S10" s="17">
        <f>IF(RUN_YEARS &gt; 3,(A1L103C1 + A1L103C2 + A1L103C3 + A1L103C4) / 4, 0)</f>
        <v>169809.45425000001</v>
      </c>
      <c r="T10" s="16" t="s">
        <v>190</v>
      </c>
      <c r="U10" s="17">
        <f>IF(RUN_YEARS &gt; 4,(A1L103C1 + A1L103C2 + A1L103C3 + A1L103C4 + A1L103C5) / 5, 0)</f>
        <v>176980.48319999999</v>
      </c>
    </row>
    <row r="11" spans="1:21" x14ac:dyDescent="0.3">
      <c r="A11" s="11">
        <v>104</v>
      </c>
      <c r="B11" s="14" t="s">
        <v>60</v>
      </c>
      <c r="C11" s="11" t="s">
        <v>61</v>
      </c>
      <c r="D11" s="16" t="s">
        <v>174</v>
      </c>
      <c r="E11" s="15">
        <v>253413.413</v>
      </c>
      <c r="F11" s="16" t="s">
        <v>175</v>
      </c>
      <c r="G11" s="15">
        <v>253672.342</v>
      </c>
      <c r="H11" s="16" t="s">
        <v>176</v>
      </c>
      <c r="I11" s="15">
        <v>253949.65299999999</v>
      </c>
      <c r="J11" s="16" t="s">
        <v>177</v>
      </c>
      <c r="K11" s="15">
        <v>294466.34700000001</v>
      </c>
      <c r="L11" s="16" t="s">
        <v>178</v>
      </c>
      <c r="M11" s="15">
        <v>321195.80499999999</v>
      </c>
      <c r="N11" s="16" t="s">
        <v>191</v>
      </c>
      <c r="O11" s="17">
        <f>IF(RUN_YEARS &gt; 1,(A1L104C1 + A1L104C2) / 2, 0)</f>
        <v>253542.8775</v>
      </c>
      <c r="P11" s="16" t="s">
        <v>192</v>
      </c>
      <c r="Q11" s="17">
        <f>IF(RUN_YEARS &gt; 2,(A1L104C1 + A1L104C2 + A1L104C3) / 3, 0)</f>
        <v>253678.46933333334</v>
      </c>
      <c r="R11" s="16" t="s">
        <v>193</v>
      </c>
      <c r="S11" s="17">
        <f>IF(RUN_YEARS &gt; 3,(A1L104C1 + A1L104C2 + A1L104C3 + A1L104C4) / 4, 0)</f>
        <v>263875.43875000003</v>
      </c>
      <c r="T11" s="16" t="s">
        <v>194</v>
      </c>
      <c r="U11" s="17">
        <f>IF(RUN_YEARS &gt; 4,(A1L104C1 + A1L104C2 + A1L104C3 + A1L104C4 + A1L104C5) / 5, 0)</f>
        <v>275339.51199999999</v>
      </c>
    </row>
    <row r="12" spans="1:21" x14ac:dyDescent="0.3">
      <c r="A12" s="11">
        <v>105</v>
      </c>
      <c r="B12" s="14" t="s">
        <v>62</v>
      </c>
      <c r="C12" s="11" t="s">
        <v>63</v>
      </c>
      <c r="D12" s="16" t="s">
        <v>174</v>
      </c>
      <c r="E12" s="15">
        <v>257576.95699999999</v>
      </c>
      <c r="F12" s="16" t="s">
        <v>175</v>
      </c>
      <c r="G12" s="15">
        <v>257418.679</v>
      </c>
      <c r="H12" s="16" t="s">
        <v>176</v>
      </c>
      <c r="I12" s="15">
        <v>240565.804</v>
      </c>
      <c r="J12" s="16" t="s">
        <v>177</v>
      </c>
      <c r="K12" s="15">
        <v>298103.91100000002</v>
      </c>
      <c r="L12" s="16" t="s">
        <v>178</v>
      </c>
      <c r="M12" s="15">
        <v>330349.73499999999</v>
      </c>
      <c r="N12" s="16" t="s">
        <v>195</v>
      </c>
      <c r="O12" s="17">
        <f>IF(RUN_YEARS &gt; 1,(A1L105C1 + A1L105C2) / 2, 0)</f>
        <v>257497.818</v>
      </c>
      <c r="P12" s="16" t="s">
        <v>196</v>
      </c>
      <c r="Q12" s="17">
        <f>IF(RUN_YEARS &gt; 2,(A1L105C1 + A1L105C2 + A1L105C3) / 3, 0)</f>
        <v>251853.81333333332</v>
      </c>
      <c r="R12" s="16" t="s">
        <v>197</v>
      </c>
      <c r="S12" s="17">
        <f>IF(RUN_YEARS &gt; 3,(A1L105C1 + A1L105C2 + A1L105C3 + A1L105C4) / 4, 0)</f>
        <v>263416.33775000001</v>
      </c>
      <c r="T12" s="16" t="s">
        <v>198</v>
      </c>
      <c r="U12" s="17">
        <f>IF(RUN_YEARS &gt; 4,(A1L105C1 + A1L105C2 + A1L105C3 + A1L105C4 + A1L105C5) / 5, 0)</f>
        <v>276803.0172</v>
      </c>
    </row>
    <row r="13" spans="1:21" x14ac:dyDescent="0.3">
      <c r="A13" s="11">
        <v>106</v>
      </c>
      <c r="B13" s="14" t="s">
        <v>64</v>
      </c>
      <c r="C13" s="11" t="s">
        <v>65</v>
      </c>
      <c r="D13" s="16" t="s">
        <v>174</v>
      </c>
      <c r="E13" s="15">
        <v>31920.789000000001</v>
      </c>
      <c r="F13" s="16" t="s">
        <v>175</v>
      </c>
      <c r="G13" s="15">
        <v>30975.86</v>
      </c>
      <c r="H13" s="16" t="s">
        <v>176</v>
      </c>
      <c r="I13" s="15">
        <v>30520.147000000001</v>
      </c>
      <c r="J13" s="16" t="s">
        <v>177</v>
      </c>
      <c r="K13" s="15">
        <v>34297.588000000003</v>
      </c>
      <c r="L13" s="16" t="s">
        <v>178</v>
      </c>
      <c r="M13" s="15">
        <v>34164.110999999997</v>
      </c>
      <c r="N13" s="16" t="s">
        <v>199</v>
      </c>
      <c r="O13" s="17">
        <f>IF(RUN_YEARS &gt; 1,(A1L106C1 + A1L106C2) / 2, 0)</f>
        <v>31448.324500000002</v>
      </c>
      <c r="P13" s="16" t="s">
        <v>200</v>
      </c>
      <c r="Q13" s="17">
        <f>IF(RUN_YEARS &gt; 2,(A1L106C1 + A1L106C2 + A1L106C3) / 3, 0)</f>
        <v>31138.932000000001</v>
      </c>
      <c r="R13" s="16" t="s">
        <v>201</v>
      </c>
      <c r="S13" s="17">
        <f>IF(RUN_YEARS &gt; 3,(A1L106C1 + A1L106C2 + A1L106C3 + A1L106C4) / 4, 0)</f>
        <v>31928.596000000001</v>
      </c>
      <c r="T13" s="16" t="s">
        <v>202</v>
      </c>
      <c r="U13" s="17">
        <f>IF(RUN_YEARS &gt; 4,(A1L106C1 + A1L106C2 + A1L106C3 + A1L106C4 + A1L106C5) / 5, 0)</f>
        <v>32375.699000000001</v>
      </c>
    </row>
    <row r="14" spans="1:21" x14ac:dyDescent="0.3">
      <c r="A14" s="11">
        <v>107</v>
      </c>
      <c r="B14" s="14" t="s">
        <v>66</v>
      </c>
      <c r="C14" s="11" t="s">
        <v>67</v>
      </c>
      <c r="D14" s="16" t="s">
        <v>174</v>
      </c>
      <c r="E14" s="15">
        <v>540634.12399999995</v>
      </c>
      <c r="F14" s="16" t="s">
        <v>175</v>
      </c>
      <c r="G14" s="15">
        <v>538699.71</v>
      </c>
      <c r="H14" s="16" t="s">
        <v>176</v>
      </c>
      <c r="I14" s="15">
        <v>538991.55500000005</v>
      </c>
      <c r="J14" s="16" t="s">
        <v>177</v>
      </c>
      <c r="K14" s="15">
        <v>595610.30799999996</v>
      </c>
      <c r="L14" s="16" t="s">
        <v>178</v>
      </c>
      <c r="M14" s="15">
        <v>661908.64199999999</v>
      </c>
      <c r="N14" s="16" t="s">
        <v>203</v>
      </c>
      <c r="O14" s="17">
        <f>IF(RUN_YEARS &gt; 1,(A1L107C1 + A1L107C2) / 2, 0)</f>
        <v>539666.9169999999</v>
      </c>
      <c r="P14" s="16" t="s">
        <v>204</v>
      </c>
      <c r="Q14" s="17">
        <f>IF(RUN_YEARS &gt; 2,(A1L107C1 + A1L107C2 + A1L107C3) / 3, 0)</f>
        <v>539441.79633333336</v>
      </c>
      <c r="R14" s="16" t="s">
        <v>205</v>
      </c>
      <c r="S14" s="17">
        <f>IF(RUN_YEARS &gt; 3,(A1L107C1 + A1L107C2 + A1L107C3 + A1L107C4) / 4, 0)</f>
        <v>553483.92424999992</v>
      </c>
      <c r="T14" s="16" t="s">
        <v>206</v>
      </c>
      <c r="U14" s="17">
        <f>IF(RUN_YEARS &gt; 4,(A1L107C1 + A1L107C2 + A1L107C3 + A1L107C4 + A1L107C5) / 5, 0)</f>
        <v>575168.86779999989</v>
      </c>
    </row>
    <row r="15" spans="1:21" x14ac:dyDescent="0.3">
      <c r="A15" s="11">
        <v>108</v>
      </c>
      <c r="B15" s="14" t="s">
        <v>68</v>
      </c>
      <c r="C15" s="11" t="s">
        <v>69</v>
      </c>
      <c r="D15" s="16" t="s">
        <v>174</v>
      </c>
      <c r="E15" s="15">
        <v>830131.87</v>
      </c>
      <c r="F15" s="16" t="s">
        <v>175</v>
      </c>
      <c r="G15" s="15">
        <v>827094.24899999995</v>
      </c>
      <c r="H15" s="16" t="s">
        <v>176</v>
      </c>
      <c r="I15" s="15">
        <v>810077.50600000005</v>
      </c>
      <c r="J15" s="16" t="s">
        <v>177</v>
      </c>
      <c r="K15" s="15">
        <v>928011.80700000003</v>
      </c>
      <c r="L15" s="16" t="s">
        <v>178</v>
      </c>
      <c r="M15" s="15">
        <v>1026422.488</v>
      </c>
      <c r="N15" s="16" t="s">
        <v>207</v>
      </c>
      <c r="O15" s="17">
        <f>IF(RUN_YEARS &gt; 1,(A1L108C1 + A1L108C2) / 2, 0)</f>
        <v>828613.05949999997</v>
      </c>
      <c r="P15" s="16" t="s">
        <v>208</v>
      </c>
      <c r="Q15" s="17">
        <f>IF(RUN_YEARS &gt; 2,(A1L108C1 + A1L108C2 + A1L108C3) / 3, 0)</f>
        <v>822434.54166666663</v>
      </c>
      <c r="R15" s="16" t="s">
        <v>209</v>
      </c>
      <c r="S15" s="17">
        <f>IF(RUN_YEARS &gt; 3,(A1L108C1 + A1L108C2 + A1L108C3 + A1L108C4) / 4, 0)</f>
        <v>848828.85800000001</v>
      </c>
      <c r="T15" s="16" t="s">
        <v>210</v>
      </c>
      <c r="U15" s="17">
        <f>IF(RUN_YEARS &gt; 4,(A1L108C1 + A1L108C2 + A1L108C3 + A1L108C4 + A1L108C5) / 5, 0)</f>
        <v>884347.58400000003</v>
      </c>
    </row>
    <row r="16" spans="1:21" x14ac:dyDescent="0.3">
      <c r="A16" s="11">
        <v>109</v>
      </c>
      <c r="B16" s="14" t="s">
        <v>70</v>
      </c>
      <c r="C16" s="11" t="s">
        <v>71</v>
      </c>
      <c r="D16" s="16" t="s">
        <v>174</v>
      </c>
      <c r="E16" s="15">
        <v>14098.913</v>
      </c>
      <c r="F16" s="16" t="s">
        <v>175</v>
      </c>
      <c r="G16" s="15">
        <v>13978.85</v>
      </c>
      <c r="H16" s="16" t="s">
        <v>176</v>
      </c>
      <c r="I16" s="15">
        <v>12891.64</v>
      </c>
      <c r="J16" s="16" t="s">
        <v>177</v>
      </c>
      <c r="K16" s="15">
        <v>15309.576999999999</v>
      </c>
      <c r="L16" s="16" t="s">
        <v>178</v>
      </c>
      <c r="M16" s="15">
        <v>16236.74</v>
      </c>
      <c r="N16" s="16" t="s">
        <v>211</v>
      </c>
      <c r="O16" s="17">
        <f>IF(RUN_YEARS &gt; 1,(A1L109C1 + A1L109C2) / 2, 0)</f>
        <v>14038.8815</v>
      </c>
      <c r="P16" s="16" t="s">
        <v>212</v>
      </c>
      <c r="Q16" s="17">
        <f>IF(RUN_YEARS &gt; 2,(A1L109C1 + A1L109C2 + A1L109C3) / 3, 0)</f>
        <v>13656.467666666666</v>
      </c>
      <c r="R16" s="16" t="s">
        <v>213</v>
      </c>
      <c r="S16" s="17">
        <f>IF(RUN_YEARS &gt; 3,(A1L109C1 + A1L109C2 + A1L109C3 + A1L109C4) / 4, 0)</f>
        <v>14069.744999999999</v>
      </c>
      <c r="T16" s="16" t="s">
        <v>214</v>
      </c>
      <c r="U16" s="17">
        <f>IF(RUN_YEARS &gt; 4,(A1L109C1 + A1L109C2 + A1L109C3 + A1L109C4 + A1L109C5) / 5, 0)</f>
        <v>14503.144</v>
      </c>
    </row>
    <row r="17" spans="1:21" x14ac:dyDescent="0.3">
      <c r="A17" s="11">
        <v>110</v>
      </c>
      <c r="B17" s="14" t="s">
        <v>72</v>
      </c>
      <c r="C17" s="11" t="s">
        <v>73</v>
      </c>
      <c r="D17" s="16" t="s">
        <v>174</v>
      </c>
      <c r="E17" s="15">
        <v>36521.684999999998</v>
      </c>
      <c r="F17" s="16" t="s">
        <v>175</v>
      </c>
      <c r="G17" s="15">
        <v>36172.898999999998</v>
      </c>
      <c r="H17" s="16" t="s">
        <v>176</v>
      </c>
      <c r="I17" s="15">
        <v>35892.139000000003</v>
      </c>
      <c r="J17" s="16" t="s">
        <v>177</v>
      </c>
      <c r="K17" s="15">
        <v>42009.578999999998</v>
      </c>
      <c r="L17" s="16" t="s">
        <v>178</v>
      </c>
      <c r="M17" s="15">
        <v>46351.061999999998</v>
      </c>
      <c r="N17" s="16" t="s">
        <v>215</v>
      </c>
      <c r="O17" s="17">
        <f>IF(RUN_YEARS &gt; 1,(A1L110C1 + A1L110C2) / 2, 0)</f>
        <v>36347.292000000001</v>
      </c>
      <c r="P17" s="16" t="s">
        <v>216</v>
      </c>
      <c r="Q17" s="17">
        <f>IF(RUN_YEARS &gt; 2,(A1L110C1 + A1L110C2 + A1L110C3) / 3, 0)</f>
        <v>36195.57433333333</v>
      </c>
      <c r="R17" s="16" t="s">
        <v>217</v>
      </c>
      <c r="S17" s="17">
        <f>IF(RUN_YEARS &gt; 3,(A1L110C1 + A1L110C2 + A1L110C3 + A1L110C4) / 4, 0)</f>
        <v>37649.075499999999</v>
      </c>
      <c r="T17" s="16" t="s">
        <v>218</v>
      </c>
      <c r="U17" s="17">
        <f>IF(RUN_YEARS &gt; 4,(A1L110C1 + A1L110C2 + A1L110C3 + A1L110C4 + A1L110C5) / 5, 0)</f>
        <v>39389.472800000003</v>
      </c>
    </row>
    <row r="18" spans="1:21" x14ac:dyDescent="0.3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50620.597999999998</v>
      </c>
      <c r="F18" s="16" t="s">
        <v>220</v>
      </c>
      <c r="G18" s="17">
        <f>(A1L109C2 + A1L110C2)</f>
        <v>50151.748999999996</v>
      </c>
      <c r="H18" s="16" t="s">
        <v>221</v>
      </c>
      <c r="I18" s="17">
        <f>(A1L109C3 + A1L110C3)</f>
        <v>48783.779000000002</v>
      </c>
      <c r="J18" s="16" t="s">
        <v>222</v>
      </c>
      <c r="K18" s="17">
        <f>(A1L109C4 + A1L110C4)</f>
        <v>57319.155999999995</v>
      </c>
      <c r="L18" s="16" t="s">
        <v>223</v>
      </c>
      <c r="M18" s="17">
        <f>(A1L109C5 + A1L110C5)</f>
        <v>62587.801999999996</v>
      </c>
      <c r="N18" s="16" t="s">
        <v>224</v>
      </c>
      <c r="O18" s="17">
        <f>IF(RUN_YEARS &gt; 1,(_xlfn.SINGLE(A1L111C1) +_xlfn.SINGLE( A1L111C2)) / 2, 0)</f>
        <v>50386.173499999997</v>
      </c>
      <c r="P18" s="16" t="s">
        <v>225</v>
      </c>
      <c r="Q18" s="17">
        <f>IF(RUN_YEARS &gt; 2,(_xlfn.SINGLE(A1L111C1) +_xlfn.SINGLE( A1L111C2) +_xlfn.SINGLE( A1L111C3)) / 3, 0)</f>
        <v>49852.041999999994</v>
      </c>
      <c r="R18" s="16" t="s">
        <v>226</v>
      </c>
      <c r="S18" s="17">
        <f>IF(RUN_YEARS &gt; 3,(_xlfn.SINGLE(A1L111C1) +_xlfn.SINGLE( A1L111C2) +_xlfn.SINGLE( A1L111C3) +_xlfn.SINGLE( A1L111C4)) / 4, 0)</f>
        <v>51718.820499999994</v>
      </c>
      <c r="T18" s="16" t="s">
        <v>227</v>
      </c>
      <c r="U18" s="17">
        <f>IF(RUN_YEARS &gt; 4,(_xlfn.SINGLE(A1L111C1) +_xlfn.SINGLE( A1L111C2) +_xlfn.SINGLE( A1L111C3) +_xlfn.SINGLE( A1L111C4) +_xlfn.SINGLE( A1L111C5)) / 5, 0)</f>
        <v>53892.616799999996</v>
      </c>
    </row>
    <row r="19" spans="1:21" x14ac:dyDescent="0.3">
      <c r="A19" s="11">
        <v>112</v>
      </c>
      <c r="B19" s="14" t="s">
        <v>76</v>
      </c>
      <c r="C19" s="11" t="s">
        <v>77</v>
      </c>
      <c r="D19" s="16" t="s">
        <v>174</v>
      </c>
      <c r="E19" s="15">
        <v>880752.46799999999</v>
      </c>
      <c r="F19" s="16" t="s">
        <v>175</v>
      </c>
      <c r="G19" s="15">
        <v>877245.99800000002</v>
      </c>
      <c r="H19" s="16" t="s">
        <v>176</v>
      </c>
      <c r="I19" s="15">
        <v>858861.28500000003</v>
      </c>
      <c r="J19" s="16" t="s">
        <v>177</v>
      </c>
      <c r="K19" s="15">
        <v>985330.96299999999</v>
      </c>
      <c r="L19" s="16" t="s">
        <v>178</v>
      </c>
      <c r="M19" s="15">
        <v>1089010.29</v>
      </c>
      <c r="N19" s="16" t="s">
        <v>228</v>
      </c>
      <c r="O19" s="17">
        <f>IF(RUN_YEARS &gt; 1,(A1L112C1 + A1L112C2) / 2, 0)</f>
        <v>878999.23300000001</v>
      </c>
      <c r="P19" s="16" t="s">
        <v>229</v>
      </c>
      <c r="Q19" s="17">
        <f>IF(RUN_YEARS &gt; 2,(A1L112C1 + A1L112C2 + A1L112C3) / 3, 0)</f>
        <v>872286.58366666676</v>
      </c>
      <c r="R19" s="16" t="s">
        <v>230</v>
      </c>
      <c r="S19" s="17">
        <f>IF(RUN_YEARS &gt; 3,(A1L112C1 + A1L112C2 + A1L112C3 + A1L112C4) / 4, 0)</f>
        <v>900547.67850000004</v>
      </c>
      <c r="T19" s="16" t="s">
        <v>231</v>
      </c>
      <c r="U19" s="17">
        <f>IF(RUN_YEARS &gt; 4,(A1L112C1 + A1L112C2 + A1L112C3 + A1L112C4 + A1L112C5) / 5, 0)</f>
        <v>938240.20080000011</v>
      </c>
    </row>
    <row r="20" spans="1:21" x14ac:dyDescent="0.3">
      <c r="A20" s="11">
        <v>113</v>
      </c>
      <c r="B20" s="14" t="s">
        <v>78</v>
      </c>
      <c r="C20" s="11" t="s">
        <v>79</v>
      </c>
      <c r="D20" s="16" t="s">
        <v>174</v>
      </c>
      <c r="E20" s="15">
        <v>31</v>
      </c>
      <c r="F20" s="16" t="s">
        <v>175</v>
      </c>
      <c r="G20" s="15">
        <v>40</v>
      </c>
      <c r="H20" s="16" t="s">
        <v>176</v>
      </c>
      <c r="I20" s="15">
        <v>47</v>
      </c>
      <c r="J20" s="16" t="s">
        <v>177</v>
      </c>
      <c r="K20" s="15">
        <v>49</v>
      </c>
      <c r="L20" s="16" t="s">
        <v>178</v>
      </c>
      <c r="M20" s="15">
        <v>96</v>
      </c>
      <c r="N20" s="16" t="s">
        <v>232</v>
      </c>
      <c r="O20" s="17">
        <f>IF(RUN_YEARS &gt; 1,(A1L113C1 + A1L113C2) / 2, 0)</f>
        <v>35.5</v>
      </c>
      <c r="P20" s="16" t="s">
        <v>233</v>
      </c>
      <c r="Q20" s="17">
        <f>IF(RUN_YEARS &gt; 2,(A1L113C1 + A1L113C2 + A1L113C3) / 3, 0)</f>
        <v>39.333333333333336</v>
      </c>
      <c r="R20" s="16" t="s">
        <v>234</v>
      </c>
      <c r="S20" s="17">
        <f>IF(RUN_YEARS &gt; 3,(A1L113C1 + A1L113C2 + A1L113C3 + A1L113C4) / 4, 0)</f>
        <v>41.75</v>
      </c>
      <c r="T20" s="16" t="s">
        <v>235</v>
      </c>
      <c r="U20" s="17">
        <f>IF(RUN_YEARS &gt; 4,(A1L113C1 + A1L113C2 + A1L113C3 + A1L113C4 + A1L113C5) / 5, 0)</f>
        <v>52.6</v>
      </c>
    </row>
    <row r="21" spans="1:21" x14ac:dyDescent="0.3">
      <c r="A21" s="11">
        <v>114</v>
      </c>
      <c r="B21" s="14" t="s">
        <v>80</v>
      </c>
      <c r="C21" s="11" t="s">
        <v>81</v>
      </c>
      <c r="D21" s="16" t="s">
        <v>174</v>
      </c>
      <c r="E21" s="15">
        <v>21389520</v>
      </c>
      <c r="F21" s="16" t="s">
        <v>175</v>
      </c>
      <c r="G21" s="15">
        <v>21583307</v>
      </c>
      <c r="H21" s="16" t="s">
        <v>176</v>
      </c>
      <c r="I21" s="15">
        <v>20348632</v>
      </c>
      <c r="J21" s="16" t="s">
        <v>177</v>
      </c>
      <c r="K21" s="15">
        <v>22897726</v>
      </c>
      <c r="L21" s="16" t="s">
        <v>178</v>
      </c>
      <c r="M21" s="15">
        <v>24229126</v>
      </c>
      <c r="N21" s="16" t="s">
        <v>236</v>
      </c>
      <c r="O21" s="17">
        <f>IF(RUN_YEARS &gt; 1,(A1L114C1 + A1L114C2) / 2, 0)</f>
        <v>21486413.5</v>
      </c>
      <c r="P21" s="16" t="s">
        <v>237</v>
      </c>
      <c r="Q21" s="17">
        <f>IF(RUN_YEARS &gt; 2,(A1L114C1 + A1L114C2 + A1L114C3) / 3, 0)</f>
        <v>21107153</v>
      </c>
      <c r="R21" s="16" t="s">
        <v>238</v>
      </c>
      <c r="S21" s="17">
        <f>IF(RUN_YEARS &gt; 3,(A1L114C1 + A1L114C2 + A1L114C3 + A1L114C4) / 4, 0)</f>
        <v>21554796.25</v>
      </c>
      <c r="T21" s="16" t="s">
        <v>239</v>
      </c>
      <c r="U21" s="17">
        <f>IF(RUN_YEARS &gt; 4,(A1L114C1 + A1L114C2 + A1L114C3 + A1L114C4 + A1L114C5) / 5, 0)</f>
        <v>22089662.199999999</v>
      </c>
    </row>
    <row r="22" spans="1:21" x14ac:dyDescent="0.3">
      <c r="A22" s="11">
        <v>115</v>
      </c>
      <c r="B22" s="14" t="s">
        <v>82</v>
      </c>
      <c r="C22" s="11" t="s">
        <v>83</v>
      </c>
      <c r="D22" s="16" t="s">
        <v>174</v>
      </c>
      <c r="E22" s="15">
        <v>8573793</v>
      </c>
      <c r="F22" s="16" t="s">
        <v>175</v>
      </c>
      <c r="G22" s="15">
        <v>8726070</v>
      </c>
      <c r="H22" s="16" t="s">
        <v>176</v>
      </c>
      <c r="I22" s="15">
        <v>8134753</v>
      </c>
      <c r="J22" s="16" t="s">
        <v>177</v>
      </c>
      <c r="K22" s="15">
        <v>9928395</v>
      </c>
      <c r="L22" s="16" t="s">
        <v>178</v>
      </c>
      <c r="M22" s="15">
        <v>11014050</v>
      </c>
      <c r="N22" s="16" t="s">
        <v>240</v>
      </c>
      <c r="O22" s="17">
        <f>IF(RUN_YEARS &gt; 1,(A1L115C1 + A1L115C2) / 2, 0)</f>
        <v>8649931.5</v>
      </c>
      <c r="P22" s="16" t="s">
        <v>241</v>
      </c>
      <c r="Q22" s="17">
        <f>IF(RUN_YEARS &gt; 2,(A1L115C1 + A1L115C2 + A1L115C3) / 3, 0)</f>
        <v>8478205.333333334</v>
      </c>
      <c r="R22" s="16" t="s">
        <v>242</v>
      </c>
      <c r="S22" s="17">
        <f>IF(RUN_YEARS &gt; 3,(A1L115C1 + A1L115C2 + A1L115C3 + A1L115C4) / 4, 0)</f>
        <v>8840752.75</v>
      </c>
      <c r="T22" s="16" t="s">
        <v>243</v>
      </c>
      <c r="U22" s="17">
        <f>IF(RUN_YEARS &gt; 4,(A1L115C1 + A1L115C2 + A1L115C3 + A1L115C4 + A1L115C5) / 5, 0)</f>
        <v>9275412.1999999993</v>
      </c>
    </row>
    <row r="23" spans="1:21" x14ac:dyDescent="0.3">
      <c r="A23" s="11">
        <v>116</v>
      </c>
      <c r="B23" s="14" t="s">
        <v>84</v>
      </c>
      <c r="C23" s="11" t="s">
        <v>85</v>
      </c>
      <c r="D23" s="16" t="s">
        <v>174</v>
      </c>
      <c r="E23" s="15">
        <v>416441</v>
      </c>
      <c r="F23" s="16" t="s">
        <v>175</v>
      </c>
      <c r="G23" s="15">
        <v>442068</v>
      </c>
      <c r="H23" s="16" t="s">
        <v>176</v>
      </c>
      <c r="I23" s="15">
        <v>423381</v>
      </c>
      <c r="J23" s="16" t="s">
        <v>177</v>
      </c>
      <c r="K23" s="15">
        <v>450785</v>
      </c>
      <c r="L23" s="16" t="s">
        <v>178</v>
      </c>
      <c r="M23" s="15">
        <v>441145</v>
      </c>
      <c r="N23" s="16" t="s">
        <v>244</v>
      </c>
      <c r="O23" s="17">
        <f>IF(RUN_YEARS &gt; 1,(A1L116C1 + A1L116C2) / 2, 0)</f>
        <v>429254.5</v>
      </c>
      <c r="P23" s="16" t="s">
        <v>245</v>
      </c>
      <c r="Q23" s="17">
        <f>IF(RUN_YEARS &gt; 2,(A1L116C1 + A1L116C2 + A1L116C3) / 3, 0)</f>
        <v>427296.66666666669</v>
      </c>
      <c r="R23" s="16" t="s">
        <v>246</v>
      </c>
      <c r="S23" s="17">
        <f>IF(RUN_YEARS &gt; 3,(A1L116C1 + A1L116C2 + A1L116C3 + A1L116C4) / 4, 0)</f>
        <v>433168.75</v>
      </c>
      <c r="T23" s="16" t="s">
        <v>247</v>
      </c>
      <c r="U23" s="17">
        <f>IF(RUN_YEARS &gt; 4,(A1L116C1 + A1L116C2 + A1L116C3 + A1L116C4 + A1L116C5) / 5, 0)</f>
        <v>434764</v>
      </c>
    </row>
    <row r="24" spans="1:21" x14ac:dyDescent="0.3">
      <c r="A24" s="11">
        <v>117</v>
      </c>
      <c r="B24" s="14" t="s">
        <v>86</v>
      </c>
      <c r="C24" s="11" t="s">
        <v>87</v>
      </c>
      <c r="D24" s="16" t="s">
        <v>174</v>
      </c>
      <c r="E24" s="15">
        <v>12399286</v>
      </c>
      <c r="F24" s="16" t="s">
        <v>175</v>
      </c>
      <c r="G24" s="15">
        <v>12415169</v>
      </c>
      <c r="H24" s="16" t="s">
        <v>176</v>
      </c>
      <c r="I24" s="15">
        <v>11790498</v>
      </c>
      <c r="J24" s="16" t="s">
        <v>177</v>
      </c>
      <c r="K24" s="15">
        <v>12518546</v>
      </c>
      <c r="L24" s="16" t="s">
        <v>178</v>
      </c>
      <c r="M24" s="15">
        <v>12773931</v>
      </c>
      <c r="N24" s="16" t="s">
        <v>248</v>
      </c>
      <c r="O24" s="17">
        <f>IF(RUN_YEARS &gt; 1,(A1L117C1 + A1L117C2) / 2, 0)</f>
        <v>12407227.5</v>
      </c>
      <c r="P24" s="16" t="s">
        <v>249</v>
      </c>
      <c r="Q24" s="17">
        <f>IF(RUN_YEARS &gt; 2,(A1L117C1 + A1L117C2 + A1L117C3) / 3, 0)</f>
        <v>12201651</v>
      </c>
      <c r="R24" s="16" t="s">
        <v>250</v>
      </c>
      <c r="S24" s="17">
        <f>IF(RUN_YEARS &gt; 3,(A1L117C1 + A1L117C2 + A1L117C3 + A1L117C4) / 4, 0)</f>
        <v>12280874.75</v>
      </c>
      <c r="T24" s="16" t="s">
        <v>251</v>
      </c>
      <c r="U24" s="17">
        <f>IF(RUN_YEARS &gt; 4,(A1L117C1 + A1L117C2 + A1L117C3 + A1L117C4 + A1L117C5) / 5, 0)</f>
        <v>12379486</v>
      </c>
    </row>
    <row r="25" spans="1:21" x14ac:dyDescent="0.3">
      <c r="A25" s="11">
        <v>118</v>
      </c>
      <c r="B25" s="14" t="s">
        <v>88</v>
      </c>
      <c r="C25" s="11" t="s">
        <v>89</v>
      </c>
      <c r="D25" s="16" t="s">
        <v>174</v>
      </c>
      <c r="E25" s="15">
        <v>171135981</v>
      </c>
      <c r="F25" s="16" t="s">
        <v>175</v>
      </c>
      <c r="G25" s="15">
        <v>170692581</v>
      </c>
      <c r="H25" s="16" t="s">
        <v>176</v>
      </c>
      <c r="I25" s="15">
        <v>167873628</v>
      </c>
      <c r="J25" s="16" t="s">
        <v>177</v>
      </c>
      <c r="K25" s="15">
        <v>191770168</v>
      </c>
      <c r="L25" s="16" t="s">
        <v>178</v>
      </c>
      <c r="M25" s="15">
        <v>211047189</v>
      </c>
      <c r="N25" s="16" t="s">
        <v>252</v>
      </c>
      <c r="O25" s="17">
        <f>IF(RUN_YEARS &gt; 1,(A1L118C1 + A1L118C2) / 2, 0)</f>
        <v>170914281</v>
      </c>
      <c r="P25" s="16" t="s">
        <v>253</v>
      </c>
      <c r="Q25" s="17">
        <f>IF(RUN_YEARS &gt; 2,(A1L118C1 + A1L118C2 + A1L118C3) / 3, 0)</f>
        <v>169900730</v>
      </c>
      <c r="R25" s="16" t="s">
        <v>254</v>
      </c>
      <c r="S25" s="17">
        <f>IF(RUN_YEARS &gt; 3,(A1L118C1 + A1L118C2 + A1L118C3 + A1L118C4) / 4, 0)</f>
        <v>175368089.5</v>
      </c>
      <c r="T25" s="16" t="s">
        <v>255</v>
      </c>
      <c r="U25" s="17">
        <f>IF(RUN_YEARS &gt; 4,(A1L118C1 + A1L118C2 + A1L118C3 + A1L118C4 + A1L118C5) / 5, 0)</f>
        <v>182503909.40000001</v>
      </c>
    </row>
    <row r="26" spans="1:21" x14ac:dyDescent="0.3">
      <c r="A26" s="11">
        <v>119</v>
      </c>
      <c r="B26" s="14" t="s">
        <v>90</v>
      </c>
      <c r="C26" s="11" t="s">
        <v>91</v>
      </c>
      <c r="D26" s="16" t="s">
        <v>174</v>
      </c>
      <c r="E26" s="15">
        <v>773912596</v>
      </c>
      <c r="F26" s="16" t="s">
        <v>175</v>
      </c>
      <c r="G26" s="15">
        <v>774681903</v>
      </c>
      <c r="H26" s="16" t="s">
        <v>176</v>
      </c>
      <c r="I26" s="15">
        <v>722855456</v>
      </c>
      <c r="J26" s="16" t="s">
        <v>177</v>
      </c>
      <c r="K26" s="15">
        <v>876035217</v>
      </c>
      <c r="L26" s="16" t="s">
        <v>178</v>
      </c>
      <c r="M26" s="15">
        <v>965083004</v>
      </c>
      <c r="N26" s="16" t="s">
        <v>256</v>
      </c>
      <c r="O26" s="17">
        <f>IF(RUN_YEARS &gt; 1,(A1L119C1 + A1L119C2) / 2, 0)</f>
        <v>774297249.5</v>
      </c>
      <c r="P26" s="16" t="s">
        <v>257</v>
      </c>
      <c r="Q26" s="17">
        <f>IF(RUN_YEARS &gt; 2,(A1L119C1 + A1L119C2 + A1L119C3) / 3, 0)</f>
        <v>757149985</v>
      </c>
      <c r="R26" s="16" t="s">
        <v>258</v>
      </c>
      <c r="S26" s="17">
        <f>IF(RUN_YEARS &gt; 3,(A1L119C1 + A1L119C2 + A1L119C3 + A1L119C4) / 4, 0)</f>
        <v>786871293</v>
      </c>
      <c r="T26" s="16" t="s">
        <v>259</v>
      </c>
      <c r="U26" s="17">
        <f>IF(RUN_YEARS &gt; 4,(A1L119C1 + A1L119C2 + A1L119C3 + A1L119C4 + A1L119C5) / 5, 0)</f>
        <v>822513635.20000005</v>
      </c>
    </row>
    <row r="27" spans="1:21" x14ac:dyDescent="0.3">
      <c r="A27" s="11">
        <v>120</v>
      </c>
      <c r="B27" s="14" t="s">
        <v>92</v>
      </c>
      <c r="C27" s="11" t="s">
        <v>93</v>
      </c>
      <c r="D27" s="16" t="s">
        <v>174</v>
      </c>
      <c r="E27" s="15">
        <v>42778062</v>
      </c>
      <c r="F27" s="16" t="s">
        <v>175</v>
      </c>
      <c r="G27" s="15">
        <v>39833082</v>
      </c>
      <c r="H27" s="16" t="s">
        <v>176</v>
      </c>
      <c r="I27" s="15">
        <v>35458265</v>
      </c>
      <c r="J27" s="16" t="s">
        <v>177</v>
      </c>
      <c r="K27" s="15">
        <v>37812885</v>
      </c>
      <c r="L27" s="16" t="s">
        <v>178</v>
      </c>
      <c r="M27" s="15">
        <v>36953159</v>
      </c>
      <c r="N27" s="16" t="s">
        <v>260</v>
      </c>
      <c r="O27" s="17">
        <f>IF(RUN_YEARS &gt; 1,(A1L120C1 + A1L120C2) / 2, 0)</f>
        <v>41305572</v>
      </c>
      <c r="P27" s="16" t="s">
        <v>261</v>
      </c>
      <c r="Q27" s="17">
        <f>IF(RUN_YEARS &gt; 2,(A1L120C1 + A1L120C2 + A1L120C3) / 3, 0)</f>
        <v>39356469.666666664</v>
      </c>
      <c r="R27" s="16" t="s">
        <v>262</v>
      </c>
      <c r="S27" s="17">
        <f>IF(RUN_YEARS &gt; 3,(A1L120C1 + A1L120C2 + A1L120C3 + A1L120C4) / 4, 0)</f>
        <v>38970573.5</v>
      </c>
      <c r="T27" s="16" t="s">
        <v>263</v>
      </c>
      <c r="U27" s="17">
        <f>IF(RUN_YEARS &gt; 4,(A1L120C1 + A1L120C2 + A1L120C3 + A1L120C4 + A1L120C5) / 5, 0)</f>
        <v>38567090.600000001</v>
      </c>
    </row>
    <row r="28" spans="1:21" x14ac:dyDescent="0.3">
      <c r="A28" s="11">
        <v>121</v>
      </c>
      <c r="B28" s="14" t="s">
        <v>94</v>
      </c>
      <c r="C28" s="11" t="s">
        <v>95</v>
      </c>
      <c r="D28" s="16" t="s">
        <v>174</v>
      </c>
      <c r="E28" s="15">
        <v>1203994158</v>
      </c>
      <c r="F28" s="16" t="s">
        <v>175</v>
      </c>
      <c r="G28" s="15">
        <v>1211111339</v>
      </c>
      <c r="H28" s="16" t="s">
        <v>176</v>
      </c>
      <c r="I28" s="15">
        <v>1160789053</v>
      </c>
      <c r="J28" s="16" t="s">
        <v>177</v>
      </c>
      <c r="K28" s="15">
        <v>1213427140</v>
      </c>
      <c r="L28" s="16" t="s">
        <v>178</v>
      </c>
      <c r="M28" s="15">
        <v>1255339965</v>
      </c>
      <c r="N28" s="16" t="s">
        <v>264</v>
      </c>
      <c r="O28" s="17">
        <f>IF(RUN_YEARS &gt; 1,(A1L121C1 + A1L121C2) / 2, 0)</f>
        <v>1207552748.5</v>
      </c>
      <c r="P28" s="16" t="s">
        <v>265</v>
      </c>
      <c r="Q28" s="17">
        <f>IF(RUN_YEARS &gt; 2,(A1L121C1 + A1L121C2 + A1L121C3) / 3, 0)</f>
        <v>1191964850</v>
      </c>
      <c r="R28" s="16" t="s">
        <v>266</v>
      </c>
      <c r="S28" s="17">
        <f>IF(RUN_YEARS &gt; 3,(A1L121C1 + A1L121C2 + A1L121C3 + A1L121C4) / 4, 0)</f>
        <v>1197330422.5</v>
      </c>
      <c r="T28" s="16" t="s">
        <v>267</v>
      </c>
      <c r="U28" s="17">
        <f>IF(RUN_YEARS &gt; 4,(A1L121C1 + A1L121C2 + A1L121C3 + A1L121C4 + A1L121C5) / 5, 0)</f>
        <v>1208932331</v>
      </c>
    </row>
    <row r="29" spans="1:21" x14ac:dyDescent="0.3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2020684816</v>
      </c>
      <c r="F29" s="16" t="s">
        <v>269</v>
      </c>
      <c r="G29" s="17">
        <f>SUM(A1L119C2:A1L121C2)</f>
        <v>2025626324</v>
      </c>
      <c r="H29" s="16" t="s">
        <v>270</v>
      </c>
      <c r="I29" s="17">
        <f>SUM(A1L119C3:A1L121C3)</f>
        <v>1919102774</v>
      </c>
      <c r="J29" s="16" t="s">
        <v>271</v>
      </c>
      <c r="K29" s="17">
        <f>SUM(A1L119C4:A1L121C4)</f>
        <v>2127275242</v>
      </c>
      <c r="L29" s="16" t="s">
        <v>272</v>
      </c>
      <c r="M29" s="17">
        <f>SUM(A1L119C5:A1L121C5)</f>
        <v>2257376128</v>
      </c>
      <c r="N29" s="16" t="s">
        <v>273</v>
      </c>
      <c r="O29" s="17">
        <f>IF(RUN_YEARS &gt; 1,(_xlfn.SINGLE(A1L122C1) +_xlfn.SINGLE( A1L122C2)) / 2, 0)</f>
        <v>2023155570</v>
      </c>
      <c r="P29" s="16" t="s">
        <v>274</v>
      </c>
      <c r="Q29" s="17">
        <f>IF(RUN_YEARS &gt; 2,(_xlfn.SINGLE(A1L122C1) +_xlfn.SINGLE( A1L122C2) +_xlfn.SINGLE( A1L122C3)) / 3, 0)</f>
        <v>1988471304.6666667</v>
      </c>
      <c r="R29" s="16" t="s">
        <v>275</v>
      </c>
      <c r="S29" s="17">
        <f>IF(RUN_YEARS &gt; 3,(_xlfn.SINGLE(A1L122C1) +_xlfn.SINGLE( A1L122C2) +_xlfn.SINGLE( A1L122C3) +_xlfn.SINGLE( A1L122C4)) / 4, 0)</f>
        <v>2023172289</v>
      </c>
      <c r="T29" s="16" t="s">
        <v>276</v>
      </c>
      <c r="U29" s="17">
        <f>IF(RUN_YEARS &gt; 4,(_xlfn.SINGLE(A1L122C1) +_xlfn.SINGLE( A1L122C2) +_xlfn.SINGLE( A1L122C3) +_xlfn.SINGLE( A1L122C4) +_xlfn.SINGLE( A1L122C5)) / 5, 0)</f>
        <v>2070013056.8</v>
      </c>
    </row>
    <row r="30" spans="1:21" x14ac:dyDescent="0.3">
      <c r="A30" s="11">
        <v>123</v>
      </c>
      <c r="B30" s="14" t="s">
        <v>98</v>
      </c>
      <c r="C30" s="11" t="s">
        <v>99</v>
      </c>
      <c r="D30" s="16" t="s">
        <v>174</v>
      </c>
      <c r="E30" s="15">
        <v>2210480089</v>
      </c>
      <c r="F30" s="16" t="s">
        <v>175</v>
      </c>
      <c r="G30" s="15">
        <v>2215389623</v>
      </c>
      <c r="H30" s="16" t="s">
        <v>176</v>
      </c>
      <c r="I30" s="15">
        <v>2107925327</v>
      </c>
      <c r="J30" s="16" t="s">
        <v>177</v>
      </c>
      <c r="K30" s="15">
        <v>2341104239</v>
      </c>
      <c r="L30" s="16" t="s">
        <v>178</v>
      </c>
      <c r="M30" s="15">
        <v>2489490412</v>
      </c>
      <c r="N30" s="16" t="s">
        <v>277</v>
      </c>
      <c r="O30" s="17">
        <f>IF(RUN_YEARS &gt; 1,(A1L123C1 + A1L123C2) / 2, 0)</f>
        <v>2212934856</v>
      </c>
      <c r="P30" s="16" t="s">
        <v>278</v>
      </c>
      <c r="Q30" s="17">
        <f>IF(RUN_YEARS &gt; 2,(A1L123C1 + A1L123C2 + A1L123C3) / 3, 0)</f>
        <v>2177931679.6666665</v>
      </c>
      <c r="R30" s="16" t="s">
        <v>279</v>
      </c>
      <c r="S30" s="17">
        <f>IF(RUN_YEARS &gt; 3,(A1L123C1 + A1L123C2 + A1L123C3 + A1L123C4) / 4, 0)</f>
        <v>2218724819.5</v>
      </c>
      <c r="T30" s="16" t="s">
        <v>280</v>
      </c>
      <c r="U30" s="17">
        <f>IF(RUN_YEARS &gt; 4,(A1L123C1 + A1L123C2 + A1L123C3 + A1L123C4 + A1L123C5) / 5, 0)</f>
        <v>2272877938</v>
      </c>
    </row>
    <row r="31" spans="1:21" x14ac:dyDescent="0.3">
      <c r="A31" s="11">
        <v>124</v>
      </c>
      <c r="B31" s="14" t="s">
        <v>100</v>
      </c>
      <c r="C31" s="11" t="s">
        <v>101</v>
      </c>
      <c r="D31" s="16" t="s">
        <v>174</v>
      </c>
      <c r="E31" s="15">
        <v>1135995</v>
      </c>
      <c r="F31" s="16" t="s">
        <v>175</v>
      </c>
      <c r="G31" s="15">
        <v>1139204</v>
      </c>
      <c r="H31" s="16" t="s">
        <v>176</v>
      </c>
      <c r="I31" s="15">
        <v>1069064</v>
      </c>
      <c r="J31" s="16" t="s">
        <v>177</v>
      </c>
      <c r="K31" s="15">
        <v>1190462</v>
      </c>
      <c r="L31" s="16" t="s">
        <v>178</v>
      </c>
      <c r="M31" s="15">
        <v>1259219</v>
      </c>
      <c r="N31" s="16" t="s">
        <v>281</v>
      </c>
      <c r="O31" s="17">
        <f>IF(RUN_YEARS &gt; 1,(A1L124C1 + A1L124C2) / 2, 0)</f>
        <v>1137599.5</v>
      </c>
      <c r="P31" s="16" t="s">
        <v>282</v>
      </c>
      <c r="Q31" s="17">
        <f>IF(RUN_YEARS &gt; 2,(A1L124C1 + A1L124C2 + A1L124C3) / 3, 0)</f>
        <v>1114754.3333333333</v>
      </c>
      <c r="R31" s="16" t="s">
        <v>283</v>
      </c>
      <c r="S31" s="17">
        <f>IF(RUN_YEARS &gt; 3,(A1L124C1 + A1L124C2 + A1L124C3 + A1L124C4) / 4, 0)</f>
        <v>1133681.25</v>
      </c>
      <c r="T31" s="16" t="s">
        <v>284</v>
      </c>
      <c r="U31" s="17">
        <f>IF(RUN_YEARS &gt; 4,(A1L124C1 + A1L124C2 + A1L124C3 + A1L124C4 + A1L124C5) / 5, 0)</f>
        <v>1158788.8</v>
      </c>
    </row>
    <row r="32" spans="1:21" x14ac:dyDescent="0.3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3">
      <c r="A33" s="11">
        <v>126</v>
      </c>
      <c r="B33" s="14" t="s">
        <v>104</v>
      </c>
      <c r="C33" s="11" t="s">
        <v>105</v>
      </c>
      <c r="D33" s="16" t="s">
        <v>174</v>
      </c>
      <c r="E33" s="15">
        <v>10899.579</v>
      </c>
      <c r="F33" s="16" t="s">
        <v>175</v>
      </c>
      <c r="G33" s="15">
        <v>12143.572</v>
      </c>
      <c r="H33" s="16" t="s">
        <v>176</v>
      </c>
      <c r="I33" s="15">
        <v>6888.7420000000002</v>
      </c>
      <c r="J33" s="16" t="s">
        <v>177</v>
      </c>
      <c r="K33" s="15">
        <v>11168.213</v>
      </c>
      <c r="L33" s="16" t="s">
        <v>178</v>
      </c>
      <c r="M33" s="15">
        <v>12445.195</v>
      </c>
      <c r="N33" s="16" t="s">
        <v>289</v>
      </c>
      <c r="O33" s="17">
        <f>IF(RUN_YEARS &gt; 1,(A1L126C1 + A1L126C2) / 2, 0)</f>
        <v>11521.575499999999</v>
      </c>
      <c r="P33" s="16" t="s">
        <v>290</v>
      </c>
      <c r="Q33" s="17">
        <f>IF(RUN_YEARS &gt; 2,(A1L126C1 + A1L126C2 + A1L126C3) / 3, 0)</f>
        <v>9977.2976666666655</v>
      </c>
      <c r="R33" s="16" t="s">
        <v>291</v>
      </c>
      <c r="S33" s="17">
        <f>IF(RUN_YEARS &gt; 3,(A1L126C1 + A1L126C2 + A1L126C3 + A1L126C4) / 4, 0)</f>
        <v>10275.0265</v>
      </c>
      <c r="T33" s="16" t="s">
        <v>292</v>
      </c>
      <c r="U33" s="17">
        <f>IF(RUN_YEARS &gt; 4,(A1L126C1 + A1L126C2 + A1L126C3 + A1L126C4 + A1L126C5) / 5, 0)</f>
        <v>10709.0602</v>
      </c>
    </row>
    <row r="34" spans="1:21" x14ac:dyDescent="0.3">
      <c r="A34" s="11">
        <v>127</v>
      </c>
      <c r="B34" s="14" t="s">
        <v>106</v>
      </c>
      <c r="C34" s="11" t="s">
        <v>107</v>
      </c>
      <c r="D34" s="16" t="s">
        <v>174</v>
      </c>
      <c r="E34" s="15">
        <v>47835.161999999997</v>
      </c>
      <c r="F34" s="16" t="s">
        <v>175</v>
      </c>
      <c r="G34" s="15">
        <v>43241.281999999999</v>
      </c>
      <c r="H34" s="16" t="s">
        <v>176</v>
      </c>
      <c r="I34" s="15">
        <v>51877.837</v>
      </c>
      <c r="J34" s="16" t="s">
        <v>177</v>
      </c>
      <c r="K34" s="15">
        <v>63855.088000000003</v>
      </c>
      <c r="L34" s="16" t="s">
        <v>178</v>
      </c>
      <c r="M34" s="15">
        <v>61938.525000000001</v>
      </c>
      <c r="N34" s="16" t="s">
        <v>293</v>
      </c>
      <c r="O34" s="17">
        <f>IF(RUN_YEARS &gt; 1,(A1L127C1 + A1L127C2) / 2, 0)</f>
        <v>45538.221999999994</v>
      </c>
      <c r="P34" s="16" t="s">
        <v>294</v>
      </c>
      <c r="Q34" s="17">
        <f>IF(RUN_YEARS &gt; 2,(A1L127C1 + A1L127C2 + A1L127C3) / 3, 0)</f>
        <v>47651.426999999996</v>
      </c>
      <c r="R34" s="16" t="s">
        <v>295</v>
      </c>
      <c r="S34" s="17">
        <f>IF(RUN_YEARS &gt; 3,(A1L127C1 + A1L127C2 + A1L127C3 + A1L127C4) / 4, 0)</f>
        <v>51702.342250000002</v>
      </c>
      <c r="T34" s="16" t="s">
        <v>296</v>
      </c>
      <c r="U34" s="17">
        <f>IF(RUN_YEARS &gt; 4,(A1L127C1 + A1L127C2 + A1L127C3 + A1L127C4 + A1L127C5) / 5, 0)</f>
        <v>53749.578800000003</v>
      </c>
    </row>
    <row r="35" spans="1:21" x14ac:dyDescent="0.3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3">
      <c r="A36" s="11">
        <v>129</v>
      </c>
      <c r="B36" s="14" t="s">
        <v>110</v>
      </c>
      <c r="C36" s="11" t="s">
        <v>111</v>
      </c>
      <c r="D36" s="16" t="s">
        <v>174</v>
      </c>
      <c r="E36" s="15">
        <v>14651.689</v>
      </c>
      <c r="F36" s="16" t="s">
        <v>175</v>
      </c>
      <c r="G36" s="15">
        <v>13952.546</v>
      </c>
      <c r="H36" s="16" t="s">
        <v>176</v>
      </c>
      <c r="I36" s="15">
        <v>12676.74</v>
      </c>
      <c r="J36" s="16" t="s">
        <v>177</v>
      </c>
      <c r="K36" s="15">
        <v>16512.716</v>
      </c>
      <c r="L36" s="16" t="s">
        <v>178</v>
      </c>
      <c r="M36" s="15">
        <v>17176.306</v>
      </c>
      <c r="N36" s="16" t="s">
        <v>301</v>
      </c>
      <c r="O36" s="17">
        <f>IF(RUN_YEARS &gt; 1,(A1L129C1 + A1L129C2) / 2, 0)</f>
        <v>14302.1175</v>
      </c>
      <c r="P36" s="16" t="s">
        <v>302</v>
      </c>
      <c r="Q36" s="17">
        <f>IF(RUN_YEARS &gt; 2,(A1L129C1 + A1L129C2 + A1L129C3) / 3, 0)</f>
        <v>13760.324999999999</v>
      </c>
      <c r="R36" s="16" t="s">
        <v>303</v>
      </c>
      <c r="S36" s="17">
        <f>IF(RUN_YEARS &gt; 3,(A1L129C1 + A1L129C2 + A1L129C3 + A1L129C4) / 4, 0)</f>
        <v>14448.42275</v>
      </c>
      <c r="T36" s="16" t="s">
        <v>304</v>
      </c>
      <c r="U36" s="17">
        <f>IF(RUN_YEARS &gt; 4,(A1L129C1 + A1L129C2 + A1L129C3 + A1L129C4 + A1L129C5) / 5, 0)</f>
        <v>14993.999400000001</v>
      </c>
    </row>
    <row r="37" spans="1:21" x14ac:dyDescent="0.3">
      <c r="A37" s="11">
        <v>130</v>
      </c>
      <c r="B37" s="14" t="s">
        <v>112</v>
      </c>
      <c r="C37" s="11" t="s">
        <v>113</v>
      </c>
      <c r="D37" s="16" t="s">
        <v>174</v>
      </c>
      <c r="E37" s="15">
        <v>1093.634</v>
      </c>
      <c r="F37" s="16" t="s">
        <v>175</v>
      </c>
      <c r="G37" s="15">
        <v>1094.45</v>
      </c>
      <c r="H37" s="16" t="s">
        <v>176</v>
      </c>
      <c r="I37" s="15">
        <v>1034.771</v>
      </c>
      <c r="J37" s="16" t="s">
        <v>177</v>
      </c>
      <c r="K37" s="15">
        <v>1203.104</v>
      </c>
      <c r="L37" s="16" t="s">
        <v>178</v>
      </c>
      <c r="M37" s="15">
        <v>1249.1759999999999</v>
      </c>
      <c r="N37" s="16" t="s">
        <v>305</v>
      </c>
      <c r="O37" s="17">
        <f>IF(RUN_YEARS &gt; 1,(A1L130C1 + A1L130C2) / 2, 0)</f>
        <v>1094.0419999999999</v>
      </c>
      <c r="P37" s="16" t="s">
        <v>306</v>
      </c>
      <c r="Q37" s="17">
        <f>IF(RUN_YEARS &gt; 2,(A1L130C1 + A1L130C2 + A1L130C3) / 3, 0)</f>
        <v>1074.2849999999999</v>
      </c>
      <c r="R37" s="16" t="s">
        <v>307</v>
      </c>
      <c r="S37" s="17">
        <f>IF(RUN_YEARS &gt; 3,(A1L130C1 + A1L130C2 + A1L130C3 + A1L130C4) / 4, 0)</f>
        <v>1106.48975</v>
      </c>
      <c r="T37" s="16" t="s">
        <v>308</v>
      </c>
      <c r="U37" s="17">
        <f>IF(RUN_YEARS &gt; 4,(A1L130C1 + A1L130C2 + A1L130C3 + A1L130C4 + A1L130C5) / 5, 0)</f>
        <v>1135.027</v>
      </c>
    </row>
    <row r="38" spans="1:21" x14ac:dyDescent="0.3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13558.055</v>
      </c>
      <c r="F38" s="16" t="s">
        <v>310</v>
      </c>
      <c r="G38" s="17">
        <f>(A1L129C2 - A1L130C2)</f>
        <v>12858.096</v>
      </c>
      <c r="H38" s="16" t="s">
        <v>311</v>
      </c>
      <c r="I38" s="17">
        <f>(A1L129C3 - A1L130C3)</f>
        <v>11641.968999999999</v>
      </c>
      <c r="J38" s="16" t="s">
        <v>312</v>
      </c>
      <c r="K38" s="17">
        <f>(A1L129C4 - A1L130C4)</f>
        <v>15309.612000000001</v>
      </c>
      <c r="L38" s="16" t="s">
        <v>313</v>
      </c>
      <c r="M38" s="17">
        <f>(A1L129C5 - A1L130C5)</f>
        <v>15927.130000000001</v>
      </c>
      <c r="N38" s="16" t="s">
        <v>314</v>
      </c>
      <c r="O38" s="17">
        <f>IF(RUN_YEARS &gt; 1,(_xlfn.SINGLE(A1L131C1) +_xlfn.SINGLE( A1L131C2)) / 2, 0)</f>
        <v>13208.075499999999</v>
      </c>
      <c r="P38" s="16" t="s">
        <v>315</v>
      </c>
      <c r="Q38" s="17">
        <f>IF(RUN_YEARS &gt; 2,(_xlfn.SINGLE(A1L131C1) +_xlfn.SINGLE( A1L131C2) +_xlfn.SINGLE( A1L131C3)) / 3, 0)</f>
        <v>12686.039999999999</v>
      </c>
      <c r="R38" s="16" t="s">
        <v>316</v>
      </c>
      <c r="S38" s="17">
        <f>IF(RUN_YEARS &gt; 3,(_xlfn.SINGLE(A1L131C1) +_xlfn.SINGLE( A1L131C2) +_xlfn.SINGLE( A1L131C3) +_xlfn.SINGLE( A1L131C4)) / 4, 0)</f>
        <v>13341.932999999999</v>
      </c>
      <c r="T38" s="16" t="s">
        <v>317</v>
      </c>
      <c r="U38" s="17">
        <f>IF(RUN_YEARS &gt; 4,(_xlfn.SINGLE(A1L131C1) +_xlfn.SINGLE( A1L131C2) +_xlfn.SINGLE( A1L131C3) +_xlfn.SINGLE( A1L131C4) +_xlfn.SINGLE( A1L131C5)) / 5, 0)</f>
        <v>13858.972399999999</v>
      </c>
    </row>
    <row r="39" spans="1:21" x14ac:dyDescent="0.3">
      <c r="A39" s="11">
        <v>132</v>
      </c>
      <c r="B39" s="14" t="s">
        <v>116</v>
      </c>
      <c r="C39" s="11" t="s">
        <v>117</v>
      </c>
      <c r="D39" s="16" t="s">
        <v>174</v>
      </c>
      <c r="E39" s="15">
        <v>4288.7950000000001</v>
      </c>
      <c r="F39" s="16" t="s">
        <v>175</v>
      </c>
      <c r="G39" s="15">
        <v>4256.0259999999998</v>
      </c>
      <c r="H39" s="16" t="s">
        <v>176</v>
      </c>
      <c r="I39" s="15">
        <v>4262.9870000000001</v>
      </c>
      <c r="J39" s="16" t="s">
        <v>177</v>
      </c>
      <c r="K39" s="15">
        <v>5044.0590000000002</v>
      </c>
      <c r="L39" s="16" t="s">
        <v>178</v>
      </c>
      <c r="M39" s="15">
        <v>5291.5450000000001</v>
      </c>
      <c r="N39" s="16" t="s">
        <v>318</v>
      </c>
      <c r="O39" s="17">
        <f>IF(RUN_YEARS &gt; 1,(A1L132C1 + A1L132C2) / 2, 0)</f>
        <v>4272.4105</v>
      </c>
      <c r="P39" s="16" t="s">
        <v>319</v>
      </c>
      <c r="Q39" s="17">
        <f>IF(RUN_YEARS &gt; 2,(A1L132C1 + A1L132C2 + A1L132C3) / 3, 0)</f>
        <v>4269.2693333333336</v>
      </c>
      <c r="R39" s="16" t="s">
        <v>320</v>
      </c>
      <c r="S39" s="17">
        <f>IF(RUN_YEARS &gt; 3,(A1L132C1 + A1L132C2 + A1L132C3 + A1L132C4) / 4, 0)</f>
        <v>4462.9667500000005</v>
      </c>
      <c r="T39" s="16" t="s">
        <v>321</v>
      </c>
      <c r="U39" s="17">
        <f>IF(RUN_YEARS &gt; 4,(A1L132C1 + A1L132C2 + A1L132C3 + A1L132C4 + A1L132C5) / 5, 0)</f>
        <v>4628.6824000000006</v>
      </c>
    </row>
    <row r="40" spans="1:21" x14ac:dyDescent="0.3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5382.4290000000001</v>
      </c>
      <c r="F40" s="16" t="s">
        <v>323</v>
      </c>
      <c r="G40" s="17">
        <f>(A1L130C2 + A1L132C2)</f>
        <v>5350.4759999999997</v>
      </c>
      <c r="H40" s="16" t="s">
        <v>324</v>
      </c>
      <c r="I40" s="17">
        <f>(A1L130C3 + A1L132C3)</f>
        <v>5297.7579999999998</v>
      </c>
      <c r="J40" s="16" t="s">
        <v>325</v>
      </c>
      <c r="K40" s="17">
        <f>(A1L130C4 + A1L132C4)</f>
        <v>6247.1630000000005</v>
      </c>
      <c r="L40" s="16" t="s">
        <v>326</v>
      </c>
      <c r="M40" s="17">
        <f>(A1L130C5 + A1L132C5)</f>
        <v>6540.7209999999995</v>
      </c>
      <c r="N40" s="16" t="s">
        <v>327</v>
      </c>
      <c r="O40" s="17">
        <f>IF(RUN_YEARS &gt; 1,(_xlfn.SINGLE(A1L133C1) +_xlfn.SINGLE( A1L133C2)) / 2, 0)</f>
        <v>5366.4524999999994</v>
      </c>
      <c r="P40" s="16" t="s">
        <v>328</v>
      </c>
      <c r="Q40" s="17">
        <f>IF(RUN_YEARS &gt; 2,(_xlfn.SINGLE(A1L133C1) +_xlfn.SINGLE( A1L133C2) +_xlfn.SINGLE( A1L133C3)) / 3, 0)</f>
        <v>5343.5543333333326</v>
      </c>
      <c r="R40" s="16" t="s">
        <v>329</v>
      </c>
      <c r="S40" s="17">
        <f>IF(RUN_YEARS &gt; 3,(_xlfn.SINGLE(A1L133C1) +_xlfn.SINGLE( A1L133C2) +_xlfn.SINGLE( A1L133C3) +_xlfn.SINGLE( A1L133C4)) / 4, 0)</f>
        <v>5569.4565000000002</v>
      </c>
      <c r="T40" s="16" t="s">
        <v>330</v>
      </c>
      <c r="U40" s="17">
        <f>IF(RUN_YEARS &gt; 4,(_xlfn.SINGLE(A1L133C1) +_xlfn.SINGLE( A1L133C2) +_xlfn.SINGLE( A1L133C3) +_xlfn.SINGLE( A1L133C4) +_xlfn.SINGLE( A1L133C5)) / 5, 0)</f>
        <v>5763.7093999999997</v>
      </c>
    </row>
    <row r="41" spans="1:21" x14ac:dyDescent="0.3">
      <c r="A41" s="11">
        <v>134</v>
      </c>
      <c r="B41" s="14" t="s">
        <v>120</v>
      </c>
      <c r="C41" s="11" t="s">
        <v>121</v>
      </c>
      <c r="D41" s="16" t="s">
        <v>174</v>
      </c>
      <c r="E41" s="15">
        <v>6414.4430000000002</v>
      </c>
      <c r="F41" s="16" t="s">
        <v>175</v>
      </c>
      <c r="G41" s="15">
        <v>6301.6189999999997</v>
      </c>
      <c r="H41" s="16" t="s">
        <v>176</v>
      </c>
      <c r="I41" s="15">
        <v>5691.5709999999999</v>
      </c>
      <c r="J41" s="16" t="s">
        <v>177</v>
      </c>
      <c r="K41" s="15">
        <v>6812.34</v>
      </c>
      <c r="L41" s="16" t="s">
        <v>178</v>
      </c>
      <c r="M41" s="15">
        <v>7097.9870000000001</v>
      </c>
      <c r="N41" s="16" t="s">
        <v>331</v>
      </c>
      <c r="O41" s="17">
        <f>IF(RUN_YEARS &gt; 1,(A1L134C1 + A1L134C2) / 2, 0)</f>
        <v>6358.0309999999999</v>
      </c>
      <c r="P41" s="16" t="s">
        <v>332</v>
      </c>
      <c r="Q41" s="17">
        <f>IF(RUN_YEARS &gt; 2,(A1L134C1 + A1L134C2 + A1L134C3) / 3, 0)</f>
        <v>6135.8776666666672</v>
      </c>
      <c r="R41" s="16" t="s">
        <v>333</v>
      </c>
      <c r="S41" s="17">
        <f>IF(RUN_YEARS &gt; 3,(A1L134C1 + A1L134C2 + A1L134C3 + A1L134C4) / 4, 0)</f>
        <v>6304.9932500000004</v>
      </c>
      <c r="T41" s="16" t="s">
        <v>334</v>
      </c>
      <c r="U41" s="17">
        <f>IF(RUN_YEARS &gt; 4,(A1L134C1 + A1L134C2 + A1L134C3 + A1L134C4 + A1L134C5) / 5, 0)</f>
        <v>6463.5920000000006</v>
      </c>
    </row>
    <row r="42" spans="1:21" x14ac:dyDescent="0.3">
      <c r="A42" s="11">
        <v>135</v>
      </c>
      <c r="B42" s="14" t="s">
        <v>122</v>
      </c>
      <c r="C42" s="11" t="s">
        <v>123</v>
      </c>
      <c r="D42" s="16" t="s">
        <v>174</v>
      </c>
      <c r="E42" s="15">
        <v>6337.8109999999997</v>
      </c>
      <c r="F42" s="16" t="s">
        <v>175</v>
      </c>
      <c r="G42" s="15">
        <v>6271.8760000000002</v>
      </c>
      <c r="H42" s="16" t="s">
        <v>176</v>
      </c>
      <c r="I42" s="15">
        <v>6044.8280000000004</v>
      </c>
      <c r="J42" s="16" t="s">
        <v>177</v>
      </c>
      <c r="K42" s="15">
        <v>6613.7610000000004</v>
      </c>
      <c r="L42" s="16" t="s">
        <v>178</v>
      </c>
      <c r="M42" s="15">
        <v>6534.9809999999998</v>
      </c>
      <c r="N42" s="16" t="s">
        <v>335</v>
      </c>
      <c r="O42" s="17">
        <f>IF(RUN_YEARS &gt; 1,(A1L135C1 + A1L135C2) / 2, 0)</f>
        <v>6304.8434999999999</v>
      </c>
      <c r="P42" s="16" t="s">
        <v>336</v>
      </c>
      <c r="Q42" s="17">
        <f>IF(RUN_YEARS &gt; 2,(A1L135C1 + A1L135C2 + A1L135C3) / 3, 0)</f>
        <v>6218.1716666666662</v>
      </c>
      <c r="R42" s="16" t="s">
        <v>337</v>
      </c>
      <c r="S42" s="17">
        <f>IF(RUN_YEARS &gt; 3,(A1L135C1 + A1L135C2 + A1L135C3 + A1L135C4) / 4, 0)</f>
        <v>6317.0689999999995</v>
      </c>
      <c r="T42" s="16" t="s">
        <v>338</v>
      </c>
      <c r="U42" s="17">
        <f>IF(RUN_YEARS &gt; 4,(A1L135C1 + A1L135C2 + A1L135C3 + A1L135C4 + A1L135C5) / 5, 0)</f>
        <v>6360.6513999999997</v>
      </c>
    </row>
    <row r="43" spans="1:21" x14ac:dyDescent="0.3">
      <c r="A43" s="11">
        <v>136</v>
      </c>
      <c r="B43" s="14" t="s">
        <v>124</v>
      </c>
      <c r="C43" s="11" t="s">
        <v>125</v>
      </c>
      <c r="D43" s="16" t="s">
        <v>174</v>
      </c>
      <c r="E43" s="15">
        <v>16437.456999999999</v>
      </c>
      <c r="F43" s="16" t="s">
        <v>175</v>
      </c>
      <c r="G43" s="15">
        <v>16268.096</v>
      </c>
      <c r="H43" s="16" t="s">
        <v>176</v>
      </c>
      <c r="I43" s="15">
        <v>14679.553</v>
      </c>
      <c r="J43" s="16" t="s">
        <v>177</v>
      </c>
      <c r="K43" s="15">
        <v>14819.069</v>
      </c>
      <c r="L43" s="16" t="s">
        <v>178</v>
      </c>
      <c r="M43" s="15">
        <v>15189.73</v>
      </c>
      <c r="N43" s="16" t="s">
        <v>339</v>
      </c>
      <c r="O43" s="17">
        <f>IF(RUN_YEARS &gt; 1,(A1L136C1 + A1L136C2) / 2, 0)</f>
        <v>16352.7765</v>
      </c>
      <c r="P43" s="16" t="s">
        <v>340</v>
      </c>
      <c r="Q43" s="17">
        <f>IF(RUN_YEARS &gt; 2,(A1L136C1 + A1L136C2 + A1L136C3) / 3, 0)</f>
        <v>15795.035333333333</v>
      </c>
      <c r="R43" s="16" t="s">
        <v>341</v>
      </c>
      <c r="S43" s="17">
        <f>IF(RUN_YEARS &gt; 3,(A1L136C1 + A1L136C2 + A1L136C3 + A1L136C4) / 4, 0)</f>
        <v>15551.043750000001</v>
      </c>
      <c r="T43" s="16" t="s">
        <v>342</v>
      </c>
      <c r="U43" s="17">
        <f>IF(RUN_YEARS &gt; 4,(A1L136C1 + A1L136C2 + A1L136C3 + A1L136C4 + A1L136C5) / 5, 0)</f>
        <v>15478.780999999999</v>
      </c>
    </row>
    <row r="44" spans="1:21" x14ac:dyDescent="0.3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29189.710999999999</v>
      </c>
      <c r="F44" s="16" t="s">
        <v>344</v>
      </c>
      <c r="G44" s="17">
        <f>(A1L134C2 + A1L135C2 + A1L136C2)</f>
        <v>28841.591</v>
      </c>
      <c r="H44" s="16" t="s">
        <v>345</v>
      </c>
      <c r="I44" s="17">
        <f>(A1L134C3 + A1L135C3 + A1L136C3)</f>
        <v>26415.952000000001</v>
      </c>
      <c r="J44" s="16" t="s">
        <v>346</v>
      </c>
      <c r="K44" s="17">
        <f>(A1L134C4 + A1L135C4 + A1L136C4)</f>
        <v>28245.17</v>
      </c>
      <c r="L44" s="16" t="s">
        <v>347</v>
      </c>
      <c r="M44" s="17">
        <f>(A1L134C5 + A1L135C5 + A1L136C5)</f>
        <v>28822.698</v>
      </c>
      <c r="N44" s="16" t="s">
        <v>348</v>
      </c>
      <c r="O44" s="17">
        <f>IF(RUN_YEARS &gt; 1,(_xlfn.SINGLE(A1L137C1) +_xlfn.SINGLE( A1L137C2)) / 2, 0)</f>
        <v>29015.650999999998</v>
      </c>
      <c r="P44" s="16" t="s">
        <v>349</v>
      </c>
      <c r="Q44" s="17">
        <f>IF(RUN_YEARS &gt; 2,(_xlfn.SINGLE(A1L137C1) +_xlfn.SINGLE( A1L137C2) +_xlfn.SINGLE( A1L137C3)) / 3, 0)</f>
        <v>28149.084666666666</v>
      </c>
      <c r="R44" s="16" t="s">
        <v>350</v>
      </c>
      <c r="S44" s="17">
        <f>IF(RUN_YEARS &gt; 3,(_xlfn.SINGLE(A1L137C1) +_xlfn.SINGLE( A1L137C2) +_xlfn.SINGLE( A1L137C3) +_xlfn.SINGLE( A1L137C4)) / 4, 0)</f>
        <v>28173.106</v>
      </c>
      <c r="T44" s="16" t="s">
        <v>351</v>
      </c>
      <c r="U44" s="17">
        <f>IF(RUN_YEARS &gt; 4,(_xlfn.SINGLE(A1L137C1) +_xlfn.SINGLE( A1L137C2) +_xlfn.SINGLE( A1L137C3) +_xlfn.SINGLE( A1L137C4) +_xlfn.SINGLE( A1L137C5)) / 5, 0)</f>
        <v>28303.024400000002</v>
      </c>
    </row>
    <row r="45" spans="1:21" x14ac:dyDescent="0.3">
      <c r="A45" s="11">
        <v>138</v>
      </c>
      <c r="B45" s="14" t="s">
        <v>128</v>
      </c>
      <c r="C45" s="11" t="s">
        <v>129</v>
      </c>
      <c r="D45" s="16" t="s">
        <v>174</v>
      </c>
      <c r="E45" s="15">
        <v>14726.44</v>
      </c>
      <c r="F45" s="16" t="s">
        <v>175</v>
      </c>
      <c r="G45" s="15">
        <v>15508.727000000001</v>
      </c>
      <c r="H45" s="16" t="s">
        <v>176</v>
      </c>
      <c r="I45" s="15">
        <v>15183.42</v>
      </c>
      <c r="J45" s="16" t="s">
        <v>177</v>
      </c>
      <c r="K45" s="15">
        <v>15354.406000000001</v>
      </c>
      <c r="L45" s="16" t="s">
        <v>178</v>
      </c>
      <c r="M45" s="15">
        <v>16167.105</v>
      </c>
      <c r="N45" s="16" t="s">
        <v>352</v>
      </c>
      <c r="O45" s="17">
        <f>IF(RUN_YEARS &gt; 1,(A1L138C1 + A1L138C2) / 2, 0)</f>
        <v>15117.583500000001</v>
      </c>
      <c r="P45" s="16" t="s">
        <v>353</v>
      </c>
      <c r="Q45" s="17">
        <f>IF(RUN_YEARS &gt; 2,(A1L138C1 + A1L138C2 + A1L138C3) / 3, 0)</f>
        <v>15139.529</v>
      </c>
      <c r="R45" s="16" t="s">
        <v>354</v>
      </c>
      <c r="S45" s="17">
        <f>IF(RUN_YEARS &gt; 3,(A1L138C1 + A1L138C2 + A1L138C3 + A1L138C4) / 4, 0)</f>
        <v>15193.248250000001</v>
      </c>
      <c r="T45" s="16" t="s">
        <v>355</v>
      </c>
      <c r="U45" s="17">
        <f>IF(RUN_YEARS &gt; 4,(A1L138C1 + A1L138C2 + A1L138C3 + A1L138C4 + A1L138C5) / 5, 0)</f>
        <v>15388.0196</v>
      </c>
    </row>
    <row r="46" spans="1:21" x14ac:dyDescent="0.3">
      <c r="A46" s="11">
        <v>139</v>
      </c>
      <c r="B46" s="14" t="s">
        <v>130</v>
      </c>
      <c r="C46" s="11" t="s">
        <v>131</v>
      </c>
      <c r="D46" s="16" t="s">
        <v>174</v>
      </c>
      <c r="E46" s="15">
        <v>5201.8620000000001</v>
      </c>
      <c r="F46" s="16" t="s">
        <v>175</v>
      </c>
      <c r="G46" s="15">
        <v>4783.2060000000001</v>
      </c>
      <c r="H46" s="16" t="s">
        <v>176</v>
      </c>
      <c r="I46" s="15">
        <v>5154.8140000000003</v>
      </c>
      <c r="J46" s="16" t="s">
        <v>177</v>
      </c>
      <c r="K46" s="15">
        <v>6007.0479999999998</v>
      </c>
      <c r="L46" s="16" t="s">
        <v>178</v>
      </c>
      <c r="M46" s="15">
        <v>6814.6530000000002</v>
      </c>
      <c r="N46" s="16" t="s">
        <v>356</v>
      </c>
      <c r="O46" s="17">
        <f>IF(RUN_YEARS &gt; 1,(A1L139C1 + A1L139C2) / 2, 0)</f>
        <v>4992.5339999999997</v>
      </c>
      <c r="P46" s="16" t="s">
        <v>357</v>
      </c>
      <c r="Q46" s="17">
        <f>IF(RUN_YEARS &gt; 2,(A1L139C1 + A1L139C2 + A1L139C3) / 3, 0)</f>
        <v>5046.6273333333329</v>
      </c>
      <c r="R46" s="16" t="s">
        <v>358</v>
      </c>
      <c r="S46" s="17">
        <f>IF(RUN_YEARS &gt; 3,(A1L139C1 + A1L139C2 + A1L139C3 + A1L139C4) / 4, 0)</f>
        <v>5286.7325000000001</v>
      </c>
      <c r="T46" s="16" t="s">
        <v>359</v>
      </c>
      <c r="U46" s="17">
        <f>IF(RUN_YEARS &gt; 4,(A1L139C1 + A1L139C2 + A1L139C3 + A1L139C4 + A1L139C5) / 5, 0)</f>
        <v>5592.3166000000001</v>
      </c>
    </row>
    <row r="47" spans="1:21" x14ac:dyDescent="0.3">
      <c r="A47" s="11">
        <v>140</v>
      </c>
      <c r="B47" s="14" t="s">
        <v>132</v>
      </c>
      <c r="C47" s="11" t="s">
        <v>133</v>
      </c>
      <c r="D47" s="16" t="s">
        <v>360</v>
      </c>
      <c r="E47" s="15">
        <v>12576.728999999999</v>
      </c>
      <c r="F47" s="16" t="s">
        <v>361</v>
      </c>
      <c r="G47" s="15">
        <v>13120.833000000001</v>
      </c>
      <c r="H47" s="16" t="s">
        <v>362</v>
      </c>
      <c r="I47" s="15">
        <v>12539.566999999999</v>
      </c>
      <c r="J47" s="16" t="s">
        <v>363</v>
      </c>
      <c r="K47" s="15">
        <v>13216.351000000001</v>
      </c>
      <c r="L47" s="16" t="s">
        <v>364</v>
      </c>
      <c r="M47" s="15">
        <v>13927.566000000001</v>
      </c>
      <c r="N47" s="16" t="s">
        <v>365</v>
      </c>
      <c r="O47" s="17">
        <f>IF(RUN_YEARS &gt; 1,(A1L140C1 + A1L140C2) / 2, 0)</f>
        <v>12848.780999999999</v>
      </c>
      <c r="P47" s="16" t="s">
        <v>366</v>
      </c>
      <c r="Q47" s="17">
        <f>IF(RUN_YEARS &gt; 2,(A1L140C1 + A1L140C2 + A1L140C3) / 3, 0)</f>
        <v>12745.709666666668</v>
      </c>
      <c r="R47" s="16" t="s">
        <v>367</v>
      </c>
      <c r="S47" s="17">
        <f>IF(RUN_YEARS &gt; 3,(A1L140C1 + A1L140C2 + A1L140C3 + A1L140C4) / 4, 0)</f>
        <v>12863.37</v>
      </c>
      <c r="T47" s="16" t="s">
        <v>368</v>
      </c>
      <c r="U47" s="17">
        <f>IF(RUN_YEARS &gt; 4,(A1L140C1 + A1L140C2 + A1L140C3 + A1L140C4 + A1L140C5) / 5, 0)</f>
        <v>13076.209200000001</v>
      </c>
    </row>
    <row r="48" spans="1:21" x14ac:dyDescent="0.3">
      <c r="A48" s="11">
        <v>141</v>
      </c>
      <c r="B48" s="14" t="s">
        <v>134</v>
      </c>
      <c r="C48" s="11" t="s">
        <v>135</v>
      </c>
      <c r="D48" s="16" t="s">
        <v>369</v>
      </c>
      <c r="E48" s="15">
        <v>3515.5140000000001</v>
      </c>
      <c r="F48" s="16" t="s">
        <v>370</v>
      </c>
      <c r="G48" s="15">
        <v>3466.3980000000001</v>
      </c>
      <c r="H48" s="16" t="s">
        <v>371</v>
      </c>
      <c r="I48" s="15">
        <v>3230.7959999999998</v>
      </c>
      <c r="J48" s="16" t="s">
        <v>372</v>
      </c>
      <c r="K48" s="15">
        <v>3639.4029999999998</v>
      </c>
      <c r="L48" s="16" t="s">
        <v>373</v>
      </c>
      <c r="M48" s="15">
        <v>3865.9870000000001</v>
      </c>
      <c r="N48" s="16" t="s">
        <v>374</v>
      </c>
      <c r="O48" s="17">
        <f>IF(RUN_YEARS &gt; 1,(A1L141C1 + A1L141C2) / 2, 0)</f>
        <v>3490.9560000000001</v>
      </c>
      <c r="P48" s="16" t="s">
        <v>375</v>
      </c>
      <c r="Q48" s="17">
        <f>IF(RUN_YEARS &gt; 2,(A1L141C1 + A1L141C2 + A1L141C3) / 3, 0)</f>
        <v>3404.2360000000003</v>
      </c>
      <c r="R48" s="16" t="s">
        <v>376</v>
      </c>
      <c r="S48" s="17">
        <f>IF(RUN_YEARS &gt; 3,(A1L141C1 + A1L141C2 + A1L141C3 + A1L141C4) / 4, 0)</f>
        <v>3463.0277500000002</v>
      </c>
      <c r="T48" s="16" t="s">
        <v>377</v>
      </c>
      <c r="U48" s="17">
        <f>IF(RUN_YEARS &gt; 4,(A1L141C1 + A1L141C2 + A1L141C3 + A1L141C4 + A1L141C5) / 5, 0)</f>
        <v>3543.6196000000004</v>
      </c>
    </row>
    <row r="49" spans="1:21" x14ac:dyDescent="0.3">
      <c r="A49" s="11">
        <v>142</v>
      </c>
      <c r="B49" s="14" t="s">
        <v>136</v>
      </c>
      <c r="C49" s="11" t="s">
        <v>137</v>
      </c>
      <c r="D49" s="16" t="s">
        <v>378</v>
      </c>
      <c r="E49" s="15">
        <v>2874.989</v>
      </c>
      <c r="F49" s="16" t="s">
        <v>379</v>
      </c>
      <c r="G49" s="15">
        <v>2743.337</v>
      </c>
      <c r="H49" s="16" t="s">
        <v>380</v>
      </c>
      <c r="I49" s="15">
        <v>2672.6010000000001</v>
      </c>
      <c r="J49" s="16" t="s">
        <v>381</v>
      </c>
      <c r="K49" s="15">
        <v>2992.732</v>
      </c>
      <c r="L49" s="16" t="s">
        <v>382</v>
      </c>
      <c r="M49" s="15">
        <v>3052.8119999999999</v>
      </c>
      <c r="N49" s="16" t="s">
        <v>383</v>
      </c>
      <c r="O49" s="17">
        <f>IF(RUN_YEARS &gt; 1,(A1L142C1 + A1L142C2) / 2, 0)</f>
        <v>2809.163</v>
      </c>
      <c r="P49" s="16" t="s">
        <v>384</v>
      </c>
      <c r="Q49" s="17">
        <f>IF(RUN_YEARS &gt; 2,(A1L142C1 + A1L142C2 + A1L142C3) / 3, 0)</f>
        <v>2763.6423333333332</v>
      </c>
      <c r="R49" s="16" t="s">
        <v>385</v>
      </c>
      <c r="S49" s="17">
        <f>IF(RUN_YEARS &gt; 3,(A1L142C1 + A1L142C2 + A1L142C3 + A1L142C4) / 4, 0)</f>
        <v>2820.9147499999999</v>
      </c>
      <c r="T49" s="16" t="s">
        <v>386</v>
      </c>
      <c r="U49" s="17">
        <f>IF(RUN_YEARS &gt; 4,(A1L142C1 + A1L142C2 + A1L142C3 + A1L142C4 + A1L142C5) / 5, 0)</f>
        <v>2867.2941999999998</v>
      </c>
    </row>
    <row r="50" spans="1:21" x14ac:dyDescent="0.3">
      <c r="A50" s="11">
        <v>143</v>
      </c>
      <c r="B50" s="14" t="s">
        <v>138</v>
      </c>
      <c r="C50" s="11" t="s">
        <v>139</v>
      </c>
      <c r="D50" s="16" t="s">
        <v>387</v>
      </c>
      <c r="E50" s="15">
        <v>1201.443</v>
      </c>
      <c r="F50" s="16" t="s">
        <v>388</v>
      </c>
      <c r="G50" s="15">
        <v>1089.7850000000001</v>
      </c>
      <c r="H50" s="16" t="s">
        <v>389</v>
      </c>
      <c r="I50" s="15">
        <v>1038.8309999999999</v>
      </c>
      <c r="J50" s="16" t="s">
        <v>390</v>
      </c>
      <c r="K50" s="15">
        <v>1095.3440000000001</v>
      </c>
      <c r="L50" s="16" t="s">
        <v>391</v>
      </c>
      <c r="M50" s="15">
        <v>1151.732</v>
      </c>
      <c r="N50" s="16" t="s">
        <v>392</v>
      </c>
      <c r="O50" s="17">
        <f>IF(RUN_YEARS &gt; 1,(A1L143C1 + A1L143C2) / 2, 0)</f>
        <v>1145.614</v>
      </c>
      <c r="P50" s="16" t="s">
        <v>393</v>
      </c>
      <c r="Q50" s="17">
        <f>IF(RUN_YEARS &gt; 2,(A1L143C1 + A1L143C2 + A1L143C3) / 3, 0)</f>
        <v>1110.0196666666668</v>
      </c>
      <c r="R50" s="16" t="s">
        <v>394</v>
      </c>
      <c r="S50" s="17">
        <f>IF(RUN_YEARS &gt; 3,(A1L143C1 + A1L143C2 + A1L143C3 + A1L143C4) / 4, 0)</f>
        <v>1106.3507500000001</v>
      </c>
      <c r="T50" s="16" t="s">
        <v>395</v>
      </c>
      <c r="U50" s="17">
        <f>IF(RUN_YEARS &gt; 4,(A1L143C1 + A1L143C2 + A1L143C3 + A1L143C4 + A1L143C5) / 5, 0)</f>
        <v>1115.4270000000001</v>
      </c>
    </row>
    <row r="51" spans="1:21" x14ac:dyDescent="0.3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31543.960999999999</v>
      </c>
      <c r="F51" s="16" t="s">
        <v>397</v>
      </c>
      <c r="G51" s="15">
        <f>(2 * A1L140C2) + A1L141C2 + A1L142C2</f>
        <v>32451.401000000002</v>
      </c>
      <c r="H51" s="16" t="s">
        <v>398</v>
      </c>
      <c r="I51" s="15">
        <f>(2 * A1L140C3) + A1L141C3 + A1L142C3</f>
        <v>30982.530999999995</v>
      </c>
      <c r="J51" s="16" t="s">
        <v>399</v>
      </c>
      <c r="K51" s="15">
        <f>(2 * A1L140C4) + A1L141C4 + A1L142C4</f>
        <v>33064.837</v>
      </c>
      <c r="L51" s="16" t="s">
        <v>400</v>
      </c>
      <c r="M51" s="15">
        <f>(2 * A1L140C5) + A1L141C5 + A1L142C5</f>
        <v>34773.931000000004</v>
      </c>
      <c r="N51" s="16" t="s">
        <v>401</v>
      </c>
      <c r="O51" s="17">
        <f>IF(RUN_YEARS &gt; 1,(A1L144C1 + A1L144C2) / 2, 0)</f>
        <v>31997.681</v>
      </c>
      <c r="P51" s="16" t="s">
        <v>402</v>
      </c>
      <c r="Q51" s="17">
        <f>IF(RUN_YEARS &gt; 2,(A1L144C1 + A1L144C2 + A1L144C3) / 3, 0)</f>
        <v>31659.297666666665</v>
      </c>
      <c r="R51" s="16" t="s">
        <v>403</v>
      </c>
      <c r="S51" s="17">
        <f>IF(RUN_YEARS &gt; 3,(A1L144C1 + A1L144C2 + A1L144C3 + A1L144C4) / 4, 0)</f>
        <v>32010.682499999999</v>
      </c>
      <c r="T51" s="16" t="s">
        <v>404</v>
      </c>
      <c r="U51" s="17">
        <f>IF(RUN_YEARS &gt; 4,(A1L144C1 + A1L144C2 + A1L144C3 + A1L144C4 + A1L144C5) / 5, 0)</f>
        <v>32563.332199999997</v>
      </c>
    </row>
    <row r="52" spans="1:21" x14ac:dyDescent="0.3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20168.674999999999</v>
      </c>
      <c r="F52" s="16" t="s">
        <v>406</v>
      </c>
      <c r="G52" s="15">
        <f>SUM(A1L140C2:A1L143C2)</f>
        <v>20420.352999999999</v>
      </c>
      <c r="H52" s="16" t="s">
        <v>407</v>
      </c>
      <c r="I52" s="15">
        <f>SUM(A1L140C3:A1L143C3)</f>
        <v>19481.794999999998</v>
      </c>
      <c r="J52" s="16" t="s">
        <v>408</v>
      </c>
      <c r="K52" s="15">
        <f>SUM(A1L140C4:A1L143C4)</f>
        <v>20943.830000000002</v>
      </c>
      <c r="L52" s="16" t="s">
        <v>409</v>
      </c>
      <c r="M52" s="15">
        <f>SUM(A1L140C5:A1L143C5)</f>
        <v>21998.096999999998</v>
      </c>
      <c r="N52" s="16" t="s">
        <v>410</v>
      </c>
      <c r="O52" s="17">
        <f>IF(RUN_YEARS &gt; 1,(A1L145C1 + A1L145C2) / 2, 0)</f>
        <v>20294.513999999999</v>
      </c>
      <c r="P52" s="16" t="s">
        <v>411</v>
      </c>
      <c r="Q52" s="17">
        <f>IF(RUN_YEARS &gt; 2,(A1L145C1 + A1L145C2 + A1L145C3) / 3, 0)</f>
        <v>20023.607666666667</v>
      </c>
      <c r="R52" s="16" t="s">
        <v>412</v>
      </c>
      <c r="S52" s="17">
        <f>IF(RUN_YEARS &gt; 3,(A1L145C1 + A1L145C2 + A1L145C3 + A1L145C4) / 4, 0)</f>
        <v>20253.663249999998</v>
      </c>
      <c r="T52" s="16" t="s">
        <v>413</v>
      </c>
      <c r="U52" s="17">
        <f>IF(RUN_YEARS &gt; 4,(A1L145C1 + A1L145C2 + A1L145C3 + A1L145C4 + A1L145C5) / 5, 0)</f>
        <v>20602.549999999996</v>
      </c>
    </row>
    <row r="53" spans="1:21" x14ac:dyDescent="0.3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8793.3889999999992</v>
      </c>
      <c r="F53" s="16" t="s">
        <v>415</v>
      </c>
      <c r="G53" s="15">
        <f>(2 * A1L143C2) + A1L141C2 + A1L142C2</f>
        <v>8389.3050000000003</v>
      </c>
      <c r="H53" s="16" t="s">
        <v>416</v>
      </c>
      <c r="I53" s="15">
        <f>(2 * A1L143C3) + A1L141C3 + A1L142C3</f>
        <v>7981.0589999999993</v>
      </c>
      <c r="J53" s="16" t="s">
        <v>417</v>
      </c>
      <c r="K53" s="15">
        <f>(2 * A1L143C4) + A1L141C4 + A1L142C4</f>
        <v>8822.8230000000003</v>
      </c>
      <c r="L53" s="16" t="s">
        <v>418</v>
      </c>
      <c r="M53" s="15">
        <f>(2 * A1L143C5) + A1L141C5 + A1L142C5</f>
        <v>9222.262999999999</v>
      </c>
      <c r="N53" s="16" t="s">
        <v>419</v>
      </c>
      <c r="O53" s="17">
        <f>IF(RUN_YEARS &gt; 1,(A1L146C1 + A1L146C2) / 2, 0)</f>
        <v>8591.3469999999998</v>
      </c>
      <c r="P53" s="16" t="s">
        <v>420</v>
      </c>
      <c r="Q53" s="17">
        <f>IF(RUN_YEARS &gt; 2,(A1L146C1 + A1L146C2 + A1L146C3) / 3, 0)</f>
        <v>8387.9176666666663</v>
      </c>
      <c r="R53" s="16" t="s">
        <v>421</v>
      </c>
      <c r="S53" s="17">
        <f>IF(RUN_YEARS &gt; 3,(A1L146C1 + A1L146C2 + A1L146C3 + A1L146C4) / 4, 0)</f>
        <v>8496.6440000000002</v>
      </c>
      <c r="T53" s="16" t="s">
        <v>422</v>
      </c>
      <c r="U53" s="17">
        <f>IF(RUN_YEARS &gt; 4,(A1L146C1 + A1L146C2 + A1L146C3 + A1L146C4 + A1L146C5) / 5, 0)</f>
        <v>8641.7677999999996</v>
      </c>
    </row>
    <row r="54" spans="1:21" x14ac:dyDescent="0.3">
      <c r="A54" s="11">
        <v>147</v>
      </c>
      <c r="B54" s="14" t="s">
        <v>146</v>
      </c>
      <c r="C54" s="11" t="s">
        <v>147</v>
      </c>
      <c r="D54" s="16" t="s">
        <v>423</v>
      </c>
      <c r="E54" s="15">
        <v>73.718000000000004</v>
      </c>
      <c r="F54" s="16" t="s">
        <v>424</v>
      </c>
      <c r="G54" s="15">
        <v>73.700999999999993</v>
      </c>
      <c r="H54" s="16" t="s">
        <v>425</v>
      </c>
      <c r="I54" s="15">
        <v>73.381</v>
      </c>
      <c r="J54" s="16" t="s">
        <v>426</v>
      </c>
      <c r="K54" s="15">
        <v>73.153999999999996</v>
      </c>
      <c r="L54" s="16" t="s">
        <v>427</v>
      </c>
      <c r="M54" s="15">
        <v>72.896000000000001</v>
      </c>
      <c r="N54" s="16" t="s">
        <v>428</v>
      </c>
      <c r="O54" s="17">
        <f>IF(RUN_YEARS &gt; 1,(A1L147C1 + A1L147C2) / 2, 0)</f>
        <v>73.709499999999991</v>
      </c>
      <c r="P54" s="16" t="s">
        <v>429</v>
      </c>
      <c r="Q54" s="17">
        <f>IF(RUN_YEARS &gt; 2,(A1L147C1 + A1L147C2 + A1L147C3) / 3, 0)</f>
        <v>73.599999999999994</v>
      </c>
      <c r="R54" s="16" t="s">
        <v>430</v>
      </c>
      <c r="S54" s="17">
        <f>IF(RUN_YEARS &gt; 3,(A1L147C1 + A1L147C2 + A1L147C3 + A1L147C4) / 4, 0)</f>
        <v>73.488499999999988</v>
      </c>
      <c r="T54" s="16" t="s">
        <v>431</v>
      </c>
      <c r="U54" s="17">
        <f>IF(RUN_YEARS &gt; 4,(A1L147C1 + A1L147C2 + A1L147C3 + A1L147C4 + A1L147C5) / 5, 0)</f>
        <v>73.36999999999999</v>
      </c>
    </row>
    <row r="55" spans="1:21" x14ac:dyDescent="0.3">
      <c r="A55" s="11">
        <v>148</v>
      </c>
      <c r="B55" s="14" t="s">
        <v>148</v>
      </c>
      <c r="C55" s="11" t="s">
        <v>149</v>
      </c>
      <c r="D55" s="16" t="s">
        <v>432</v>
      </c>
      <c r="E55" s="15">
        <v>12.384</v>
      </c>
      <c r="F55" s="16" t="s">
        <v>433</v>
      </c>
      <c r="G55" s="15">
        <v>12.34</v>
      </c>
      <c r="H55" s="16" t="s">
        <v>434</v>
      </c>
      <c r="I55" s="15">
        <v>12.257</v>
      </c>
      <c r="J55" s="16" t="s">
        <v>435</v>
      </c>
      <c r="K55" s="15">
        <v>12.18</v>
      </c>
      <c r="L55" s="16" t="s">
        <v>436</v>
      </c>
      <c r="M55" s="15">
        <v>12.111000000000001</v>
      </c>
      <c r="N55" s="16" t="s">
        <v>437</v>
      </c>
      <c r="O55" s="17">
        <f>IF(RUN_YEARS &gt; 1,(A1L148C1 + A1L148C2) / 2, 0)</f>
        <v>12.362</v>
      </c>
      <c r="P55" s="16" t="s">
        <v>438</v>
      </c>
      <c r="Q55" s="17">
        <f>IF(RUN_YEARS &gt; 2,(A1L148C1 + A1L148C2 + A1L148C3) / 3, 0)</f>
        <v>12.327</v>
      </c>
      <c r="R55" s="16" t="s">
        <v>439</v>
      </c>
      <c r="S55" s="17">
        <f>IF(RUN_YEARS &gt; 3,(A1L148C1 + A1L148C2 + A1L148C3 + A1L148C4) / 4, 0)</f>
        <v>12.29025</v>
      </c>
      <c r="T55" s="16" t="s">
        <v>440</v>
      </c>
      <c r="U55" s="17">
        <f>IF(RUN_YEARS &gt; 4,(A1L148C1 + A1L148C2 + A1L148C3 + A1L148C4 + A1L148C5) / 5, 0)</f>
        <v>12.2544</v>
      </c>
    </row>
    <row r="56" spans="1:21" x14ac:dyDescent="0.3">
      <c r="A56" s="11">
        <v>149</v>
      </c>
      <c r="B56" s="14" t="s">
        <v>150</v>
      </c>
      <c r="C56" s="11" t="s">
        <v>151</v>
      </c>
      <c r="D56" s="16" t="s">
        <v>441</v>
      </c>
      <c r="E56" s="15">
        <v>1.325</v>
      </c>
      <c r="F56" s="16" t="s">
        <v>442</v>
      </c>
      <c r="G56" s="15">
        <v>1.319</v>
      </c>
      <c r="H56" s="16" t="s">
        <v>443</v>
      </c>
      <c r="I56" s="15">
        <v>1.3140000000000001</v>
      </c>
      <c r="J56" s="16" t="s">
        <v>444</v>
      </c>
      <c r="K56" s="15">
        <v>1.3129999999999999</v>
      </c>
      <c r="L56" s="16" t="s">
        <v>445</v>
      </c>
      <c r="M56" s="15">
        <v>1.3029999999999999</v>
      </c>
      <c r="N56" s="16" t="s">
        <v>446</v>
      </c>
      <c r="O56" s="17">
        <f>IF(RUN_YEARS &gt; 1,(A1L149C1 + A1L149C2) / 2, 0)</f>
        <v>1.3220000000000001</v>
      </c>
      <c r="P56" s="16" t="s">
        <v>447</v>
      </c>
      <c r="Q56" s="17">
        <f>IF(RUN_YEARS &gt; 2,(A1L149C1 + A1L149C2 + A1L149C3) / 3, 0)</f>
        <v>1.3193333333333335</v>
      </c>
      <c r="R56" s="16" t="s">
        <v>448</v>
      </c>
      <c r="S56" s="17">
        <f>IF(RUN_YEARS &gt; 3,(A1L149C1 + A1L149C2 + A1L149C3 + A1L149C4) / 4, 0)</f>
        <v>1.31775</v>
      </c>
      <c r="T56" s="16" t="s">
        <v>449</v>
      </c>
      <c r="U56" s="17">
        <f>IF(RUN_YEARS &gt; 4,(A1L149C1 + A1L149C2 + A1L149C3 + A1L149C4 + A1L149C5) / 5, 0)</f>
        <v>1.3148</v>
      </c>
    </row>
    <row r="57" spans="1:21" x14ac:dyDescent="0.3">
      <c r="A57" s="11">
        <v>150</v>
      </c>
      <c r="B57" s="14" t="s">
        <v>152</v>
      </c>
      <c r="C57" s="11" t="s">
        <v>153</v>
      </c>
      <c r="D57" s="16" t="s">
        <v>450</v>
      </c>
      <c r="E57" s="15">
        <v>6.4790000000000001</v>
      </c>
      <c r="F57" s="16" t="s">
        <v>451</v>
      </c>
      <c r="G57" s="15">
        <v>6.4340000000000002</v>
      </c>
      <c r="H57" s="16" t="s">
        <v>452</v>
      </c>
      <c r="I57" s="15">
        <v>6.4109999999999996</v>
      </c>
      <c r="J57" s="16" t="s">
        <v>453</v>
      </c>
      <c r="K57" s="15">
        <v>6.3250000000000002</v>
      </c>
      <c r="L57" s="16" t="s">
        <v>454</v>
      </c>
      <c r="M57" s="15">
        <v>6.2889999999999997</v>
      </c>
      <c r="N57" s="16" t="s">
        <v>455</v>
      </c>
      <c r="O57" s="17">
        <f>IF(RUN_YEARS &gt; 1,(A1L150C1 + A1L150C2) / 2, 0)</f>
        <v>6.4565000000000001</v>
      </c>
      <c r="P57" s="16" t="s">
        <v>456</v>
      </c>
      <c r="Q57" s="17">
        <f>IF(RUN_YEARS &gt; 2,(A1L150C1 + A1L150C2 + A1L150C3) / 3, 0)</f>
        <v>6.4413333333333327</v>
      </c>
      <c r="R57" s="16" t="s">
        <v>457</v>
      </c>
      <c r="S57" s="17">
        <f>IF(RUN_YEARS &gt; 3,(A1L150C1 + A1L150C2 + A1L150C3 + A1L150C4) / 4, 0)</f>
        <v>6.4122499999999993</v>
      </c>
      <c r="T57" s="16" t="s">
        <v>458</v>
      </c>
      <c r="U57" s="17">
        <f>IF(RUN_YEARS &gt; 4,(A1L150C1 + A1L150C2 + A1L150C3 + A1L150C4 + A1L150C5) / 5, 0)</f>
        <v>6.3875999999999991</v>
      </c>
    </row>
    <row r="58" spans="1:21" x14ac:dyDescent="0.3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93.906000000000006</v>
      </c>
      <c r="F58" s="16" t="s">
        <v>460</v>
      </c>
      <c r="G58" s="15">
        <f>SUM(A1L147C2:A1L150C2)</f>
        <v>93.793999999999997</v>
      </c>
      <c r="H58" s="16" t="s">
        <v>461</v>
      </c>
      <c r="I58" s="15">
        <f>SUM(A1L147C3:A1L150C3)</f>
        <v>93.363</v>
      </c>
      <c r="J58" s="16" t="s">
        <v>462</v>
      </c>
      <c r="K58" s="15">
        <f>SUM(A1L147C4:A1L150C4)</f>
        <v>92.972000000000008</v>
      </c>
      <c r="L58" s="16" t="s">
        <v>463</v>
      </c>
      <c r="M58" s="15">
        <f>SUM(A1L147C5:A1L150C5)</f>
        <v>92.599000000000004</v>
      </c>
      <c r="N58" s="16" t="s">
        <v>464</v>
      </c>
      <c r="O58" s="17">
        <f>IF(RUN_YEARS &gt; 1,(A1L151C1 + A1L151C2) / 2, 0)</f>
        <v>93.85</v>
      </c>
      <c r="P58" s="16" t="s">
        <v>465</v>
      </c>
      <c r="Q58" s="17">
        <f>IF(RUN_YEARS &gt; 2,(A1L151C1 + A1L151C2 + A1L151C3) / 3, 0)</f>
        <v>93.687666666666658</v>
      </c>
      <c r="R58" s="16" t="s">
        <v>466</v>
      </c>
      <c r="S58" s="17">
        <f>IF(RUN_YEARS &gt; 3,(A1L151C1 + A1L151C2 + A1L151C3 + A1L151C4) / 4, 0)</f>
        <v>93.508749999999992</v>
      </c>
      <c r="T58" s="16" t="s">
        <v>467</v>
      </c>
      <c r="U58" s="17">
        <f>IF(RUN_YEARS &gt; 4,(A1L151C1 + A1L151C2 + A1L151C3 + A1L151C4 + A1L151C5) / 5, 0)</f>
        <v>93.326799999999992</v>
      </c>
    </row>
    <row r="59" spans="1:21" x14ac:dyDescent="0.3">
      <c r="A59" s="11">
        <v>152</v>
      </c>
      <c r="B59" s="14" t="s">
        <v>156</v>
      </c>
      <c r="C59" s="11" t="s">
        <v>157</v>
      </c>
      <c r="D59" s="16" t="s">
        <v>468</v>
      </c>
      <c r="E59" s="15">
        <v>13.092000000000001</v>
      </c>
      <c r="F59" s="16" t="s">
        <v>469</v>
      </c>
      <c r="G59" s="15">
        <v>13.108000000000001</v>
      </c>
      <c r="H59" s="16" t="s">
        <v>470</v>
      </c>
      <c r="I59" s="15">
        <v>13.151</v>
      </c>
      <c r="J59" s="16" t="s">
        <v>471</v>
      </c>
      <c r="K59" s="15">
        <v>13.224</v>
      </c>
      <c r="L59" s="16" t="s">
        <v>472</v>
      </c>
      <c r="M59" s="15">
        <v>13.212</v>
      </c>
      <c r="N59" s="16" t="s">
        <v>473</v>
      </c>
      <c r="O59" s="17">
        <f>IF(RUN_YEARS &gt; 1,(A1L152C1 + A1L152C2) / 2, 0)</f>
        <v>13.100000000000001</v>
      </c>
      <c r="P59" s="16" t="s">
        <v>474</v>
      </c>
      <c r="Q59" s="17">
        <f>IF(RUN_YEARS &gt; 2,(A1L152C1 + A1L152C2 + A1L152C3) / 3, 0)</f>
        <v>13.116999999999999</v>
      </c>
      <c r="R59" s="16" t="s">
        <v>475</v>
      </c>
      <c r="S59" s="17">
        <f>IF(RUN_YEARS &gt; 3,(A1L152C1 + A1L152C2 + A1L152C3 + A1L152C4) / 4, 0)</f>
        <v>13.143750000000001</v>
      </c>
      <c r="T59" s="16" t="s">
        <v>476</v>
      </c>
      <c r="U59" s="17">
        <f>IF(RUN_YEARS &gt; 4,(A1L152C1 + A1L152C2 + A1L152C3 + A1L152C4 + A1L152C5) / 5, 0)</f>
        <v>13.157400000000001</v>
      </c>
    </row>
    <row r="60" spans="1:21" x14ac:dyDescent="0.3">
      <c r="A60" s="11">
        <v>153</v>
      </c>
      <c r="B60" s="14" t="s">
        <v>158</v>
      </c>
      <c r="C60" s="11" t="s">
        <v>159</v>
      </c>
      <c r="D60" s="16" t="s">
        <v>477</v>
      </c>
      <c r="E60" s="15">
        <v>11.019</v>
      </c>
      <c r="F60" s="16" t="s">
        <v>478</v>
      </c>
      <c r="G60" s="15">
        <v>11.016999999999999</v>
      </c>
      <c r="H60" s="16" t="s">
        <v>479</v>
      </c>
      <c r="I60" s="15">
        <v>10.99</v>
      </c>
      <c r="J60" s="16" t="s">
        <v>480</v>
      </c>
      <c r="K60" s="15">
        <v>10.811</v>
      </c>
      <c r="L60" s="16" t="s">
        <v>481</v>
      </c>
      <c r="M60" s="15">
        <v>10.669</v>
      </c>
      <c r="N60" s="16" t="s">
        <v>482</v>
      </c>
      <c r="O60" s="17">
        <f>IF(RUN_YEARS &gt; 1,(A1L153C1 + A1L153C2) / 2, 0)</f>
        <v>11.018000000000001</v>
      </c>
      <c r="P60" s="16" t="s">
        <v>483</v>
      </c>
      <c r="Q60" s="17">
        <f>IF(RUN_YEARS &gt; 2,(A1L153C1 + A1L153C2 + A1L153C3) / 3, 0)</f>
        <v>11.008666666666668</v>
      </c>
      <c r="R60" s="16" t="s">
        <v>484</v>
      </c>
      <c r="S60" s="17">
        <f>IF(RUN_YEARS &gt; 3,(A1L153C1 + A1L153C2 + A1L153C3 + A1L153C4) / 4, 0)</f>
        <v>10.959250000000001</v>
      </c>
      <c r="T60" s="16" t="s">
        <v>485</v>
      </c>
      <c r="U60" s="17">
        <f>IF(RUN_YEARS &gt; 4,(A1L153C1 + A1L153C2 + A1L153C3 + A1L153C4 + A1L153C5) / 5, 0)</f>
        <v>10.901199999999999</v>
      </c>
    </row>
    <row r="61" spans="1:21" x14ac:dyDescent="0.3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24.111000000000001</v>
      </c>
      <c r="F61" s="16" t="s">
        <v>487</v>
      </c>
      <c r="G61" s="15">
        <f>A1L152C2 + A1L153C2</f>
        <v>24.125</v>
      </c>
      <c r="H61" s="16" t="s">
        <v>488</v>
      </c>
      <c r="I61" s="15">
        <f>A1L152C3 + A1L153C3</f>
        <v>24.140999999999998</v>
      </c>
      <c r="J61" s="16" t="s">
        <v>489</v>
      </c>
      <c r="K61" s="15">
        <f>A1L152C4 + A1L153C4</f>
        <v>24.035</v>
      </c>
      <c r="L61" s="16" t="s">
        <v>490</v>
      </c>
      <c r="M61" s="15">
        <f>A1L152C5 + A1L153C5</f>
        <v>23.881</v>
      </c>
      <c r="N61" s="16" t="s">
        <v>491</v>
      </c>
      <c r="O61" s="17">
        <f>IF(RUN_YEARS &gt; 1,(A1L154C1 + A1L154C2) / 2, 0)</f>
        <v>24.118000000000002</v>
      </c>
      <c r="P61" s="16" t="s">
        <v>492</v>
      </c>
      <c r="Q61" s="17">
        <f>IF(RUN_YEARS &gt; 2,(A1L154C1 + A1L154C2 + A1L154C3) / 3, 0)</f>
        <v>24.125666666666671</v>
      </c>
      <c r="R61" s="16" t="s">
        <v>493</v>
      </c>
      <c r="S61" s="17">
        <f>IF(RUN_YEARS &gt; 3,(A1L154C1 + A1L154C2 + A1L154C3 + A1L154C4) / 4, 0)</f>
        <v>24.103000000000002</v>
      </c>
      <c r="T61" s="16" t="s">
        <v>494</v>
      </c>
      <c r="U61" s="17">
        <f>IF(RUN_YEARS &gt; 4,(A1L154C1 + A1L154C2 + A1L154C3 + A1L154C4 + A1L154C5) / 5, 0)</f>
        <v>24.058600000000002</v>
      </c>
    </row>
    <row r="62" spans="1:21" x14ac:dyDescent="0.3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104.92500000000001</v>
      </c>
      <c r="F62" s="16" t="s">
        <v>496</v>
      </c>
      <c r="G62" s="15">
        <f>A1L151C2 + A1L153C2</f>
        <v>104.81099999999999</v>
      </c>
      <c r="H62" s="16" t="s">
        <v>497</v>
      </c>
      <c r="I62" s="15">
        <f>A1L151C3 + A1L153C3</f>
        <v>104.35299999999999</v>
      </c>
      <c r="J62" s="16" t="s">
        <v>498</v>
      </c>
      <c r="K62" s="15">
        <f>A1L151C4 + A1L153C4</f>
        <v>103.78300000000002</v>
      </c>
      <c r="L62" s="16" t="s">
        <v>499</v>
      </c>
      <c r="M62" s="15">
        <f>A1L151C5 + A1L153C5</f>
        <v>103.268</v>
      </c>
      <c r="N62" s="16" t="s">
        <v>500</v>
      </c>
      <c r="O62" s="17">
        <f>IF(RUN_YEARS &gt; 1,(A1L155C1 + A1L155C2) / 2, 0)</f>
        <v>104.86799999999999</v>
      </c>
      <c r="P62" s="16" t="s">
        <v>501</v>
      </c>
      <c r="Q62" s="17">
        <f>IF(RUN_YEARS &gt; 2,(A1L155C1 + A1L155C2 + A1L155C3) / 3, 0)</f>
        <v>104.69633333333333</v>
      </c>
      <c r="R62" s="16" t="s">
        <v>502</v>
      </c>
      <c r="S62" s="17">
        <f>IF(RUN_YEARS &gt; 3,(A1L155C1 + A1L155C2 + A1L155C3 + A1L155C4) / 4, 0)</f>
        <v>104.468</v>
      </c>
      <c r="T62" s="16" t="s">
        <v>503</v>
      </c>
      <c r="U62" s="17">
        <f>IF(RUN_YEARS &gt; 4,(A1L155C1 + A1L155C2 + A1L155C3 + A1L155C4 + A1L155C5) / 5, 0)</f>
        <v>104.22799999999999</v>
      </c>
    </row>
    <row r="63" spans="1:21" x14ac:dyDescent="0.3">
      <c r="A63" s="11">
        <v>156</v>
      </c>
      <c r="B63" s="14" t="s">
        <v>164</v>
      </c>
      <c r="C63" s="11" t="s">
        <v>165</v>
      </c>
      <c r="D63" s="16" t="s">
        <v>504</v>
      </c>
      <c r="E63" s="15">
        <v>118.017</v>
      </c>
      <c r="F63" s="16" t="s">
        <v>505</v>
      </c>
      <c r="G63" s="15">
        <v>117.919</v>
      </c>
      <c r="H63" s="16" t="s">
        <v>506</v>
      </c>
      <c r="I63" s="15">
        <v>117.504</v>
      </c>
      <c r="J63" s="16" t="s">
        <v>507</v>
      </c>
      <c r="K63" s="15">
        <v>117.00700000000001</v>
      </c>
      <c r="L63" s="16" t="s">
        <v>508</v>
      </c>
      <c r="M63" s="15">
        <v>116.48</v>
      </c>
      <c r="N63" s="16" t="s">
        <v>509</v>
      </c>
      <c r="O63" s="17">
        <f>IF(RUN_YEARS &gt; 1,(A1L156C1 + A1L156C2) / 2, 0)</f>
        <v>117.96799999999999</v>
      </c>
      <c r="P63" s="16" t="s">
        <v>510</v>
      </c>
      <c r="Q63" s="17">
        <f>IF(RUN_YEARS &gt; 2,(A1L156C1 + A1L156C2 + A1L156C3) / 3, 0)</f>
        <v>117.81333333333333</v>
      </c>
      <c r="R63" s="16" t="s">
        <v>511</v>
      </c>
      <c r="S63" s="17">
        <f>IF(RUN_YEARS &gt; 3,(A1L156C1 + A1L156C2 + A1L156C3 + A1L156C4) / 4, 0)</f>
        <v>117.61175</v>
      </c>
      <c r="T63" s="16" t="s">
        <v>512</v>
      </c>
      <c r="U63" s="17">
        <f>IF(RUN_YEARS &gt; 4,(A1L156C1 + A1L156C2 + A1L156C3 + A1L156C4 + A1L156C5) / 5, 0)</f>
        <v>117.3854</v>
      </c>
    </row>
    <row r="64" spans="1:21" x14ac:dyDescent="0.3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3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3">
      <c r="A66" s="11">
        <v>159</v>
      </c>
      <c r="B66" s="14" t="s">
        <v>170</v>
      </c>
      <c r="C66" s="11" t="s">
        <v>171</v>
      </c>
      <c r="D66" s="16" t="s">
        <v>174</v>
      </c>
      <c r="E66" s="15">
        <v>238.11</v>
      </c>
      <c r="F66" s="16" t="s">
        <v>175</v>
      </c>
      <c r="G66" s="15">
        <v>300.19499999999999</v>
      </c>
      <c r="H66" s="16" t="s">
        <v>176</v>
      </c>
      <c r="I66" s="15">
        <v>252.721</v>
      </c>
      <c r="J66" s="16" t="s">
        <v>177</v>
      </c>
      <c r="K66" s="15">
        <v>290.64999999999998</v>
      </c>
      <c r="L66" s="16" t="s">
        <v>178</v>
      </c>
      <c r="M66" s="15">
        <v>373.90199999999999</v>
      </c>
      <c r="N66" s="16" t="s">
        <v>523</v>
      </c>
      <c r="O66" s="17">
        <f>IF(RUN_YEARS &gt; 1,(A1L159C1 + A1L159C2) / 2, 0)</f>
        <v>269.15250000000003</v>
      </c>
      <c r="P66" s="16" t="s">
        <v>524</v>
      </c>
      <c r="Q66" s="17">
        <f>IF(RUN_YEARS &gt; 2,(A1L159C1 + A1L159C2 + A1L159C3) / 3, 0)</f>
        <v>263.67533333333336</v>
      </c>
      <c r="R66" s="16" t="s">
        <v>525</v>
      </c>
      <c r="S66" s="17">
        <f>IF(RUN_YEARS &gt; 3,(A1L159C1 + A1L159C2 + A1L159C3 + A1L159C4) / 4, 0)</f>
        <v>270.41899999999998</v>
      </c>
      <c r="T66" s="16" t="s">
        <v>526</v>
      </c>
      <c r="U66" s="17">
        <f>IF(RUN_YEARS &gt; 4,(A1L159C1 + A1L159C2 + A1L159C3 + A1L159C4 + A1L159C5) / 5, 0)</f>
        <v>291.11559999999997</v>
      </c>
    </row>
    <row r="67" spans="1:21" x14ac:dyDescent="0.3">
      <c r="A67" s="11">
        <v>160</v>
      </c>
      <c r="B67" s="14" t="s">
        <v>172</v>
      </c>
      <c r="C67" s="11" t="s">
        <v>173</v>
      </c>
      <c r="D67" s="16" t="s">
        <v>174</v>
      </c>
      <c r="E67" s="15">
        <v>14726.44</v>
      </c>
      <c r="F67" s="16" t="s">
        <v>175</v>
      </c>
      <c r="G67" s="15">
        <v>15508.727000000001</v>
      </c>
      <c r="H67" s="16" t="s">
        <v>176</v>
      </c>
      <c r="I67" s="15">
        <v>15183.42</v>
      </c>
      <c r="J67" s="16" t="s">
        <v>177</v>
      </c>
      <c r="K67" s="15">
        <v>15354.406000000001</v>
      </c>
      <c r="L67" s="16" t="s">
        <v>178</v>
      </c>
      <c r="M67" s="15">
        <v>16167.105</v>
      </c>
      <c r="N67" s="16" t="s">
        <v>527</v>
      </c>
      <c r="O67" s="17">
        <f>IF(RUN_YEARS &gt; 1,(A1L160C1 + A1L160C2) / 2, 0)</f>
        <v>15117.583500000001</v>
      </c>
      <c r="P67" s="16" t="s">
        <v>528</v>
      </c>
      <c r="Q67" s="17">
        <f>IF(RUN_YEARS &gt; 2,(A1L160C1 + A1L160C2 + A1L160C3) / 3, 0)</f>
        <v>15139.529</v>
      </c>
      <c r="R67" s="16" t="s">
        <v>529</v>
      </c>
      <c r="S67" s="17">
        <f>IF(RUN_YEARS &gt; 3,(A1L160C1 + A1L160C2 + A1L160C3 + A1L160C4) / 4, 0)</f>
        <v>15193.248250000001</v>
      </c>
      <c r="T67" s="16" t="s">
        <v>530</v>
      </c>
      <c r="U67" s="17">
        <f>IF(RUN_YEARS &gt; 4,(A1L160C1 + A1L160C2 + A1L160C3 + A1L160C4 + A1L160C5) / 5, 0)</f>
        <v>15388.0196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936FAB-F5FC-4D1A-8BAD-FC121DDD8851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531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534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3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3">
      <c r="A9" s="11">
        <v>202</v>
      </c>
      <c r="B9" s="14" t="s">
        <v>600</v>
      </c>
      <c r="C9" s="11" t="s">
        <v>601</v>
      </c>
      <c r="D9" s="16" t="s">
        <v>174</v>
      </c>
      <c r="E9" s="15">
        <v>43341</v>
      </c>
      <c r="F9" s="16" t="s">
        <v>174</v>
      </c>
      <c r="G9" s="15">
        <v>32957</v>
      </c>
      <c r="H9" s="16" t="s">
        <v>647</v>
      </c>
      <c r="I9" s="17">
        <f>(A1L202C1 + A1L202C2)</f>
        <v>76298</v>
      </c>
      <c r="J9" s="16" t="s">
        <v>175</v>
      </c>
      <c r="K9" s="15">
        <v>34525</v>
      </c>
      <c r="L9" s="16" t="s">
        <v>175</v>
      </c>
      <c r="M9" s="15">
        <v>28473</v>
      </c>
      <c r="N9" s="16" t="s">
        <v>648</v>
      </c>
      <c r="O9" s="17">
        <f>(A1L202C4 + A1L202C5)</f>
        <v>62998</v>
      </c>
      <c r="P9" s="16" t="s">
        <v>176</v>
      </c>
      <c r="Q9" s="15">
        <v>27561</v>
      </c>
      <c r="R9" s="16" t="s">
        <v>176</v>
      </c>
      <c r="S9" s="15">
        <v>23056</v>
      </c>
      <c r="T9" s="16" t="s">
        <v>649</v>
      </c>
      <c r="U9" s="17">
        <f>(A1L202C7 + A1L202C8)</f>
        <v>50617</v>
      </c>
      <c r="V9" s="16" t="s">
        <v>177</v>
      </c>
      <c r="W9" s="15">
        <v>28410</v>
      </c>
      <c r="X9" s="16" t="s">
        <v>177</v>
      </c>
      <c r="Y9" s="15">
        <v>23836</v>
      </c>
      <c r="Z9" s="16" t="s">
        <v>650</v>
      </c>
      <c r="AA9" s="17">
        <f>(A1L202C10 + A1L202C11)</f>
        <v>52246</v>
      </c>
      <c r="AB9" s="16" t="s">
        <v>178</v>
      </c>
      <c r="AC9" s="15">
        <v>27461</v>
      </c>
      <c r="AD9" s="16" t="s">
        <v>178</v>
      </c>
      <c r="AE9" s="15">
        <v>21881</v>
      </c>
      <c r="AF9" s="16" t="s">
        <v>651</v>
      </c>
      <c r="AG9" s="17">
        <f>(A1L202C13 + A1L202C14)</f>
        <v>49342</v>
      </c>
      <c r="AH9" s="16" t="s">
        <v>652</v>
      </c>
      <c r="AI9" s="17">
        <f>IF(RUN_YEARS &gt; 1,(A1L202C1 + A1L202C4) / 2, 0)</f>
        <v>38933</v>
      </c>
      <c r="AJ9" s="16" t="s">
        <v>653</v>
      </c>
      <c r="AK9" s="17">
        <f>IF(RUN_YEARS &gt; 1,(A1L202C2 + A1L202C5) / 2, 0)</f>
        <v>30715</v>
      </c>
      <c r="AL9" s="16" t="s">
        <v>654</v>
      </c>
      <c r="AM9" s="17">
        <f>(A1L202C16 + A1L202C17)</f>
        <v>69648</v>
      </c>
      <c r="AN9" s="16" t="s">
        <v>655</v>
      </c>
      <c r="AO9" s="17">
        <f>IF(RUN_YEARS &gt; 2,(A1L202C1 + A1L202C4 + A1L202C7) / 3, 0)</f>
        <v>35142.333333333336</v>
      </c>
      <c r="AP9" s="16" t="s">
        <v>656</v>
      </c>
      <c r="AQ9" s="17">
        <f>IF(RUN_YEARS &gt; 2,(A1L202C2 + A1L202C5 + A1L202C8) / 3, 0)</f>
        <v>28162</v>
      </c>
      <c r="AR9" s="16" t="s">
        <v>657</v>
      </c>
      <c r="AS9" s="17">
        <f>(A1L202C19 + A1L202C20)</f>
        <v>63304.333333333336</v>
      </c>
      <c r="AT9" s="16" t="s">
        <v>658</v>
      </c>
      <c r="AU9" s="17">
        <f>IF(RUN_YEARS &gt; 3,(A1L202C1 + A1L202C4 + A1L202C7 + A1L202C10) / 4, 0)</f>
        <v>33459.25</v>
      </c>
      <c r="AV9" s="16" t="s">
        <v>659</v>
      </c>
      <c r="AW9" s="17">
        <f>IF(RUN_YEARS &gt; 3,(A1L202C2 + A1L202C5 + A1L202C8 + A1L202C11) / 4, 0)</f>
        <v>27080.5</v>
      </c>
      <c r="AX9" s="16" t="s">
        <v>660</v>
      </c>
      <c r="AY9" s="17">
        <f>(A1L202C22 + A1L202C23)</f>
        <v>60539.75</v>
      </c>
      <c r="AZ9" s="16" t="s">
        <v>661</v>
      </c>
      <c r="BA9" s="17">
        <f>IF(RUN_YEARS &gt; 4,(A1L202C1 + A1L202C4 + A1L202C7 + A1L202C10 + A1L202C13) / 5, 0)</f>
        <v>32259.599999999999</v>
      </c>
      <c r="BB9" s="16" t="s">
        <v>662</v>
      </c>
      <c r="BC9" s="17">
        <f>IF(RUN_YEARS &gt; 4,(A1L202C2 + A1L202C5 + A1L202C8 + A1L202C11 + A1L202C14) / 5, 0)</f>
        <v>26040.6</v>
      </c>
      <c r="BD9" s="16" t="s">
        <v>663</v>
      </c>
      <c r="BE9" s="17">
        <f>(A1L202C25 + A1L202C26)</f>
        <v>58300.2</v>
      </c>
    </row>
    <row r="10" spans="1:57" x14ac:dyDescent="0.3">
      <c r="A10" s="11">
        <v>203</v>
      </c>
      <c r="B10" s="14" t="s">
        <v>602</v>
      </c>
      <c r="C10" s="11" t="s">
        <v>603</v>
      </c>
      <c r="D10" s="16" t="s">
        <v>174</v>
      </c>
      <c r="E10" s="15">
        <v>270020</v>
      </c>
      <c r="F10" s="16" t="s">
        <v>174</v>
      </c>
      <c r="G10" s="15">
        <v>216019</v>
      </c>
      <c r="H10" s="16" t="s">
        <v>664</v>
      </c>
      <c r="I10" s="17">
        <f>(A1L203C1 + A1L203C2)</f>
        <v>486039</v>
      </c>
      <c r="J10" s="16" t="s">
        <v>175</v>
      </c>
      <c r="K10" s="15">
        <v>297154</v>
      </c>
      <c r="L10" s="16" t="s">
        <v>175</v>
      </c>
      <c r="M10" s="15">
        <v>235122</v>
      </c>
      <c r="N10" s="16" t="s">
        <v>665</v>
      </c>
      <c r="O10" s="17">
        <f>(A1L203C4 + A1L203C5)</f>
        <v>532276</v>
      </c>
      <c r="P10" s="16" t="s">
        <v>176</v>
      </c>
      <c r="Q10" s="15">
        <v>291115</v>
      </c>
      <c r="R10" s="16" t="s">
        <v>176</v>
      </c>
      <c r="S10" s="15">
        <v>233580</v>
      </c>
      <c r="T10" s="16" t="s">
        <v>666</v>
      </c>
      <c r="U10" s="17">
        <f>(A1L203C7 + A1L203C8)</f>
        <v>524695</v>
      </c>
      <c r="V10" s="16" t="s">
        <v>177</v>
      </c>
      <c r="W10" s="15">
        <v>324637</v>
      </c>
      <c r="X10" s="16" t="s">
        <v>177</v>
      </c>
      <c r="Y10" s="15">
        <v>247399</v>
      </c>
      <c r="Z10" s="16" t="s">
        <v>667</v>
      </c>
      <c r="AA10" s="17">
        <f>(A1L203C10 + A1L203C11)</f>
        <v>572036</v>
      </c>
      <c r="AB10" s="16" t="s">
        <v>178</v>
      </c>
      <c r="AC10" s="15">
        <v>358266</v>
      </c>
      <c r="AD10" s="16" t="s">
        <v>178</v>
      </c>
      <c r="AE10" s="15">
        <v>266049</v>
      </c>
      <c r="AF10" s="16" t="s">
        <v>668</v>
      </c>
      <c r="AG10" s="17">
        <f>(A1L203C13 + A1L203C14)</f>
        <v>624315</v>
      </c>
      <c r="AH10" s="16" t="s">
        <v>669</v>
      </c>
      <c r="AI10" s="17">
        <f>IF(RUN_YEARS &gt; 1,(A1L203C1 + A1L203C4) / 2, 0)</f>
        <v>283587</v>
      </c>
      <c r="AJ10" s="16" t="s">
        <v>670</v>
      </c>
      <c r="AK10" s="17">
        <f>IF(RUN_YEARS &gt; 1,(A1L203C2 + A1L203C5) / 2, 0)</f>
        <v>225570.5</v>
      </c>
      <c r="AL10" s="16" t="s">
        <v>671</v>
      </c>
      <c r="AM10" s="17">
        <f>(A1L203C16 + A1L203C17)</f>
        <v>509157.5</v>
      </c>
      <c r="AN10" s="16" t="s">
        <v>672</v>
      </c>
      <c r="AO10" s="17">
        <f>IF(RUN_YEARS &gt; 2,(A1L203C1 + A1L203C4 + A1L203C7) / 3, 0)</f>
        <v>286096.33333333331</v>
      </c>
      <c r="AP10" s="16" t="s">
        <v>673</v>
      </c>
      <c r="AQ10" s="17">
        <f>IF(RUN_YEARS &gt; 2,(A1L203C2 + A1L203C5 + A1L203C8) / 3, 0)</f>
        <v>228240.33333333334</v>
      </c>
      <c r="AR10" s="16" t="s">
        <v>674</v>
      </c>
      <c r="AS10" s="17">
        <f>(A1L203C19 + A1L203C20)</f>
        <v>514336.66666666663</v>
      </c>
      <c r="AT10" s="16" t="s">
        <v>675</v>
      </c>
      <c r="AU10" s="17">
        <f>IF(RUN_YEARS &gt; 3,(A1L203C1 + A1L203C4 + A1L203C7 + A1L203C10) / 4, 0)</f>
        <v>295731.5</v>
      </c>
      <c r="AV10" s="16" t="s">
        <v>676</v>
      </c>
      <c r="AW10" s="17">
        <f>IF(RUN_YEARS &gt; 3,(A1L203C2 + A1L203C5 + A1L203C8 + A1L203C11) / 4, 0)</f>
        <v>233030</v>
      </c>
      <c r="AX10" s="16" t="s">
        <v>677</v>
      </c>
      <c r="AY10" s="17">
        <f>(A1L203C22 + A1L203C23)</f>
        <v>528761.5</v>
      </c>
      <c r="AZ10" s="16" t="s">
        <v>678</v>
      </c>
      <c r="BA10" s="17">
        <f>IF(RUN_YEARS &gt; 4,(A1L203C1 + A1L203C4 + A1L203C7 + A1L203C10 + A1L203C13) / 5, 0)</f>
        <v>308238.40000000002</v>
      </c>
      <c r="BB10" s="16" t="s">
        <v>679</v>
      </c>
      <c r="BC10" s="17">
        <f>IF(RUN_YEARS &gt; 4,(A1L203C2 + A1L203C5 + A1L203C8 + A1L203C11 + A1L203C14) / 5, 0)</f>
        <v>239633.8</v>
      </c>
      <c r="BD10" s="16" t="s">
        <v>680</v>
      </c>
      <c r="BE10" s="17">
        <f>(A1L203C25 + A1L203C26)</f>
        <v>547872.19999999995</v>
      </c>
    </row>
    <row r="11" spans="1:57" x14ac:dyDescent="0.3">
      <c r="A11" s="11">
        <v>204</v>
      </c>
      <c r="B11" s="14" t="s">
        <v>604</v>
      </c>
      <c r="C11" s="11" t="s">
        <v>605</v>
      </c>
      <c r="D11" s="16" t="s">
        <v>174</v>
      </c>
      <c r="E11" s="15">
        <v>301783</v>
      </c>
      <c r="F11" s="16" t="s">
        <v>174</v>
      </c>
      <c r="G11" s="15">
        <v>280082</v>
      </c>
      <c r="H11" s="16" t="s">
        <v>681</v>
      </c>
      <c r="I11" s="17">
        <f>(A1L204C1 + A1L204C2)</f>
        <v>581865</v>
      </c>
      <c r="J11" s="16" t="s">
        <v>175</v>
      </c>
      <c r="K11" s="15">
        <v>299764</v>
      </c>
      <c r="L11" s="16" t="s">
        <v>175</v>
      </c>
      <c r="M11" s="15">
        <v>272114</v>
      </c>
      <c r="N11" s="16" t="s">
        <v>682</v>
      </c>
      <c r="O11" s="17">
        <f>(A1L204C4 + A1L204C5)</f>
        <v>571878</v>
      </c>
      <c r="P11" s="16" t="s">
        <v>176</v>
      </c>
      <c r="Q11" s="15">
        <v>285098</v>
      </c>
      <c r="R11" s="16" t="s">
        <v>176</v>
      </c>
      <c r="S11" s="15">
        <v>272936</v>
      </c>
      <c r="T11" s="16" t="s">
        <v>683</v>
      </c>
      <c r="U11" s="17">
        <f>(A1L204C7 + A1L204C8)</f>
        <v>558034</v>
      </c>
      <c r="V11" s="16" t="s">
        <v>177</v>
      </c>
      <c r="W11" s="15">
        <v>329904</v>
      </c>
      <c r="X11" s="16" t="s">
        <v>177</v>
      </c>
      <c r="Y11" s="15">
        <v>316937</v>
      </c>
      <c r="Z11" s="16" t="s">
        <v>684</v>
      </c>
      <c r="AA11" s="17">
        <f>(A1L204C10 + A1L204C11)</f>
        <v>646841</v>
      </c>
      <c r="AB11" s="16" t="s">
        <v>178</v>
      </c>
      <c r="AC11" s="15">
        <v>389890</v>
      </c>
      <c r="AD11" s="16" t="s">
        <v>178</v>
      </c>
      <c r="AE11" s="15">
        <v>365758</v>
      </c>
      <c r="AF11" s="16" t="s">
        <v>685</v>
      </c>
      <c r="AG11" s="17">
        <f>(A1L204C13 + A1L204C14)</f>
        <v>755648</v>
      </c>
      <c r="AH11" s="16" t="s">
        <v>686</v>
      </c>
      <c r="AI11" s="17">
        <f>IF(RUN_YEARS &gt; 1,(A1L204C1 + A1L204C4) / 2, 0)</f>
        <v>300773.5</v>
      </c>
      <c r="AJ11" s="16" t="s">
        <v>687</v>
      </c>
      <c r="AK11" s="17">
        <f>IF(RUN_YEARS &gt; 1,(A1L204C2 + A1L204C5) / 2, 0)</f>
        <v>276098</v>
      </c>
      <c r="AL11" s="16" t="s">
        <v>688</v>
      </c>
      <c r="AM11" s="17">
        <f>(A1L204C16 + A1L204C17)</f>
        <v>576871.5</v>
      </c>
      <c r="AN11" s="16" t="s">
        <v>689</v>
      </c>
      <c r="AO11" s="17">
        <f>IF(RUN_YEARS &gt; 2,(A1L204C1 + A1L204C4 + A1L204C7) / 3, 0)</f>
        <v>295548.33333333331</v>
      </c>
      <c r="AP11" s="16" t="s">
        <v>690</v>
      </c>
      <c r="AQ11" s="17">
        <f>IF(RUN_YEARS &gt; 2,(A1L204C2 + A1L204C5 + A1L204C8) / 3, 0)</f>
        <v>275044</v>
      </c>
      <c r="AR11" s="16" t="s">
        <v>691</v>
      </c>
      <c r="AS11" s="17">
        <f>(A1L204C19 + A1L204C20)</f>
        <v>570592.33333333326</v>
      </c>
      <c r="AT11" s="16" t="s">
        <v>692</v>
      </c>
      <c r="AU11" s="17">
        <f>IF(RUN_YEARS &gt; 3,(A1L204C1 + A1L204C4 + A1L204C7 + A1L204C10) / 4, 0)</f>
        <v>304137.25</v>
      </c>
      <c r="AV11" s="16" t="s">
        <v>693</v>
      </c>
      <c r="AW11" s="17">
        <f>IF(RUN_YEARS &gt; 3,(A1L204C2 + A1L204C5 + A1L204C8 + A1L204C11) / 4, 0)</f>
        <v>285517.25</v>
      </c>
      <c r="AX11" s="16" t="s">
        <v>694</v>
      </c>
      <c r="AY11" s="17">
        <f>(A1L204C22 + A1L204C23)</f>
        <v>589654.5</v>
      </c>
      <c r="AZ11" s="16" t="s">
        <v>695</v>
      </c>
      <c r="BA11" s="17">
        <f>IF(RUN_YEARS &gt; 4,(A1L204C1 + A1L204C4 + A1L204C7 + A1L204C10 + A1L204C13) / 5, 0)</f>
        <v>321287.8</v>
      </c>
      <c r="BB11" s="16" t="s">
        <v>696</v>
      </c>
      <c r="BC11" s="17">
        <f>IF(RUN_YEARS &gt; 4,(A1L204C2 + A1L204C5 + A1L204C8 + A1L204C11 + A1L204C14) / 5, 0)</f>
        <v>301565.40000000002</v>
      </c>
      <c r="BD11" s="16" t="s">
        <v>697</v>
      </c>
      <c r="BE11" s="17">
        <f>(A1L204C25 + A1L204C26)</f>
        <v>622853.19999999995</v>
      </c>
    </row>
    <row r="12" spans="1:57" x14ac:dyDescent="0.3">
      <c r="A12" s="11">
        <v>205</v>
      </c>
      <c r="B12" s="14" t="s">
        <v>606</v>
      </c>
      <c r="C12" s="11" t="s">
        <v>607</v>
      </c>
      <c r="D12" s="16" t="s">
        <v>174</v>
      </c>
      <c r="E12" s="15">
        <v>150581</v>
      </c>
      <c r="F12" s="16" t="s">
        <v>174</v>
      </c>
      <c r="G12" s="15">
        <v>140853</v>
      </c>
      <c r="H12" s="16" t="s">
        <v>698</v>
      </c>
      <c r="I12" s="17">
        <f>(A1L205C1 + A1L205C2)</f>
        <v>291434</v>
      </c>
      <c r="J12" s="16" t="s">
        <v>175</v>
      </c>
      <c r="K12" s="15">
        <v>150209</v>
      </c>
      <c r="L12" s="16" t="s">
        <v>175</v>
      </c>
      <c r="M12" s="15">
        <v>135333</v>
      </c>
      <c r="N12" s="16" t="s">
        <v>699</v>
      </c>
      <c r="O12" s="17">
        <f>(A1L205C4 + A1L205C5)</f>
        <v>285542</v>
      </c>
      <c r="P12" s="16" t="s">
        <v>176</v>
      </c>
      <c r="Q12" s="15">
        <v>134794</v>
      </c>
      <c r="R12" s="16" t="s">
        <v>176</v>
      </c>
      <c r="S12" s="15">
        <v>137559</v>
      </c>
      <c r="T12" s="16" t="s">
        <v>700</v>
      </c>
      <c r="U12" s="17">
        <f>(A1L205C7 + A1L205C8)</f>
        <v>272353</v>
      </c>
      <c r="V12" s="16" t="s">
        <v>177</v>
      </c>
      <c r="W12" s="15">
        <v>150481</v>
      </c>
      <c r="X12" s="16" t="s">
        <v>177</v>
      </c>
      <c r="Y12" s="15">
        <v>151134</v>
      </c>
      <c r="Z12" s="16" t="s">
        <v>701</v>
      </c>
      <c r="AA12" s="17">
        <f>(A1L205C10 + A1L205C11)</f>
        <v>301615</v>
      </c>
      <c r="AB12" s="16" t="s">
        <v>178</v>
      </c>
      <c r="AC12" s="15">
        <v>155789</v>
      </c>
      <c r="AD12" s="16" t="s">
        <v>178</v>
      </c>
      <c r="AE12" s="15">
        <v>143051</v>
      </c>
      <c r="AF12" s="16" t="s">
        <v>702</v>
      </c>
      <c r="AG12" s="17">
        <f>(A1L205C13 + A1L205C14)</f>
        <v>298840</v>
      </c>
      <c r="AH12" s="16" t="s">
        <v>703</v>
      </c>
      <c r="AI12" s="17">
        <f>IF(RUN_YEARS &gt; 1,(A1L205C1 + A1L205C4) / 2, 0)</f>
        <v>150395</v>
      </c>
      <c r="AJ12" s="16" t="s">
        <v>704</v>
      </c>
      <c r="AK12" s="17">
        <f>IF(RUN_YEARS &gt; 1,(A1L205C2 + A1L205C5) / 2, 0)</f>
        <v>138093</v>
      </c>
      <c r="AL12" s="16" t="s">
        <v>705</v>
      </c>
      <c r="AM12" s="17">
        <f>(A1L205C16 + A1L205C17)</f>
        <v>288488</v>
      </c>
      <c r="AN12" s="16" t="s">
        <v>706</v>
      </c>
      <c r="AO12" s="17">
        <f>IF(RUN_YEARS &gt; 2,(A1L205C1 + A1L205C4 + A1L205C7) / 3, 0)</f>
        <v>145194.66666666666</v>
      </c>
      <c r="AP12" s="16" t="s">
        <v>707</v>
      </c>
      <c r="AQ12" s="17">
        <f>IF(RUN_YEARS &gt; 2,(A1L205C2 + A1L205C5 + A1L205C8) / 3, 0)</f>
        <v>137915</v>
      </c>
      <c r="AR12" s="16" t="s">
        <v>708</v>
      </c>
      <c r="AS12" s="17">
        <f>(A1L205C19 + A1L205C20)</f>
        <v>283109.66666666663</v>
      </c>
      <c r="AT12" s="16" t="s">
        <v>709</v>
      </c>
      <c r="AU12" s="17">
        <f>IF(RUN_YEARS &gt; 3,(A1L205C1 + A1L205C4 + A1L205C7 + A1L205C10) / 4, 0)</f>
        <v>146516.25</v>
      </c>
      <c r="AV12" s="16" t="s">
        <v>710</v>
      </c>
      <c r="AW12" s="17">
        <f>IF(RUN_YEARS &gt; 3,(A1L205C2 + A1L205C5 + A1L205C8 + A1L205C11) / 4, 0)</f>
        <v>141219.75</v>
      </c>
      <c r="AX12" s="16" t="s">
        <v>711</v>
      </c>
      <c r="AY12" s="17">
        <f>(A1L205C22 + A1L205C23)</f>
        <v>287736</v>
      </c>
      <c r="AZ12" s="16" t="s">
        <v>712</v>
      </c>
      <c r="BA12" s="17">
        <f>IF(RUN_YEARS &gt; 4,(A1L205C1 + A1L205C4 + A1L205C7 + A1L205C10 + A1L205C13) / 5, 0)</f>
        <v>148370.79999999999</v>
      </c>
      <c r="BB12" s="16" t="s">
        <v>713</v>
      </c>
      <c r="BC12" s="17">
        <f>IF(RUN_YEARS &gt; 4,(A1L205C2 + A1L205C5 + A1L205C8 + A1L205C11 + A1L205C14) / 5, 0)</f>
        <v>141586</v>
      </c>
      <c r="BD12" s="16" t="s">
        <v>714</v>
      </c>
      <c r="BE12" s="17">
        <f>(A1L205C25 + A1L205C26)</f>
        <v>289956.8</v>
      </c>
    </row>
    <row r="13" spans="1:57" x14ac:dyDescent="0.3">
      <c r="A13" s="11">
        <v>206</v>
      </c>
      <c r="B13" s="14" t="s">
        <v>608</v>
      </c>
      <c r="C13" s="11" t="s">
        <v>609</v>
      </c>
      <c r="D13" s="16" t="s">
        <v>174</v>
      </c>
      <c r="E13" s="15">
        <v>1362502</v>
      </c>
      <c r="F13" s="16" t="s">
        <v>174</v>
      </c>
      <c r="G13" s="15">
        <v>1335106</v>
      </c>
      <c r="H13" s="16" t="s">
        <v>715</v>
      </c>
      <c r="I13" s="17">
        <f>(A1L206C1 + A1L206C2)</f>
        <v>2697608</v>
      </c>
      <c r="J13" s="16" t="s">
        <v>175</v>
      </c>
      <c r="K13" s="15">
        <v>1387604</v>
      </c>
      <c r="L13" s="16" t="s">
        <v>175</v>
      </c>
      <c r="M13" s="15">
        <v>1355582</v>
      </c>
      <c r="N13" s="16" t="s">
        <v>716</v>
      </c>
      <c r="O13" s="17">
        <f>(A1L206C4 + A1L206C5)</f>
        <v>2743186</v>
      </c>
      <c r="P13" s="16" t="s">
        <v>176</v>
      </c>
      <c r="Q13" s="15">
        <v>1339630</v>
      </c>
      <c r="R13" s="16" t="s">
        <v>176</v>
      </c>
      <c r="S13" s="15">
        <v>1316115</v>
      </c>
      <c r="T13" s="16" t="s">
        <v>717</v>
      </c>
      <c r="U13" s="17">
        <f>(A1L206C7 + A1L206C8)</f>
        <v>2655745</v>
      </c>
      <c r="V13" s="16" t="s">
        <v>177</v>
      </c>
      <c r="W13" s="15">
        <v>1229758</v>
      </c>
      <c r="X13" s="16" t="s">
        <v>177</v>
      </c>
      <c r="Y13" s="15">
        <v>1250530</v>
      </c>
      <c r="Z13" s="16" t="s">
        <v>718</v>
      </c>
      <c r="AA13" s="17">
        <f>(A1L206C10 + A1L206C11)</f>
        <v>2480288</v>
      </c>
      <c r="AB13" s="16" t="s">
        <v>178</v>
      </c>
      <c r="AC13" s="15">
        <v>1367142</v>
      </c>
      <c r="AD13" s="16" t="s">
        <v>178</v>
      </c>
      <c r="AE13" s="15">
        <v>1375469</v>
      </c>
      <c r="AF13" s="16" t="s">
        <v>719</v>
      </c>
      <c r="AG13" s="17">
        <f>(A1L206C13 + A1L206C14)</f>
        <v>2742611</v>
      </c>
      <c r="AH13" s="16" t="s">
        <v>720</v>
      </c>
      <c r="AI13" s="17">
        <f>IF(RUN_YEARS &gt; 1,(A1L206C1 + A1L206C4) / 2, 0)</f>
        <v>1375053</v>
      </c>
      <c r="AJ13" s="16" t="s">
        <v>721</v>
      </c>
      <c r="AK13" s="17">
        <f>IF(RUN_YEARS &gt; 1,(A1L206C2 + A1L206C5) / 2, 0)</f>
        <v>1345344</v>
      </c>
      <c r="AL13" s="16" t="s">
        <v>722</v>
      </c>
      <c r="AM13" s="17">
        <f>(A1L206C16 + A1L206C17)</f>
        <v>2720397</v>
      </c>
      <c r="AN13" s="16" t="s">
        <v>723</v>
      </c>
      <c r="AO13" s="17">
        <f>IF(RUN_YEARS &gt; 2,(A1L206C1 + A1L206C4 + A1L206C7) / 3, 0)</f>
        <v>1363245.3333333333</v>
      </c>
      <c r="AP13" s="16" t="s">
        <v>724</v>
      </c>
      <c r="AQ13" s="17">
        <f>IF(RUN_YEARS &gt; 2,(A1L206C2 + A1L206C5 + A1L206C8) / 3, 0)</f>
        <v>1335601</v>
      </c>
      <c r="AR13" s="16" t="s">
        <v>725</v>
      </c>
      <c r="AS13" s="17">
        <f>(A1L206C19 + A1L206C20)</f>
        <v>2698846.333333333</v>
      </c>
      <c r="AT13" s="16" t="s">
        <v>726</v>
      </c>
      <c r="AU13" s="17">
        <f>IF(RUN_YEARS &gt; 3,(A1L206C1 + A1L206C4 + A1L206C7 + A1L206C10) / 4, 0)</f>
        <v>1329873.5</v>
      </c>
      <c r="AV13" s="16" t="s">
        <v>727</v>
      </c>
      <c r="AW13" s="17">
        <f>IF(RUN_YEARS &gt; 3,(A1L206C2 + A1L206C5 + A1L206C8 + A1L206C11) / 4, 0)</f>
        <v>1314333.25</v>
      </c>
      <c r="AX13" s="16" t="s">
        <v>728</v>
      </c>
      <c r="AY13" s="17">
        <f>(A1L206C22 + A1L206C23)</f>
        <v>2644206.75</v>
      </c>
      <c r="AZ13" s="16" t="s">
        <v>729</v>
      </c>
      <c r="BA13" s="17">
        <f>IF(RUN_YEARS &gt; 4,(A1L206C1 + A1L206C4 + A1L206C7 + A1L206C10 + A1L206C13) / 5, 0)</f>
        <v>1337327.2</v>
      </c>
      <c r="BB13" s="16" t="s">
        <v>730</v>
      </c>
      <c r="BC13" s="17">
        <f>IF(RUN_YEARS &gt; 4,(A1L206C2 + A1L206C5 + A1L206C8 + A1L206C11 + A1L206C14) / 5, 0)</f>
        <v>1326560.3999999999</v>
      </c>
      <c r="BD13" s="16" t="s">
        <v>731</v>
      </c>
      <c r="BE13" s="17">
        <f>(A1L206C25 + A1L206C26)</f>
        <v>2663887.5999999996</v>
      </c>
    </row>
    <row r="14" spans="1:57" x14ac:dyDescent="0.3">
      <c r="A14" s="11">
        <v>207</v>
      </c>
      <c r="B14" s="14" t="s">
        <v>610</v>
      </c>
      <c r="C14" s="11" t="s">
        <v>611</v>
      </c>
      <c r="D14" s="16" t="s">
        <v>174</v>
      </c>
      <c r="E14" s="15">
        <v>49024</v>
      </c>
      <c r="F14" s="16" t="s">
        <v>174</v>
      </c>
      <c r="G14" s="15">
        <v>54175</v>
      </c>
      <c r="H14" s="16" t="s">
        <v>732</v>
      </c>
      <c r="I14" s="17">
        <f>(A1L207C1 + A1L207C2)</f>
        <v>103199</v>
      </c>
      <c r="J14" s="16" t="s">
        <v>175</v>
      </c>
      <c r="K14" s="15">
        <v>53918</v>
      </c>
      <c r="L14" s="16" t="s">
        <v>175</v>
      </c>
      <c r="M14" s="15">
        <v>60959</v>
      </c>
      <c r="N14" s="16" t="s">
        <v>733</v>
      </c>
      <c r="O14" s="17">
        <f>(A1L207C4 + A1L207C5)</f>
        <v>114877</v>
      </c>
      <c r="P14" s="16" t="s">
        <v>176</v>
      </c>
      <c r="Q14" s="15">
        <v>51069</v>
      </c>
      <c r="R14" s="16" t="s">
        <v>176</v>
      </c>
      <c r="S14" s="15">
        <v>59277</v>
      </c>
      <c r="T14" s="16" t="s">
        <v>734</v>
      </c>
      <c r="U14" s="17">
        <f>(A1L207C7 + A1L207C8)</f>
        <v>110346</v>
      </c>
      <c r="V14" s="16" t="s">
        <v>177</v>
      </c>
      <c r="W14" s="15">
        <v>70122</v>
      </c>
      <c r="X14" s="16" t="s">
        <v>177</v>
      </c>
      <c r="Y14" s="15">
        <v>80173</v>
      </c>
      <c r="Z14" s="16" t="s">
        <v>735</v>
      </c>
      <c r="AA14" s="17">
        <f>(A1L207C10 + A1L207C11)</f>
        <v>150295</v>
      </c>
      <c r="AB14" s="16" t="s">
        <v>178</v>
      </c>
      <c r="AC14" s="15">
        <v>100726</v>
      </c>
      <c r="AD14" s="16" t="s">
        <v>178</v>
      </c>
      <c r="AE14" s="15">
        <v>113220</v>
      </c>
      <c r="AF14" s="16" t="s">
        <v>736</v>
      </c>
      <c r="AG14" s="17">
        <f>(A1L207C13 + A1L207C14)</f>
        <v>213946</v>
      </c>
      <c r="AH14" s="16" t="s">
        <v>737</v>
      </c>
      <c r="AI14" s="17">
        <f>IF(RUN_YEARS &gt; 1,(A1L207C1 + A1L207C4) / 2, 0)</f>
        <v>51471</v>
      </c>
      <c r="AJ14" s="16" t="s">
        <v>738</v>
      </c>
      <c r="AK14" s="17">
        <f>IF(RUN_YEARS &gt; 1,(A1L207C2 + A1L207C5) / 2, 0)</f>
        <v>57567</v>
      </c>
      <c r="AL14" s="16" t="s">
        <v>739</v>
      </c>
      <c r="AM14" s="17">
        <f>(A1L207C16 + A1L207C17)</f>
        <v>109038</v>
      </c>
      <c r="AN14" s="16" t="s">
        <v>740</v>
      </c>
      <c r="AO14" s="17">
        <f>IF(RUN_YEARS &gt; 2,(A1L207C1 + A1L207C4 + A1L207C7) / 3, 0)</f>
        <v>51337</v>
      </c>
      <c r="AP14" s="16" t="s">
        <v>741</v>
      </c>
      <c r="AQ14" s="17">
        <f>IF(RUN_YEARS &gt; 2,(A1L207C2 + A1L207C5 + A1L207C8) / 3, 0)</f>
        <v>58137</v>
      </c>
      <c r="AR14" s="16" t="s">
        <v>742</v>
      </c>
      <c r="AS14" s="17">
        <f>(A1L207C19 + A1L207C20)</f>
        <v>109474</v>
      </c>
      <c r="AT14" s="16" t="s">
        <v>743</v>
      </c>
      <c r="AU14" s="17">
        <f>IF(RUN_YEARS &gt; 3,(A1L207C1 + A1L207C4 + A1L207C7 + A1L207C10) / 4, 0)</f>
        <v>56033.25</v>
      </c>
      <c r="AV14" s="16" t="s">
        <v>744</v>
      </c>
      <c r="AW14" s="17">
        <f>IF(RUN_YEARS &gt; 3,(A1L207C2 + A1L207C5 + A1L207C8 + A1L207C11) / 4, 0)</f>
        <v>63646</v>
      </c>
      <c r="AX14" s="16" t="s">
        <v>745</v>
      </c>
      <c r="AY14" s="17">
        <f>(A1L207C22 + A1L207C23)</f>
        <v>119679.25</v>
      </c>
      <c r="AZ14" s="16" t="s">
        <v>746</v>
      </c>
      <c r="BA14" s="17">
        <f>IF(RUN_YEARS &gt; 4,(A1L207C1 + A1L207C4 + A1L207C7 + A1L207C10 + A1L207C13) / 5, 0)</f>
        <v>64971.8</v>
      </c>
      <c r="BB14" s="16" t="s">
        <v>747</v>
      </c>
      <c r="BC14" s="17">
        <f>IF(RUN_YEARS &gt; 4,(A1L207C2 + A1L207C5 + A1L207C8 + A1L207C11 + A1L207C14) / 5, 0)</f>
        <v>73560.800000000003</v>
      </c>
      <c r="BD14" s="16" t="s">
        <v>748</v>
      </c>
      <c r="BE14" s="17">
        <f>(A1L207C25 + A1L207C26)</f>
        <v>138532.6</v>
      </c>
    </row>
    <row r="15" spans="1:57" x14ac:dyDescent="0.3">
      <c r="A15" s="11">
        <v>208</v>
      </c>
      <c r="B15" s="14" t="s">
        <v>612</v>
      </c>
      <c r="C15" s="11" t="s">
        <v>613</v>
      </c>
      <c r="D15" s="16" t="s">
        <v>174</v>
      </c>
      <c r="E15" s="15">
        <v>168377</v>
      </c>
      <c r="F15" s="16" t="s">
        <v>174</v>
      </c>
      <c r="G15" s="15">
        <v>171329</v>
      </c>
      <c r="H15" s="16" t="s">
        <v>749</v>
      </c>
      <c r="I15" s="17">
        <f>(A1L208C1 + A1L208C2)</f>
        <v>339706</v>
      </c>
      <c r="J15" s="16" t="s">
        <v>175</v>
      </c>
      <c r="K15" s="15">
        <v>146578</v>
      </c>
      <c r="L15" s="16" t="s">
        <v>175</v>
      </c>
      <c r="M15" s="15">
        <v>148166</v>
      </c>
      <c r="N15" s="16" t="s">
        <v>750</v>
      </c>
      <c r="O15" s="17">
        <f>(A1L208C4 + A1L208C5)</f>
        <v>294744</v>
      </c>
      <c r="P15" s="16" t="s">
        <v>176</v>
      </c>
      <c r="Q15" s="15">
        <v>121416</v>
      </c>
      <c r="R15" s="16" t="s">
        <v>176</v>
      </c>
      <c r="S15" s="15">
        <v>123324</v>
      </c>
      <c r="T15" s="16" t="s">
        <v>751</v>
      </c>
      <c r="U15" s="17">
        <f>(A1L208C7 + A1L208C8)</f>
        <v>244740</v>
      </c>
      <c r="V15" s="16" t="s">
        <v>177</v>
      </c>
      <c r="W15" s="15">
        <v>194931</v>
      </c>
      <c r="X15" s="16" t="s">
        <v>177</v>
      </c>
      <c r="Y15" s="15">
        <v>198577</v>
      </c>
      <c r="Z15" s="16" t="s">
        <v>752</v>
      </c>
      <c r="AA15" s="17">
        <f>(A1L208C10 + A1L208C11)</f>
        <v>393508</v>
      </c>
      <c r="AB15" s="16" t="s">
        <v>178</v>
      </c>
      <c r="AC15" s="15">
        <v>221873</v>
      </c>
      <c r="AD15" s="16" t="s">
        <v>178</v>
      </c>
      <c r="AE15" s="15">
        <v>224364</v>
      </c>
      <c r="AF15" s="16" t="s">
        <v>753</v>
      </c>
      <c r="AG15" s="17">
        <f>(A1L208C13 + A1L208C14)</f>
        <v>446237</v>
      </c>
      <c r="AH15" s="16" t="s">
        <v>754</v>
      </c>
      <c r="AI15" s="17">
        <f>IF(RUN_YEARS &gt; 1,(A1L208C1 + A1L208C4) / 2, 0)</f>
        <v>157477.5</v>
      </c>
      <c r="AJ15" s="16" t="s">
        <v>755</v>
      </c>
      <c r="AK15" s="17">
        <f>IF(RUN_YEARS &gt; 1,(A1L208C2 + A1L208C5) / 2, 0)</f>
        <v>159747.5</v>
      </c>
      <c r="AL15" s="16" t="s">
        <v>756</v>
      </c>
      <c r="AM15" s="17">
        <f>(A1L208C16 + A1L208C17)</f>
        <v>317225</v>
      </c>
      <c r="AN15" s="16" t="s">
        <v>757</v>
      </c>
      <c r="AO15" s="17">
        <f>IF(RUN_YEARS &gt; 2,(A1L208C1 + A1L208C4 + A1L208C7) / 3, 0)</f>
        <v>145457</v>
      </c>
      <c r="AP15" s="16" t="s">
        <v>758</v>
      </c>
      <c r="AQ15" s="17">
        <f>IF(RUN_YEARS &gt; 2,(A1L208C2 + A1L208C5 + A1L208C8) / 3, 0)</f>
        <v>147606.33333333334</v>
      </c>
      <c r="AR15" s="16" t="s">
        <v>759</v>
      </c>
      <c r="AS15" s="17">
        <f>(A1L208C19 + A1L208C20)</f>
        <v>293063.33333333337</v>
      </c>
      <c r="AT15" s="16" t="s">
        <v>760</v>
      </c>
      <c r="AU15" s="17">
        <f>IF(RUN_YEARS &gt; 3,(A1L208C1 + A1L208C4 + A1L208C7 + A1L208C10) / 4, 0)</f>
        <v>157825.5</v>
      </c>
      <c r="AV15" s="16" t="s">
        <v>761</v>
      </c>
      <c r="AW15" s="17">
        <f>IF(RUN_YEARS &gt; 3,(A1L208C2 + A1L208C5 + A1L208C8 + A1L208C11) / 4, 0)</f>
        <v>160349</v>
      </c>
      <c r="AX15" s="16" t="s">
        <v>762</v>
      </c>
      <c r="AY15" s="17">
        <f>(A1L208C22 + A1L208C23)</f>
        <v>318174.5</v>
      </c>
      <c r="AZ15" s="16" t="s">
        <v>763</v>
      </c>
      <c r="BA15" s="17">
        <f>IF(RUN_YEARS &gt; 4,(A1L208C1 + A1L208C4 + A1L208C7 + A1L208C10 + A1L208C13) / 5, 0)</f>
        <v>170635</v>
      </c>
      <c r="BB15" s="16" t="s">
        <v>764</v>
      </c>
      <c r="BC15" s="17">
        <f>IF(RUN_YEARS &gt; 4,(A1L208C2 + A1L208C5 + A1L208C8 + A1L208C11 + A1L208C14) / 5, 0)</f>
        <v>173152</v>
      </c>
      <c r="BD15" s="16" t="s">
        <v>765</v>
      </c>
      <c r="BE15" s="17">
        <f>(A1L208C25 + A1L208C26)</f>
        <v>343787</v>
      </c>
    </row>
    <row r="16" spans="1:57" x14ac:dyDescent="0.3">
      <c r="A16" s="11">
        <v>209</v>
      </c>
      <c r="B16" s="14" t="s">
        <v>614</v>
      </c>
      <c r="C16" s="11" t="s">
        <v>615</v>
      </c>
      <c r="D16" s="16" t="s">
        <v>174</v>
      </c>
      <c r="E16" s="15">
        <v>48797</v>
      </c>
      <c r="F16" s="16" t="s">
        <v>174</v>
      </c>
      <c r="G16" s="15">
        <v>43170</v>
      </c>
      <c r="H16" s="16" t="s">
        <v>766</v>
      </c>
      <c r="I16" s="17">
        <f>(A1L209C1 + A1L209C2)</f>
        <v>91967</v>
      </c>
      <c r="J16" s="16" t="s">
        <v>175</v>
      </c>
      <c r="K16" s="15">
        <v>52309</v>
      </c>
      <c r="L16" s="16" t="s">
        <v>175</v>
      </c>
      <c r="M16" s="15">
        <v>46440</v>
      </c>
      <c r="N16" s="16" t="s">
        <v>767</v>
      </c>
      <c r="O16" s="17">
        <f>(A1L209C4 + A1L209C5)</f>
        <v>98749</v>
      </c>
      <c r="P16" s="16" t="s">
        <v>176</v>
      </c>
      <c r="Q16" s="15">
        <v>55678</v>
      </c>
      <c r="R16" s="16" t="s">
        <v>176</v>
      </c>
      <c r="S16" s="15">
        <v>48246</v>
      </c>
      <c r="T16" s="16" t="s">
        <v>768</v>
      </c>
      <c r="U16" s="17">
        <f>(A1L209C7 + A1L209C8)</f>
        <v>103924</v>
      </c>
      <c r="V16" s="16" t="s">
        <v>177</v>
      </c>
      <c r="W16" s="15">
        <v>68547</v>
      </c>
      <c r="X16" s="16" t="s">
        <v>177</v>
      </c>
      <c r="Y16" s="15">
        <v>61121</v>
      </c>
      <c r="Z16" s="16" t="s">
        <v>769</v>
      </c>
      <c r="AA16" s="17">
        <f>(A1L209C10 + A1L209C11)</f>
        <v>129668</v>
      </c>
      <c r="AB16" s="16" t="s">
        <v>178</v>
      </c>
      <c r="AC16" s="15">
        <v>82465</v>
      </c>
      <c r="AD16" s="16" t="s">
        <v>178</v>
      </c>
      <c r="AE16" s="15">
        <v>68174</v>
      </c>
      <c r="AF16" s="16" t="s">
        <v>770</v>
      </c>
      <c r="AG16" s="17">
        <f>(A1L209C13 + A1L209C14)</f>
        <v>150639</v>
      </c>
      <c r="AH16" s="16" t="s">
        <v>771</v>
      </c>
      <c r="AI16" s="17">
        <f>IF(RUN_YEARS &gt; 1,(A1L209C1 + A1L209C4) / 2, 0)</f>
        <v>50553</v>
      </c>
      <c r="AJ16" s="16" t="s">
        <v>772</v>
      </c>
      <c r="AK16" s="17">
        <f>IF(RUN_YEARS &gt; 1,(A1L209C2 + A1L209C5) / 2, 0)</f>
        <v>44805</v>
      </c>
      <c r="AL16" s="16" t="s">
        <v>773</v>
      </c>
      <c r="AM16" s="17">
        <f>(A1L209C16 + A1L209C17)</f>
        <v>95358</v>
      </c>
      <c r="AN16" s="16" t="s">
        <v>774</v>
      </c>
      <c r="AO16" s="17">
        <f>IF(RUN_YEARS &gt; 2,(A1L209C1 + A1L209C4 + A1L209C7) / 3, 0)</f>
        <v>52261.333333333336</v>
      </c>
      <c r="AP16" s="16" t="s">
        <v>775</v>
      </c>
      <c r="AQ16" s="17">
        <f>IF(RUN_YEARS &gt; 2,(A1L209C2 + A1L209C5 + A1L209C8) / 3, 0)</f>
        <v>45952</v>
      </c>
      <c r="AR16" s="16" t="s">
        <v>776</v>
      </c>
      <c r="AS16" s="17">
        <f>(A1L209C19 + A1L209C20)</f>
        <v>98213.333333333343</v>
      </c>
      <c r="AT16" s="16" t="s">
        <v>777</v>
      </c>
      <c r="AU16" s="17">
        <f>IF(RUN_YEARS &gt; 3,(A1L209C1 + A1L209C4 + A1L209C7 + A1L209C10) / 4, 0)</f>
        <v>56332.75</v>
      </c>
      <c r="AV16" s="16" t="s">
        <v>778</v>
      </c>
      <c r="AW16" s="17">
        <f>IF(RUN_YEARS &gt; 3,(A1L209C2 + A1L209C5 + A1L209C8 + A1L209C11) / 4, 0)</f>
        <v>49744.25</v>
      </c>
      <c r="AX16" s="16" t="s">
        <v>779</v>
      </c>
      <c r="AY16" s="17">
        <f>(A1L209C22 + A1L209C23)</f>
        <v>106077</v>
      </c>
      <c r="AZ16" s="16" t="s">
        <v>780</v>
      </c>
      <c r="BA16" s="17">
        <f>IF(RUN_YEARS &gt; 4,(A1L209C1 + A1L209C4 + A1L209C7 + A1L209C10 + A1L209C13) / 5, 0)</f>
        <v>61559.199999999997</v>
      </c>
      <c r="BB16" s="16" t="s">
        <v>781</v>
      </c>
      <c r="BC16" s="17">
        <f>IF(RUN_YEARS &gt; 4,(A1L209C2 + A1L209C5 + A1L209C8 + A1L209C11 + A1L209C14) / 5, 0)</f>
        <v>53430.2</v>
      </c>
      <c r="BD16" s="16" t="s">
        <v>782</v>
      </c>
      <c r="BE16" s="17">
        <f>(A1L209C25 + A1L209C26)</f>
        <v>114989.4</v>
      </c>
    </row>
    <row r="17" spans="1:57" x14ac:dyDescent="0.3">
      <c r="A17" s="11">
        <v>210</v>
      </c>
      <c r="B17" s="14" t="s">
        <v>616</v>
      </c>
      <c r="C17" s="11" t="s">
        <v>617</v>
      </c>
      <c r="D17" s="16" t="s">
        <v>174</v>
      </c>
      <c r="E17" s="15">
        <v>23021</v>
      </c>
      <c r="F17" s="16" t="s">
        <v>174</v>
      </c>
      <c r="G17" s="15">
        <v>21516</v>
      </c>
      <c r="H17" s="16" t="s">
        <v>783</v>
      </c>
      <c r="I17" s="17">
        <f>(A1L210C1 + A1L210C2)</f>
        <v>44537</v>
      </c>
      <c r="J17" s="16" t="s">
        <v>175</v>
      </c>
      <c r="K17" s="15">
        <v>26180</v>
      </c>
      <c r="L17" s="16" t="s">
        <v>175</v>
      </c>
      <c r="M17" s="15">
        <v>26602</v>
      </c>
      <c r="N17" s="16" t="s">
        <v>784</v>
      </c>
      <c r="O17" s="17">
        <f>(A1L210C4 + A1L210C5)</f>
        <v>52782</v>
      </c>
      <c r="P17" s="16" t="s">
        <v>176</v>
      </c>
      <c r="Q17" s="15">
        <v>22729</v>
      </c>
      <c r="R17" s="16" t="s">
        <v>176</v>
      </c>
      <c r="S17" s="15">
        <v>23514</v>
      </c>
      <c r="T17" s="16" t="s">
        <v>785</v>
      </c>
      <c r="U17" s="17">
        <f>(A1L210C7 + A1L210C8)</f>
        <v>46243</v>
      </c>
      <c r="V17" s="16" t="s">
        <v>177</v>
      </c>
      <c r="W17" s="15">
        <v>27809</v>
      </c>
      <c r="X17" s="16" t="s">
        <v>177</v>
      </c>
      <c r="Y17" s="15">
        <v>25356</v>
      </c>
      <c r="Z17" s="16" t="s">
        <v>786</v>
      </c>
      <c r="AA17" s="17">
        <f>(A1L210C10 + A1L210C11)</f>
        <v>53165</v>
      </c>
      <c r="AB17" s="16" t="s">
        <v>178</v>
      </c>
      <c r="AC17" s="15">
        <v>34368</v>
      </c>
      <c r="AD17" s="16" t="s">
        <v>178</v>
      </c>
      <c r="AE17" s="15">
        <v>30274</v>
      </c>
      <c r="AF17" s="16" t="s">
        <v>787</v>
      </c>
      <c r="AG17" s="17">
        <f>(A1L210C13 + A1L210C14)</f>
        <v>64642</v>
      </c>
      <c r="AH17" s="16" t="s">
        <v>788</v>
      </c>
      <c r="AI17" s="17">
        <f>IF(RUN_YEARS &gt; 1,(A1L210C1 + A1L210C4) / 2, 0)</f>
        <v>24600.5</v>
      </c>
      <c r="AJ17" s="16" t="s">
        <v>789</v>
      </c>
      <c r="AK17" s="17">
        <f>IF(RUN_YEARS &gt; 1,(A1L210C2 + A1L210C5) / 2, 0)</f>
        <v>24059</v>
      </c>
      <c r="AL17" s="16" t="s">
        <v>790</v>
      </c>
      <c r="AM17" s="17">
        <f>(A1L210C16 + A1L210C17)</f>
        <v>48659.5</v>
      </c>
      <c r="AN17" s="16" t="s">
        <v>791</v>
      </c>
      <c r="AO17" s="17">
        <f>IF(RUN_YEARS &gt; 2,(A1L210C1 + A1L210C4 + A1L210C7) / 3, 0)</f>
        <v>23976.666666666668</v>
      </c>
      <c r="AP17" s="16" t="s">
        <v>792</v>
      </c>
      <c r="AQ17" s="17">
        <f>IF(RUN_YEARS &gt; 2,(A1L210C2 + A1L210C5 + A1L210C8) / 3, 0)</f>
        <v>23877.333333333332</v>
      </c>
      <c r="AR17" s="16" t="s">
        <v>793</v>
      </c>
      <c r="AS17" s="17">
        <f>(A1L210C19 + A1L210C20)</f>
        <v>47854</v>
      </c>
      <c r="AT17" s="16" t="s">
        <v>794</v>
      </c>
      <c r="AU17" s="17">
        <f>IF(RUN_YEARS &gt; 3,(A1L210C1 + A1L210C4 + A1L210C7 + A1L210C10) / 4, 0)</f>
        <v>24934.75</v>
      </c>
      <c r="AV17" s="16" t="s">
        <v>795</v>
      </c>
      <c r="AW17" s="17">
        <f>IF(RUN_YEARS &gt; 3,(A1L210C2 + A1L210C5 + A1L210C8 + A1L210C11) / 4, 0)</f>
        <v>24247</v>
      </c>
      <c r="AX17" s="16" t="s">
        <v>796</v>
      </c>
      <c r="AY17" s="17">
        <f>(A1L210C22 + A1L210C23)</f>
        <v>49181.75</v>
      </c>
      <c r="AZ17" s="16" t="s">
        <v>797</v>
      </c>
      <c r="BA17" s="17">
        <f>IF(RUN_YEARS &gt; 4,(A1L210C1 + A1L210C4 + A1L210C7 + A1L210C10 + A1L210C13) / 5, 0)</f>
        <v>26821.4</v>
      </c>
      <c r="BB17" s="16" t="s">
        <v>798</v>
      </c>
      <c r="BC17" s="17">
        <f>IF(RUN_YEARS &gt; 4,(A1L210C2 + A1L210C5 + A1L210C8 + A1L210C11 + A1L210C14) / 5, 0)</f>
        <v>25452.400000000001</v>
      </c>
      <c r="BD17" s="16" t="s">
        <v>799</v>
      </c>
      <c r="BE17" s="17">
        <f>(A1L210C25 + A1L210C26)</f>
        <v>52273.8</v>
      </c>
    </row>
    <row r="18" spans="1:57" x14ac:dyDescent="0.3">
      <c r="A18" s="11">
        <v>211</v>
      </c>
      <c r="B18" s="14" t="s">
        <v>618</v>
      </c>
      <c r="C18" s="11" t="s">
        <v>619</v>
      </c>
      <c r="D18" s="16" t="s">
        <v>174</v>
      </c>
      <c r="E18" s="15">
        <v>761278</v>
      </c>
      <c r="F18" s="16" t="s">
        <v>174</v>
      </c>
      <c r="G18" s="15">
        <v>91283</v>
      </c>
      <c r="H18" s="16" t="s">
        <v>800</v>
      </c>
      <c r="I18" s="17">
        <f>(A1L211C1 + A1L211C2)</f>
        <v>852561</v>
      </c>
      <c r="J18" s="16" t="s">
        <v>175</v>
      </c>
      <c r="K18" s="15">
        <v>784942</v>
      </c>
      <c r="L18" s="16" t="s">
        <v>175</v>
      </c>
      <c r="M18" s="15">
        <v>99505</v>
      </c>
      <c r="N18" s="16" t="s">
        <v>801</v>
      </c>
      <c r="O18" s="17">
        <f>(A1L211C4 + A1L211C5)</f>
        <v>884447</v>
      </c>
      <c r="P18" s="16" t="s">
        <v>176</v>
      </c>
      <c r="Q18" s="15">
        <v>909490</v>
      </c>
      <c r="R18" s="16" t="s">
        <v>176</v>
      </c>
      <c r="S18" s="15">
        <v>90980</v>
      </c>
      <c r="T18" s="16" t="s">
        <v>802</v>
      </c>
      <c r="U18" s="17">
        <f>(A1L211C7 + A1L211C8)</f>
        <v>1000470</v>
      </c>
      <c r="V18" s="16" t="s">
        <v>177</v>
      </c>
      <c r="W18" s="15">
        <v>893458</v>
      </c>
      <c r="X18" s="16" t="s">
        <v>177</v>
      </c>
      <c r="Y18" s="15">
        <v>95840</v>
      </c>
      <c r="Z18" s="16" t="s">
        <v>803</v>
      </c>
      <c r="AA18" s="17">
        <f>(A1L211C10 + A1L211C11)</f>
        <v>989298</v>
      </c>
      <c r="AB18" s="16" t="s">
        <v>178</v>
      </c>
      <c r="AC18" s="15">
        <v>856420</v>
      </c>
      <c r="AD18" s="16" t="s">
        <v>178</v>
      </c>
      <c r="AE18" s="15">
        <v>84332</v>
      </c>
      <c r="AF18" s="16" t="s">
        <v>804</v>
      </c>
      <c r="AG18" s="17">
        <f>(A1L211C13 + A1L211C14)</f>
        <v>940752</v>
      </c>
      <c r="AH18" s="16" t="s">
        <v>805</v>
      </c>
      <c r="AI18" s="17">
        <f>IF(RUN_YEARS &gt; 1,(A1L211C1 + A1L211C4) / 2, 0)</f>
        <v>773110</v>
      </c>
      <c r="AJ18" s="16" t="s">
        <v>806</v>
      </c>
      <c r="AK18" s="17">
        <f>IF(RUN_YEARS &gt; 1,(A1L211C2 + A1L211C5) / 2, 0)</f>
        <v>95394</v>
      </c>
      <c r="AL18" s="16" t="s">
        <v>807</v>
      </c>
      <c r="AM18" s="17">
        <f>(A1L211C16 + A1L211C17)</f>
        <v>868504</v>
      </c>
      <c r="AN18" s="16" t="s">
        <v>808</v>
      </c>
      <c r="AO18" s="17">
        <f>IF(RUN_YEARS &gt; 2,(A1L211C1 + A1L211C4 + A1L211C7) / 3, 0)</f>
        <v>818570</v>
      </c>
      <c r="AP18" s="16" t="s">
        <v>809</v>
      </c>
      <c r="AQ18" s="17">
        <f>IF(RUN_YEARS &gt; 2,(A1L211C2 + A1L211C5 + A1L211C8) / 3, 0)</f>
        <v>93922.666666666672</v>
      </c>
      <c r="AR18" s="16" t="s">
        <v>810</v>
      </c>
      <c r="AS18" s="17">
        <f>(A1L211C19 + A1L211C20)</f>
        <v>912492.66666666663</v>
      </c>
      <c r="AT18" s="16" t="s">
        <v>811</v>
      </c>
      <c r="AU18" s="17">
        <f>IF(RUN_YEARS &gt; 3,(A1L211C1 + A1L211C4 + A1L211C7 + A1L211C10) / 4, 0)</f>
        <v>837292</v>
      </c>
      <c r="AV18" s="16" t="s">
        <v>812</v>
      </c>
      <c r="AW18" s="17">
        <f>IF(RUN_YEARS &gt; 3,(A1L211C2 + A1L211C5 + A1L211C8 + A1L211C11) / 4, 0)</f>
        <v>94402</v>
      </c>
      <c r="AX18" s="16" t="s">
        <v>813</v>
      </c>
      <c r="AY18" s="17">
        <f>(A1L211C22 + A1L211C23)</f>
        <v>931694</v>
      </c>
      <c r="AZ18" s="16" t="s">
        <v>814</v>
      </c>
      <c r="BA18" s="17">
        <f>IF(RUN_YEARS &gt; 4,(A1L211C1 + A1L211C4 + A1L211C7 + A1L211C10 + A1L211C13) / 5, 0)</f>
        <v>841117.6</v>
      </c>
      <c r="BB18" s="16" t="s">
        <v>815</v>
      </c>
      <c r="BC18" s="17">
        <f>IF(RUN_YEARS &gt; 4,(A1L211C2 + A1L211C5 + A1L211C8 + A1L211C11 + A1L211C14) / 5, 0)</f>
        <v>92388</v>
      </c>
      <c r="BD18" s="16" t="s">
        <v>816</v>
      </c>
      <c r="BE18" s="17">
        <f>(A1L211C25 + A1L211C26)</f>
        <v>933505.6</v>
      </c>
    </row>
    <row r="19" spans="1:57" x14ac:dyDescent="0.3">
      <c r="A19" s="11">
        <v>212</v>
      </c>
      <c r="B19" s="14" t="s">
        <v>620</v>
      </c>
      <c r="C19" s="11" t="s">
        <v>621</v>
      </c>
      <c r="D19" s="16" t="s">
        <v>174</v>
      </c>
      <c r="E19" s="15">
        <v>141739</v>
      </c>
      <c r="F19" s="16" t="s">
        <v>174</v>
      </c>
      <c r="G19" s="15">
        <v>45637</v>
      </c>
      <c r="H19" s="16" t="s">
        <v>817</v>
      </c>
      <c r="I19" s="17">
        <f>(A1L212C1 + A1L212C2)</f>
        <v>187376</v>
      </c>
      <c r="J19" s="16" t="s">
        <v>175</v>
      </c>
      <c r="K19" s="15">
        <v>124098</v>
      </c>
      <c r="L19" s="16" t="s">
        <v>175</v>
      </c>
      <c r="M19" s="15">
        <v>39851</v>
      </c>
      <c r="N19" s="16" t="s">
        <v>818</v>
      </c>
      <c r="O19" s="17">
        <f>(A1L212C4 + A1L212C5)</f>
        <v>163949</v>
      </c>
      <c r="P19" s="16" t="s">
        <v>176</v>
      </c>
      <c r="Q19" s="15">
        <v>126806</v>
      </c>
      <c r="R19" s="16" t="s">
        <v>176</v>
      </c>
      <c r="S19" s="15">
        <v>49123</v>
      </c>
      <c r="T19" s="16" t="s">
        <v>819</v>
      </c>
      <c r="U19" s="17">
        <f>(A1L212C7 + A1L212C8)</f>
        <v>175929</v>
      </c>
      <c r="V19" s="16" t="s">
        <v>177</v>
      </c>
      <c r="W19" s="15">
        <v>156653</v>
      </c>
      <c r="X19" s="16" t="s">
        <v>177</v>
      </c>
      <c r="Y19" s="15">
        <v>55708</v>
      </c>
      <c r="Z19" s="16" t="s">
        <v>820</v>
      </c>
      <c r="AA19" s="17">
        <f>(A1L212C10 + A1L212C11)</f>
        <v>212361</v>
      </c>
      <c r="AB19" s="16" t="s">
        <v>178</v>
      </c>
      <c r="AC19" s="15">
        <v>150037</v>
      </c>
      <c r="AD19" s="16" t="s">
        <v>178</v>
      </c>
      <c r="AE19" s="15">
        <v>49524</v>
      </c>
      <c r="AF19" s="16" t="s">
        <v>821</v>
      </c>
      <c r="AG19" s="17">
        <f>(A1L212C13 + A1L212C14)</f>
        <v>199561</v>
      </c>
      <c r="AH19" s="16" t="s">
        <v>822</v>
      </c>
      <c r="AI19" s="17">
        <f>IF(RUN_YEARS &gt; 1,(A1L212C1 + A1L212C4) / 2, 0)</f>
        <v>132918.5</v>
      </c>
      <c r="AJ19" s="16" t="s">
        <v>823</v>
      </c>
      <c r="AK19" s="17">
        <f>IF(RUN_YEARS &gt; 1,(A1L212C2 + A1L212C5) / 2, 0)</f>
        <v>42744</v>
      </c>
      <c r="AL19" s="16" t="s">
        <v>824</v>
      </c>
      <c r="AM19" s="17">
        <f>(A1L212C16 + A1L212C17)</f>
        <v>175662.5</v>
      </c>
      <c r="AN19" s="16" t="s">
        <v>825</v>
      </c>
      <c r="AO19" s="17">
        <f>IF(RUN_YEARS &gt; 2,(A1L212C1 + A1L212C4 + A1L212C7) / 3, 0)</f>
        <v>130881</v>
      </c>
      <c r="AP19" s="16" t="s">
        <v>826</v>
      </c>
      <c r="AQ19" s="17">
        <f>IF(RUN_YEARS &gt; 2,(A1L212C2 + A1L212C5 + A1L212C8) / 3, 0)</f>
        <v>44870.333333333336</v>
      </c>
      <c r="AR19" s="16" t="s">
        <v>827</v>
      </c>
      <c r="AS19" s="17">
        <f>(A1L212C19 + A1L212C20)</f>
        <v>175751.33333333334</v>
      </c>
      <c r="AT19" s="16" t="s">
        <v>828</v>
      </c>
      <c r="AU19" s="17">
        <f>IF(RUN_YEARS &gt; 3,(A1L212C1 + A1L212C4 + A1L212C7 + A1L212C10) / 4, 0)</f>
        <v>137324</v>
      </c>
      <c r="AV19" s="16" t="s">
        <v>829</v>
      </c>
      <c r="AW19" s="17">
        <f>IF(RUN_YEARS &gt; 3,(A1L212C2 + A1L212C5 + A1L212C8 + A1L212C11) / 4, 0)</f>
        <v>47579.75</v>
      </c>
      <c r="AX19" s="16" t="s">
        <v>830</v>
      </c>
      <c r="AY19" s="17">
        <f>(A1L212C22 + A1L212C23)</f>
        <v>184903.75</v>
      </c>
      <c r="AZ19" s="16" t="s">
        <v>831</v>
      </c>
      <c r="BA19" s="17">
        <f>IF(RUN_YEARS &gt; 4,(A1L212C1 + A1L212C4 + A1L212C7 + A1L212C10 + A1L212C13) / 5, 0)</f>
        <v>139866.6</v>
      </c>
      <c r="BB19" s="16" t="s">
        <v>832</v>
      </c>
      <c r="BC19" s="17">
        <f>IF(RUN_YEARS &gt; 4,(A1L212C2 + A1L212C5 + A1L212C8 + A1L212C11 + A1L212C14) / 5, 0)</f>
        <v>47968.6</v>
      </c>
      <c r="BD19" s="16" t="s">
        <v>833</v>
      </c>
      <c r="BE19" s="17">
        <f>(A1L212C25 + A1L212C26)</f>
        <v>187835.2</v>
      </c>
    </row>
    <row r="20" spans="1:57" x14ac:dyDescent="0.3">
      <c r="A20" s="11">
        <v>213</v>
      </c>
      <c r="B20" s="14" t="s">
        <v>622</v>
      </c>
      <c r="C20" s="11" t="s">
        <v>623</v>
      </c>
      <c r="D20" s="16" t="s">
        <v>174</v>
      </c>
      <c r="E20" s="15">
        <v>484</v>
      </c>
      <c r="F20" s="16" t="s">
        <v>174</v>
      </c>
      <c r="G20" s="15">
        <v>694</v>
      </c>
      <c r="H20" s="16" t="s">
        <v>834</v>
      </c>
      <c r="I20" s="17">
        <f>(A1L213C1 + A1L213C2)</f>
        <v>1178</v>
      </c>
      <c r="J20" s="16" t="s">
        <v>175</v>
      </c>
      <c r="K20" s="15">
        <v>632</v>
      </c>
      <c r="L20" s="16" t="s">
        <v>175</v>
      </c>
      <c r="M20" s="15">
        <v>808</v>
      </c>
      <c r="N20" s="16" t="s">
        <v>835</v>
      </c>
      <c r="O20" s="17">
        <f>(A1L213C4 + A1L213C5)</f>
        <v>1440</v>
      </c>
      <c r="P20" s="16" t="s">
        <v>176</v>
      </c>
      <c r="Q20" s="15">
        <v>596</v>
      </c>
      <c r="R20" s="16" t="s">
        <v>176</v>
      </c>
      <c r="S20" s="15">
        <v>794</v>
      </c>
      <c r="T20" s="16" t="s">
        <v>836</v>
      </c>
      <c r="U20" s="17">
        <f>(A1L213C7 + A1L213C8)</f>
        <v>1390</v>
      </c>
      <c r="V20" s="16" t="s">
        <v>177</v>
      </c>
      <c r="W20" s="15">
        <v>509</v>
      </c>
      <c r="X20" s="16" t="s">
        <v>177</v>
      </c>
      <c r="Y20" s="15">
        <v>747</v>
      </c>
      <c r="Z20" s="16" t="s">
        <v>837</v>
      </c>
      <c r="AA20" s="17">
        <f>(A1L213C10 + A1L213C11)</f>
        <v>1256</v>
      </c>
      <c r="AB20" s="16" t="s">
        <v>178</v>
      </c>
      <c r="AC20" s="15">
        <v>572</v>
      </c>
      <c r="AD20" s="16" t="s">
        <v>178</v>
      </c>
      <c r="AE20" s="15">
        <v>764</v>
      </c>
      <c r="AF20" s="16" t="s">
        <v>838</v>
      </c>
      <c r="AG20" s="17">
        <f>(A1L213C13 + A1L213C14)</f>
        <v>1336</v>
      </c>
      <c r="AH20" s="16" t="s">
        <v>839</v>
      </c>
      <c r="AI20" s="17">
        <f>IF(RUN_YEARS &gt; 1,(A1L213C1 + A1L213C4) / 2, 0)</f>
        <v>558</v>
      </c>
      <c r="AJ20" s="16" t="s">
        <v>840</v>
      </c>
      <c r="AK20" s="17">
        <f>IF(RUN_YEARS &gt; 1,(A1L213C2 + A1L213C5) / 2, 0)</f>
        <v>751</v>
      </c>
      <c r="AL20" s="16" t="s">
        <v>841</v>
      </c>
      <c r="AM20" s="17">
        <f>(A1L213C16 + A1L213C17)</f>
        <v>1309</v>
      </c>
      <c r="AN20" s="16" t="s">
        <v>842</v>
      </c>
      <c r="AO20" s="17">
        <f>IF(RUN_YEARS &gt; 2,(A1L213C1 + A1L213C4 + A1L213C7) / 3, 0)</f>
        <v>570.66666666666663</v>
      </c>
      <c r="AP20" s="16" t="s">
        <v>843</v>
      </c>
      <c r="AQ20" s="17">
        <f>IF(RUN_YEARS &gt; 2,(A1L213C2 + A1L213C5 + A1L213C8) / 3, 0)</f>
        <v>765.33333333333337</v>
      </c>
      <c r="AR20" s="16" t="s">
        <v>844</v>
      </c>
      <c r="AS20" s="17">
        <f>(A1L213C19 + A1L213C20)</f>
        <v>1336</v>
      </c>
      <c r="AT20" s="16" t="s">
        <v>845</v>
      </c>
      <c r="AU20" s="17">
        <f>IF(RUN_YEARS &gt; 3,(A1L213C1 + A1L213C4 + A1L213C7 + A1L213C10) / 4, 0)</f>
        <v>555.25</v>
      </c>
      <c r="AV20" s="16" t="s">
        <v>846</v>
      </c>
      <c r="AW20" s="17">
        <f>IF(RUN_YEARS &gt; 3,(A1L213C2 + A1L213C5 + A1L213C8 + A1L213C11) / 4, 0)</f>
        <v>760.75</v>
      </c>
      <c r="AX20" s="16" t="s">
        <v>847</v>
      </c>
      <c r="AY20" s="17">
        <f>(A1L213C22 + A1L213C23)</f>
        <v>1316</v>
      </c>
      <c r="AZ20" s="16" t="s">
        <v>848</v>
      </c>
      <c r="BA20" s="17">
        <f>IF(RUN_YEARS &gt; 4,(A1L213C1 + A1L213C4 + A1L213C7 + A1L213C10 + A1L213C13) / 5, 0)</f>
        <v>558.6</v>
      </c>
      <c r="BB20" s="16" t="s">
        <v>849</v>
      </c>
      <c r="BC20" s="17">
        <f>IF(RUN_YEARS &gt; 4,(A1L213C2 + A1L213C5 + A1L213C8 + A1L213C11 + A1L213C14) / 5, 0)</f>
        <v>761.4</v>
      </c>
      <c r="BD20" s="16" t="s">
        <v>850</v>
      </c>
      <c r="BE20" s="17">
        <f>(A1L213C25 + A1L213C26)</f>
        <v>1320</v>
      </c>
    </row>
    <row r="21" spans="1:57" x14ac:dyDescent="0.3">
      <c r="A21" s="11">
        <v>214</v>
      </c>
      <c r="B21" s="14" t="s">
        <v>624</v>
      </c>
      <c r="C21" s="11" t="s">
        <v>625</v>
      </c>
      <c r="D21" s="16" t="s">
        <v>174</v>
      </c>
      <c r="E21" s="15">
        <v>174217</v>
      </c>
      <c r="F21" s="16" t="s">
        <v>174</v>
      </c>
      <c r="G21" s="15">
        <v>169691</v>
      </c>
      <c r="H21" s="16" t="s">
        <v>851</v>
      </c>
      <c r="I21" s="17">
        <f>(A1L214C1 + A1L214C2)</f>
        <v>343908</v>
      </c>
      <c r="J21" s="16" t="s">
        <v>175</v>
      </c>
      <c r="K21" s="15">
        <v>175992</v>
      </c>
      <c r="L21" s="16" t="s">
        <v>175</v>
      </c>
      <c r="M21" s="15">
        <v>170527</v>
      </c>
      <c r="N21" s="16" t="s">
        <v>852</v>
      </c>
      <c r="O21" s="17">
        <f>(A1L214C4 + A1L214C5)</f>
        <v>346519</v>
      </c>
      <c r="P21" s="16" t="s">
        <v>176</v>
      </c>
      <c r="Q21" s="15">
        <v>163805</v>
      </c>
      <c r="R21" s="16" t="s">
        <v>176</v>
      </c>
      <c r="S21" s="15">
        <v>159391</v>
      </c>
      <c r="T21" s="16" t="s">
        <v>853</v>
      </c>
      <c r="U21" s="17">
        <f>(A1L214C7 + A1L214C8)</f>
        <v>323196</v>
      </c>
      <c r="V21" s="16" t="s">
        <v>177</v>
      </c>
      <c r="W21" s="15">
        <v>173739</v>
      </c>
      <c r="X21" s="16" t="s">
        <v>177</v>
      </c>
      <c r="Y21" s="15">
        <v>167327</v>
      </c>
      <c r="Z21" s="16" t="s">
        <v>854</v>
      </c>
      <c r="AA21" s="17">
        <f>(A1L214C10 + A1L214C11)</f>
        <v>341066</v>
      </c>
      <c r="AB21" s="16" t="s">
        <v>178</v>
      </c>
      <c r="AC21" s="15">
        <v>170886</v>
      </c>
      <c r="AD21" s="16" t="s">
        <v>178</v>
      </c>
      <c r="AE21" s="15">
        <v>162035</v>
      </c>
      <c r="AF21" s="16" t="s">
        <v>855</v>
      </c>
      <c r="AG21" s="17">
        <f>(A1L214C13 + A1L214C14)</f>
        <v>332921</v>
      </c>
      <c r="AH21" s="16" t="s">
        <v>856</v>
      </c>
      <c r="AI21" s="17">
        <f>IF(RUN_YEARS &gt; 1,(A1L214C1 + A1L214C4) / 2, 0)</f>
        <v>175104.5</v>
      </c>
      <c r="AJ21" s="16" t="s">
        <v>857</v>
      </c>
      <c r="AK21" s="17">
        <f>IF(RUN_YEARS &gt; 1,(A1L214C2 + A1L214C5) / 2, 0)</f>
        <v>170109</v>
      </c>
      <c r="AL21" s="16" t="s">
        <v>858</v>
      </c>
      <c r="AM21" s="17">
        <f>(A1L214C16 + A1L214C17)</f>
        <v>345213.5</v>
      </c>
      <c r="AN21" s="16" t="s">
        <v>859</v>
      </c>
      <c r="AO21" s="17">
        <f>IF(RUN_YEARS &gt; 2,(A1L214C1 + A1L214C4 + A1L214C7) / 3, 0)</f>
        <v>171338</v>
      </c>
      <c r="AP21" s="16" t="s">
        <v>860</v>
      </c>
      <c r="AQ21" s="17">
        <f>IF(RUN_YEARS &gt; 2,(A1L214C2 + A1L214C5 + A1L214C8) / 3, 0)</f>
        <v>166536.33333333334</v>
      </c>
      <c r="AR21" s="16" t="s">
        <v>861</v>
      </c>
      <c r="AS21" s="17">
        <f>(A1L214C19 + A1L214C20)</f>
        <v>337874.33333333337</v>
      </c>
      <c r="AT21" s="16" t="s">
        <v>862</v>
      </c>
      <c r="AU21" s="17">
        <f>IF(RUN_YEARS &gt; 3,(A1L214C1 + A1L214C4 + A1L214C7 + A1L214C10) / 4, 0)</f>
        <v>171938.25</v>
      </c>
      <c r="AV21" s="16" t="s">
        <v>863</v>
      </c>
      <c r="AW21" s="17">
        <f>IF(RUN_YEARS &gt; 3,(A1L214C2 + A1L214C5 + A1L214C8 + A1L214C11) / 4, 0)</f>
        <v>166734</v>
      </c>
      <c r="AX21" s="16" t="s">
        <v>864</v>
      </c>
      <c r="AY21" s="17">
        <f>(A1L214C22 + A1L214C23)</f>
        <v>338672.25</v>
      </c>
      <c r="AZ21" s="16" t="s">
        <v>865</v>
      </c>
      <c r="BA21" s="17">
        <f>IF(RUN_YEARS &gt; 4,(A1L214C1 + A1L214C4 + A1L214C7 + A1L214C10 + A1L214C13) / 5, 0)</f>
        <v>171727.8</v>
      </c>
      <c r="BB21" s="16" t="s">
        <v>866</v>
      </c>
      <c r="BC21" s="17">
        <f>IF(RUN_YEARS &gt; 4,(A1L214C2 + A1L214C5 + A1L214C8 + A1L214C11 + A1L214C14) / 5, 0)</f>
        <v>165794.20000000001</v>
      </c>
      <c r="BD21" s="16" t="s">
        <v>867</v>
      </c>
      <c r="BE21" s="17">
        <f>(A1L214C25 + A1L214C26)</f>
        <v>337522</v>
      </c>
    </row>
    <row r="22" spans="1:57" x14ac:dyDescent="0.3">
      <c r="A22" s="11">
        <v>215</v>
      </c>
      <c r="B22" s="14" t="s">
        <v>626</v>
      </c>
      <c r="C22" s="11" t="s">
        <v>627</v>
      </c>
      <c r="D22" s="16" t="s">
        <v>174</v>
      </c>
      <c r="E22" s="15">
        <v>1017</v>
      </c>
      <c r="F22" s="16" t="s">
        <v>174</v>
      </c>
      <c r="G22" s="15">
        <v>1113</v>
      </c>
      <c r="H22" s="16" t="s">
        <v>868</v>
      </c>
      <c r="I22" s="17">
        <f>(A1L215C1 + A1L215C2)</f>
        <v>2130</v>
      </c>
      <c r="J22" s="16" t="s">
        <v>175</v>
      </c>
      <c r="K22" s="15">
        <v>1068</v>
      </c>
      <c r="L22" s="16" t="s">
        <v>175</v>
      </c>
      <c r="M22" s="15">
        <v>1104</v>
      </c>
      <c r="N22" s="16" t="s">
        <v>869</v>
      </c>
      <c r="O22" s="17">
        <f>(A1L215C4 + A1L215C5)</f>
        <v>2172</v>
      </c>
      <c r="P22" s="16" t="s">
        <v>176</v>
      </c>
      <c r="Q22" s="15">
        <v>1289</v>
      </c>
      <c r="R22" s="16" t="s">
        <v>176</v>
      </c>
      <c r="S22" s="15">
        <v>1147</v>
      </c>
      <c r="T22" s="16" t="s">
        <v>870</v>
      </c>
      <c r="U22" s="17">
        <f>(A1L215C7 + A1L215C8)</f>
        <v>2436</v>
      </c>
      <c r="V22" s="16" t="s">
        <v>177</v>
      </c>
      <c r="W22" s="15">
        <v>1561</v>
      </c>
      <c r="X22" s="16" t="s">
        <v>177</v>
      </c>
      <c r="Y22" s="15">
        <v>1233</v>
      </c>
      <c r="Z22" s="16" t="s">
        <v>871</v>
      </c>
      <c r="AA22" s="17">
        <f>(A1L215C10 + A1L215C11)</f>
        <v>2794</v>
      </c>
      <c r="AB22" s="16" t="s">
        <v>178</v>
      </c>
      <c r="AC22" s="15">
        <v>1311</v>
      </c>
      <c r="AD22" s="16" t="s">
        <v>178</v>
      </c>
      <c r="AE22" s="15">
        <v>1566</v>
      </c>
      <c r="AF22" s="16" t="s">
        <v>872</v>
      </c>
      <c r="AG22" s="17">
        <f>(A1L215C13 + A1L215C14)</f>
        <v>2877</v>
      </c>
      <c r="AH22" s="16" t="s">
        <v>873</v>
      </c>
      <c r="AI22" s="17">
        <f>IF(RUN_YEARS &gt; 1,(A1L215C1 + A1L215C4) / 2, 0)</f>
        <v>1042.5</v>
      </c>
      <c r="AJ22" s="16" t="s">
        <v>874</v>
      </c>
      <c r="AK22" s="17">
        <f>IF(RUN_YEARS &gt; 1,(A1L215C2 + A1L215C5) / 2, 0)</f>
        <v>1108.5</v>
      </c>
      <c r="AL22" s="16" t="s">
        <v>875</v>
      </c>
      <c r="AM22" s="17">
        <f>(A1L215C16 + A1L215C17)</f>
        <v>2151</v>
      </c>
      <c r="AN22" s="16" t="s">
        <v>876</v>
      </c>
      <c r="AO22" s="17">
        <f>IF(RUN_YEARS &gt; 2,(A1L215C1 + A1L215C4 + A1L215C7) / 3, 0)</f>
        <v>1124.6666666666667</v>
      </c>
      <c r="AP22" s="16" t="s">
        <v>877</v>
      </c>
      <c r="AQ22" s="17">
        <f>IF(RUN_YEARS &gt; 2,(A1L215C2 + A1L215C5 + A1L215C8) / 3, 0)</f>
        <v>1121.3333333333333</v>
      </c>
      <c r="AR22" s="16" t="s">
        <v>878</v>
      </c>
      <c r="AS22" s="17">
        <f>(A1L215C19 + A1L215C20)</f>
        <v>2246</v>
      </c>
      <c r="AT22" s="16" t="s">
        <v>879</v>
      </c>
      <c r="AU22" s="17">
        <f>IF(RUN_YEARS &gt; 3,(A1L215C1 + A1L215C4 + A1L215C7 + A1L215C10) / 4, 0)</f>
        <v>1233.75</v>
      </c>
      <c r="AV22" s="16" t="s">
        <v>880</v>
      </c>
      <c r="AW22" s="17">
        <f>IF(RUN_YEARS &gt; 3,(A1L215C2 + A1L215C5 + A1L215C8 + A1L215C11) / 4, 0)</f>
        <v>1149.25</v>
      </c>
      <c r="AX22" s="16" t="s">
        <v>881</v>
      </c>
      <c r="AY22" s="17">
        <f>(A1L215C22 + A1L215C23)</f>
        <v>2383</v>
      </c>
      <c r="AZ22" s="16" t="s">
        <v>882</v>
      </c>
      <c r="BA22" s="17">
        <f>IF(RUN_YEARS &gt; 4,(A1L215C1 + A1L215C4 + A1L215C7 + A1L215C10 + A1L215C13) / 5, 0)</f>
        <v>1249.2</v>
      </c>
      <c r="BB22" s="16" t="s">
        <v>883</v>
      </c>
      <c r="BC22" s="17">
        <f>IF(RUN_YEARS &gt; 4,(A1L215C2 + A1L215C5 + A1L215C8 + A1L215C11 + A1L215C14) / 5, 0)</f>
        <v>1232.5999999999999</v>
      </c>
      <c r="BD22" s="16" t="s">
        <v>884</v>
      </c>
      <c r="BE22" s="17">
        <f>(A1L215C25 + A1L215C26)</f>
        <v>2481.8000000000002</v>
      </c>
    </row>
    <row r="23" spans="1:57" x14ac:dyDescent="0.3">
      <c r="A23" s="11">
        <v>216</v>
      </c>
      <c r="B23" s="14" t="s">
        <v>628</v>
      </c>
      <c r="C23" s="11" t="s">
        <v>629</v>
      </c>
      <c r="D23" s="16" t="s">
        <v>174</v>
      </c>
      <c r="E23" s="15">
        <v>3496181</v>
      </c>
      <c r="F23" s="16" t="s">
        <v>174</v>
      </c>
      <c r="G23" s="15">
        <v>2603625</v>
      </c>
      <c r="H23" s="16" t="s">
        <v>885</v>
      </c>
      <c r="I23" s="17">
        <f>(A1L216C1 + A1L216C2)</f>
        <v>6099806</v>
      </c>
      <c r="J23" s="16" t="s">
        <v>175</v>
      </c>
      <c r="K23" s="15">
        <v>3534973</v>
      </c>
      <c r="L23" s="16" t="s">
        <v>175</v>
      </c>
      <c r="M23" s="15">
        <v>2620586</v>
      </c>
      <c r="N23" s="16" t="s">
        <v>886</v>
      </c>
      <c r="O23" s="17">
        <f>(A1L216C4 + A1L216C5)</f>
        <v>6155559</v>
      </c>
      <c r="P23" s="16" t="s">
        <v>176</v>
      </c>
      <c r="Q23" s="15">
        <v>3531076</v>
      </c>
      <c r="R23" s="16" t="s">
        <v>176</v>
      </c>
      <c r="S23" s="15">
        <v>2539042</v>
      </c>
      <c r="T23" s="16" t="s">
        <v>887</v>
      </c>
      <c r="U23" s="17">
        <f>(A1L216C7 + A1L216C8)</f>
        <v>6070118</v>
      </c>
      <c r="V23" s="16" t="s">
        <v>177</v>
      </c>
      <c r="W23" s="15">
        <v>3650520</v>
      </c>
      <c r="X23" s="16" t="s">
        <v>177</v>
      </c>
      <c r="Y23" s="15">
        <v>2675920</v>
      </c>
      <c r="Z23" s="16" t="s">
        <v>888</v>
      </c>
      <c r="AA23" s="17">
        <f>(A1L216C10 + A1L216C11)</f>
        <v>6326440</v>
      </c>
      <c r="AB23" s="16" t="s">
        <v>178</v>
      </c>
      <c r="AC23" s="15">
        <v>3917208</v>
      </c>
      <c r="AD23" s="16" t="s">
        <v>178</v>
      </c>
      <c r="AE23" s="15">
        <v>2906462</v>
      </c>
      <c r="AF23" s="16" t="s">
        <v>889</v>
      </c>
      <c r="AG23" s="17">
        <f>(A1L216C13 + A1L216C14)</f>
        <v>6823670</v>
      </c>
      <c r="AH23" s="16" t="s">
        <v>890</v>
      </c>
      <c r="AI23" s="17">
        <f>IF(RUN_YEARS &gt; 1,(A1L216C1 + A1L216C4) / 2, 0)</f>
        <v>3515577</v>
      </c>
      <c r="AJ23" s="16" t="s">
        <v>891</v>
      </c>
      <c r="AK23" s="17">
        <f>IF(RUN_YEARS &gt; 1,(A1L216C2 + A1L216C5) / 2, 0)</f>
        <v>2612105.5</v>
      </c>
      <c r="AL23" s="16" t="s">
        <v>892</v>
      </c>
      <c r="AM23" s="17">
        <f>(A1L216C16 + A1L216C17)</f>
        <v>6127682.5</v>
      </c>
      <c r="AN23" s="16" t="s">
        <v>893</v>
      </c>
      <c r="AO23" s="17">
        <f>IF(RUN_YEARS &gt; 2,(A1L216C1 + A1L216C4 + A1L216C7) / 3, 0)</f>
        <v>3520743.3333333335</v>
      </c>
      <c r="AP23" s="16" t="s">
        <v>894</v>
      </c>
      <c r="AQ23" s="17">
        <f>IF(RUN_YEARS &gt; 2,(A1L216C2 + A1L216C5 + A1L216C8) / 3, 0)</f>
        <v>2587751</v>
      </c>
      <c r="AR23" s="16" t="s">
        <v>895</v>
      </c>
      <c r="AS23" s="17">
        <f>(A1L216C19 + A1L216C20)</f>
        <v>6108494.333333334</v>
      </c>
      <c r="AT23" s="16" t="s">
        <v>896</v>
      </c>
      <c r="AU23" s="17">
        <f>IF(RUN_YEARS &gt; 3,(A1L216C1 + A1L216C4 + A1L216C7 + A1L216C10) / 4, 0)</f>
        <v>3553187.5</v>
      </c>
      <c r="AV23" s="16" t="s">
        <v>897</v>
      </c>
      <c r="AW23" s="17">
        <f>IF(RUN_YEARS &gt; 3,(A1L216C2 + A1L216C5 + A1L216C8 + A1L216C11) / 4, 0)</f>
        <v>2609793.25</v>
      </c>
      <c r="AX23" s="16" t="s">
        <v>898</v>
      </c>
      <c r="AY23" s="17">
        <f>(A1L216C22 + A1L216C23)</f>
        <v>6162980.75</v>
      </c>
      <c r="AZ23" s="16" t="s">
        <v>899</v>
      </c>
      <c r="BA23" s="17">
        <f>IF(RUN_YEARS &gt; 4,(A1L216C1 + A1L216C4 + A1L216C7 + A1L216C10 + A1L216C13) / 5, 0)</f>
        <v>3625991.6</v>
      </c>
      <c r="BB23" s="16" t="s">
        <v>900</v>
      </c>
      <c r="BC23" s="17">
        <f>IF(RUN_YEARS &gt; 4,(A1L216C2 + A1L216C5 + A1L216C8 + A1L216C11 + A1L216C14) / 5, 0)</f>
        <v>2669127</v>
      </c>
      <c r="BD23" s="16" t="s">
        <v>901</v>
      </c>
      <c r="BE23" s="17">
        <f>(A1L216C25 + A1L216C26)</f>
        <v>6295118.5999999996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4634A5-06EE-4197-B5D9-D9EF8BA9501C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902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903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3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3">
      <c r="A9" s="11">
        <v>218</v>
      </c>
      <c r="B9" s="14" t="s">
        <v>932</v>
      </c>
      <c r="C9" s="11" t="s">
        <v>601</v>
      </c>
      <c r="D9" s="16" t="s">
        <v>174</v>
      </c>
      <c r="E9" s="15">
        <v>50634</v>
      </c>
      <c r="F9" s="16" t="s">
        <v>174</v>
      </c>
      <c r="G9" s="15">
        <v>37756</v>
      </c>
      <c r="H9" s="16" t="s">
        <v>969</v>
      </c>
      <c r="I9" s="17">
        <f>(A1L218C1 + A1L218C2)</f>
        <v>88390</v>
      </c>
      <c r="J9" s="16" t="s">
        <v>175</v>
      </c>
      <c r="K9" s="15">
        <v>53133</v>
      </c>
      <c r="L9" s="16" t="s">
        <v>175</v>
      </c>
      <c r="M9" s="15">
        <v>38530</v>
      </c>
      <c r="N9" s="16" t="s">
        <v>970</v>
      </c>
      <c r="O9" s="17">
        <f>(A1L218C4 + A1L218C5)</f>
        <v>91663</v>
      </c>
      <c r="P9" s="16" t="s">
        <v>176</v>
      </c>
      <c r="Q9" s="15">
        <v>43925</v>
      </c>
      <c r="R9" s="16" t="s">
        <v>176</v>
      </c>
      <c r="S9" s="15">
        <v>34918</v>
      </c>
      <c r="T9" s="16" t="s">
        <v>971</v>
      </c>
      <c r="U9" s="17">
        <f>(A1L218C7 + A1L218C8)</f>
        <v>78843</v>
      </c>
      <c r="V9" s="16" t="s">
        <v>177</v>
      </c>
      <c r="W9" s="15">
        <v>46980</v>
      </c>
      <c r="X9" s="16" t="s">
        <v>177</v>
      </c>
      <c r="Y9" s="15">
        <v>37043</v>
      </c>
      <c r="Z9" s="16" t="s">
        <v>972</v>
      </c>
      <c r="AA9" s="17">
        <f>(A1L218C10 + A1L218C11)</f>
        <v>84023</v>
      </c>
      <c r="AB9" s="16" t="s">
        <v>178</v>
      </c>
      <c r="AC9" s="15">
        <v>57808</v>
      </c>
      <c r="AD9" s="16" t="s">
        <v>178</v>
      </c>
      <c r="AE9" s="15">
        <v>35560</v>
      </c>
      <c r="AF9" s="16" t="s">
        <v>973</v>
      </c>
      <c r="AG9" s="17">
        <f>(A1L218C13 + A1L218C14)</f>
        <v>93368</v>
      </c>
      <c r="AH9" s="16" t="s">
        <v>974</v>
      </c>
      <c r="AI9" s="17">
        <f>IF(RUN_YEARS &gt; 1,(A1L218C1 + A1L218C4) / 2, 0)</f>
        <v>51883.5</v>
      </c>
      <c r="AJ9" s="16" t="s">
        <v>975</v>
      </c>
      <c r="AK9" s="17">
        <f>IF(RUN_YEARS &gt; 1,(A1L218C2 + A1L218C5) / 2, 0)</f>
        <v>38143</v>
      </c>
      <c r="AL9" s="16" t="s">
        <v>976</v>
      </c>
      <c r="AM9" s="17">
        <f>(A1L218C16 + A1L218C17)</f>
        <v>90026.5</v>
      </c>
      <c r="AN9" s="16" t="s">
        <v>977</v>
      </c>
      <c r="AO9" s="17">
        <f>IF(RUN_YEARS &gt; 2,(A1L218C1 + A1L218C4 + A1L218C7) / 3, 0)</f>
        <v>49230.666666666664</v>
      </c>
      <c r="AP9" s="16" t="s">
        <v>978</v>
      </c>
      <c r="AQ9" s="17">
        <f>IF(RUN_YEARS &gt; 2,(A1L218C2 + A1L218C5 + A1L218C8) / 3, 0)</f>
        <v>37068</v>
      </c>
      <c r="AR9" s="16" t="s">
        <v>979</v>
      </c>
      <c r="AS9" s="17">
        <f>(A1L218C19 + A1L218C20)</f>
        <v>86298.666666666657</v>
      </c>
      <c r="AT9" s="16" t="s">
        <v>980</v>
      </c>
      <c r="AU9" s="17">
        <f>IF(RUN_YEARS &gt; 3,(A1L218C1 + A1L218C4 + A1L218C7 + A1L218C10) / 4, 0)</f>
        <v>48668</v>
      </c>
      <c r="AV9" s="16" t="s">
        <v>981</v>
      </c>
      <c r="AW9" s="17">
        <f>IF(RUN_YEARS &gt; 3,(A1L218C2 + A1L218C5 + A1L218C8 + A1L218C11) / 4, 0)</f>
        <v>37061.75</v>
      </c>
      <c r="AX9" s="16" t="s">
        <v>982</v>
      </c>
      <c r="AY9" s="17">
        <f>(A1L218C22 + A1L218C23)</f>
        <v>85729.75</v>
      </c>
      <c r="AZ9" s="16" t="s">
        <v>983</v>
      </c>
      <c r="BA9" s="17">
        <f>IF(RUN_YEARS &gt; 4,(A1L218C1 + A1L218C4 + A1L218C7 + A1L218C10 + A1L218C13) / 5, 0)</f>
        <v>50496</v>
      </c>
      <c r="BB9" s="16" t="s">
        <v>984</v>
      </c>
      <c r="BC9" s="17">
        <f>IF(RUN_YEARS &gt; 4,(A1L218C2 + A1L218C5 + A1L218C8 + A1L218C11 + A1L218C14) / 5, 0)</f>
        <v>36761.4</v>
      </c>
      <c r="BD9" s="16" t="s">
        <v>985</v>
      </c>
      <c r="BE9" s="17">
        <f>(A1L218C25 + A1L218C26)</f>
        <v>87257.4</v>
      </c>
    </row>
    <row r="10" spans="1:57" x14ac:dyDescent="0.3">
      <c r="A10" s="11">
        <v>219</v>
      </c>
      <c r="B10" s="14" t="s">
        <v>933</v>
      </c>
      <c r="C10" s="11" t="s">
        <v>603</v>
      </c>
      <c r="D10" s="16" t="s">
        <v>174</v>
      </c>
      <c r="E10" s="15">
        <v>247348</v>
      </c>
      <c r="F10" s="16" t="s">
        <v>174</v>
      </c>
      <c r="G10" s="15">
        <v>129875</v>
      </c>
      <c r="H10" s="16" t="s">
        <v>986</v>
      </c>
      <c r="I10" s="17">
        <f>(A1L219C1 + A1L219C2)</f>
        <v>377223</v>
      </c>
      <c r="J10" s="16" t="s">
        <v>175</v>
      </c>
      <c r="K10" s="15">
        <v>232352</v>
      </c>
      <c r="L10" s="16" t="s">
        <v>175</v>
      </c>
      <c r="M10" s="15">
        <v>119740</v>
      </c>
      <c r="N10" s="16" t="s">
        <v>987</v>
      </c>
      <c r="O10" s="17">
        <f>(A1L219C4 + A1L219C5)</f>
        <v>352092</v>
      </c>
      <c r="P10" s="16" t="s">
        <v>176</v>
      </c>
      <c r="Q10" s="15">
        <v>203148</v>
      </c>
      <c r="R10" s="16" t="s">
        <v>176</v>
      </c>
      <c r="S10" s="15">
        <v>117451</v>
      </c>
      <c r="T10" s="16" t="s">
        <v>988</v>
      </c>
      <c r="U10" s="17">
        <f>(A1L219C7 + A1L219C8)</f>
        <v>320599</v>
      </c>
      <c r="V10" s="16" t="s">
        <v>177</v>
      </c>
      <c r="W10" s="15">
        <v>197785</v>
      </c>
      <c r="X10" s="16" t="s">
        <v>177</v>
      </c>
      <c r="Y10" s="15">
        <v>114308</v>
      </c>
      <c r="Z10" s="16" t="s">
        <v>989</v>
      </c>
      <c r="AA10" s="17">
        <f>(A1L219C10 + A1L219C11)</f>
        <v>312093</v>
      </c>
      <c r="AB10" s="16" t="s">
        <v>178</v>
      </c>
      <c r="AC10" s="15">
        <v>187406</v>
      </c>
      <c r="AD10" s="16" t="s">
        <v>178</v>
      </c>
      <c r="AE10" s="15">
        <v>100149</v>
      </c>
      <c r="AF10" s="16" t="s">
        <v>990</v>
      </c>
      <c r="AG10" s="17">
        <f>(A1L219C13 + A1L219C14)</f>
        <v>287555</v>
      </c>
      <c r="AH10" s="16" t="s">
        <v>991</v>
      </c>
      <c r="AI10" s="17">
        <f>IF(RUN_YEARS &gt; 1,(A1L219C1 + A1L219C4) / 2, 0)</f>
        <v>239850</v>
      </c>
      <c r="AJ10" s="16" t="s">
        <v>992</v>
      </c>
      <c r="AK10" s="17">
        <f>IF(RUN_YEARS &gt; 1,(A1L219C2 + A1L219C5) / 2, 0)</f>
        <v>124807.5</v>
      </c>
      <c r="AL10" s="16" t="s">
        <v>993</v>
      </c>
      <c r="AM10" s="17">
        <f>(A1L219C16 + A1L219C17)</f>
        <v>364657.5</v>
      </c>
      <c r="AN10" s="16" t="s">
        <v>994</v>
      </c>
      <c r="AO10" s="17">
        <f>IF(RUN_YEARS &gt; 2,(A1L219C1 + A1L219C4 + A1L219C7) / 3, 0)</f>
        <v>227616</v>
      </c>
      <c r="AP10" s="16" t="s">
        <v>995</v>
      </c>
      <c r="AQ10" s="17">
        <f>IF(RUN_YEARS &gt; 2,(A1L219C2 + A1L219C5 + A1L219C8) / 3, 0)</f>
        <v>122355.33333333333</v>
      </c>
      <c r="AR10" s="16" t="s">
        <v>996</v>
      </c>
      <c r="AS10" s="17">
        <f>(A1L219C19 + A1L219C20)</f>
        <v>349971.33333333331</v>
      </c>
      <c r="AT10" s="16" t="s">
        <v>997</v>
      </c>
      <c r="AU10" s="17">
        <f>IF(RUN_YEARS &gt; 3,(A1L219C1 + A1L219C4 + A1L219C7 + A1L219C10) / 4, 0)</f>
        <v>220158.25</v>
      </c>
      <c r="AV10" s="16" t="s">
        <v>998</v>
      </c>
      <c r="AW10" s="17">
        <f>IF(RUN_YEARS &gt; 3,(A1L219C2 + A1L219C5 + A1L219C8 + A1L219C11) / 4, 0)</f>
        <v>120343.5</v>
      </c>
      <c r="AX10" s="16" t="s">
        <v>999</v>
      </c>
      <c r="AY10" s="17">
        <f>(A1L219C22 + A1L219C23)</f>
        <v>340501.75</v>
      </c>
      <c r="AZ10" s="16" t="s">
        <v>1000</v>
      </c>
      <c r="BA10" s="17">
        <f>IF(RUN_YEARS &gt; 4,(A1L219C1 + A1L219C4 + A1L219C7 + A1L219C10 + A1L219C13) / 5, 0)</f>
        <v>213607.8</v>
      </c>
      <c r="BB10" s="16" t="s">
        <v>1001</v>
      </c>
      <c r="BC10" s="17">
        <f>IF(RUN_YEARS &gt; 4,(A1L219C2 + A1L219C5 + A1L219C8 + A1L219C11 + A1L219C14) / 5, 0)</f>
        <v>116304.6</v>
      </c>
      <c r="BD10" s="16" t="s">
        <v>1002</v>
      </c>
      <c r="BE10" s="17">
        <f>(A1L219C25 + A1L219C26)</f>
        <v>329912.40000000002</v>
      </c>
    </row>
    <row r="11" spans="1:57" x14ac:dyDescent="0.3">
      <c r="A11" s="11">
        <v>220</v>
      </c>
      <c r="B11" s="14" t="s">
        <v>934</v>
      </c>
      <c r="C11" s="11" t="s">
        <v>605</v>
      </c>
      <c r="D11" s="16" t="s">
        <v>174</v>
      </c>
      <c r="E11" s="15">
        <v>1304039</v>
      </c>
      <c r="F11" s="16" t="s">
        <v>174</v>
      </c>
      <c r="G11" s="15">
        <v>1310796</v>
      </c>
      <c r="H11" s="16" t="s">
        <v>1003</v>
      </c>
      <c r="I11" s="17">
        <f>(A1L220C1 + A1L220C2)</f>
        <v>2614835</v>
      </c>
      <c r="J11" s="16" t="s">
        <v>175</v>
      </c>
      <c r="K11" s="15">
        <v>1287574</v>
      </c>
      <c r="L11" s="16" t="s">
        <v>175</v>
      </c>
      <c r="M11" s="15">
        <v>1301506</v>
      </c>
      <c r="N11" s="16" t="s">
        <v>1004</v>
      </c>
      <c r="O11" s="17">
        <f>(A1L220C4 + A1L220C5)</f>
        <v>2589080</v>
      </c>
      <c r="P11" s="16" t="s">
        <v>176</v>
      </c>
      <c r="Q11" s="15">
        <v>1156092</v>
      </c>
      <c r="R11" s="16" t="s">
        <v>176</v>
      </c>
      <c r="S11" s="15">
        <v>1171091</v>
      </c>
      <c r="T11" s="16" t="s">
        <v>1005</v>
      </c>
      <c r="U11" s="17">
        <f>(A1L220C7 + A1L220C8)</f>
        <v>2327183</v>
      </c>
      <c r="V11" s="16" t="s">
        <v>177</v>
      </c>
      <c r="W11" s="15">
        <v>1481238</v>
      </c>
      <c r="X11" s="16" t="s">
        <v>177</v>
      </c>
      <c r="Y11" s="15">
        <v>1488884</v>
      </c>
      <c r="Z11" s="16" t="s">
        <v>1006</v>
      </c>
      <c r="AA11" s="17">
        <f>(A1L220C10 + A1L220C11)</f>
        <v>2970122</v>
      </c>
      <c r="AB11" s="16" t="s">
        <v>178</v>
      </c>
      <c r="AC11" s="15">
        <v>1664927</v>
      </c>
      <c r="AD11" s="16" t="s">
        <v>178</v>
      </c>
      <c r="AE11" s="15">
        <v>1677958</v>
      </c>
      <c r="AF11" s="16" t="s">
        <v>1007</v>
      </c>
      <c r="AG11" s="17">
        <f>(A1L220C13 + A1L220C14)</f>
        <v>3342885</v>
      </c>
      <c r="AH11" s="16" t="s">
        <v>1008</v>
      </c>
      <c r="AI11" s="17">
        <f>IF(RUN_YEARS &gt; 1,(A1L220C1 + A1L220C4) / 2, 0)</f>
        <v>1295806.5</v>
      </c>
      <c r="AJ11" s="16" t="s">
        <v>1009</v>
      </c>
      <c r="AK11" s="17">
        <f>IF(RUN_YEARS &gt; 1,(A1L220C2 + A1L220C5) / 2, 0)</f>
        <v>1306151</v>
      </c>
      <c r="AL11" s="16" t="s">
        <v>1010</v>
      </c>
      <c r="AM11" s="17">
        <f>(A1L220C16 + A1L220C17)</f>
        <v>2601957.5</v>
      </c>
      <c r="AN11" s="16" t="s">
        <v>1011</v>
      </c>
      <c r="AO11" s="17">
        <f>IF(RUN_YEARS &gt; 2,(A1L220C1 + A1L220C4 + A1L220C7) / 3, 0)</f>
        <v>1249235</v>
      </c>
      <c r="AP11" s="16" t="s">
        <v>1012</v>
      </c>
      <c r="AQ11" s="17">
        <f>IF(RUN_YEARS &gt; 2,(A1L220C2 + A1L220C5 + A1L220C8) / 3, 0)</f>
        <v>1261131</v>
      </c>
      <c r="AR11" s="16" t="s">
        <v>1013</v>
      </c>
      <c r="AS11" s="17">
        <f>(A1L220C19 + A1L220C20)</f>
        <v>2510366</v>
      </c>
      <c r="AT11" s="16" t="s">
        <v>1014</v>
      </c>
      <c r="AU11" s="17">
        <f>IF(RUN_YEARS &gt; 3,(A1L220C1 + A1L220C4 + A1L220C7 + A1L220C10) / 4, 0)</f>
        <v>1307235.75</v>
      </c>
      <c r="AV11" s="16" t="s">
        <v>1015</v>
      </c>
      <c r="AW11" s="17">
        <f>IF(RUN_YEARS &gt; 3,(A1L220C2 + A1L220C5 + A1L220C8 + A1L220C11) / 4, 0)</f>
        <v>1318069.25</v>
      </c>
      <c r="AX11" s="16" t="s">
        <v>1016</v>
      </c>
      <c r="AY11" s="17">
        <f>(A1L220C22 + A1L220C23)</f>
        <v>2625305</v>
      </c>
      <c r="AZ11" s="16" t="s">
        <v>1017</v>
      </c>
      <c r="BA11" s="17">
        <f>IF(RUN_YEARS &gt; 4,(A1L220C1 + A1L220C4 + A1L220C7 + A1L220C10 + A1L220C13) / 5, 0)</f>
        <v>1378774</v>
      </c>
      <c r="BB11" s="16" t="s">
        <v>1018</v>
      </c>
      <c r="BC11" s="17">
        <f>IF(RUN_YEARS &gt; 4,(A1L220C2 + A1L220C5 + A1L220C8 + A1L220C11 + A1L220C14) / 5, 0)</f>
        <v>1390047</v>
      </c>
      <c r="BD11" s="16" t="s">
        <v>1019</v>
      </c>
      <c r="BE11" s="17">
        <f>(A1L220C25 + A1L220C26)</f>
        <v>2768821</v>
      </c>
    </row>
    <row r="12" spans="1:57" x14ac:dyDescent="0.3">
      <c r="A12" s="11">
        <v>221</v>
      </c>
      <c r="B12" s="14" t="s">
        <v>935</v>
      </c>
      <c r="C12" s="11" t="s">
        <v>607</v>
      </c>
      <c r="D12" s="16" t="s">
        <v>174</v>
      </c>
      <c r="E12" s="15">
        <v>59120</v>
      </c>
      <c r="F12" s="16" t="s">
        <v>174</v>
      </c>
      <c r="G12" s="15">
        <v>60306</v>
      </c>
      <c r="H12" s="16" t="s">
        <v>1020</v>
      </c>
      <c r="I12" s="17">
        <f>(A1L221C1 + A1L221C2)</f>
        <v>119426</v>
      </c>
      <c r="J12" s="16" t="s">
        <v>175</v>
      </c>
      <c r="K12" s="15">
        <v>56011</v>
      </c>
      <c r="L12" s="16" t="s">
        <v>175</v>
      </c>
      <c r="M12" s="15">
        <v>55432</v>
      </c>
      <c r="N12" s="16" t="s">
        <v>1021</v>
      </c>
      <c r="O12" s="17">
        <f>(A1L221C4 + A1L221C5)</f>
        <v>111443</v>
      </c>
      <c r="P12" s="16" t="s">
        <v>176</v>
      </c>
      <c r="Q12" s="15">
        <v>57314</v>
      </c>
      <c r="R12" s="16" t="s">
        <v>176</v>
      </c>
      <c r="S12" s="15">
        <v>57949</v>
      </c>
      <c r="T12" s="16" t="s">
        <v>1022</v>
      </c>
      <c r="U12" s="17">
        <f>(A1L221C7 + A1L221C8)</f>
        <v>115263</v>
      </c>
      <c r="V12" s="16" t="s">
        <v>177</v>
      </c>
      <c r="W12" s="15">
        <v>53717</v>
      </c>
      <c r="X12" s="16" t="s">
        <v>177</v>
      </c>
      <c r="Y12" s="15">
        <v>53389</v>
      </c>
      <c r="Z12" s="16" t="s">
        <v>1023</v>
      </c>
      <c r="AA12" s="17">
        <f>(A1L221C10 + A1L221C11)</f>
        <v>107106</v>
      </c>
      <c r="AB12" s="16" t="s">
        <v>178</v>
      </c>
      <c r="AC12" s="15">
        <v>49906</v>
      </c>
      <c r="AD12" s="16" t="s">
        <v>178</v>
      </c>
      <c r="AE12" s="15">
        <v>49075</v>
      </c>
      <c r="AF12" s="16" t="s">
        <v>1024</v>
      </c>
      <c r="AG12" s="17">
        <f>(A1L221C13 + A1L221C14)</f>
        <v>98981</v>
      </c>
      <c r="AH12" s="16" t="s">
        <v>1025</v>
      </c>
      <c r="AI12" s="17">
        <f>IF(RUN_YEARS &gt; 1,(A1L221C1 + A1L221C4) / 2, 0)</f>
        <v>57565.5</v>
      </c>
      <c r="AJ12" s="16" t="s">
        <v>1026</v>
      </c>
      <c r="AK12" s="17">
        <f>IF(RUN_YEARS &gt; 1,(A1L221C2 + A1L221C5) / 2, 0)</f>
        <v>57869</v>
      </c>
      <c r="AL12" s="16" t="s">
        <v>1027</v>
      </c>
      <c r="AM12" s="17">
        <f>(A1L221C16 + A1L221C17)</f>
        <v>115434.5</v>
      </c>
      <c r="AN12" s="16" t="s">
        <v>1028</v>
      </c>
      <c r="AO12" s="17">
        <f>IF(RUN_YEARS &gt; 2,(A1L221C1 + A1L221C4 + A1L221C7) / 3, 0)</f>
        <v>57481.666666666664</v>
      </c>
      <c r="AP12" s="16" t="s">
        <v>1029</v>
      </c>
      <c r="AQ12" s="17">
        <f>IF(RUN_YEARS &gt; 2,(A1L221C2 + A1L221C5 + A1L221C8) / 3, 0)</f>
        <v>57895.666666666664</v>
      </c>
      <c r="AR12" s="16" t="s">
        <v>1030</v>
      </c>
      <c r="AS12" s="17">
        <f>(A1L221C19 + A1L221C20)</f>
        <v>115377.33333333333</v>
      </c>
      <c r="AT12" s="16" t="s">
        <v>1031</v>
      </c>
      <c r="AU12" s="17">
        <f>IF(RUN_YEARS &gt; 3,(A1L221C1 + A1L221C4 + A1L221C7 + A1L221C10) / 4, 0)</f>
        <v>56540.5</v>
      </c>
      <c r="AV12" s="16" t="s">
        <v>1032</v>
      </c>
      <c r="AW12" s="17">
        <f>IF(RUN_YEARS &gt; 3,(A1L221C2 + A1L221C5 + A1L221C8 + A1L221C11) / 4, 0)</f>
        <v>56769</v>
      </c>
      <c r="AX12" s="16" t="s">
        <v>1033</v>
      </c>
      <c r="AY12" s="17">
        <f>(A1L221C22 + A1L221C23)</f>
        <v>113309.5</v>
      </c>
      <c r="AZ12" s="16" t="s">
        <v>1034</v>
      </c>
      <c r="BA12" s="17">
        <f>IF(RUN_YEARS &gt; 4,(A1L221C1 + A1L221C4 + A1L221C7 + A1L221C10 + A1L221C13) / 5, 0)</f>
        <v>55213.599999999999</v>
      </c>
      <c r="BB12" s="16" t="s">
        <v>1035</v>
      </c>
      <c r="BC12" s="17">
        <f>IF(RUN_YEARS &gt; 4,(A1L221C2 + A1L221C5 + A1L221C8 + A1L221C11 + A1L221C14) / 5, 0)</f>
        <v>55230.2</v>
      </c>
      <c r="BD12" s="16" t="s">
        <v>1036</v>
      </c>
      <c r="BE12" s="17">
        <f>(A1L221C25 + A1L221C26)</f>
        <v>110443.79999999999</v>
      </c>
    </row>
    <row r="13" spans="1:57" x14ac:dyDescent="0.3">
      <c r="A13" s="11">
        <v>222</v>
      </c>
      <c r="B13" s="14" t="s">
        <v>936</v>
      </c>
      <c r="C13" s="11" t="s">
        <v>609</v>
      </c>
      <c r="D13" s="16" t="s">
        <v>174</v>
      </c>
      <c r="E13" s="15">
        <v>1530797</v>
      </c>
      <c r="F13" s="16" t="s">
        <v>174</v>
      </c>
      <c r="G13" s="15">
        <v>1506606</v>
      </c>
      <c r="H13" s="16" t="s">
        <v>1037</v>
      </c>
      <c r="I13" s="17">
        <f>(A1L222C1 + A1L222C2)</f>
        <v>3037403</v>
      </c>
      <c r="J13" s="16" t="s">
        <v>175</v>
      </c>
      <c r="K13" s="15">
        <v>1489201</v>
      </c>
      <c r="L13" s="16" t="s">
        <v>175</v>
      </c>
      <c r="M13" s="15">
        <v>1477929</v>
      </c>
      <c r="N13" s="16" t="s">
        <v>1038</v>
      </c>
      <c r="O13" s="17">
        <f>(A1L222C4 + A1L222C5)</f>
        <v>2967130</v>
      </c>
      <c r="P13" s="16" t="s">
        <v>176</v>
      </c>
      <c r="Q13" s="15">
        <v>1326980</v>
      </c>
      <c r="R13" s="16" t="s">
        <v>176</v>
      </c>
      <c r="S13" s="15">
        <v>1331342</v>
      </c>
      <c r="T13" s="16" t="s">
        <v>1039</v>
      </c>
      <c r="U13" s="17">
        <f>(A1L222C7 + A1L222C8)</f>
        <v>2658322</v>
      </c>
      <c r="V13" s="16" t="s">
        <v>177</v>
      </c>
      <c r="W13" s="15">
        <v>1534772</v>
      </c>
      <c r="X13" s="16" t="s">
        <v>177</v>
      </c>
      <c r="Y13" s="15">
        <v>1561267</v>
      </c>
      <c r="Z13" s="16" t="s">
        <v>1040</v>
      </c>
      <c r="AA13" s="17">
        <f>(A1L222C10 + A1L222C11)</f>
        <v>3096039</v>
      </c>
      <c r="AB13" s="16" t="s">
        <v>178</v>
      </c>
      <c r="AC13" s="15">
        <v>1791051</v>
      </c>
      <c r="AD13" s="16" t="s">
        <v>178</v>
      </c>
      <c r="AE13" s="15">
        <v>1797306</v>
      </c>
      <c r="AF13" s="16" t="s">
        <v>1041</v>
      </c>
      <c r="AG13" s="17">
        <f>(A1L222C13 + A1L222C14)</f>
        <v>3588357</v>
      </c>
      <c r="AH13" s="16" t="s">
        <v>1042</v>
      </c>
      <c r="AI13" s="17">
        <f>IF(RUN_YEARS &gt; 1,(A1L222C1 + A1L222C4) / 2, 0)</f>
        <v>1509999</v>
      </c>
      <c r="AJ13" s="16" t="s">
        <v>1043</v>
      </c>
      <c r="AK13" s="17">
        <f>IF(RUN_YEARS &gt; 1,(A1L222C2 + A1L222C5) / 2, 0)</f>
        <v>1492267.5</v>
      </c>
      <c r="AL13" s="16" t="s">
        <v>1044</v>
      </c>
      <c r="AM13" s="17">
        <f>(A1L222C16 + A1L222C17)</f>
        <v>3002266.5</v>
      </c>
      <c r="AN13" s="16" t="s">
        <v>1045</v>
      </c>
      <c r="AO13" s="17">
        <f>IF(RUN_YEARS &gt; 2,(A1L222C1 + A1L222C4 + A1L222C7) / 3, 0)</f>
        <v>1448992.6666666667</v>
      </c>
      <c r="AP13" s="16" t="s">
        <v>1046</v>
      </c>
      <c r="AQ13" s="17">
        <f>IF(RUN_YEARS &gt; 2,(A1L222C2 + A1L222C5 + A1L222C8) / 3, 0)</f>
        <v>1438625.6666666667</v>
      </c>
      <c r="AR13" s="16" t="s">
        <v>1047</v>
      </c>
      <c r="AS13" s="17">
        <f>(A1L222C19 + A1L222C20)</f>
        <v>2887618.3333333335</v>
      </c>
      <c r="AT13" s="16" t="s">
        <v>1048</v>
      </c>
      <c r="AU13" s="17">
        <f>IF(RUN_YEARS &gt; 3,(A1L222C1 + A1L222C4 + A1L222C7 + A1L222C10) / 4, 0)</f>
        <v>1470437.5</v>
      </c>
      <c r="AV13" s="16" t="s">
        <v>1049</v>
      </c>
      <c r="AW13" s="17">
        <f>IF(RUN_YEARS &gt; 3,(A1L222C2 + A1L222C5 + A1L222C8 + A1L222C11) / 4, 0)</f>
        <v>1469286</v>
      </c>
      <c r="AX13" s="16" t="s">
        <v>1050</v>
      </c>
      <c r="AY13" s="17">
        <f>(A1L222C22 + A1L222C23)</f>
        <v>2939723.5</v>
      </c>
      <c r="AZ13" s="16" t="s">
        <v>1051</v>
      </c>
      <c r="BA13" s="17">
        <f>IF(RUN_YEARS &gt; 4,(A1L222C1 + A1L222C4 + A1L222C7 + A1L222C10 + A1L222C13) / 5, 0)</f>
        <v>1534560.2</v>
      </c>
      <c r="BB13" s="16" t="s">
        <v>1052</v>
      </c>
      <c r="BC13" s="17">
        <f>IF(RUN_YEARS &gt; 4,(A1L222C2 + A1L222C5 + A1L222C8 + A1L222C11 + A1L222C14) / 5, 0)</f>
        <v>1534890</v>
      </c>
      <c r="BD13" s="16" t="s">
        <v>1053</v>
      </c>
      <c r="BE13" s="17">
        <f>(A1L222C25 + A1L222C26)</f>
        <v>3069450.2</v>
      </c>
    </row>
    <row r="14" spans="1:57" x14ac:dyDescent="0.3">
      <c r="A14" s="11">
        <v>223</v>
      </c>
      <c r="B14" s="14" t="s">
        <v>937</v>
      </c>
      <c r="C14" s="11" t="s">
        <v>611</v>
      </c>
      <c r="D14" s="16" t="s">
        <v>174</v>
      </c>
      <c r="E14" s="15">
        <v>74202</v>
      </c>
      <c r="F14" s="16" t="s">
        <v>174</v>
      </c>
      <c r="G14" s="15">
        <v>76419</v>
      </c>
      <c r="H14" s="16" t="s">
        <v>1054</v>
      </c>
      <c r="I14" s="17">
        <f>(A1L223C1 + A1L223C2)</f>
        <v>150621</v>
      </c>
      <c r="J14" s="16" t="s">
        <v>175</v>
      </c>
      <c r="K14" s="15">
        <v>72641</v>
      </c>
      <c r="L14" s="16" t="s">
        <v>175</v>
      </c>
      <c r="M14" s="15">
        <v>72381</v>
      </c>
      <c r="N14" s="16" t="s">
        <v>1055</v>
      </c>
      <c r="O14" s="17">
        <f>(A1L223C4 + A1L223C5)</f>
        <v>145022</v>
      </c>
      <c r="P14" s="16" t="s">
        <v>176</v>
      </c>
      <c r="Q14" s="15">
        <v>66424</v>
      </c>
      <c r="R14" s="16" t="s">
        <v>176</v>
      </c>
      <c r="S14" s="15">
        <v>66593</v>
      </c>
      <c r="T14" s="16" t="s">
        <v>1056</v>
      </c>
      <c r="U14" s="17">
        <f>(A1L223C7 + A1L223C8)</f>
        <v>133017</v>
      </c>
      <c r="V14" s="16" t="s">
        <v>177</v>
      </c>
      <c r="W14" s="15">
        <v>76863</v>
      </c>
      <c r="X14" s="16" t="s">
        <v>177</v>
      </c>
      <c r="Y14" s="15">
        <v>77904</v>
      </c>
      <c r="Z14" s="16" t="s">
        <v>1057</v>
      </c>
      <c r="AA14" s="17">
        <f>(A1L223C10 + A1L223C11)</f>
        <v>154767</v>
      </c>
      <c r="AB14" s="16" t="s">
        <v>178</v>
      </c>
      <c r="AC14" s="15">
        <v>78428</v>
      </c>
      <c r="AD14" s="16" t="s">
        <v>178</v>
      </c>
      <c r="AE14" s="15">
        <v>77486</v>
      </c>
      <c r="AF14" s="16" t="s">
        <v>1058</v>
      </c>
      <c r="AG14" s="17">
        <f>(A1L223C13 + A1L223C14)</f>
        <v>155914</v>
      </c>
      <c r="AH14" s="16" t="s">
        <v>1059</v>
      </c>
      <c r="AI14" s="17">
        <f>IF(RUN_YEARS &gt; 1,(A1L223C1 + A1L223C4) / 2, 0)</f>
        <v>73421.5</v>
      </c>
      <c r="AJ14" s="16" t="s">
        <v>1060</v>
      </c>
      <c r="AK14" s="17">
        <f>IF(RUN_YEARS &gt; 1,(A1L223C2 + A1L223C5) / 2, 0)</f>
        <v>74400</v>
      </c>
      <c r="AL14" s="16" t="s">
        <v>1061</v>
      </c>
      <c r="AM14" s="17">
        <f>(A1L223C16 + A1L223C17)</f>
        <v>147821.5</v>
      </c>
      <c r="AN14" s="16" t="s">
        <v>1062</v>
      </c>
      <c r="AO14" s="17">
        <f>IF(RUN_YEARS &gt; 2,(A1L223C1 + A1L223C4 + A1L223C7) / 3, 0)</f>
        <v>71089</v>
      </c>
      <c r="AP14" s="16" t="s">
        <v>1063</v>
      </c>
      <c r="AQ14" s="17">
        <f>IF(RUN_YEARS &gt; 2,(A1L223C2 + A1L223C5 + A1L223C8) / 3, 0)</f>
        <v>71797.666666666672</v>
      </c>
      <c r="AR14" s="16" t="s">
        <v>1064</v>
      </c>
      <c r="AS14" s="17">
        <f>(A1L223C19 + A1L223C20)</f>
        <v>142886.66666666669</v>
      </c>
      <c r="AT14" s="16" t="s">
        <v>1065</v>
      </c>
      <c r="AU14" s="17">
        <f>IF(RUN_YEARS &gt; 3,(A1L223C1 + A1L223C4 + A1L223C7 + A1L223C10) / 4, 0)</f>
        <v>72532.5</v>
      </c>
      <c r="AV14" s="16" t="s">
        <v>1066</v>
      </c>
      <c r="AW14" s="17">
        <f>IF(RUN_YEARS &gt; 3,(A1L223C2 + A1L223C5 + A1L223C8 + A1L223C11) / 4, 0)</f>
        <v>73324.25</v>
      </c>
      <c r="AX14" s="16" t="s">
        <v>1067</v>
      </c>
      <c r="AY14" s="17">
        <f>(A1L223C22 + A1L223C23)</f>
        <v>145856.75</v>
      </c>
      <c r="AZ14" s="16" t="s">
        <v>1068</v>
      </c>
      <c r="BA14" s="17">
        <f>IF(RUN_YEARS &gt; 4,(A1L223C1 + A1L223C4 + A1L223C7 + A1L223C10 + A1L223C13) / 5, 0)</f>
        <v>73711.600000000006</v>
      </c>
      <c r="BB14" s="16" t="s">
        <v>1069</v>
      </c>
      <c r="BC14" s="17">
        <f>IF(RUN_YEARS &gt; 4,(A1L223C2 + A1L223C5 + A1L223C8 + A1L223C11 + A1L223C14) / 5, 0)</f>
        <v>74156.600000000006</v>
      </c>
      <c r="BD14" s="16" t="s">
        <v>1070</v>
      </c>
      <c r="BE14" s="17">
        <f>(A1L223C25 + A1L223C26)</f>
        <v>147868.20000000001</v>
      </c>
    </row>
    <row r="15" spans="1:57" x14ac:dyDescent="0.3">
      <c r="A15" s="11">
        <v>224</v>
      </c>
      <c r="B15" s="14" t="s">
        <v>938</v>
      </c>
      <c r="C15" s="11" t="s">
        <v>613</v>
      </c>
      <c r="D15" s="16" t="s">
        <v>174</v>
      </c>
      <c r="E15" s="15">
        <v>731155</v>
      </c>
      <c r="F15" s="16" t="s">
        <v>174</v>
      </c>
      <c r="G15" s="15">
        <v>739239</v>
      </c>
      <c r="H15" s="16" t="s">
        <v>1071</v>
      </c>
      <c r="I15" s="17">
        <f>(A1L224C1 + A1L224C2)</f>
        <v>1470394</v>
      </c>
      <c r="J15" s="16" t="s">
        <v>175</v>
      </c>
      <c r="K15" s="15">
        <v>737439</v>
      </c>
      <c r="L15" s="16" t="s">
        <v>175</v>
      </c>
      <c r="M15" s="15">
        <v>739099</v>
      </c>
      <c r="N15" s="16" t="s">
        <v>1072</v>
      </c>
      <c r="O15" s="17">
        <f>(A1L224C4 + A1L224C5)</f>
        <v>1476538</v>
      </c>
      <c r="P15" s="16" t="s">
        <v>176</v>
      </c>
      <c r="Q15" s="15">
        <v>631183</v>
      </c>
      <c r="R15" s="16" t="s">
        <v>176</v>
      </c>
      <c r="S15" s="15">
        <v>633902</v>
      </c>
      <c r="T15" s="16" t="s">
        <v>1073</v>
      </c>
      <c r="U15" s="17">
        <f>(A1L224C7 + A1L224C8)</f>
        <v>1265085</v>
      </c>
      <c r="V15" s="16" t="s">
        <v>177</v>
      </c>
      <c r="W15" s="15">
        <v>788196</v>
      </c>
      <c r="X15" s="16" t="s">
        <v>177</v>
      </c>
      <c r="Y15" s="15">
        <v>811663</v>
      </c>
      <c r="Z15" s="16" t="s">
        <v>1074</v>
      </c>
      <c r="AA15" s="17">
        <f>(A1L224C10 + A1L224C11)</f>
        <v>1599859</v>
      </c>
      <c r="AB15" s="16" t="s">
        <v>178</v>
      </c>
      <c r="AC15" s="15">
        <v>802120</v>
      </c>
      <c r="AD15" s="16" t="s">
        <v>178</v>
      </c>
      <c r="AE15" s="15">
        <v>813836</v>
      </c>
      <c r="AF15" s="16" t="s">
        <v>1075</v>
      </c>
      <c r="AG15" s="17">
        <f>(A1L224C13 + A1L224C14)</f>
        <v>1615956</v>
      </c>
      <c r="AH15" s="16" t="s">
        <v>1076</v>
      </c>
      <c r="AI15" s="17">
        <f>IF(RUN_YEARS &gt; 1,(A1L224C1 + A1L224C4) / 2, 0)</f>
        <v>734297</v>
      </c>
      <c r="AJ15" s="16" t="s">
        <v>1077</v>
      </c>
      <c r="AK15" s="17">
        <f>IF(RUN_YEARS &gt; 1,(A1L224C2 + A1L224C5) / 2, 0)</f>
        <v>739169</v>
      </c>
      <c r="AL15" s="16" t="s">
        <v>1078</v>
      </c>
      <c r="AM15" s="17">
        <f>(A1L224C16 + A1L224C17)</f>
        <v>1473466</v>
      </c>
      <c r="AN15" s="16" t="s">
        <v>1079</v>
      </c>
      <c r="AO15" s="17">
        <f>IF(RUN_YEARS &gt; 2,(A1L224C1 + A1L224C4 + A1L224C7) / 3, 0)</f>
        <v>699925.66666666663</v>
      </c>
      <c r="AP15" s="16" t="s">
        <v>1080</v>
      </c>
      <c r="AQ15" s="17">
        <f>IF(RUN_YEARS &gt; 2,(A1L224C2 + A1L224C5 + A1L224C8) / 3, 0)</f>
        <v>704080</v>
      </c>
      <c r="AR15" s="16" t="s">
        <v>1081</v>
      </c>
      <c r="AS15" s="17">
        <f>(A1L224C19 + A1L224C20)</f>
        <v>1404005.6666666665</v>
      </c>
      <c r="AT15" s="16" t="s">
        <v>1082</v>
      </c>
      <c r="AU15" s="17">
        <f>IF(RUN_YEARS &gt; 3,(A1L224C1 + A1L224C4 + A1L224C7 + A1L224C10) / 4, 0)</f>
        <v>721993.25</v>
      </c>
      <c r="AV15" s="16" t="s">
        <v>1083</v>
      </c>
      <c r="AW15" s="17">
        <f>IF(RUN_YEARS &gt; 3,(A1L224C2 + A1L224C5 + A1L224C8 + A1L224C11) / 4, 0)</f>
        <v>730975.75</v>
      </c>
      <c r="AX15" s="16" t="s">
        <v>1084</v>
      </c>
      <c r="AY15" s="17">
        <f>(A1L224C22 + A1L224C23)</f>
        <v>1452969</v>
      </c>
      <c r="AZ15" s="16" t="s">
        <v>1085</v>
      </c>
      <c r="BA15" s="17">
        <f>IF(RUN_YEARS &gt; 4,(A1L224C1 + A1L224C4 + A1L224C7 + A1L224C10 + A1L224C13) / 5, 0)</f>
        <v>738018.6</v>
      </c>
      <c r="BB15" s="16" t="s">
        <v>1086</v>
      </c>
      <c r="BC15" s="17">
        <f>IF(RUN_YEARS &gt; 4,(A1L224C2 + A1L224C5 + A1L224C8 + A1L224C11 + A1L224C14) / 5, 0)</f>
        <v>747547.8</v>
      </c>
      <c r="BD15" s="16" t="s">
        <v>1087</v>
      </c>
      <c r="BE15" s="17">
        <f>(A1L224C25 + A1L224C26)</f>
        <v>1485566.4</v>
      </c>
    </row>
    <row r="16" spans="1:57" x14ac:dyDescent="0.3">
      <c r="A16" s="11">
        <v>225</v>
      </c>
      <c r="B16" s="14" t="s">
        <v>939</v>
      </c>
      <c r="C16" s="11" t="s">
        <v>615</v>
      </c>
      <c r="D16" s="16" t="s">
        <v>174</v>
      </c>
      <c r="E16" s="15">
        <v>24060</v>
      </c>
      <c r="F16" s="16" t="s">
        <v>174</v>
      </c>
      <c r="G16" s="15">
        <v>21213</v>
      </c>
      <c r="H16" s="16" t="s">
        <v>1088</v>
      </c>
      <c r="I16" s="17">
        <f>(A1L225C1 + A1L225C2)</f>
        <v>45273</v>
      </c>
      <c r="J16" s="16" t="s">
        <v>175</v>
      </c>
      <c r="K16" s="15">
        <v>24201</v>
      </c>
      <c r="L16" s="16" t="s">
        <v>175</v>
      </c>
      <c r="M16" s="15">
        <v>22483</v>
      </c>
      <c r="N16" s="16" t="s">
        <v>1089</v>
      </c>
      <c r="O16" s="17">
        <f>(A1L225C4 + A1L225C5)</f>
        <v>46684</v>
      </c>
      <c r="P16" s="16" t="s">
        <v>176</v>
      </c>
      <c r="Q16" s="15">
        <v>24995</v>
      </c>
      <c r="R16" s="16" t="s">
        <v>176</v>
      </c>
      <c r="S16" s="15">
        <v>22877</v>
      </c>
      <c r="T16" s="16" t="s">
        <v>1090</v>
      </c>
      <c r="U16" s="17">
        <f>(A1L225C7 + A1L225C8)</f>
        <v>47872</v>
      </c>
      <c r="V16" s="16" t="s">
        <v>177</v>
      </c>
      <c r="W16" s="15">
        <v>24382</v>
      </c>
      <c r="X16" s="16" t="s">
        <v>177</v>
      </c>
      <c r="Y16" s="15">
        <v>21666</v>
      </c>
      <c r="Z16" s="16" t="s">
        <v>1091</v>
      </c>
      <c r="AA16" s="17">
        <f>(A1L225C10 + A1L225C11)</f>
        <v>46048</v>
      </c>
      <c r="AB16" s="16" t="s">
        <v>178</v>
      </c>
      <c r="AC16" s="15">
        <v>24102</v>
      </c>
      <c r="AD16" s="16" t="s">
        <v>178</v>
      </c>
      <c r="AE16" s="15">
        <v>20405</v>
      </c>
      <c r="AF16" s="16" t="s">
        <v>1092</v>
      </c>
      <c r="AG16" s="17">
        <f>(A1L225C13 + A1L225C14)</f>
        <v>44507</v>
      </c>
      <c r="AH16" s="16" t="s">
        <v>1093</v>
      </c>
      <c r="AI16" s="17">
        <f>IF(RUN_YEARS &gt; 1,(A1L225C1 + A1L225C4) / 2, 0)</f>
        <v>24130.5</v>
      </c>
      <c r="AJ16" s="16" t="s">
        <v>1094</v>
      </c>
      <c r="AK16" s="17">
        <f>IF(RUN_YEARS &gt; 1,(A1L225C2 + A1L225C5) / 2, 0)</f>
        <v>21848</v>
      </c>
      <c r="AL16" s="16" t="s">
        <v>1095</v>
      </c>
      <c r="AM16" s="17">
        <f>(A1L225C16 + A1L225C17)</f>
        <v>45978.5</v>
      </c>
      <c r="AN16" s="16" t="s">
        <v>1096</v>
      </c>
      <c r="AO16" s="17">
        <f>IF(RUN_YEARS &gt; 2,(A1L225C1 + A1L225C4 + A1L225C7) / 3, 0)</f>
        <v>24418.666666666668</v>
      </c>
      <c r="AP16" s="16" t="s">
        <v>1097</v>
      </c>
      <c r="AQ16" s="17">
        <f>IF(RUN_YEARS &gt; 2,(A1L225C2 + A1L225C5 + A1L225C8) / 3, 0)</f>
        <v>22191</v>
      </c>
      <c r="AR16" s="16" t="s">
        <v>1098</v>
      </c>
      <c r="AS16" s="17">
        <f>(A1L225C19 + A1L225C20)</f>
        <v>46609.666666666672</v>
      </c>
      <c r="AT16" s="16" t="s">
        <v>1099</v>
      </c>
      <c r="AU16" s="17">
        <f>IF(RUN_YEARS &gt; 3,(A1L225C1 + A1L225C4 + A1L225C7 + A1L225C10) / 4, 0)</f>
        <v>24409.5</v>
      </c>
      <c r="AV16" s="16" t="s">
        <v>1100</v>
      </c>
      <c r="AW16" s="17">
        <f>IF(RUN_YEARS &gt; 3,(A1L225C2 + A1L225C5 + A1L225C8 + A1L225C11) / 4, 0)</f>
        <v>22059.75</v>
      </c>
      <c r="AX16" s="16" t="s">
        <v>1101</v>
      </c>
      <c r="AY16" s="17">
        <f>(A1L225C22 + A1L225C23)</f>
        <v>46469.25</v>
      </c>
      <c r="AZ16" s="16" t="s">
        <v>1102</v>
      </c>
      <c r="BA16" s="17">
        <f>IF(RUN_YEARS &gt; 4,(A1L225C1 + A1L225C4 + A1L225C7 + A1L225C10 + A1L225C13) / 5, 0)</f>
        <v>24348</v>
      </c>
      <c r="BB16" s="16" t="s">
        <v>1103</v>
      </c>
      <c r="BC16" s="17">
        <f>IF(RUN_YEARS &gt; 4,(A1L225C2 + A1L225C5 + A1L225C8 + A1L225C11 + A1L225C14) / 5, 0)</f>
        <v>21728.799999999999</v>
      </c>
      <c r="BD16" s="16" t="s">
        <v>1104</v>
      </c>
      <c r="BE16" s="17">
        <f>(A1L225C25 + A1L225C26)</f>
        <v>46076.800000000003</v>
      </c>
    </row>
    <row r="17" spans="1:57" x14ac:dyDescent="0.3">
      <c r="A17" s="11">
        <v>226</v>
      </c>
      <c r="B17" s="14" t="s">
        <v>940</v>
      </c>
      <c r="C17" s="11" t="s">
        <v>617</v>
      </c>
      <c r="D17" s="16" t="s">
        <v>174</v>
      </c>
      <c r="E17" s="15">
        <v>2291</v>
      </c>
      <c r="F17" s="16" t="s">
        <v>174</v>
      </c>
      <c r="G17" s="15">
        <v>1985</v>
      </c>
      <c r="H17" s="16" t="s">
        <v>1105</v>
      </c>
      <c r="I17" s="17">
        <f>(A1L226C1 + A1L226C2)</f>
        <v>4276</v>
      </c>
      <c r="J17" s="16" t="s">
        <v>175</v>
      </c>
      <c r="K17" s="15">
        <v>6875</v>
      </c>
      <c r="L17" s="16" t="s">
        <v>175</v>
      </c>
      <c r="M17" s="15">
        <v>6852</v>
      </c>
      <c r="N17" s="16" t="s">
        <v>1106</v>
      </c>
      <c r="O17" s="17">
        <f>(A1L226C4 + A1L226C5)</f>
        <v>13727</v>
      </c>
      <c r="P17" s="16" t="s">
        <v>176</v>
      </c>
      <c r="Q17" s="15">
        <v>7356</v>
      </c>
      <c r="R17" s="16" t="s">
        <v>176</v>
      </c>
      <c r="S17" s="15">
        <v>7446</v>
      </c>
      <c r="T17" s="16" t="s">
        <v>1107</v>
      </c>
      <c r="U17" s="17">
        <f>(A1L226C7 + A1L226C8)</f>
        <v>14802</v>
      </c>
      <c r="V17" s="16" t="s">
        <v>177</v>
      </c>
      <c r="W17" s="15">
        <v>6629</v>
      </c>
      <c r="X17" s="16" t="s">
        <v>177</v>
      </c>
      <c r="Y17" s="15">
        <v>6616</v>
      </c>
      <c r="Z17" s="16" t="s">
        <v>1108</v>
      </c>
      <c r="AA17" s="17">
        <f>(A1L226C10 + A1L226C11)</f>
        <v>13245</v>
      </c>
      <c r="AB17" s="16" t="s">
        <v>178</v>
      </c>
      <c r="AC17" s="15">
        <v>7260</v>
      </c>
      <c r="AD17" s="16" t="s">
        <v>178</v>
      </c>
      <c r="AE17" s="15">
        <v>7220</v>
      </c>
      <c r="AF17" s="16" t="s">
        <v>1109</v>
      </c>
      <c r="AG17" s="17">
        <f>(A1L226C13 + A1L226C14)</f>
        <v>14480</v>
      </c>
      <c r="AH17" s="16" t="s">
        <v>1110</v>
      </c>
      <c r="AI17" s="17">
        <f>IF(RUN_YEARS &gt; 1,(A1L226C1 + A1L226C4) / 2, 0)</f>
        <v>4583</v>
      </c>
      <c r="AJ17" s="16" t="s">
        <v>1111</v>
      </c>
      <c r="AK17" s="17">
        <f>IF(RUN_YEARS &gt; 1,(A1L226C2 + A1L226C5) / 2, 0)</f>
        <v>4418.5</v>
      </c>
      <c r="AL17" s="16" t="s">
        <v>1112</v>
      </c>
      <c r="AM17" s="17">
        <f>(A1L226C16 + A1L226C17)</f>
        <v>9001.5</v>
      </c>
      <c r="AN17" s="16" t="s">
        <v>1113</v>
      </c>
      <c r="AO17" s="17">
        <f>IF(RUN_YEARS &gt; 2,(A1L226C1 + A1L226C4 + A1L226C7) / 3, 0)</f>
        <v>5507.333333333333</v>
      </c>
      <c r="AP17" s="16" t="s">
        <v>1114</v>
      </c>
      <c r="AQ17" s="17">
        <f>IF(RUN_YEARS &gt; 2,(A1L226C2 + A1L226C5 + A1L226C8) / 3, 0)</f>
        <v>5427.666666666667</v>
      </c>
      <c r="AR17" s="16" t="s">
        <v>1115</v>
      </c>
      <c r="AS17" s="17">
        <f>(A1L226C19 + A1L226C20)</f>
        <v>10935</v>
      </c>
      <c r="AT17" s="16" t="s">
        <v>1116</v>
      </c>
      <c r="AU17" s="17">
        <f>IF(RUN_YEARS &gt; 3,(A1L226C1 + A1L226C4 + A1L226C7 + A1L226C10) / 4, 0)</f>
        <v>5787.75</v>
      </c>
      <c r="AV17" s="16" t="s">
        <v>1117</v>
      </c>
      <c r="AW17" s="17">
        <f>IF(RUN_YEARS &gt; 3,(A1L226C2 + A1L226C5 + A1L226C8 + A1L226C11) / 4, 0)</f>
        <v>5724.75</v>
      </c>
      <c r="AX17" s="16" t="s">
        <v>1118</v>
      </c>
      <c r="AY17" s="17">
        <f>(A1L226C22 + A1L226C23)</f>
        <v>11512.5</v>
      </c>
      <c r="AZ17" s="16" t="s">
        <v>1119</v>
      </c>
      <c r="BA17" s="17">
        <f>IF(RUN_YEARS &gt; 4,(A1L226C1 + A1L226C4 + A1L226C7 + A1L226C10 + A1L226C13) / 5, 0)</f>
        <v>6082.2</v>
      </c>
      <c r="BB17" s="16" t="s">
        <v>1120</v>
      </c>
      <c r="BC17" s="17">
        <f>IF(RUN_YEARS &gt; 4,(A1L226C2 + A1L226C5 + A1L226C8 + A1L226C11 + A1L226C14) / 5, 0)</f>
        <v>6023.8</v>
      </c>
      <c r="BD17" s="16" t="s">
        <v>1121</v>
      </c>
      <c r="BE17" s="17">
        <f>(A1L226C25 + A1L226C26)</f>
        <v>12106</v>
      </c>
    </row>
    <row r="18" spans="1:57" x14ac:dyDescent="0.3">
      <c r="A18" s="11">
        <v>227</v>
      </c>
      <c r="B18" s="14" t="s">
        <v>941</v>
      </c>
      <c r="C18" s="11" t="s">
        <v>619</v>
      </c>
      <c r="D18" s="16" t="s">
        <v>174</v>
      </c>
      <c r="E18" s="15">
        <v>2361006</v>
      </c>
      <c r="F18" s="16" t="s">
        <v>174</v>
      </c>
      <c r="G18" s="15">
        <v>218999</v>
      </c>
      <c r="H18" s="16" t="s">
        <v>1122</v>
      </c>
      <c r="I18" s="17">
        <f>(A1L227C1 + A1L227C2)</f>
        <v>2580005</v>
      </c>
      <c r="J18" s="16" t="s">
        <v>175</v>
      </c>
      <c r="K18" s="15">
        <v>2487281</v>
      </c>
      <c r="L18" s="16" t="s">
        <v>175</v>
      </c>
      <c r="M18" s="15">
        <v>231950</v>
      </c>
      <c r="N18" s="16" t="s">
        <v>1123</v>
      </c>
      <c r="O18" s="17">
        <f>(A1L227C4 + A1L227C5)</f>
        <v>2719231</v>
      </c>
      <c r="P18" s="16" t="s">
        <v>176</v>
      </c>
      <c r="Q18" s="15">
        <v>2258956</v>
      </c>
      <c r="R18" s="16" t="s">
        <v>176</v>
      </c>
      <c r="S18" s="15">
        <v>155618</v>
      </c>
      <c r="T18" s="16" t="s">
        <v>1124</v>
      </c>
      <c r="U18" s="17">
        <f>(A1L227C7 + A1L227C8)</f>
        <v>2414574</v>
      </c>
      <c r="V18" s="16" t="s">
        <v>177</v>
      </c>
      <c r="W18" s="15">
        <v>2339431</v>
      </c>
      <c r="X18" s="16" t="s">
        <v>177</v>
      </c>
      <c r="Y18" s="15">
        <v>172974</v>
      </c>
      <c r="Z18" s="16" t="s">
        <v>1125</v>
      </c>
      <c r="AA18" s="17">
        <f>(A1L227C10 + A1L227C11)</f>
        <v>2512405</v>
      </c>
      <c r="AB18" s="16" t="s">
        <v>178</v>
      </c>
      <c r="AC18" s="15">
        <v>2524136</v>
      </c>
      <c r="AD18" s="16" t="s">
        <v>178</v>
      </c>
      <c r="AE18" s="15">
        <v>194275</v>
      </c>
      <c r="AF18" s="16" t="s">
        <v>1126</v>
      </c>
      <c r="AG18" s="17">
        <f>(A1L227C13 + A1L227C14)</f>
        <v>2718411</v>
      </c>
      <c r="AH18" s="16" t="s">
        <v>1127</v>
      </c>
      <c r="AI18" s="17">
        <f>IF(RUN_YEARS &gt; 1,(A1L227C1 + A1L227C4) / 2, 0)</f>
        <v>2424143.5</v>
      </c>
      <c r="AJ18" s="16" t="s">
        <v>1128</v>
      </c>
      <c r="AK18" s="17">
        <f>IF(RUN_YEARS &gt; 1,(A1L227C2 + A1L227C5) / 2, 0)</f>
        <v>225474.5</v>
      </c>
      <c r="AL18" s="16" t="s">
        <v>1129</v>
      </c>
      <c r="AM18" s="17">
        <f>(A1L227C16 + A1L227C17)</f>
        <v>2649618</v>
      </c>
      <c r="AN18" s="16" t="s">
        <v>1130</v>
      </c>
      <c r="AO18" s="17">
        <f>IF(RUN_YEARS &gt; 2,(A1L227C1 + A1L227C4 + A1L227C7) / 3, 0)</f>
        <v>2369081</v>
      </c>
      <c r="AP18" s="16" t="s">
        <v>1131</v>
      </c>
      <c r="AQ18" s="17">
        <f>IF(RUN_YEARS &gt; 2,(A1L227C2 + A1L227C5 + A1L227C8) / 3, 0)</f>
        <v>202189</v>
      </c>
      <c r="AR18" s="16" t="s">
        <v>1132</v>
      </c>
      <c r="AS18" s="17">
        <f>(A1L227C19 + A1L227C20)</f>
        <v>2571270</v>
      </c>
      <c r="AT18" s="16" t="s">
        <v>1133</v>
      </c>
      <c r="AU18" s="17">
        <f>IF(RUN_YEARS &gt; 3,(A1L227C1 + A1L227C4 + A1L227C7 + A1L227C10) / 4, 0)</f>
        <v>2361668.5</v>
      </c>
      <c r="AV18" s="16" t="s">
        <v>1134</v>
      </c>
      <c r="AW18" s="17">
        <f>IF(RUN_YEARS &gt; 3,(A1L227C2 + A1L227C5 + A1L227C8 + A1L227C11) / 4, 0)</f>
        <v>194885.25</v>
      </c>
      <c r="AX18" s="16" t="s">
        <v>1135</v>
      </c>
      <c r="AY18" s="17">
        <f>(A1L227C22 + A1L227C23)</f>
        <v>2556553.75</v>
      </c>
      <c r="AZ18" s="16" t="s">
        <v>1136</v>
      </c>
      <c r="BA18" s="17">
        <f>IF(RUN_YEARS &gt; 4,(A1L227C1 + A1L227C4 + A1L227C7 + A1L227C10 + A1L227C13) / 5, 0)</f>
        <v>2394162</v>
      </c>
      <c r="BB18" s="16" t="s">
        <v>1137</v>
      </c>
      <c r="BC18" s="17">
        <f>IF(RUN_YEARS &gt; 4,(A1L227C2 + A1L227C5 + A1L227C8 + A1L227C11 + A1L227C14) / 5, 0)</f>
        <v>194763.2</v>
      </c>
      <c r="BD18" s="16" t="s">
        <v>1138</v>
      </c>
      <c r="BE18" s="17">
        <f>(A1L227C25 + A1L227C26)</f>
        <v>2588925.2000000002</v>
      </c>
    </row>
    <row r="19" spans="1:57" x14ac:dyDescent="0.3">
      <c r="A19" s="11">
        <v>228</v>
      </c>
      <c r="B19" s="14" t="s">
        <v>942</v>
      </c>
      <c r="C19" s="11" t="s">
        <v>621</v>
      </c>
      <c r="D19" s="16" t="s">
        <v>174</v>
      </c>
      <c r="E19" s="15">
        <v>774423</v>
      </c>
      <c r="F19" s="16" t="s">
        <v>174</v>
      </c>
      <c r="G19" s="15">
        <v>215258</v>
      </c>
      <c r="H19" s="16" t="s">
        <v>1139</v>
      </c>
      <c r="I19" s="17">
        <f>(A1L228C1 + A1L228C2)</f>
        <v>989681</v>
      </c>
      <c r="J19" s="16" t="s">
        <v>175</v>
      </c>
      <c r="K19" s="15">
        <v>716779</v>
      </c>
      <c r="L19" s="16" t="s">
        <v>175</v>
      </c>
      <c r="M19" s="15">
        <v>204293</v>
      </c>
      <c r="N19" s="16" t="s">
        <v>1140</v>
      </c>
      <c r="O19" s="17">
        <f>(A1L228C4 + A1L228C5)</f>
        <v>921072</v>
      </c>
      <c r="P19" s="16" t="s">
        <v>176</v>
      </c>
      <c r="Q19" s="15">
        <v>699789</v>
      </c>
      <c r="R19" s="16" t="s">
        <v>176</v>
      </c>
      <c r="S19" s="15">
        <v>241255</v>
      </c>
      <c r="T19" s="16" t="s">
        <v>1141</v>
      </c>
      <c r="U19" s="17">
        <f>(A1L228C7 + A1L228C8)</f>
        <v>941044</v>
      </c>
      <c r="V19" s="16" t="s">
        <v>177</v>
      </c>
      <c r="W19" s="15">
        <v>847293</v>
      </c>
      <c r="X19" s="16" t="s">
        <v>177</v>
      </c>
      <c r="Y19" s="15">
        <v>278160</v>
      </c>
      <c r="Z19" s="16" t="s">
        <v>1142</v>
      </c>
      <c r="AA19" s="17">
        <f>(A1L228C10 + A1L228C11)</f>
        <v>1125453</v>
      </c>
      <c r="AB19" s="16" t="s">
        <v>178</v>
      </c>
      <c r="AC19" s="15">
        <v>904236</v>
      </c>
      <c r="AD19" s="16" t="s">
        <v>178</v>
      </c>
      <c r="AE19" s="15">
        <v>283587</v>
      </c>
      <c r="AF19" s="16" t="s">
        <v>1143</v>
      </c>
      <c r="AG19" s="17">
        <f>(A1L228C13 + A1L228C14)</f>
        <v>1187823</v>
      </c>
      <c r="AH19" s="16" t="s">
        <v>1144</v>
      </c>
      <c r="AI19" s="17">
        <f>IF(RUN_YEARS &gt; 1,(A1L228C1 + A1L228C4) / 2, 0)</f>
        <v>745601</v>
      </c>
      <c r="AJ19" s="16" t="s">
        <v>1145</v>
      </c>
      <c r="AK19" s="17">
        <f>IF(RUN_YEARS &gt; 1,(A1L228C2 + A1L228C5) / 2, 0)</f>
        <v>209775.5</v>
      </c>
      <c r="AL19" s="16" t="s">
        <v>1146</v>
      </c>
      <c r="AM19" s="17">
        <f>(A1L228C16 + A1L228C17)</f>
        <v>955376.5</v>
      </c>
      <c r="AN19" s="16" t="s">
        <v>1147</v>
      </c>
      <c r="AO19" s="17">
        <f>IF(RUN_YEARS &gt; 2,(A1L228C1 + A1L228C4 + A1L228C7) / 3, 0)</f>
        <v>730330.33333333337</v>
      </c>
      <c r="AP19" s="16" t="s">
        <v>1148</v>
      </c>
      <c r="AQ19" s="17">
        <f>IF(RUN_YEARS &gt; 2,(A1L228C2 + A1L228C5 + A1L228C8) / 3, 0)</f>
        <v>220268.66666666666</v>
      </c>
      <c r="AR19" s="16" t="s">
        <v>1149</v>
      </c>
      <c r="AS19" s="17">
        <f>(A1L228C19 + A1L228C20)</f>
        <v>950599</v>
      </c>
      <c r="AT19" s="16" t="s">
        <v>1150</v>
      </c>
      <c r="AU19" s="17">
        <f>IF(RUN_YEARS &gt; 3,(A1L228C1 + A1L228C4 + A1L228C7 + A1L228C10) / 4, 0)</f>
        <v>759571</v>
      </c>
      <c r="AV19" s="16" t="s">
        <v>1151</v>
      </c>
      <c r="AW19" s="17">
        <f>IF(RUN_YEARS &gt; 3,(A1L228C2 + A1L228C5 + A1L228C8 + A1L228C11) / 4, 0)</f>
        <v>234741.5</v>
      </c>
      <c r="AX19" s="16" t="s">
        <v>1152</v>
      </c>
      <c r="AY19" s="17">
        <f>(A1L228C22 + A1L228C23)</f>
        <v>994312.5</v>
      </c>
      <c r="AZ19" s="16" t="s">
        <v>1153</v>
      </c>
      <c r="BA19" s="17">
        <f>IF(RUN_YEARS &gt; 4,(A1L228C1 + A1L228C4 + A1L228C7 + A1L228C10 + A1L228C13) / 5, 0)</f>
        <v>788504</v>
      </c>
      <c r="BB19" s="16" t="s">
        <v>1154</v>
      </c>
      <c r="BC19" s="17">
        <f>IF(RUN_YEARS &gt; 4,(A1L228C2 + A1L228C5 + A1L228C8 + A1L228C11 + A1L228C14) / 5, 0)</f>
        <v>244510.6</v>
      </c>
      <c r="BD19" s="16" t="s">
        <v>1155</v>
      </c>
      <c r="BE19" s="17">
        <f>(A1L228C25 + A1L228C26)</f>
        <v>1033014.6</v>
      </c>
    </row>
    <row r="20" spans="1:57" x14ac:dyDescent="0.3">
      <c r="A20" s="11">
        <v>229</v>
      </c>
      <c r="B20" s="14" t="s">
        <v>943</v>
      </c>
      <c r="C20" s="11" t="s">
        <v>623</v>
      </c>
      <c r="D20" s="16" t="s">
        <v>174</v>
      </c>
      <c r="E20" s="15">
        <v>4</v>
      </c>
      <c r="F20" s="16" t="s">
        <v>174</v>
      </c>
      <c r="G20" s="15">
        <v>133</v>
      </c>
      <c r="H20" s="16" t="s">
        <v>1156</v>
      </c>
      <c r="I20" s="17">
        <f>(A1L229C1 + A1L229C2)</f>
        <v>137</v>
      </c>
      <c r="J20" s="16" t="s">
        <v>175</v>
      </c>
      <c r="K20" s="15">
        <v>113</v>
      </c>
      <c r="L20" s="16" t="s">
        <v>175</v>
      </c>
      <c r="M20" s="15">
        <v>112</v>
      </c>
      <c r="N20" s="16" t="s">
        <v>1157</v>
      </c>
      <c r="O20" s="17">
        <f>(A1L229C4 + A1L229C5)</f>
        <v>225</v>
      </c>
      <c r="P20" s="16" t="s">
        <v>176</v>
      </c>
      <c r="Q20" s="15">
        <v>444</v>
      </c>
      <c r="R20" s="16" t="s">
        <v>176</v>
      </c>
      <c r="S20" s="15">
        <v>388</v>
      </c>
      <c r="T20" s="16" t="s">
        <v>1158</v>
      </c>
      <c r="U20" s="17">
        <f>(A1L229C7 + A1L229C8)</f>
        <v>832</v>
      </c>
      <c r="V20" s="16" t="s">
        <v>177</v>
      </c>
      <c r="W20" s="15">
        <v>433</v>
      </c>
      <c r="X20" s="16" t="s">
        <v>177</v>
      </c>
      <c r="Y20" s="15">
        <v>638</v>
      </c>
      <c r="Z20" s="16" t="s">
        <v>1159</v>
      </c>
      <c r="AA20" s="17">
        <f>(A1L229C10 + A1L229C11)</f>
        <v>1071</v>
      </c>
      <c r="AB20" s="16" t="s">
        <v>178</v>
      </c>
      <c r="AC20" s="15">
        <v>668</v>
      </c>
      <c r="AD20" s="16" t="s">
        <v>178</v>
      </c>
      <c r="AE20" s="15">
        <v>856</v>
      </c>
      <c r="AF20" s="16" t="s">
        <v>1160</v>
      </c>
      <c r="AG20" s="17">
        <f>(A1L229C13 + A1L229C14)</f>
        <v>1524</v>
      </c>
      <c r="AH20" s="16" t="s">
        <v>1161</v>
      </c>
      <c r="AI20" s="17">
        <f>IF(RUN_YEARS &gt; 1,(A1L229C1 + A1L229C4) / 2, 0)</f>
        <v>58.5</v>
      </c>
      <c r="AJ20" s="16" t="s">
        <v>1162</v>
      </c>
      <c r="AK20" s="17">
        <f>IF(RUN_YEARS &gt; 1,(A1L229C2 + A1L229C5) / 2, 0)</f>
        <v>122.5</v>
      </c>
      <c r="AL20" s="16" t="s">
        <v>1163</v>
      </c>
      <c r="AM20" s="17">
        <f>(A1L229C16 + A1L229C17)</f>
        <v>181</v>
      </c>
      <c r="AN20" s="16" t="s">
        <v>1164</v>
      </c>
      <c r="AO20" s="17">
        <f>IF(RUN_YEARS &gt; 2,(A1L229C1 + A1L229C4 + A1L229C7) / 3, 0)</f>
        <v>187</v>
      </c>
      <c r="AP20" s="16" t="s">
        <v>1165</v>
      </c>
      <c r="AQ20" s="17">
        <f>IF(RUN_YEARS &gt; 2,(A1L229C2 + A1L229C5 + A1L229C8) / 3, 0)</f>
        <v>211</v>
      </c>
      <c r="AR20" s="16" t="s">
        <v>1166</v>
      </c>
      <c r="AS20" s="17">
        <f>(A1L229C19 + A1L229C20)</f>
        <v>398</v>
      </c>
      <c r="AT20" s="16" t="s">
        <v>1167</v>
      </c>
      <c r="AU20" s="17">
        <f>IF(RUN_YEARS &gt; 3,(A1L229C1 + A1L229C4 + A1L229C7 + A1L229C10) / 4, 0)</f>
        <v>248.5</v>
      </c>
      <c r="AV20" s="16" t="s">
        <v>1168</v>
      </c>
      <c r="AW20" s="17">
        <f>IF(RUN_YEARS &gt; 3,(A1L229C2 + A1L229C5 + A1L229C8 + A1L229C11) / 4, 0)</f>
        <v>317.75</v>
      </c>
      <c r="AX20" s="16" t="s">
        <v>1169</v>
      </c>
      <c r="AY20" s="17">
        <f>(A1L229C22 + A1L229C23)</f>
        <v>566.25</v>
      </c>
      <c r="AZ20" s="16" t="s">
        <v>1170</v>
      </c>
      <c r="BA20" s="17">
        <f>IF(RUN_YEARS &gt; 4,(A1L229C1 + A1L229C4 + A1L229C7 + A1L229C10 + A1L229C13) / 5, 0)</f>
        <v>332.4</v>
      </c>
      <c r="BB20" s="16" t="s">
        <v>1171</v>
      </c>
      <c r="BC20" s="17">
        <f>IF(RUN_YEARS &gt; 4,(A1L229C2 + A1L229C5 + A1L229C8 + A1L229C11 + A1L229C14) / 5, 0)</f>
        <v>425.4</v>
      </c>
      <c r="BD20" s="16" t="s">
        <v>1172</v>
      </c>
      <c r="BE20" s="17">
        <f>(A1L229C25 + A1L229C26)</f>
        <v>757.8</v>
      </c>
    </row>
    <row r="21" spans="1:57" x14ac:dyDescent="0.3">
      <c r="A21" s="11">
        <v>230</v>
      </c>
      <c r="B21" s="14" t="s">
        <v>944</v>
      </c>
      <c r="C21" s="11" t="s">
        <v>625</v>
      </c>
      <c r="D21" s="16" t="s">
        <v>174</v>
      </c>
      <c r="E21" s="15">
        <v>213466</v>
      </c>
      <c r="F21" s="16" t="s">
        <v>174</v>
      </c>
      <c r="G21" s="15">
        <v>192197</v>
      </c>
      <c r="H21" s="16" t="s">
        <v>1173</v>
      </c>
      <c r="I21" s="17">
        <f>(A1L230C1 + A1L230C2)</f>
        <v>405663</v>
      </c>
      <c r="J21" s="16" t="s">
        <v>175</v>
      </c>
      <c r="K21" s="15">
        <v>217526</v>
      </c>
      <c r="L21" s="16" t="s">
        <v>175</v>
      </c>
      <c r="M21" s="15">
        <v>199444</v>
      </c>
      <c r="N21" s="16" t="s">
        <v>1174</v>
      </c>
      <c r="O21" s="17">
        <f>(A1L230C4 + A1L230C5)</f>
        <v>416970</v>
      </c>
      <c r="P21" s="16" t="s">
        <v>176</v>
      </c>
      <c r="Q21" s="15">
        <v>222029</v>
      </c>
      <c r="R21" s="16" t="s">
        <v>176</v>
      </c>
      <c r="S21" s="15">
        <v>208870</v>
      </c>
      <c r="T21" s="16" t="s">
        <v>1175</v>
      </c>
      <c r="U21" s="17">
        <f>(A1L230C7 + A1L230C8)</f>
        <v>430899</v>
      </c>
      <c r="V21" s="16" t="s">
        <v>177</v>
      </c>
      <c r="W21" s="15">
        <v>221585</v>
      </c>
      <c r="X21" s="16" t="s">
        <v>177</v>
      </c>
      <c r="Y21" s="15">
        <v>208143</v>
      </c>
      <c r="Z21" s="16" t="s">
        <v>1176</v>
      </c>
      <c r="AA21" s="17">
        <f>(A1L230C10 + A1L230C11)</f>
        <v>429728</v>
      </c>
      <c r="AB21" s="16" t="s">
        <v>178</v>
      </c>
      <c r="AC21" s="15">
        <v>232140</v>
      </c>
      <c r="AD21" s="16" t="s">
        <v>178</v>
      </c>
      <c r="AE21" s="15">
        <v>214587</v>
      </c>
      <c r="AF21" s="16" t="s">
        <v>1177</v>
      </c>
      <c r="AG21" s="17">
        <f>(A1L230C13 + A1L230C14)</f>
        <v>446727</v>
      </c>
      <c r="AH21" s="16" t="s">
        <v>1178</v>
      </c>
      <c r="AI21" s="17">
        <f>IF(RUN_YEARS &gt; 1,(A1L230C1 + A1L230C4) / 2, 0)</f>
        <v>215496</v>
      </c>
      <c r="AJ21" s="16" t="s">
        <v>1179</v>
      </c>
      <c r="AK21" s="17">
        <f>IF(RUN_YEARS &gt; 1,(A1L230C2 + A1L230C5) / 2, 0)</f>
        <v>195820.5</v>
      </c>
      <c r="AL21" s="16" t="s">
        <v>1180</v>
      </c>
      <c r="AM21" s="17">
        <f>(A1L230C16 + A1L230C17)</f>
        <v>411316.5</v>
      </c>
      <c r="AN21" s="16" t="s">
        <v>1181</v>
      </c>
      <c r="AO21" s="17">
        <f>IF(RUN_YEARS &gt; 2,(A1L230C1 + A1L230C4 + A1L230C7) / 3, 0)</f>
        <v>217673.66666666666</v>
      </c>
      <c r="AP21" s="16" t="s">
        <v>1182</v>
      </c>
      <c r="AQ21" s="17">
        <f>IF(RUN_YEARS &gt; 2,(A1L230C2 + A1L230C5 + A1L230C8) / 3, 0)</f>
        <v>200170.33333333334</v>
      </c>
      <c r="AR21" s="16" t="s">
        <v>1183</v>
      </c>
      <c r="AS21" s="17">
        <f>(A1L230C19 + A1L230C20)</f>
        <v>417844</v>
      </c>
      <c r="AT21" s="16" t="s">
        <v>1184</v>
      </c>
      <c r="AU21" s="17">
        <f>IF(RUN_YEARS &gt; 3,(A1L230C1 + A1L230C4 + A1L230C7 + A1L230C10) / 4, 0)</f>
        <v>218651.5</v>
      </c>
      <c r="AV21" s="16" t="s">
        <v>1185</v>
      </c>
      <c r="AW21" s="17">
        <f>IF(RUN_YEARS &gt; 3,(A1L230C2 + A1L230C5 + A1L230C8 + A1L230C11) / 4, 0)</f>
        <v>202163.5</v>
      </c>
      <c r="AX21" s="16" t="s">
        <v>1186</v>
      </c>
      <c r="AY21" s="17">
        <f>(A1L230C22 + A1L230C23)</f>
        <v>420815</v>
      </c>
      <c r="AZ21" s="16" t="s">
        <v>1187</v>
      </c>
      <c r="BA21" s="17">
        <f>IF(RUN_YEARS &gt; 4,(A1L230C1 + A1L230C4 + A1L230C7 + A1L230C10 + A1L230C13) / 5, 0)</f>
        <v>221349.2</v>
      </c>
      <c r="BB21" s="16" t="s">
        <v>1188</v>
      </c>
      <c r="BC21" s="17">
        <f>IF(RUN_YEARS &gt; 4,(A1L230C2 + A1L230C5 + A1L230C8 + A1L230C11 + A1L230C14) / 5, 0)</f>
        <v>204648.2</v>
      </c>
      <c r="BD21" s="16" t="s">
        <v>1189</v>
      </c>
      <c r="BE21" s="17">
        <f>(A1L230C25 + A1L230C26)</f>
        <v>425997.4</v>
      </c>
    </row>
    <row r="22" spans="1:57" x14ac:dyDescent="0.3">
      <c r="A22" s="11">
        <v>231</v>
      </c>
      <c r="B22" s="14" t="s">
        <v>945</v>
      </c>
      <c r="C22" s="11" t="s">
        <v>946</v>
      </c>
      <c r="D22" s="16" t="s">
        <v>174</v>
      </c>
      <c r="E22" s="15">
        <v>311430</v>
      </c>
      <c r="F22" s="16" t="s">
        <v>174</v>
      </c>
      <c r="G22" s="15">
        <v>316629</v>
      </c>
      <c r="H22" s="16" t="s">
        <v>1190</v>
      </c>
      <c r="I22" s="17">
        <f>(A1L231C1 + A1L231C2)</f>
        <v>628059</v>
      </c>
      <c r="J22" s="16" t="s">
        <v>175</v>
      </c>
      <c r="K22" s="15">
        <v>321035</v>
      </c>
      <c r="L22" s="16" t="s">
        <v>175</v>
      </c>
      <c r="M22" s="15">
        <v>327697</v>
      </c>
      <c r="N22" s="16" t="s">
        <v>1191</v>
      </c>
      <c r="O22" s="17">
        <f>(A1L231C4 + A1L231C5)</f>
        <v>648732</v>
      </c>
      <c r="P22" s="16" t="s">
        <v>176</v>
      </c>
      <c r="Q22" s="15">
        <v>309258</v>
      </c>
      <c r="R22" s="16" t="s">
        <v>176</v>
      </c>
      <c r="S22" s="15">
        <v>324156</v>
      </c>
      <c r="T22" s="16" t="s">
        <v>1192</v>
      </c>
      <c r="U22" s="17">
        <f>(A1L231C7 + A1L231C8)</f>
        <v>633414</v>
      </c>
      <c r="V22" s="16" t="s">
        <v>177</v>
      </c>
      <c r="W22" s="15">
        <v>324421</v>
      </c>
      <c r="X22" s="16" t="s">
        <v>177</v>
      </c>
      <c r="Y22" s="15">
        <v>335729</v>
      </c>
      <c r="Z22" s="16" t="s">
        <v>1193</v>
      </c>
      <c r="AA22" s="17">
        <f>(A1L231C10 + A1L231C11)</f>
        <v>660150</v>
      </c>
      <c r="AB22" s="16" t="s">
        <v>178</v>
      </c>
      <c r="AC22" s="15">
        <v>328459</v>
      </c>
      <c r="AD22" s="16" t="s">
        <v>178</v>
      </c>
      <c r="AE22" s="15">
        <v>336612</v>
      </c>
      <c r="AF22" s="16" t="s">
        <v>1194</v>
      </c>
      <c r="AG22" s="17">
        <f>(A1L231C13 + A1L231C14)</f>
        <v>665071</v>
      </c>
      <c r="AH22" s="16" t="s">
        <v>1195</v>
      </c>
      <c r="AI22" s="17">
        <f>IF(RUN_YEARS &gt; 1,(A1L231C1 + A1L231C4) / 2, 0)</f>
        <v>316232.5</v>
      </c>
      <c r="AJ22" s="16" t="s">
        <v>1196</v>
      </c>
      <c r="AK22" s="17">
        <f>IF(RUN_YEARS &gt; 1,(A1L231C2 + A1L231C5) / 2, 0)</f>
        <v>322163</v>
      </c>
      <c r="AL22" s="16" t="s">
        <v>1197</v>
      </c>
      <c r="AM22" s="17">
        <f>(A1L231C16 + A1L231C17)</f>
        <v>638395.5</v>
      </c>
      <c r="AN22" s="16" t="s">
        <v>1198</v>
      </c>
      <c r="AO22" s="17">
        <f>IF(RUN_YEARS &gt; 2,(A1L231C1 + A1L231C4 + A1L231C7) / 3, 0)</f>
        <v>313907.66666666669</v>
      </c>
      <c r="AP22" s="16" t="s">
        <v>1199</v>
      </c>
      <c r="AQ22" s="17">
        <f>IF(RUN_YEARS &gt; 2,(A1L231C2 + A1L231C5 + A1L231C8) / 3, 0)</f>
        <v>322827.33333333331</v>
      </c>
      <c r="AR22" s="16" t="s">
        <v>1200</v>
      </c>
      <c r="AS22" s="17">
        <f>(A1L231C19 + A1L231C20)</f>
        <v>636735</v>
      </c>
      <c r="AT22" s="16" t="s">
        <v>1201</v>
      </c>
      <c r="AU22" s="17">
        <f>IF(RUN_YEARS &gt; 3,(A1L231C1 + A1L231C4 + A1L231C7 + A1L231C10) / 4, 0)</f>
        <v>316536</v>
      </c>
      <c r="AV22" s="16" t="s">
        <v>1202</v>
      </c>
      <c r="AW22" s="17">
        <f>IF(RUN_YEARS &gt; 3,(A1L231C2 + A1L231C5 + A1L231C8 + A1L231C11) / 4, 0)</f>
        <v>326052.75</v>
      </c>
      <c r="AX22" s="16" t="s">
        <v>1203</v>
      </c>
      <c r="AY22" s="17">
        <f>(A1L231C22 + A1L231C23)</f>
        <v>642588.75</v>
      </c>
      <c r="AZ22" s="16" t="s">
        <v>1204</v>
      </c>
      <c r="BA22" s="17">
        <f>IF(RUN_YEARS &gt; 4,(A1L231C1 + A1L231C4 + A1L231C7 + A1L231C10 + A1L231C13) / 5, 0)</f>
        <v>318920.59999999998</v>
      </c>
      <c r="BB22" s="16" t="s">
        <v>1205</v>
      </c>
      <c r="BC22" s="17">
        <f>IF(RUN_YEARS &gt; 4,(A1L231C2 + A1L231C5 + A1L231C8 + A1L231C11 + A1L231C14) / 5, 0)</f>
        <v>328164.59999999998</v>
      </c>
      <c r="BD22" s="16" t="s">
        <v>1206</v>
      </c>
      <c r="BE22" s="17">
        <f>(A1L231C25 + A1L231C26)</f>
        <v>647085.19999999995</v>
      </c>
    </row>
    <row r="23" spans="1:57" x14ac:dyDescent="0.3">
      <c r="A23" s="11">
        <v>232</v>
      </c>
      <c r="B23" s="14" t="s">
        <v>945</v>
      </c>
      <c r="C23" s="11" t="s">
        <v>947</v>
      </c>
      <c r="D23" s="16" t="s">
        <v>174</v>
      </c>
      <c r="E23" s="15">
        <v>1273810</v>
      </c>
      <c r="F23" s="16" t="s">
        <v>174</v>
      </c>
      <c r="G23" s="15">
        <v>1308803</v>
      </c>
      <c r="H23" s="16" t="s">
        <v>1207</v>
      </c>
      <c r="I23" s="17">
        <f>(A1L232C1 + A1L232C2)</f>
        <v>2582613</v>
      </c>
      <c r="J23" s="16" t="s">
        <v>175</v>
      </c>
      <c r="K23" s="15">
        <v>1341019</v>
      </c>
      <c r="L23" s="16" t="s">
        <v>175</v>
      </c>
      <c r="M23" s="15">
        <v>1384145</v>
      </c>
      <c r="N23" s="16" t="s">
        <v>1208</v>
      </c>
      <c r="O23" s="17">
        <f>(A1L232C4 + A1L232C5)</f>
        <v>2725164</v>
      </c>
      <c r="P23" s="16" t="s">
        <v>176</v>
      </c>
      <c r="Q23" s="15">
        <v>1303289</v>
      </c>
      <c r="R23" s="16" t="s">
        <v>176</v>
      </c>
      <c r="S23" s="15">
        <v>1369864</v>
      </c>
      <c r="T23" s="16" t="s">
        <v>1209</v>
      </c>
      <c r="U23" s="17">
        <f>(A1L232C7 + A1L232C8)</f>
        <v>2673153</v>
      </c>
      <c r="V23" s="16" t="s">
        <v>177</v>
      </c>
      <c r="W23" s="15">
        <v>1584550</v>
      </c>
      <c r="X23" s="16" t="s">
        <v>177</v>
      </c>
      <c r="Y23" s="15">
        <v>1645738</v>
      </c>
      <c r="Z23" s="16" t="s">
        <v>1210</v>
      </c>
      <c r="AA23" s="17">
        <f>(A1L232C10 + A1L232C11)</f>
        <v>3230288</v>
      </c>
      <c r="AB23" s="16" t="s">
        <v>178</v>
      </c>
      <c r="AC23" s="15">
        <v>1436407</v>
      </c>
      <c r="AD23" s="16" t="s">
        <v>178</v>
      </c>
      <c r="AE23" s="15">
        <v>1475426</v>
      </c>
      <c r="AF23" s="16" t="s">
        <v>1211</v>
      </c>
      <c r="AG23" s="17">
        <f>(A1L232C13 + A1L232C14)</f>
        <v>2911833</v>
      </c>
      <c r="AH23" s="16" t="s">
        <v>1212</v>
      </c>
      <c r="AI23" s="17">
        <f>IF(RUN_YEARS &gt; 1,(A1L232C1 + A1L232C4) / 2, 0)</f>
        <v>1307414.5</v>
      </c>
      <c r="AJ23" s="16" t="s">
        <v>1213</v>
      </c>
      <c r="AK23" s="17">
        <f>IF(RUN_YEARS &gt; 1,(A1L232C2 + A1L232C5) / 2, 0)</f>
        <v>1346474</v>
      </c>
      <c r="AL23" s="16" t="s">
        <v>1214</v>
      </c>
      <c r="AM23" s="17">
        <f>(A1L232C16 + A1L232C17)</f>
        <v>2653888.5</v>
      </c>
      <c r="AN23" s="16" t="s">
        <v>1215</v>
      </c>
      <c r="AO23" s="17">
        <f>IF(RUN_YEARS &gt; 2,(A1L232C1 + A1L232C4 + A1L232C7) / 3, 0)</f>
        <v>1306039.3333333333</v>
      </c>
      <c r="AP23" s="16" t="s">
        <v>1216</v>
      </c>
      <c r="AQ23" s="17">
        <f>IF(RUN_YEARS &gt; 2,(A1L232C2 + A1L232C5 + A1L232C8) / 3, 0)</f>
        <v>1354270.6666666667</v>
      </c>
      <c r="AR23" s="16" t="s">
        <v>1217</v>
      </c>
      <c r="AS23" s="17">
        <f>(A1L232C19 + A1L232C20)</f>
        <v>2660310</v>
      </c>
      <c r="AT23" s="16" t="s">
        <v>1218</v>
      </c>
      <c r="AU23" s="17">
        <f>IF(RUN_YEARS &gt; 3,(A1L232C1 + A1L232C4 + A1L232C7 + A1L232C10) / 4, 0)</f>
        <v>1375667</v>
      </c>
      <c r="AV23" s="16" t="s">
        <v>1219</v>
      </c>
      <c r="AW23" s="17">
        <f>IF(RUN_YEARS &gt; 3,(A1L232C2 + A1L232C5 + A1L232C8 + A1L232C11) / 4, 0)</f>
        <v>1427137.5</v>
      </c>
      <c r="AX23" s="16" t="s">
        <v>1220</v>
      </c>
      <c r="AY23" s="17">
        <f>(A1L232C22 + A1L232C23)</f>
        <v>2802804.5</v>
      </c>
      <c r="AZ23" s="16" t="s">
        <v>1221</v>
      </c>
      <c r="BA23" s="17">
        <f>IF(RUN_YEARS &gt; 4,(A1L232C1 + A1L232C4 + A1L232C7 + A1L232C10 + A1L232C13) / 5, 0)</f>
        <v>1387815</v>
      </c>
      <c r="BB23" s="16" t="s">
        <v>1222</v>
      </c>
      <c r="BC23" s="17">
        <f>IF(RUN_YEARS &gt; 4,(A1L232C2 + A1L232C5 + A1L232C8 + A1L232C11 + A1L232C14) / 5, 0)</f>
        <v>1436795.2</v>
      </c>
      <c r="BD23" s="16" t="s">
        <v>1223</v>
      </c>
      <c r="BE23" s="17">
        <f>(A1L232C25 + A1L232C26)</f>
        <v>2824610.2</v>
      </c>
    </row>
    <row r="24" spans="1:57" x14ac:dyDescent="0.3">
      <c r="A24" s="11">
        <v>233</v>
      </c>
      <c r="B24" s="14" t="s">
        <v>945</v>
      </c>
      <c r="C24" s="11" t="s">
        <v>627</v>
      </c>
      <c r="D24" s="16" t="s">
        <v>174</v>
      </c>
      <c r="E24" s="15">
        <v>3165</v>
      </c>
      <c r="F24" s="16" t="s">
        <v>174</v>
      </c>
      <c r="G24" s="15">
        <v>1377</v>
      </c>
      <c r="H24" s="16" t="s">
        <v>1224</v>
      </c>
      <c r="I24" s="17">
        <f>(A1L233C1 + A1L233C2)</f>
        <v>4542</v>
      </c>
      <c r="J24" s="16" t="s">
        <v>175</v>
      </c>
      <c r="K24" s="15">
        <v>4009</v>
      </c>
      <c r="L24" s="16" t="s">
        <v>175</v>
      </c>
      <c r="M24" s="15">
        <v>1556</v>
      </c>
      <c r="N24" s="16" t="s">
        <v>1225</v>
      </c>
      <c r="O24" s="17">
        <f>(A1L233C4 + A1L233C5)</f>
        <v>5565</v>
      </c>
      <c r="P24" s="16" t="s">
        <v>176</v>
      </c>
      <c r="Q24" s="15">
        <v>3772</v>
      </c>
      <c r="R24" s="16" t="s">
        <v>176</v>
      </c>
      <c r="S24" s="15">
        <v>1595</v>
      </c>
      <c r="T24" s="16" t="s">
        <v>1226</v>
      </c>
      <c r="U24" s="17">
        <f>(A1L233C7 + A1L233C8)</f>
        <v>5367</v>
      </c>
      <c r="V24" s="16" t="s">
        <v>177</v>
      </c>
      <c r="W24" s="15">
        <v>3984</v>
      </c>
      <c r="X24" s="16" t="s">
        <v>177</v>
      </c>
      <c r="Y24" s="15">
        <v>1706</v>
      </c>
      <c r="Z24" s="16" t="s">
        <v>1227</v>
      </c>
      <c r="AA24" s="17">
        <f>(A1L233C10 + A1L233C11)</f>
        <v>5690</v>
      </c>
      <c r="AB24" s="16" t="s">
        <v>178</v>
      </c>
      <c r="AC24" s="15">
        <v>6071</v>
      </c>
      <c r="AD24" s="16" t="s">
        <v>178</v>
      </c>
      <c r="AE24" s="15">
        <v>2364</v>
      </c>
      <c r="AF24" s="16" t="s">
        <v>1228</v>
      </c>
      <c r="AG24" s="17">
        <f>(A1L233C13 + A1L233C14)</f>
        <v>8435</v>
      </c>
      <c r="AH24" s="16" t="s">
        <v>1229</v>
      </c>
      <c r="AI24" s="17">
        <f>IF(RUN_YEARS &gt; 1,(A1L233C1 + A1L233C4) / 2, 0)</f>
        <v>3587</v>
      </c>
      <c r="AJ24" s="16" t="s">
        <v>1230</v>
      </c>
      <c r="AK24" s="17">
        <f>IF(RUN_YEARS &gt; 1,(A1L233C2 + A1L233C5) / 2, 0)</f>
        <v>1466.5</v>
      </c>
      <c r="AL24" s="16" t="s">
        <v>1231</v>
      </c>
      <c r="AM24" s="17">
        <f>(A1L233C16 + A1L233C17)</f>
        <v>5053.5</v>
      </c>
      <c r="AN24" s="16" t="s">
        <v>1232</v>
      </c>
      <c r="AO24" s="17">
        <f>IF(RUN_YEARS &gt; 2,(A1L233C1 + A1L233C4 + A1L233C7) / 3, 0)</f>
        <v>3648.6666666666665</v>
      </c>
      <c r="AP24" s="16" t="s">
        <v>1233</v>
      </c>
      <c r="AQ24" s="17">
        <f>IF(RUN_YEARS &gt; 2,(A1L233C2 + A1L233C5 + A1L233C8) / 3, 0)</f>
        <v>1509.3333333333333</v>
      </c>
      <c r="AR24" s="16" t="s">
        <v>1234</v>
      </c>
      <c r="AS24" s="17">
        <f>(A1L233C19 + A1L233C20)</f>
        <v>5158</v>
      </c>
      <c r="AT24" s="16" t="s">
        <v>1235</v>
      </c>
      <c r="AU24" s="17">
        <f>IF(RUN_YEARS &gt; 3,(A1L233C1 + A1L233C4 + A1L233C7 + A1L233C10) / 4, 0)</f>
        <v>3732.5</v>
      </c>
      <c r="AV24" s="16" t="s">
        <v>1236</v>
      </c>
      <c r="AW24" s="17">
        <f>IF(RUN_YEARS &gt; 3,(A1L233C2 + A1L233C5 + A1L233C8 + A1L233C11) / 4, 0)</f>
        <v>1558.5</v>
      </c>
      <c r="AX24" s="16" t="s">
        <v>1237</v>
      </c>
      <c r="AY24" s="17">
        <f>(A1L233C22 + A1L233C23)</f>
        <v>5291</v>
      </c>
      <c r="AZ24" s="16" t="s">
        <v>1238</v>
      </c>
      <c r="BA24" s="17">
        <f>IF(RUN_YEARS &gt; 4,(A1L233C1 + A1L233C4 + A1L233C7 + A1L233C10 + A1L233C13) / 5, 0)</f>
        <v>4200.2</v>
      </c>
      <c r="BB24" s="16" t="s">
        <v>1239</v>
      </c>
      <c r="BC24" s="17">
        <f>IF(RUN_YEARS &gt; 4,(A1L233C2 + A1L233C5 + A1L233C8 + A1L233C11 + A1L233C14) / 5, 0)</f>
        <v>1719.6</v>
      </c>
      <c r="BD24" s="16" t="s">
        <v>1240</v>
      </c>
      <c r="BE24" s="17">
        <f>(A1L233C25 + A1L233C26)</f>
        <v>5919.7999999999993</v>
      </c>
    </row>
    <row r="25" spans="1:57" x14ac:dyDescent="0.3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1588405</v>
      </c>
      <c r="F25" s="16" t="s">
        <v>1242</v>
      </c>
      <c r="G25" s="17">
        <f>(A1L231C2 + A1L232C2 + A1L233C2)</f>
        <v>1626809</v>
      </c>
      <c r="H25" s="16" t="s">
        <v>1243</v>
      </c>
      <c r="I25" s="17">
        <f>(_xlfn.SINGLE(A1L234C1) +_xlfn.SINGLE( A1L234C2))</f>
        <v>3215214</v>
      </c>
      <c r="J25" s="16" t="s">
        <v>1244</v>
      </c>
      <c r="K25" s="17">
        <f>(A1L231C4 + A1L232C4 + A1L233C4)</f>
        <v>1666063</v>
      </c>
      <c r="L25" s="16" t="s">
        <v>1245</v>
      </c>
      <c r="M25" s="17">
        <f>(A1L231C5 + A1L232C5 + A1L233C5)</f>
        <v>1713398</v>
      </c>
      <c r="N25" s="16" t="s">
        <v>1246</v>
      </c>
      <c r="O25" s="17">
        <f>(_xlfn.SINGLE(A1L234C4) +_xlfn.SINGLE( A1L234C5))</f>
        <v>3379461</v>
      </c>
      <c r="P25" s="16" t="s">
        <v>1247</v>
      </c>
      <c r="Q25" s="17">
        <f>(A1L231C7 + A1L232C7 + A1L233C7)</f>
        <v>1616319</v>
      </c>
      <c r="R25" s="16" t="s">
        <v>1248</v>
      </c>
      <c r="S25" s="17">
        <f>(A1L231C8 + A1L232C8 + A1L233C8)</f>
        <v>1695615</v>
      </c>
      <c r="T25" s="16" t="s">
        <v>1249</v>
      </c>
      <c r="U25" s="17">
        <f>(_xlfn.SINGLE(A1L234C7) +_xlfn.SINGLE( A1L234C8))</f>
        <v>3311934</v>
      </c>
      <c r="V25" s="16" t="s">
        <v>1250</v>
      </c>
      <c r="W25" s="17">
        <f>(A1L231C10 + A1L232C10 + A1L233C10)</f>
        <v>1912955</v>
      </c>
      <c r="X25" s="16" t="s">
        <v>1251</v>
      </c>
      <c r="Y25" s="17">
        <f>(A1L231C11 + A1L232C11 + A1L233C11)</f>
        <v>1983173</v>
      </c>
      <c r="Z25" s="16" t="s">
        <v>1252</v>
      </c>
      <c r="AA25" s="17">
        <f>(_xlfn.SINGLE(A1L234C10) +_xlfn.SINGLE( A1L234C11))</f>
        <v>3896128</v>
      </c>
      <c r="AB25" s="16" t="s">
        <v>1253</v>
      </c>
      <c r="AC25" s="17">
        <f>(A1L231C13 + A1L232C13 + A1L233C13)</f>
        <v>1770937</v>
      </c>
      <c r="AD25" s="16" t="s">
        <v>1254</v>
      </c>
      <c r="AE25" s="17">
        <f>(A1L231C14 + A1L232C14 + A1L233C14)</f>
        <v>1814402</v>
      </c>
      <c r="AF25" s="16" t="s">
        <v>1255</v>
      </c>
      <c r="AG25" s="17">
        <f>(_xlfn.SINGLE(A1L234C13) +_xlfn.SINGLE( A1L234C14))</f>
        <v>3585339</v>
      </c>
      <c r="AH25" s="16" t="s">
        <v>1256</v>
      </c>
      <c r="AI25" s="17">
        <f>IF(RUN_YEARS &gt; 1,(_xlfn.SINGLE(A1L234C1) +_xlfn.SINGLE( A1L234C4)) / 2, 0)</f>
        <v>1627234</v>
      </c>
      <c r="AJ25" s="16" t="s">
        <v>1257</v>
      </c>
      <c r="AK25" s="17">
        <f>IF(RUN_YEARS &gt; 1,(_xlfn.SINGLE(A1L234C2) +_xlfn.SINGLE( A1L234C5)) / 2, 0)</f>
        <v>1670103.5</v>
      </c>
      <c r="AL25" s="16" t="s">
        <v>1258</v>
      </c>
      <c r="AM25" s="17">
        <f>(A1L234C16 + A1L234C17)</f>
        <v>3297337.5</v>
      </c>
      <c r="AN25" s="16" t="s">
        <v>1259</v>
      </c>
      <c r="AO25" s="17">
        <f>IF(RUN_YEARS &gt; 2,(_xlfn.SINGLE(A1L234C1) +_xlfn.SINGLE( A1L234C4) +_xlfn.SINGLE( A1L234C7)) / 3, 0)</f>
        <v>1623595.6666666667</v>
      </c>
      <c r="AP25" s="16" t="s">
        <v>1260</v>
      </c>
      <c r="AQ25" s="17">
        <f>IF(RUN_YEARS &gt; 2,(_xlfn.SINGLE(A1L234C2) +_xlfn.SINGLE( A1L234C5) +_xlfn.SINGLE( A1L234C8)) / 3, 0)</f>
        <v>1678607.3333333333</v>
      </c>
      <c r="AR25" s="16" t="s">
        <v>1261</v>
      </c>
      <c r="AS25" s="17">
        <f>(A1L234C19 + A1L234C20)</f>
        <v>3302203</v>
      </c>
      <c r="AT25" s="16" t="s">
        <v>1262</v>
      </c>
      <c r="AU25" s="17">
        <f>IF(RUN_YEARS &gt; 3,(_xlfn.SINGLE(A1L234C1) +_xlfn.SINGLE( A1L234C4) +_xlfn.SINGLE( A1L234C7) +_xlfn.SINGLE( A1L234C10)) / 4, 0)</f>
        <v>1695935.5</v>
      </c>
      <c r="AV25" s="16" t="s">
        <v>1263</v>
      </c>
      <c r="AW25" s="17">
        <f>IF(RUN_YEARS &gt; 3,(_xlfn.SINGLE(A1L234C2) +_xlfn.SINGLE( A1L234C5) +_xlfn.SINGLE( A1L234C8) +_xlfn.SINGLE( A1L234C11)) / 4, 0)</f>
        <v>1754748.75</v>
      </c>
      <c r="AX25" s="16" t="s">
        <v>1264</v>
      </c>
      <c r="AY25" s="17">
        <f>(A1L234C22 + A1L234C23)</f>
        <v>3450684.25</v>
      </c>
      <c r="AZ25" s="16" t="s">
        <v>1265</v>
      </c>
      <c r="BA25" s="17">
        <f>IF(RUN_YEARS &gt; 4,(_xlfn.SINGLE(A1L234C1) +_xlfn.SINGLE( A1L234C4) +_xlfn.SINGLE( A1L234C7) +_xlfn.SINGLE( A1L234C10) +_xlfn.SINGLE( A1L234C13)) / 5, 0)</f>
        <v>1710935.8</v>
      </c>
      <c r="BB25" s="16" t="s">
        <v>1266</v>
      </c>
      <c r="BC25" s="17">
        <f>IF(RUN_YEARS &gt; 4,(_xlfn.SINGLE(A1L234C2) +_xlfn.SINGLE( A1L234C5) +_xlfn.SINGLE( A1L234C8) +_xlfn.SINGLE( A1L234C11) +_xlfn.SINGLE( A1L234C14)) / 5, 0)</f>
        <v>1766679.4</v>
      </c>
      <c r="BD25" s="16" t="s">
        <v>1267</v>
      </c>
      <c r="BE25" s="17">
        <f>(A1L234C25 + A1L234C26)</f>
        <v>3477615.2</v>
      </c>
    </row>
    <row r="26" spans="1:57" x14ac:dyDescent="0.3">
      <c r="A26" s="11">
        <v>235</v>
      </c>
      <c r="B26" s="14" t="s">
        <v>950</v>
      </c>
      <c r="C26" s="11" t="s">
        <v>951</v>
      </c>
      <c r="D26" s="16" t="s">
        <v>174</v>
      </c>
      <c r="E26" s="15">
        <v>8960950</v>
      </c>
      <c r="F26" s="16" t="s">
        <v>174</v>
      </c>
      <c r="G26" s="15">
        <v>6137591</v>
      </c>
      <c r="H26" s="16" t="s">
        <v>1268</v>
      </c>
      <c r="I26" s="17">
        <f>(A1L235C1 + A1L235C2)</f>
        <v>15098541</v>
      </c>
      <c r="J26" s="16" t="s">
        <v>175</v>
      </c>
      <c r="K26" s="15">
        <v>9047189</v>
      </c>
      <c r="L26" s="16" t="s">
        <v>175</v>
      </c>
      <c r="M26" s="15">
        <v>6183149</v>
      </c>
      <c r="N26" s="16" t="s">
        <v>1269</v>
      </c>
      <c r="O26" s="17">
        <f>(A1L235C4 + A1L235C5)</f>
        <v>15230338</v>
      </c>
      <c r="P26" s="16" t="s">
        <v>176</v>
      </c>
      <c r="Q26" s="15">
        <v>8314954</v>
      </c>
      <c r="R26" s="16" t="s">
        <v>176</v>
      </c>
      <c r="S26" s="15">
        <v>5745315</v>
      </c>
      <c r="T26" s="16" t="s">
        <v>1270</v>
      </c>
      <c r="U26" s="17">
        <f>(A1L235C7 + A1L235C8)</f>
        <v>14060269</v>
      </c>
      <c r="V26" s="16" t="s">
        <v>177</v>
      </c>
      <c r="W26" s="15">
        <v>9532258</v>
      </c>
      <c r="X26" s="16" t="s">
        <v>177</v>
      </c>
      <c r="Y26" s="15">
        <v>6815829</v>
      </c>
      <c r="Z26" s="16" t="s">
        <v>1271</v>
      </c>
      <c r="AA26" s="17">
        <f>(A1L235C10 + A1L235C11)</f>
        <v>16348087</v>
      </c>
      <c r="AB26" s="16" t="s">
        <v>178</v>
      </c>
      <c r="AC26" s="15">
        <v>10095123</v>
      </c>
      <c r="AD26" s="16" t="s">
        <v>178</v>
      </c>
      <c r="AE26" s="15">
        <v>7086703</v>
      </c>
      <c r="AF26" s="16" t="s">
        <v>1272</v>
      </c>
      <c r="AG26" s="17">
        <f>(A1L235C13 + A1L235C14)</f>
        <v>17181826</v>
      </c>
      <c r="AH26" s="16" t="s">
        <v>1273</v>
      </c>
      <c r="AI26" s="17">
        <f>IF(RUN_YEARS &gt; 1,(A1L235C1 + A1L235C4) / 2, 0)</f>
        <v>9004069.5</v>
      </c>
      <c r="AJ26" s="16" t="s">
        <v>1274</v>
      </c>
      <c r="AK26" s="17">
        <f>IF(RUN_YEARS &gt; 1,(A1L235C2 + A1L235C5) / 2, 0)</f>
        <v>6160370</v>
      </c>
      <c r="AL26" s="16" t="s">
        <v>1275</v>
      </c>
      <c r="AM26" s="17">
        <f>(A1L235C16 + A1L235C17)</f>
        <v>15164439.5</v>
      </c>
      <c r="AN26" s="16" t="s">
        <v>1276</v>
      </c>
      <c r="AO26" s="17">
        <f>IF(RUN_YEARS &gt; 2,(A1L235C1 + A1L235C4 + A1L235C7) / 3, 0)</f>
        <v>8774364.333333334</v>
      </c>
      <c r="AP26" s="16" t="s">
        <v>1277</v>
      </c>
      <c r="AQ26" s="17">
        <f>IF(RUN_YEARS &gt; 2,(A1L235C2 + A1L235C5 + A1L235C8) / 3, 0)</f>
        <v>6022018.333333333</v>
      </c>
      <c r="AR26" s="16" t="s">
        <v>1278</v>
      </c>
      <c r="AS26" s="17">
        <f>(A1L235C19 + A1L235C20)</f>
        <v>14796382.666666668</v>
      </c>
      <c r="AT26" s="16" t="s">
        <v>1279</v>
      </c>
      <c r="AU26" s="17">
        <f>IF(RUN_YEARS &gt; 3,(A1L235C1 + A1L235C4 + A1L235C7 + A1L235C10) / 4, 0)</f>
        <v>8963837.75</v>
      </c>
      <c r="AV26" s="16" t="s">
        <v>1280</v>
      </c>
      <c r="AW26" s="17">
        <f>IF(RUN_YEARS &gt; 3,(A1L235C2 + A1L235C5 + A1L235C8 + A1L235C11) / 4, 0)</f>
        <v>6220471</v>
      </c>
      <c r="AX26" s="16" t="s">
        <v>1281</v>
      </c>
      <c r="AY26" s="17">
        <f>(A1L235C22 + A1L235C23)</f>
        <v>15184308.75</v>
      </c>
      <c r="AZ26" s="16" t="s">
        <v>1282</v>
      </c>
      <c r="BA26" s="17">
        <f>IF(RUN_YEARS &gt; 4,(A1L235C1 + A1L235C4 + A1L235C7 + A1L235C10 + A1L235C13) / 5, 0)</f>
        <v>9190094.8000000007</v>
      </c>
      <c r="BB26" s="16" t="s">
        <v>1283</v>
      </c>
      <c r="BC26" s="17">
        <f>IF(RUN_YEARS &gt; 4,(A1L235C2 + A1L235C5 + A1L235C8 + A1L235C11 + A1L235C14) / 5, 0)</f>
        <v>6393717.4000000004</v>
      </c>
      <c r="BD26" s="16" t="s">
        <v>1284</v>
      </c>
      <c r="BE26" s="17">
        <f>(A1L235C25 + A1L235C26)</f>
        <v>15583812.200000001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EA095D-7D7A-425B-9769-BAFECE59A628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1285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1286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3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3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93975</v>
      </c>
      <c r="F9" s="16" t="s">
        <v>1343</v>
      </c>
      <c r="G9" s="17">
        <f>(A1L202C2 + A1L218C2)</f>
        <v>70713</v>
      </c>
      <c r="H9" s="16" t="s">
        <v>1344</v>
      </c>
      <c r="I9" s="17">
        <f>(A1L237C1 + A1L237C2)</f>
        <v>164688</v>
      </c>
      <c r="J9" s="16" t="s">
        <v>1345</v>
      </c>
      <c r="K9" s="17">
        <f>(A1L202C4 + A1L218C4)</f>
        <v>87658</v>
      </c>
      <c r="L9" s="16" t="s">
        <v>1346</v>
      </c>
      <c r="M9" s="17">
        <f>(A1L202C5 + A1L218C5)</f>
        <v>67003</v>
      </c>
      <c r="N9" s="16" t="s">
        <v>1347</v>
      </c>
      <c r="O9" s="17">
        <f>(A1L237C4 + A1L237C5)</f>
        <v>154661</v>
      </c>
      <c r="P9" s="16" t="s">
        <v>1348</v>
      </c>
      <c r="Q9" s="17">
        <f>(A1L202C7 + A1L218C7)</f>
        <v>71486</v>
      </c>
      <c r="R9" s="16" t="s">
        <v>1349</v>
      </c>
      <c r="S9" s="17">
        <f>(A1L202C8 + A1L218C8)</f>
        <v>57974</v>
      </c>
      <c r="T9" s="16" t="s">
        <v>1350</v>
      </c>
      <c r="U9" s="17">
        <f>(A1L237C7 + A1L237C8)</f>
        <v>129460</v>
      </c>
      <c r="V9" s="16" t="s">
        <v>1351</v>
      </c>
      <c r="W9" s="17">
        <f>(A1L202C10 + A1L218C10)</f>
        <v>75390</v>
      </c>
      <c r="X9" s="16" t="s">
        <v>1352</v>
      </c>
      <c r="Y9" s="17">
        <f>(A1L202C11 + A1L218C11)</f>
        <v>60879</v>
      </c>
      <c r="Z9" s="16" t="s">
        <v>1353</v>
      </c>
      <c r="AA9" s="17">
        <f>(A1L237C10 + A1L237C11)</f>
        <v>136269</v>
      </c>
      <c r="AB9" s="16" t="s">
        <v>1354</v>
      </c>
      <c r="AC9" s="17">
        <f>(A1L202C13 + A1L218C13)</f>
        <v>85269</v>
      </c>
      <c r="AD9" s="16" t="s">
        <v>1355</v>
      </c>
      <c r="AE9" s="17">
        <f>(A1L202C14 + A1L218C14)</f>
        <v>57441</v>
      </c>
      <c r="AF9" s="16" t="s">
        <v>1356</v>
      </c>
      <c r="AG9" s="17">
        <f>(A1L237C13 + A1L237C14)</f>
        <v>142710</v>
      </c>
      <c r="AH9" s="16" t="s">
        <v>1357</v>
      </c>
      <c r="AI9" s="17">
        <f>IF(RUN_YEARS &gt; 1,(A1L237C1 + A1L237C4) / 2, 0)</f>
        <v>90816.5</v>
      </c>
      <c r="AJ9" s="16" t="s">
        <v>1358</v>
      </c>
      <c r="AK9" s="17">
        <f>IF(RUN_YEARS &gt; 1,(A1L237C2 + A1L237C5) / 2, 0)</f>
        <v>68858</v>
      </c>
      <c r="AL9" s="16" t="s">
        <v>1359</v>
      </c>
      <c r="AM9" s="17">
        <f>(A1L237C16 + A1L237C17)</f>
        <v>159674.5</v>
      </c>
      <c r="AN9" s="16" t="s">
        <v>1360</v>
      </c>
      <c r="AO9" s="17">
        <f>IF(RUN_YEARS &gt; 2,(A1L237C1 + A1L237C4 + A1L237C7) / 3, 0)</f>
        <v>84373</v>
      </c>
      <c r="AP9" s="16" t="s">
        <v>1361</v>
      </c>
      <c r="AQ9" s="17">
        <f>IF(RUN_YEARS &gt; 2,(A1L237C2 + A1L237C5 + A1L237C8) / 3, 0)</f>
        <v>65230</v>
      </c>
      <c r="AR9" s="16" t="s">
        <v>1362</v>
      </c>
      <c r="AS9" s="17">
        <f>(A1L237C19 + A1L237C20)</f>
        <v>149603</v>
      </c>
      <c r="AT9" s="16" t="s">
        <v>1363</v>
      </c>
      <c r="AU9" s="17">
        <f>IF(RUN_YEARS &gt; 3,(A1L237C1 + A1L237C4 + A1L237C7 + A1L237C10) / 4, 0)</f>
        <v>82127.25</v>
      </c>
      <c r="AV9" s="16" t="s">
        <v>1364</v>
      </c>
      <c r="AW9" s="17">
        <f>IF(RUN_YEARS &gt; 3,(A1L237C2 + A1L237C5 + A1L237C8 + A1L237C11) / 4, 0)</f>
        <v>64142.25</v>
      </c>
      <c r="AX9" s="16" t="s">
        <v>1365</v>
      </c>
      <c r="AY9" s="17">
        <f>(A1L237C22 + A1L237C23)</f>
        <v>146269.5</v>
      </c>
      <c r="AZ9" s="16" t="s">
        <v>1366</v>
      </c>
      <c r="BA9" s="17">
        <f>IF(RUN_YEARS &gt; 4,(A1L237C1 + A1L237C4 + A1L237C7 + A1L237C10 + A1L237C13) / 5, 0)</f>
        <v>82755.600000000006</v>
      </c>
      <c r="BB9" s="16" t="s">
        <v>1367</v>
      </c>
      <c r="BC9" s="17">
        <f>IF(RUN_YEARS &gt; 4,(A1L237C2 + A1L237C5 + A1L237C8 + A1L237C11 + A1L237C14) / 5, 0)</f>
        <v>62802</v>
      </c>
      <c r="BD9" s="16" t="s">
        <v>1368</v>
      </c>
      <c r="BE9" s="17">
        <f>(A1L237C25 + A1L237C26)</f>
        <v>145557.6</v>
      </c>
    </row>
    <row r="10" spans="1:57" x14ac:dyDescent="0.3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517368</v>
      </c>
      <c r="F10" s="16" t="s">
        <v>1370</v>
      </c>
      <c r="G10" s="17">
        <f>(A1L203C2 + A1L219C2)</f>
        <v>345894</v>
      </c>
      <c r="H10" s="16" t="s">
        <v>1371</v>
      </c>
      <c r="I10" s="17">
        <f>(A1L238C1 + A1L238C2)</f>
        <v>863262</v>
      </c>
      <c r="J10" s="16" t="s">
        <v>1372</v>
      </c>
      <c r="K10" s="17">
        <f>(A1L203C4 + A1L219C4)</f>
        <v>529506</v>
      </c>
      <c r="L10" s="16" t="s">
        <v>1373</v>
      </c>
      <c r="M10" s="17">
        <f>(A1L203C5 + A1L219C5)</f>
        <v>354862</v>
      </c>
      <c r="N10" s="16" t="s">
        <v>1374</v>
      </c>
      <c r="O10" s="17">
        <f>(A1L238C4 + A1L238C5)</f>
        <v>884368</v>
      </c>
      <c r="P10" s="16" t="s">
        <v>1375</v>
      </c>
      <c r="Q10" s="17">
        <f>(A1L203C7 + A1L219C7)</f>
        <v>494263</v>
      </c>
      <c r="R10" s="16" t="s">
        <v>1376</v>
      </c>
      <c r="S10" s="17">
        <f>(A1L203C8 + A1L219C8)</f>
        <v>351031</v>
      </c>
      <c r="T10" s="16" t="s">
        <v>1377</v>
      </c>
      <c r="U10" s="17">
        <f>(A1L238C7 + A1L238C8)</f>
        <v>845294</v>
      </c>
      <c r="V10" s="16" t="s">
        <v>1378</v>
      </c>
      <c r="W10" s="17">
        <f>(A1L203C10 + A1L219C10)</f>
        <v>522422</v>
      </c>
      <c r="X10" s="16" t="s">
        <v>1379</v>
      </c>
      <c r="Y10" s="17">
        <f>(A1L203C11 + A1L219C11)</f>
        <v>361707</v>
      </c>
      <c r="Z10" s="16" t="s">
        <v>1380</v>
      </c>
      <c r="AA10" s="17">
        <f>(A1L238C10 + A1L238C11)</f>
        <v>884129</v>
      </c>
      <c r="AB10" s="16" t="s">
        <v>1381</v>
      </c>
      <c r="AC10" s="17">
        <f>(A1L203C13 + A1L219C13)</f>
        <v>545672</v>
      </c>
      <c r="AD10" s="16" t="s">
        <v>1382</v>
      </c>
      <c r="AE10" s="17">
        <f>(A1L203C14 + A1L219C14)</f>
        <v>366198</v>
      </c>
      <c r="AF10" s="16" t="s">
        <v>1383</v>
      </c>
      <c r="AG10" s="17">
        <f>(A1L238C13 + A1L238C14)</f>
        <v>911870</v>
      </c>
      <c r="AH10" s="16" t="s">
        <v>1384</v>
      </c>
      <c r="AI10" s="17">
        <f>IF(RUN_YEARS &gt; 1,(A1L238C1 + A1L238C4) / 2, 0)</f>
        <v>523437</v>
      </c>
      <c r="AJ10" s="16" t="s">
        <v>1385</v>
      </c>
      <c r="AK10" s="17">
        <f>IF(RUN_YEARS &gt; 1,(A1L238C2 + A1L238C5) / 2, 0)</f>
        <v>350378</v>
      </c>
      <c r="AL10" s="16" t="s">
        <v>1386</v>
      </c>
      <c r="AM10" s="17">
        <f>(A1L238C16 + A1L238C17)</f>
        <v>873815</v>
      </c>
      <c r="AN10" s="16" t="s">
        <v>1387</v>
      </c>
      <c r="AO10" s="17">
        <f>IF(RUN_YEARS &gt; 2,(A1L238C1 + A1L238C4 + A1L238C7) / 3, 0)</f>
        <v>513712.33333333331</v>
      </c>
      <c r="AP10" s="16" t="s">
        <v>1388</v>
      </c>
      <c r="AQ10" s="17">
        <f>IF(RUN_YEARS &gt; 2,(A1L238C2 + A1L238C5 + A1L238C8) / 3, 0)</f>
        <v>350595.66666666669</v>
      </c>
      <c r="AR10" s="16" t="s">
        <v>1389</v>
      </c>
      <c r="AS10" s="17">
        <f>(A1L238C19 + A1L238C20)</f>
        <v>864308</v>
      </c>
      <c r="AT10" s="16" t="s">
        <v>1390</v>
      </c>
      <c r="AU10" s="17">
        <f>IF(RUN_YEARS &gt; 3,(A1L238C1 + A1L238C4 + A1L238C7 + A1L238C10) / 4, 0)</f>
        <v>515889.75</v>
      </c>
      <c r="AV10" s="16" t="s">
        <v>1391</v>
      </c>
      <c r="AW10" s="17">
        <f>IF(RUN_YEARS &gt; 3,(A1L238C2 + A1L238C5 + A1L238C8 + A1L238C11) / 4, 0)</f>
        <v>353373.5</v>
      </c>
      <c r="AX10" s="16" t="s">
        <v>1392</v>
      </c>
      <c r="AY10" s="17">
        <f>(A1L238C22 + A1L238C23)</f>
        <v>869263.25</v>
      </c>
      <c r="AZ10" s="16" t="s">
        <v>1393</v>
      </c>
      <c r="BA10" s="17">
        <f>IF(RUN_YEARS &gt; 4,(A1L238C1 + A1L238C4 + A1L238C7 + A1L238C10 + A1L238C13) / 5, 0)</f>
        <v>521846.2</v>
      </c>
      <c r="BB10" s="16" t="s">
        <v>1394</v>
      </c>
      <c r="BC10" s="17">
        <f>IF(RUN_YEARS &gt; 4,(A1L238C2 + A1L238C5 + A1L238C8 + A1L238C11 + A1L238C14) / 5, 0)</f>
        <v>355938.4</v>
      </c>
      <c r="BD10" s="16" t="s">
        <v>1395</v>
      </c>
      <c r="BE10" s="17">
        <f>(A1L238C25 + A1L238C26)</f>
        <v>877784.60000000009</v>
      </c>
    </row>
    <row r="11" spans="1:57" x14ac:dyDescent="0.3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1605822</v>
      </c>
      <c r="F11" s="16" t="s">
        <v>1397</v>
      </c>
      <c r="G11" s="17">
        <f>(A1L204C2 + A1L220C2)</f>
        <v>1590878</v>
      </c>
      <c r="H11" s="16" t="s">
        <v>1398</v>
      </c>
      <c r="I11" s="17">
        <f>(A1L239C1 + A1L239C2)</f>
        <v>3196700</v>
      </c>
      <c r="J11" s="16" t="s">
        <v>1399</v>
      </c>
      <c r="K11" s="17">
        <f>(A1L204C4 + A1L220C4)</f>
        <v>1587338</v>
      </c>
      <c r="L11" s="16" t="s">
        <v>1400</v>
      </c>
      <c r="M11" s="17">
        <f>(A1L204C5 + A1L220C5)</f>
        <v>1573620</v>
      </c>
      <c r="N11" s="16" t="s">
        <v>1401</v>
      </c>
      <c r="O11" s="17">
        <f>(A1L239C4 + A1L239C5)</f>
        <v>3160958</v>
      </c>
      <c r="P11" s="16" t="s">
        <v>1402</v>
      </c>
      <c r="Q11" s="17">
        <f>(A1L204C7 + A1L220C7)</f>
        <v>1441190</v>
      </c>
      <c r="R11" s="16" t="s">
        <v>1403</v>
      </c>
      <c r="S11" s="17">
        <f>(A1L204C8 + A1L220C8)</f>
        <v>1444027</v>
      </c>
      <c r="T11" s="16" t="s">
        <v>1404</v>
      </c>
      <c r="U11" s="17">
        <f>(A1L239C7 + A1L239C8)</f>
        <v>2885217</v>
      </c>
      <c r="V11" s="16" t="s">
        <v>1405</v>
      </c>
      <c r="W11" s="17">
        <f>(A1L204C10 + A1L220C10)</f>
        <v>1811142</v>
      </c>
      <c r="X11" s="16" t="s">
        <v>1406</v>
      </c>
      <c r="Y11" s="17">
        <f>(A1L204C11 + A1L220C11)</f>
        <v>1805821</v>
      </c>
      <c r="Z11" s="16" t="s">
        <v>1407</v>
      </c>
      <c r="AA11" s="17">
        <f>(A1L239C10 + A1L239C11)</f>
        <v>3616963</v>
      </c>
      <c r="AB11" s="16" t="s">
        <v>1408</v>
      </c>
      <c r="AC11" s="17">
        <f>(A1L204C13 + A1L220C13)</f>
        <v>2054817</v>
      </c>
      <c r="AD11" s="16" t="s">
        <v>1409</v>
      </c>
      <c r="AE11" s="17">
        <f>(A1L204C14 + A1L220C14)</f>
        <v>2043716</v>
      </c>
      <c r="AF11" s="16" t="s">
        <v>1410</v>
      </c>
      <c r="AG11" s="17">
        <f>(A1L239C13 + A1L239C14)</f>
        <v>4098533</v>
      </c>
      <c r="AH11" s="16" t="s">
        <v>1411</v>
      </c>
      <c r="AI11" s="17">
        <f>IF(RUN_YEARS &gt; 1,(A1L239C1 + A1L239C4) / 2, 0)</f>
        <v>1596580</v>
      </c>
      <c r="AJ11" s="16" t="s">
        <v>1412</v>
      </c>
      <c r="AK11" s="17">
        <f>IF(RUN_YEARS &gt; 1,(A1L239C2 + A1L239C5) / 2, 0)</f>
        <v>1582249</v>
      </c>
      <c r="AL11" s="16" t="s">
        <v>1413</v>
      </c>
      <c r="AM11" s="17">
        <f>(A1L239C16 + A1L239C17)</f>
        <v>3178829</v>
      </c>
      <c r="AN11" s="16" t="s">
        <v>1414</v>
      </c>
      <c r="AO11" s="17">
        <f>IF(RUN_YEARS &gt; 2,(A1L239C1 + A1L239C4 + A1L239C7) / 3, 0)</f>
        <v>1544783.3333333333</v>
      </c>
      <c r="AP11" s="16" t="s">
        <v>1415</v>
      </c>
      <c r="AQ11" s="17">
        <f>IF(RUN_YEARS &gt; 2,(A1L239C2 + A1L239C5 + A1L239C8) / 3, 0)</f>
        <v>1536175</v>
      </c>
      <c r="AR11" s="16" t="s">
        <v>1416</v>
      </c>
      <c r="AS11" s="17">
        <f>(A1L239C19 + A1L239C20)</f>
        <v>3080958.333333333</v>
      </c>
      <c r="AT11" s="16" t="s">
        <v>1417</v>
      </c>
      <c r="AU11" s="17">
        <f>IF(RUN_YEARS &gt; 3,(A1L239C1 + A1L239C4 + A1L239C7 + A1L239C10) / 4, 0)</f>
        <v>1611373</v>
      </c>
      <c r="AV11" s="16" t="s">
        <v>1418</v>
      </c>
      <c r="AW11" s="17">
        <f>IF(RUN_YEARS &gt; 3,(A1L239C2 + A1L239C5 + A1L239C8 + A1L239C11) / 4, 0)</f>
        <v>1603586.5</v>
      </c>
      <c r="AX11" s="16" t="s">
        <v>1419</v>
      </c>
      <c r="AY11" s="17">
        <f>(A1L239C22 + A1L239C23)</f>
        <v>3214959.5</v>
      </c>
      <c r="AZ11" s="16" t="s">
        <v>1420</v>
      </c>
      <c r="BA11" s="17">
        <f>IF(RUN_YEARS &gt; 4,(A1L239C1 + A1L239C4 + A1L239C7 + A1L239C10 + A1L239C13) / 5, 0)</f>
        <v>1700061.8</v>
      </c>
      <c r="BB11" s="16" t="s">
        <v>1421</v>
      </c>
      <c r="BC11" s="17">
        <f>IF(RUN_YEARS &gt; 4,(A1L239C2 + A1L239C5 + A1L239C8 + A1L239C11 + A1L239C14) / 5, 0)</f>
        <v>1691612.4</v>
      </c>
      <c r="BD11" s="16" t="s">
        <v>1422</v>
      </c>
      <c r="BE11" s="17">
        <f>(A1L239C25 + A1L239C26)</f>
        <v>3391674.2</v>
      </c>
    </row>
    <row r="12" spans="1:57" x14ac:dyDescent="0.3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209701</v>
      </c>
      <c r="F12" s="16" t="s">
        <v>1424</v>
      </c>
      <c r="G12" s="17">
        <f>(A1L205C2 + A1L221C2)</f>
        <v>201159</v>
      </c>
      <c r="H12" s="16" t="s">
        <v>1425</v>
      </c>
      <c r="I12" s="17">
        <f>(A1L240C1 + A1L240C2)</f>
        <v>410860</v>
      </c>
      <c r="J12" s="16" t="s">
        <v>1426</v>
      </c>
      <c r="K12" s="17">
        <f>(A1L205C4 + A1L221C4)</f>
        <v>206220</v>
      </c>
      <c r="L12" s="16" t="s">
        <v>1427</v>
      </c>
      <c r="M12" s="17">
        <f>(A1L205C5 + A1L221C5)</f>
        <v>190765</v>
      </c>
      <c r="N12" s="16" t="s">
        <v>1428</v>
      </c>
      <c r="O12" s="17">
        <f>(A1L240C4 + A1L240C5)</f>
        <v>396985</v>
      </c>
      <c r="P12" s="16" t="s">
        <v>1429</v>
      </c>
      <c r="Q12" s="17">
        <f>(A1L205C7 + A1L221C7)</f>
        <v>192108</v>
      </c>
      <c r="R12" s="16" t="s">
        <v>1430</v>
      </c>
      <c r="S12" s="17">
        <f>(A1L205C8 + A1L221C8)</f>
        <v>195508</v>
      </c>
      <c r="T12" s="16" t="s">
        <v>1431</v>
      </c>
      <c r="U12" s="17">
        <f>(A1L240C7 + A1L240C8)</f>
        <v>387616</v>
      </c>
      <c r="V12" s="16" t="s">
        <v>1432</v>
      </c>
      <c r="W12" s="17">
        <f>(A1L205C10 + A1L221C10)</f>
        <v>204198</v>
      </c>
      <c r="X12" s="16" t="s">
        <v>1433</v>
      </c>
      <c r="Y12" s="17">
        <f>(A1L205C11 + A1L221C11)</f>
        <v>204523</v>
      </c>
      <c r="Z12" s="16" t="s">
        <v>1434</v>
      </c>
      <c r="AA12" s="17">
        <f>(A1L240C10 + A1L240C11)</f>
        <v>408721</v>
      </c>
      <c r="AB12" s="16" t="s">
        <v>1435</v>
      </c>
      <c r="AC12" s="17">
        <f>(A1L205C13 + A1L221C13)</f>
        <v>205695</v>
      </c>
      <c r="AD12" s="16" t="s">
        <v>1436</v>
      </c>
      <c r="AE12" s="17">
        <f>(A1L205C14 + A1L221C14)</f>
        <v>192126</v>
      </c>
      <c r="AF12" s="16" t="s">
        <v>1437</v>
      </c>
      <c r="AG12" s="17">
        <f>(A1L240C13 + A1L240C14)</f>
        <v>397821</v>
      </c>
      <c r="AH12" s="16" t="s">
        <v>1438</v>
      </c>
      <c r="AI12" s="17">
        <f>IF(RUN_YEARS &gt; 1,(A1L240C1 + A1L240C4) / 2, 0)</f>
        <v>207960.5</v>
      </c>
      <c r="AJ12" s="16" t="s">
        <v>1439</v>
      </c>
      <c r="AK12" s="17">
        <f>IF(RUN_YEARS &gt; 1,(A1L240C2 + A1L240C5) / 2, 0)</f>
        <v>195962</v>
      </c>
      <c r="AL12" s="16" t="s">
        <v>1440</v>
      </c>
      <c r="AM12" s="17">
        <f>(A1L240C16 + A1L240C17)</f>
        <v>403922.5</v>
      </c>
      <c r="AN12" s="16" t="s">
        <v>1441</v>
      </c>
      <c r="AO12" s="17">
        <f>IF(RUN_YEARS &gt; 2,(A1L240C1 + A1L240C4 + A1L240C7) / 3, 0)</f>
        <v>202676.33333333334</v>
      </c>
      <c r="AP12" s="16" t="s">
        <v>1442</v>
      </c>
      <c r="AQ12" s="17">
        <f>IF(RUN_YEARS &gt; 2,(A1L240C2 + A1L240C5 + A1L240C8) / 3, 0)</f>
        <v>195810.66666666666</v>
      </c>
      <c r="AR12" s="16" t="s">
        <v>1443</v>
      </c>
      <c r="AS12" s="17">
        <f>(A1L240C19 + A1L240C20)</f>
        <v>398487</v>
      </c>
      <c r="AT12" s="16" t="s">
        <v>1444</v>
      </c>
      <c r="AU12" s="17">
        <f>IF(RUN_YEARS &gt; 3,(A1L240C1 + A1L240C4 + A1L240C7 + A1L240C10) / 4, 0)</f>
        <v>203056.75</v>
      </c>
      <c r="AV12" s="16" t="s">
        <v>1445</v>
      </c>
      <c r="AW12" s="17">
        <f>IF(RUN_YEARS &gt; 3,(A1L240C2 + A1L240C5 + A1L240C8 + A1L240C11) / 4, 0)</f>
        <v>197988.75</v>
      </c>
      <c r="AX12" s="16" t="s">
        <v>1446</v>
      </c>
      <c r="AY12" s="17">
        <f>(A1L240C22 + A1L240C23)</f>
        <v>401045.5</v>
      </c>
      <c r="AZ12" s="16" t="s">
        <v>1447</v>
      </c>
      <c r="BA12" s="17">
        <f>IF(RUN_YEARS &gt; 4,(A1L240C1 + A1L240C4 + A1L240C7 + A1L240C10 + A1L240C13) / 5, 0)</f>
        <v>203584.4</v>
      </c>
      <c r="BB12" s="16" t="s">
        <v>1448</v>
      </c>
      <c r="BC12" s="17">
        <f>IF(RUN_YEARS &gt; 4,(A1L240C2 + A1L240C5 + A1L240C8 + A1L240C11 + A1L240C14) / 5, 0)</f>
        <v>196816.2</v>
      </c>
      <c r="BD12" s="16" t="s">
        <v>1449</v>
      </c>
      <c r="BE12" s="17">
        <f>(A1L240C25 + A1L240C26)</f>
        <v>400400.6</v>
      </c>
    </row>
    <row r="13" spans="1:57" x14ac:dyDescent="0.3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2893299</v>
      </c>
      <c r="F13" s="16" t="s">
        <v>1451</v>
      </c>
      <c r="G13" s="17">
        <f>(A1L206C2 + A1L222C2)</f>
        <v>2841712</v>
      </c>
      <c r="H13" s="16" t="s">
        <v>1452</v>
      </c>
      <c r="I13" s="17">
        <f>(A1L241C1 + A1L241C2)</f>
        <v>5735011</v>
      </c>
      <c r="J13" s="16" t="s">
        <v>1453</v>
      </c>
      <c r="K13" s="17">
        <f>(A1L206C4 + A1L222C4)</f>
        <v>2876805</v>
      </c>
      <c r="L13" s="16" t="s">
        <v>1454</v>
      </c>
      <c r="M13" s="17">
        <f>(A1L206C5 + A1L222C5)</f>
        <v>2833511</v>
      </c>
      <c r="N13" s="16" t="s">
        <v>1455</v>
      </c>
      <c r="O13" s="17">
        <f>(A1L241C4 + A1L241C5)</f>
        <v>5710316</v>
      </c>
      <c r="P13" s="16" t="s">
        <v>1456</v>
      </c>
      <c r="Q13" s="17">
        <f>(A1L206C7 + A1L222C7)</f>
        <v>2666610</v>
      </c>
      <c r="R13" s="16" t="s">
        <v>1457</v>
      </c>
      <c r="S13" s="17">
        <f>(A1L206C8 + A1L222C8)</f>
        <v>2647457</v>
      </c>
      <c r="T13" s="16" t="s">
        <v>1458</v>
      </c>
      <c r="U13" s="17">
        <f>(A1L241C7 + A1L241C8)</f>
        <v>5314067</v>
      </c>
      <c r="V13" s="16" t="s">
        <v>1459</v>
      </c>
      <c r="W13" s="17">
        <f>(A1L206C10 + A1L222C10)</f>
        <v>2764530</v>
      </c>
      <c r="X13" s="16" t="s">
        <v>1460</v>
      </c>
      <c r="Y13" s="17">
        <f>(A1L206C11 + A1L222C11)</f>
        <v>2811797</v>
      </c>
      <c r="Z13" s="16" t="s">
        <v>1461</v>
      </c>
      <c r="AA13" s="17">
        <f>(A1L241C10 + A1L241C11)</f>
        <v>5576327</v>
      </c>
      <c r="AB13" s="16" t="s">
        <v>1462</v>
      </c>
      <c r="AC13" s="17">
        <f>(A1L206C13 + A1L222C13)</f>
        <v>3158193</v>
      </c>
      <c r="AD13" s="16" t="s">
        <v>1463</v>
      </c>
      <c r="AE13" s="17">
        <f>(A1L206C14 + A1L222C14)</f>
        <v>3172775</v>
      </c>
      <c r="AF13" s="16" t="s">
        <v>1464</v>
      </c>
      <c r="AG13" s="17">
        <f>(A1L241C13 + A1L241C14)</f>
        <v>6330968</v>
      </c>
      <c r="AH13" s="16" t="s">
        <v>1465</v>
      </c>
      <c r="AI13" s="17">
        <f>IF(RUN_YEARS &gt; 1,(A1L241C1 + A1L241C4) / 2, 0)</f>
        <v>2885052</v>
      </c>
      <c r="AJ13" s="16" t="s">
        <v>1466</v>
      </c>
      <c r="AK13" s="17">
        <f>IF(RUN_YEARS &gt; 1,(A1L241C2 + A1L241C5) / 2, 0)</f>
        <v>2837611.5</v>
      </c>
      <c r="AL13" s="16" t="s">
        <v>1467</v>
      </c>
      <c r="AM13" s="17">
        <f>(A1L241C16 + A1L241C17)</f>
        <v>5722663.5</v>
      </c>
      <c r="AN13" s="16" t="s">
        <v>1468</v>
      </c>
      <c r="AO13" s="17">
        <f>IF(RUN_YEARS &gt; 2,(A1L241C1 + A1L241C4 + A1L241C7) / 3, 0)</f>
        <v>2812238</v>
      </c>
      <c r="AP13" s="16" t="s">
        <v>1469</v>
      </c>
      <c r="AQ13" s="17">
        <f>IF(RUN_YEARS &gt; 2,(A1L241C2 + A1L241C5 + A1L241C8) / 3, 0)</f>
        <v>2774226.6666666665</v>
      </c>
      <c r="AR13" s="16" t="s">
        <v>1470</v>
      </c>
      <c r="AS13" s="17">
        <f>(A1L241C19 + A1L241C20)</f>
        <v>5586464.666666666</v>
      </c>
      <c r="AT13" s="16" t="s">
        <v>1471</v>
      </c>
      <c r="AU13" s="17">
        <f>IF(RUN_YEARS &gt; 3,(A1L241C1 + A1L241C4 + A1L241C7 + A1L241C10) / 4, 0)</f>
        <v>2800311</v>
      </c>
      <c r="AV13" s="16" t="s">
        <v>1472</v>
      </c>
      <c r="AW13" s="17">
        <f>IF(RUN_YEARS &gt; 3,(A1L241C2 + A1L241C5 + A1L241C8 + A1L241C11) / 4, 0)</f>
        <v>2783619.25</v>
      </c>
      <c r="AX13" s="16" t="s">
        <v>1473</v>
      </c>
      <c r="AY13" s="17">
        <f>(A1L241C22 + A1L241C23)</f>
        <v>5583930.25</v>
      </c>
      <c r="AZ13" s="16" t="s">
        <v>1474</v>
      </c>
      <c r="BA13" s="17">
        <f>IF(RUN_YEARS &gt; 4,(A1L241C1 + A1L241C4 + A1L241C7 + A1L241C10 + A1L241C13) / 5, 0)</f>
        <v>2871887.4</v>
      </c>
      <c r="BB13" s="16" t="s">
        <v>1475</v>
      </c>
      <c r="BC13" s="17">
        <f>IF(RUN_YEARS &gt; 4,(A1L241C2 + A1L241C5 + A1L241C8 + A1L241C11 + A1L241C14) / 5, 0)</f>
        <v>2861450.4</v>
      </c>
      <c r="BD13" s="16" t="s">
        <v>1476</v>
      </c>
      <c r="BE13" s="17">
        <f>(A1L241C25 + A1L241C26)</f>
        <v>5733337.7999999998</v>
      </c>
    </row>
    <row r="14" spans="1:57" x14ac:dyDescent="0.3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123226</v>
      </c>
      <c r="F14" s="16" t="s">
        <v>1478</v>
      </c>
      <c r="G14" s="17">
        <f>(A1L207C2 + A1L223C2)</f>
        <v>130594</v>
      </c>
      <c r="H14" s="16" t="s">
        <v>1479</v>
      </c>
      <c r="I14" s="17">
        <f>(A1L242C1 + A1L242C2)</f>
        <v>253820</v>
      </c>
      <c r="J14" s="16" t="s">
        <v>1480</v>
      </c>
      <c r="K14" s="17">
        <f>(A1L207C4 + A1L223C4)</f>
        <v>126559</v>
      </c>
      <c r="L14" s="16" t="s">
        <v>1481</v>
      </c>
      <c r="M14" s="17">
        <f>(A1L207C5 + A1L223C5)</f>
        <v>133340</v>
      </c>
      <c r="N14" s="16" t="s">
        <v>1482</v>
      </c>
      <c r="O14" s="17">
        <f>(A1L242C4 + A1L242C5)</f>
        <v>259899</v>
      </c>
      <c r="P14" s="16" t="s">
        <v>1483</v>
      </c>
      <c r="Q14" s="17">
        <f>(A1L207C7 + A1L223C7)</f>
        <v>117493</v>
      </c>
      <c r="R14" s="16" t="s">
        <v>1484</v>
      </c>
      <c r="S14" s="17">
        <f>(A1L207C8 + A1L223C8)</f>
        <v>125870</v>
      </c>
      <c r="T14" s="16" t="s">
        <v>1485</v>
      </c>
      <c r="U14" s="17">
        <f>(A1L242C7 + A1L242C8)</f>
        <v>243363</v>
      </c>
      <c r="V14" s="16" t="s">
        <v>1486</v>
      </c>
      <c r="W14" s="17">
        <f>(A1L207C10 + A1L223C10)</f>
        <v>146985</v>
      </c>
      <c r="X14" s="16" t="s">
        <v>1487</v>
      </c>
      <c r="Y14" s="17">
        <f>(A1L207C11 + A1L223C11)</f>
        <v>158077</v>
      </c>
      <c r="Z14" s="16" t="s">
        <v>1488</v>
      </c>
      <c r="AA14" s="17">
        <f>(A1L242C10 + A1L242C11)</f>
        <v>305062</v>
      </c>
      <c r="AB14" s="16" t="s">
        <v>1489</v>
      </c>
      <c r="AC14" s="17">
        <f>(A1L207C13 + A1L223C13)</f>
        <v>179154</v>
      </c>
      <c r="AD14" s="16" t="s">
        <v>1490</v>
      </c>
      <c r="AE14" s="17">
        <f>(A1L207C14 + A1L223C14)</f>
        <v>190706</v>
      </c>
      <c r="AF14" s="16" t="s">
        <v>1491</v>
      </c>
      <c r="AG14" s="17">
        <f>(A1L242C13 + A1L242C14)</f>
        <v>369860</v>
      </c>
      <c r="AH14" s="16" t="s">
        <v>1492</v>
      </c>
      <c r="AI14" s="17">
        <f>IF(RUN_YEARS &gt; 1,(A1L242C1 + A1L242C4) / 2, 0)</f>
        <v>124892.5</v>
      </c>
      <c r="AJ14" s="16" t="s">
        <v>1493</v>
      </c>
      <c r="AK14" s="17">
        <f>IF(RUN_YEARS &gt; 1,(A1L242C2 + A1L242C5) / 2, 0)</f>
        <v>131967</v>
      </c>
      <c r="AL14" s="16" t="s">
        <v>1494</v>
      </c>
      <c r="AM14" s="17">
        <f>(A1L242C16 + A1L242C17)</f>
        <v>256859.5</v>
      </c>
      <c r="AN14" s="16" t="s">
        <v>1495</v>
      </c>
      <c r="AO14" s="17">
        <f>IF(RUN_YEARS &gt; 2,(A1L242C1 + A1L242C4 + A1L242C7) / 3, 0)</f>
        <v>122426</v>
      </c>
      <c r="AP14" s="16" t="s">
        <v>1496</v>
      </c>
      <c r="AQ14" s="17">
        <f>IF(RUN_YEARS &gt; 2,(A1L242C2 + A1L242C5 + A1L242C8) / 3, 0)</f>
        <v>129934.66666666667</v>
      </c>
      <c r="AR14" s="16" t="s">
        <v>1497</v>
      </c>
      <c r="AS14" s="17">
        <f>(A1L242C19 + A1L242C20)</f>
        <v>252360.66666666669</v>
      </c>
      <c r="AT14" s="16" t="s">
        <v>1498</v>
      </c>
      <c r="AU14" s="17">
        <f>IF(RUN_YEARS &gt; 3,(A1L242C1 + A1L242C4 + A1L242C7 + A1L242C10) / 4, 0)</f>
        <v>128565.75</v>
      </c>
      <c r="AV14" s="16" t="s">
        <v>1499</v>
      </c>
      <c r="AW14" s="17">
        <f>IF(RUN_YEARS &gt; 3,(A1L242C2 + A1L242C5 + A1L242C8 + A1L242C11) / 4, 0)</f>
        <v>136970.25</v>
      </c>
      <c r="AX14" s="16" t="s">
        <v>1500</v>
      </c>
      <c r="AY14" s="17">
        <f>(A1L242C22 + A1L242C23)</f>
        <v>265536</v>
      </c>
      <c r="AZ14" s="16" t="s">
        <v>1501</v>
      </c>
      <c r="BA14" s="17">
        <f>IF(RUN_YEARS &gt; 4,(A1L242C1 + A1L242C4 + A1L242C7 + A1L242C10 + A1L242C13) / 5, 0)</f>
        <v>138683.4</v>
      </c>
      <c r="BB14" s="16" t="s">
        <v>1502</v>
      </c>
      <c r="BC14" s="17">
        <f>IF(RUN_YEARS &gt; 4,(A1L242C2 + A1L242C5 + A1L242C8 + A1L242C11 + A1L242C14) / 5, 0)</f>
        <v>147717.4</v>
      </c>
      <c r="BD14" s="16" t="s">
        <v>1503</v>
      </c>
      <c r="BE14" s="17">
        <f>(A1L242C25 + A1L242C26)</f>
        <v>286400.8</v>
      </c>
    </row>
    <row r="15" spans="1:57" x14ac:dyDescent="0.3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899532</v>
      </c>
      <c r="F15" s="16" t="s">
        <v>1505</v>
      </c>
      <c r="G15" s="17">
        <f>(A1L208C2 + A1L224C2)</f>
        <v>910568</v>
      </c>
      <c r="H15" s="16" t="s">
        <v>1506</v>
      </c>
      <c r="I15" s="17">
        <f>(A1L243C1 + A1L243C2)</f>
        <v>1810100</v>
      </c>
      <c r="J15" s="16" t="s">
        <v>1507</v>
      </c>
      <c r="K15" s="17">
        <f>(A1L208C4 + A1L224C4)</f>
        <v>884017</v>
      </c>
      <c r="L15" s="16" t="s">
        <v>1508</v>
      </c>
      <c r="M15" s="17">
        <f>(A1L208C5 + A1L224C5)</f>
        <v>887265</v>
      </c>
      <c r="N15" s="16" t="s">
        <v>1509</v>
      </c>
      <c r="O15" s="17">
        <f>(A1L243C4 + A1L243C5)</f>
        <v>1771282</v>
      </c>
      <c r="P15" s="16" t="s">
        <v>1510</v>
      </c>
      <c r="Q15" s="17">
        <f>(A1L208C7 + A1L224C7)</f>
        <v>752599</v>
      </c>
      <c r="R15" s="16" t="s">
        <v>1511</v>
      </c>
      <c r="S15" s="17">
        <f>(A1L208C8 + A1L224C8)</f>
        <v>757226</v>
      </c>
      <c r="T15" s="16" t="s">
        <v>1512</v>
      </c>
      <c r="U15" s="17">
        <f>(A1L243C7 + A1L243C8)</f>
        <v>1509825</v>
      </c>
      <c r="V15" s="16" t="s">
        <v>1513</v>
      </c>
      <c r="W15" s="17">
        <f>(A1L208C10 + A1L224C10)</f>
        <v>983127</v>
      </c>
      <c r="X15" s="16" t="s">
        <v>1514</v>
      </c>
      <c r="Y15" s="17">
        <f>(A1L208C11 + A1L224C11)</f>
        <v>1010240</v>
      </c>
      <c r="Z15" s="16" t="s">
        <v>1515</v>
      </c>
      <c r="AA15" s="17">
        <f>(A1L243C10 + A1L243C11)</f>
        <v>1993367</v>
      </c>
      <c r="AB15" s="16" t="s">
        <v>1516</v>
      </c>
      <c r="AC15" s="17">
        <f>(A1L208C13 + A1L224C13)</f>
        <v>1023993</v>
      </c>
      <c r="AD15" s="16" t="s">
        <v>1517</v>
      </c>
      <c r="AE15" s="17">
        <f>(A1L208C14 + A1L224C14)</f>
        <v>1038200</v>
      </c>
      <c r="AF15" s="16" t="s">
        <v>1518</v>
      </c>
      <c r="AG15" s="17">
        <f>(A1L243C13 + A1L243C14)</f>
        <v>2062193</v>
      </c>
      <c r="AH15" s="16" t="s">
        <v>1519</v>
      </c>
      <c r="AI15" s="17">
        <f>IF(RUN_YEARS &gt; 1,(A1L243C1 + A1L243C4) / 2, 0)</f>
        <v>891774.5</v>
      </c>
      <c r="AJ15" s="16" t="s">
        <v>1520</v>
      </c>
      <c r="AK15" s="17">
        <f>IF(RUN_YEARS &gt; 1,(A1L243C2 + A1L243C5) / 2, 0)</f>
        <v>898916.5</v>
      </c>
      <c r="AL15" s="16" t="s">
        <v>1521</v>
      </c>
      <c r="AM15" s="17">
        <f>(A1L243C16 + A1L243C17)</f>
        <v>1790691</v>
      </c>
      <c r="AN15" s="16" t="s">
        <v>1522</v>
      </c>
      <c r="AO15" s="17">
        <f>IF(RUN_YEARS &gt; 2,(A1L243C1 + A1L243C4 + A1L243C7) / 3, 0)</f>
        <v>845382.66666666663</v>
      </c>
      <c r="AP15" s="16" t="s">
        <v>1523</v>
      </c>
      <c r="AQ15" s="17">
        <f>IF(RUN_YEARS &gt; 2,(A1L243C2 + A1L243C5 + A1L243C8) / 3, 0)</f>
        <v>851686.33333333337</v>
      </c>
      <c r="AR15" s="16" t="s">
        <v>1524</v>
      </c>
      <c r="AS15" s="17">
        <f>(A1L243C19 + A1L243C20)</f>
        <v>1697069</v>
      </c>
      <c r="AT15" s="16" t="s">
        <v>1525</v>
      </c>
      <c r="AU15" s="17">
        <f>IF(RUN_YEARS &gt; 3,(A1L243C1 + A1L243C4 + A1L243C7 + A1L243C10) / 4, 0)</f>
        <v>879818.75</v>
      </c>
      <c r="AV15" s="16" t="s">
        <v>1526</v>
      </c>
      <c r="AW15" s="17">
        <f>IF(RUN_YEARS &gt; 3,(A1L243C2 + A1L243C5 + A1L243C8 + A1L243C11) / 4, 0)</f>
        <v>891324.75</v>
      </c>
      <c r="AX15" s="16" t="s">
        <v>1527</v>
      </c>
      <c r="AY15" s="17">
        <f>(A1L243C22 + A1L243C23)</f>
        <v>1771143.5</v>
      </c>
      <c r="AZ15" s="16" t="s">
        <v>1528</v>
      </c>
      <c r="BA15" s="17">
        <f>IF(RUN_YEARS &gt; 4,(A1L243C1 + A1L243C4 + A1L243C7 + A1L243C10 + A1L243C13) / 5, 0)</f>
        <v>908653.6</v>
      </c>
      <c r="BB15" s="16" t="s">
        <v>1529</v>
      </c>
      <c r="BC15" s="17">
        <f>IF(RUN_YEARS &gt; 4,(A1L243C2 + A1L243C5 + A1L243C8 + A1L243C11 + A1L243C14) / 5, 0)</f>
        <v>920699.8</v>
      </c>
      <c r="BD15" s="16" t="s">
        <v>1530</v>
      </c>
      <c r="BE15" s="17">
        <f>(A1L243C25 + A1L243C26)</f>
        <v>1829353.4</v>
      </c>
    </row>
    <row r="16" spans="1:57" x14ac:dyDescent="0.3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72857</v>
      </c>
      <c r="F16" s="16" t="s">
        <v>1532</v>
      </c>
      <c r="G16" s="17">
        <f>(A1L209C2 + A1L225C2)</f>
        <v>64383</v>
      </c>
      <c r="H16" s="16" t="s">
        <v>1533</v>
      </c>
      <c r="I16" s="17">
        <f>(A1L244C1 + A1L244C2)</f>
        <v>137240</v>
      </c>
      <c r="J16" s="16" t="s">
        <v>1534</v>
      </c>
      <c r="K16" s="17">
        <f>(A1L209C4 + A1L225C4)</f>
        <v>76510</v>
      </c>
      <c r="L16" s="16" t="s">
        <v>1535</v>
      </c>
      <c r="M16" s="17">
        <f>(A1L209C5 + A1L225C5)</f>
        <v>68923</v>
      </c>
      <c r="N16" s="16" t="s">
        <v>1536</v>
      </c>
      <c r="O16" s="17">
        <f>(A1L244C4 + A1L244C5)</f>
        <v>145433</v>
      </c>
      <c r="P16" s="16" t="s">
        <v>1537</v>
      </c>
      <c r="Q16" s="17">
        <f>(A1L209C7 + A1L225C7)</f>
        <v>80673</v>
      </c>
      <c r="R16" s="16" t="s">
        <v>1538</v>
      </c>
      <c r="S16" s="17">
        <f>(A1L209C8 + A1L225C8)</f>
        <v>71123</v>
      </c>
      <c r="T16" s="16" t="s">
        <v>1539</v>
      </c>
      <c r="U16" s="17">
        <f>(A1L244C7 + A1L244C8)</f>
        <v>151796</v>
      </c>
      <c r="V16" s="16" t="s">
        <v>1540</v>
      </c>
      <c r="W16" s="17">
        <f>(A1L209C10 + A1L225C10)</f>
        <v>92929</v>
      </c>
      <c r="X16" s="16" t="s">
        <v>1541</v>
      </c>
      <c r="Y16" s="17">
        <f>(A1L209C11 + A1L225C11)</f>
        <v>82787</v>
      </c>
      <c r="Z16" s="16" t="s">
        <v>1542</v>
      </c>
      <c r="AA16" s="17">
        <f>(A1L244C10 + A1L244C11)</f>
        <v>175716</v>
      </c>
      <c r="AB16" s="16" t="s">
        <v>1543</v>
      </c>
      <c r="AC16" s="17">
        <f>(A1L209C13 + A1L225C13)</f>
        <v>106567</v>
      </c>
      <c r="AD16" s="16" t="s">
        <v>1544</v>
      </c>
      <c r="AE16" s="17">
        <f>(A1L209C14 + A1L225C14)</f>
        <v>88579</v>
      </c>
      <c r="AF16" s="16" t="s">
        <v>1545</v>
      </c>
      <c r="AG16" s="17">
        <f>(A1L244C13 + A1L244C14)</f>
        <v>195146</v>
      </c>
      <c r="AH16" s="16" t="s">
        <v>1546</v>
      </c>
      <c r="AI16" s="17">
        <f>IF(RUN_YEARS &gt; 1,(A1L244C1 + A1L244C4) / 2, 0)</f>
        <v>74683.5</v>
      </c>
      <c r="AJ16" s="16" t="s">
        <v>1547</v>
      </c>
      <c r="AK16" s="17">
        <f>IF(RUN_YEARS &gt; 1,(A1L244C2 + A1L244C5) / 2, 0)</f>
        <v>66653</v>
      </c>
      <c r="AL16" s="16" t="s">
        <v>1548</v>
      </c>
      <c r="AM16" s="17">
        <f>(A1L244C16 + A1L244C17)</f>
        <v>141336.5</v>
      </c>
      <c r="AN16" s="16" t="s">
        <v>1549</v>
      </c>
      <c r="AO16" s="17">
        <f>IF(RUN_YEARS &gt; 2,(A1L244C1 + A1L244C4 + A1L244C7) / 3, 0)</f>
        <v>76680</v>
      </c>
      <c r="AP16" s="16" t="s">
        <v>1550</v>
      </c>
      <c r="AQ16" s="17">
        <f>IF(RUN_YEARS &gt; 2,(A1L244C2 + A1L244C5 + A1L244C8) / 3, 0)</f>
        <v>68143</v>
      </c>
      <c r="AR16" s="16" t="s">
        <v>1551</v>
      </c>
      <c r="AS16" s="17">
        <f>(A1L244C19 + A1L244C20)</f>
        <v>144823</v>
      </c>
      <c r="AT16" s="16" t="s">
        <v>1552</v>
      </c>
      <c r="AU16" s="17">
        <f>IF(RUN_YEARS &gt; 3,(A1L244C1 + A1L244C4 + A1L244C7 + A1L244C10) / 4, 0)</f>
        <v>80742.25</v>
      </c>
      <c r="AV16" s="16" t="s">
        <v>1553</v>
      </c>
      <c r="AW16" s="17">
        <f>IF(RUN_YEARS &gt; 3,(A1L244C2 + A1L244C5 + A1L244C8 + A1L244C11) / 4, 0)</f>
        <v>71804</v>
      </c>
      <c r="AX16" s="16" t="s">
        <v>1554</v>
      </c>
      <c r="AY16" s="17">
        <f>(A1L244C22 + A1L244C23)</f>
        <v>152546.25</v>
      </c>
      <c r="AZ16" s="16" t="s">
        <v>1555</v>
      </c>
      <c r="BA16" s="17">
        <f>IF(RUN_YEARS &gt; 4,(A1L244C1 + A1L244C4 + A1L244C7 + A1L244C10 + A1L244C13) / 5, 0)</f>
        <v>85907.199999999997</v>
      </c>
      <c r="BB16" s="16" t="s">
        <v>1556</v>
      </c>
      <c r="BC16" s="17">
        <f>IF(RUN_YEARS &gt; 4,(A1L244C2 + A1L244C5 + A1L244C8 + A1L244C11 + A1L244C14) / 5, 0)</f>
        <v>75159</v>
      </c>
      <c r="BD16" s="16" t="s">
        <v>1557</v>
      </c>
      <c r="BE16" s="17">
        <f>(A1L244C25 + A1L244C26)</f>
        <v>161066.20000000001</v>
      </c>
    </row>
    <row r="17" spans="1:57" x14ac:dyDescent="0.3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25312</v>
      </c>
      <c r="F17" s="16" t="s">
        <v>1559</v>
      </c>
      <c r="G17" s="17">
        <f>(A1L210C2 + A1L226C2)</f>
        <v>23501</v>
      </c>
      <c r="H17" s="16" t="s">
        <v>1560</v>
      </c>
      <c r="I17" s="17">
        <f>(A1L245C1 + A1L245C2)</f>
        <v>48813</v>
      </c>
      <c r="J17" s="16" t="s">
        <v>1561</v>
      </c>
      <c r="K17" s="17">
        <f>(A1L210C4 + A1L226C4)</f>
        <v>33055</v>
      </c>
      <c r="L17" s="16" t="s">
        <v>1562</v>
      </c>
      <c r="M17" s="17">
        <f>(A1L210C5 + A1L226C5)</f>
        <v>33454</v>
      </c>
      <c r="N17" s="16" t="s">
        <v>1563</v>
      </c>
      <c r="O17" s="17">
        <f>(A1L245C4 + A1L245C5)</f>
        <v>66509</v>
      </c>
      <c r="P17" s="16" t="s">
        <v>1564</v>
      </c>
      <c r="Q17" s="17">
        <f>(A1L210C7 + A1L226C7)</f>
        <v>30085</v>
      </c>
      <c r="R17" s="16" t="s">
        <v>1565</v>
      </c>
      <c r="S17" s="17">
        <f>(A1L210C8 + A1L226C8)</f>
        <v>30960</v>
      </c>
      <c r="T17" s="16" t="s">
        <v>1566</v>
      </c>
      <c r="U17" s="17">
        <f>(A1L245C7 + A1L245C8)</f>
        <v>61045</v>
      </c>
      <c r="V17" s="16" t="s">
        <v>1567</v>
      </c>
      <c r="W17" s="17">
        <f>(A1L210C10 + A1L226C10)</f>
        <v>34438</v>
      </c>
      <c r="X17" s="16" t="s">
        <v>1568</v>
      </c>
      <c r="Y17" s="17">
        <f>(A1L210C11 + A1L226C11)</f>
        <v>31972</v>
      </c>
      <c r="Z17" s="16" t="s">
        <v>1569</v>
      </c>
      <c r="AA17" s="17">
        <f>(A1L245C10 + A1L245C11)</f>
        <v>66410</v>
      </c>
      <c r="AB17" s="16" t="s">
        <v>1570</v>
      </c>
      <c r="AC17" s="17">
        <f>(A1L210C13 + A1L226C13)</f>
        <v>41628</v>
      </c>
      <c r="AD17" s="16" t="s">
        <v>1571</v>
      </c>
      <c r="AE17" s="17">
        <f>(A1L210C14 + A1L226C14)</f>
        <v>37494</v>
      </c>
      <c r="AF17" s="16" t="s">
        <v>1572</v>
      </c>
      <c r="AG17" s="17">
        <f>(A1L245C13 + A1L245C14)</f>
        <v>79122</v>
      </c>
      <c r="AH17" s="16" t="s">
        <v>1573</v>
      </c>
      <c r="AI17" s="17">
        <f>IF(RUN_YEARS &gt; 1,(A1L245C1 + A1L245C4) / 2, 0)</f>
        <v>29183.5</v>
      </c>
      <c r="AJ17" s="16" t="s">
        <v>1574</v>
      </c>
      <c r="AK17" s="17">
        <f>IF(RUN_YEARS &gt; 1,(A1L245C2 + A1L245C5) / 2, 0)</f>
        <v>28477.5</v>
      </c>
      <c r="AL17" s="16" t="s">
        <v>1575</v>
      </c>
      <c r="AM17" s="17">
        <f>(A1L245C16 + A1L245C17)</f>
        <v>57661</v>
      </c>
      <c r="AN17" s="16" t="s">
        <v>1576</v>
      </c>
      <c r="AO17" s="17">
        <f>IF(RUN_YEARS &gt; 2,(A1L245C1 + A1L245C4 + A1L245C7) / 3, 0)</f>
        <v>29484</v>
      </c>
      <c r="AP17" s="16" t="s">
        <v>1577</v>
      </c>
      <c r="AQ17" s="17">
        <f>IF(RUN_YEARS &gt; 2,(A1L245C2 + A1L245C5 + A1L245C8) / 3, 0)</f>
        <v>29305</v>
      </c>
      <c r="AR17" s="16" t="s">
        <v>1578</v>
      </c>
      <c r="AS17" s="17">
        <f>(A1L245C19 + A1L245C20)</f>
        <v>58789</v>
      </c>
      <c r="AT17" s="16" t="s">
        <v>1579</v>
      </c>
      <c r="AU17" s="17">
        <f>IF(RUN_YEARS &gt; 3,(A1L245C1 + A1L245C4 + A1L245C7 + A1L245C10) / 4, 0)</f>
        <v>30722.5</v>
      </c>
      <c r="AV17" s="16" t="s">
        <v>1580</v>
      </c>
      <c r="AW17" s="17">
        <f>IF(RUN_YEARS &gt; 3,(A1L245C2 + A1L245C5 + A1L245C8 + A1L245C11) / 4, 0)</f>
        <v>29971.75</v>
      </c>
      <c r="AX17" s="16" t="s">
        <v>1581</v>
      </c>
      <c r="AY17" s="17">
        <f>(A1L245C22 + A1L245C23)</f>
        <v>60694.25</v>
      </c>
      <c r="AZ17" s="16" t="s">
        <v>1582</v>
      </c>
      <c r="BA17" s="17">
        <f>IF(RUN_YEARS &gt; 4,(A1L245C1 + A1L245C4 + A1L245C7 + A1L245C10 + A1L245C13) / 5, 0)</f>
        <v>32903.599999999999</v>
      </c>
      <c r="BB17" s="16" t="s">
        <v>1583</v>
      </c>
      <c r="BC17" s="17">
        <f>IF(RUN_YEARS &gt; 4,(A1L245C2 + A1L245C5 + A1L245C8 + A1L245C11 + A1L245C14) / 5, 0)</f>
        <v>31476.2</v>
      </c>
      <c r="BD17" s="16" t="s">
        <v>1584</v>
      </c>
      <c r="BE17" s="17">
        <f>(A1L245C25 + A1L245C26)</f>
        <v>64379.8</v>
      </c>
    </row>
    <row r="18" spans="1:57" x14ac:dyDescent="0.3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3122284</v>
      </c>
      <c r="F18" s="16" t="s">
        <v>1586</v>
      </c>
      <c r="G18" s="17">
        <f>(A1L211C2 + A1L227C2)</f>
        <v>310282</v>
      </c>
      <c r="H18" s="16" t="s">
        <v>1587</v>
      </c>
      <c r="I18" s="17">
        <f>(A1L246C1 + A1L246C2)</f>
        <v>3432566</v>
      </c>
      <c r="J18" s="16" t="s">
        <v>1588</v>
      </c>
      <c r="K18" s="17">
        <f>(A1L211C4 + A1L227C4)</f>
        <v>3272223</v>
      </c>
      <c r="L18" s="16" t="s">
        <v>1589</v>
      </c>
      <c r="M18" s="17">
        <f>(A1L211C5 + A1L227C5)</f>
        <v>331455</v>
      </c>
      <c r="N18" s="16" t="s">
        <v>1590</v>
      </c>
      <c r="O18" s="17">
        <f>(A1L246C4 + A1L246C5)</f>
        <v>3603678</v>
      </c>
      <c r="P18" s="16" t="s">
        <v>1591</v>
      </c>
      <c r="Q18" s="17">
        <f>(A1L211C7 + A1L227C7)</f>
        <v>3168446</v>
      </c>
      <c r="R18" s="16" t="s">
        <v>1592</v>
      </c>
      <c r="S18" s="17">
        <f>(A1L211C8 + A1L227C8)</f>
        <v>246598</v>
      </c>
      <c r="T18" s="16" t="s">
        <v>1593</v>
      </c>
      <c r="U18" s="17">
        <f>(A1L246C7 + A1L246C8)</f>
        <v>3415044</v>
      </c>
      <c r="V18" s="16" t="s">
        <v>1594</v>
      </c>
      <c r="W18" s="17">
        <f>(A1L211C10 + A1L227C10)</f>
        <v>3232889</v>
      </c>
      <c r="X18" s="16" t="s">
        <v>1595</v>
      </c>
      <c r="Y18" s="17">
        <f>(A1L211C11 + A1L227C11)</f>
        <v>268814</v>
      </c>
      <c r="Z18" s="16" t="s">
        <v>1596</v>
      </c>
      <c r="AA18" s="17">
        <f>(A1L246C10 + A1L246C11)</f>
        <v>3501703</v>
      </c>
      <c r="AB18" s="16" t="s">
        <v>1597</v>
      </c>
      <c r="AC18" s="17">
        <f>(A1L211C13 + A1L227C13)</f>
        <v>3380556</v>
      </c>
      <c r="AD18" s="16" t="s">
        <v>1598</v>
      </c>
      <c r="AE18" s="17">
        <f>(A1L211C14 + A1L227C14)</f>
        <v>278607</v>
      </c>
      <c r="AF18" s="16" t="s">
        <v>1599</v>
      </c>
      <c r="AG18" s="17">
        <f>(A1L246C13 + A1L246C14)</f>
        <v>3659163</v>
      </c>
      <c r="AH18" s="16" t="s">
        <v>1600</v>
      </c>
      <c r="AI18" s="17">
        <f>IF(RUN_YEARS &gt; 1,(A1L246C1 + A1L246C4) / 2, 0)</f>
        <v>3197253.5</v>
      </c>
      <c r="AJ18" s="16" t="s">
        <v>1601</v>
      </c>
      <c r="AK18" s="17">
        <f>IF(RUN_YEARS &gt; 1,(A1L246C2 + A1L246C5) / 2, 0)</f>
        <v>320868.5</v>
      </c>
      <c r="AL18" s="16" t="s">
        <v>1602</v>
      </c>
      <c r="AM18" s="17">
        <f>(A1L246C16 + A1L246C17)</f>
        <v>3518122</v>
      </c>
      <c r="AN18" s="16" t="s">
        <v>1603</v>
      </c>
      <c r="AO18" s="17">
        <f>IF(RUN_YEARS &gt; 2,(A1L246C1 + A1L246C4 + A1L246C7) / 3, 0)</f>
        <v>3187651</v>
      </c>
      <c r="AP18" s="16" t="s">
        <v>1604</v>
      </c>
      <c r="AQ18" s="17">
        <f>IF(RUN_YEARS &gt; 2,(A1L246C2 + A1L246C5 + A1L246C8) / 3, 0)</f>
        <v>296111.66666666669</v>
      </c>
      <c r="AR18" s="16" t="s">
        <v>1605</v>
      </c>
      <c r="AS18" s="17">
        <f>(A1L246C19 + A1L246C20)</f>
        <v>3483762.6666666665</v>
      </c>
      <c r="AT18" s="16" t="s">
        <v>1606</v>
      </c>
      <c r="AU18" s="17">
        <f>IF(RUN_YEARS &gt; 3,(A1L246C1 + A1L246C4 + A1L246C7 + A1L246C10) / 4, 0)</f>
        <v>3198960.5</v>
      </c>
      <c r="AV18" s="16" t="s">
        <v>1607</v>
      </c>
      <c r="AW18" s="17">
        <f>IF(RUN_YEARS &gt; 3,(A1L246C2 + A1L246C5 + A1L246C8 + A1L246C11) / 4, 0)</f>
        <v>289287.25</v>
      </c>
      <c r="AX18" s="16" t="s">
        <v>1608</v>
      </c>
      <c r="AY18" s="17">
        <f>(A1L246C22 + A1L246C23)</f>
        <v>3488247.75</v>
      </c>
      <c r="AZ18" s="16" t="s">
        <v>1609</v>
      </c>
      <c r="BA18" s="17">
        <f>IF(RUN_YEARS &gt; 4,(A1L246C1 + A1L246C4 + A1L246C7 + A1L246C10 + A1L246C13) / 5, 0)</f>
        <v>3235279.6</v>
      </c>
      <c r="BB18" s="16" t="s">
        <v>1610</v>
      </c>
      <c r="BC18" s="17">
        <f>IF(RUN_YEARS &gt; 4,(A1L246C2 + A1L246C5 + A1L246C8 + A1L246C11 + A1L246C14) / 5, 0)</f>
        <v>287151.2</v>
      </c>
      <c r="BD18" s="16" t="s">
        <v>1611</v>
      </c>
      <c r="BE18" s="17">
        <f>(A1L246C25 + A1L246C26)</f>
        <v>3522430.8000000003</v>
      </c>
    </row>
    <row r="19" spans="1:57" x14ac:dyDescent="0.3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916162</v>
      </c>
      <c r="F19" s="16" t="s">
        <v>1613</v>
      </c>
      <c r="G19" s="17">
        <f>(A1L212C2 + A1L228C2)</f>
        <v>260895</v>
      </c>
      <c r="H19" s="16" t="s">
        <v>1614</v>
      </c>
      <c r="I19" s="17">
        <f>(A1L247C1 + A1L247C2)</f>
        <v>1177057</v>
      </c>
      <c r="J19" s="16" t="s">
        <v>1615</v>
      </c>
      <c r="K19" s="17">
        <f>(A1L212C4 + A1L228C4)</f>
        <v>840877</v>
      </c>
      <c r="L19" s="16" t="s">
        <v>1616</v>
      </c>
      <c r="M19" s="17">
        <f>(A1L212C5 + A1L228C5)</f>
        <v>244144</v>
      </c>
      <c r="N19" s="16" t="s">
        <v>1617</v>
      </c>
      <c r="O19" s="17">
        <f>(A1L247C4 + A1L247C5)</f>
        <v>1085021</v>
      </c>
      <c r="P19" s="16" t="s">
        <v>1618</v>
      </c>
      <c r="Q19" s="17">
        <f>(A1L212C7 + A1L228C7)</f>
        <v>826595</v>
      </c>
      <c r="R19" s="16" t="s">
        <v>1619</v>
      </c>
      <c r="S19" s="17">
        <f>(A1L212C8 + A1L228C8)</f>
        <v>290378</v>
      </c>
      <c r="T19" s="16" t="s">
        <v>1620</v>
      </c>
      <c r="U19" s="17">
        <f>(A1L247C7 + A1L247C8)</f>
        <v>1116973</v>
      </c>
      <c r="V19" s="16" t="s">
        <v>1621</v>
      </c>
      <c r="W19" s="17">
        <f>(A1L212C10 + A1L228C10)</f>
        <v>1003946</v>
      </c>
      <c r="X19" s="16" t="s">
        <v>1622</v>
      </c>
      <c r="Y19" s="17">
        <f>(A1L212C11 + A1L228C11)</f>
        <v>333868</v>
      </c>
      <c r="Z19" s="16" t="s">
        <v>1623</v>
      </c>
      <c r="AA19" s="17">
        <f>(A1L247C10 + A1L247C11)</f>
        <v>1337814</v>
      </c>
      <c r="AB19" s="16" t="s">
        <v>1624</v>
      </c>
      <c r="AC19" s="17">
        <f>(A1L212C13 + A1L228C13)</f>
        <v>1054273</v>
      </c>
      <c r="AD19" s="16" t="s">
        <v>1625</v>
      </c>
      <c r="AE19" s="17">
        <f>(A1L212C14 + A1L228C14)</f>
        <v>333111</v>
      </c>
      <c r="AF19" s="16" t="s">
        <v>1626</v>
      </c>
      <c r="AG19" s="17">
        <f>(A1L247C13 + A1L247C14)</f>
        <v>1387384</v>
      </c>
      <c r="AH19" s="16" t="s">
        <v>1627</v>
      </c>
      <c r="AI19" s="17">
        <f>IF(RUN_YEARS &gt; 1,(A1L247C1 + A1L247C4) / 2, 0)</f>
        <v>878519.5</v>
      </c>
      <c r="AJ19" s="16" t="s">
        <v>1628</v>
      </c>
      <c r="AK19" s="17">
        <f>IF(RUN_YEARS &gt; 1,(A1L247C2 + A1L247C5) / 2, 0)</f>
        <v>252519.5</v>
      </c>
      <c r="AL19" s="16" t="s">
        <v>1629</v>
      </c>
      <c r="AM19" s="17">
        <f>(A1L247C16 + A1L247C17)</f>
        <v>1131039</v>
      </c>
      <c r="AN19" s="16" t="s">
        <v>1630</v>
      </c>
      <c r="AO19" s="17">
        <f>IF(RUN_YEARS &gt; 2,(A1L247C1 + A1L247C4 + A1L247C7) / 3, 0)</f>
        <v>861211.33333333337</v>
      </c>
      <c r="AP19" s="16" t="s">
        <v>1631</v>
      </c>
      <c r="AQ19" s="17">
        <f>IF(RUN_YEARS &gt; 2,(A1L247C2 + A1L247C5 + A1L247C8) / 3, 0)</f>
        <v>265139</v>
      </c>
      <c r="AR19" s="16" t="s">
        <v>1632</v>
      </c>
      <c r="AS19" s="17">
        <f>(A1L247C19 + A1L247C20)</f>
        <v>1126350.3333333335</v>
      </c>
      <c r="AT19" s="16" t="s">
        <v>1633</v>
      </c>
      <c r="AU19" s="17">
        <f>IF(RUN_YEARS &gt; 3,(A1L247C1 + A1L247C4 + A1L247C7 + A1L247C10) / 4, 0)</f>
        <v>896895</v>
      </c>
      <c r="AV19" s="16" t="s">
        <v>1634</v>
      </c>
      <c r="AW19" s="17">
        <f>IF(RUN_YEARS &gt; 3,(A1L247C2 + A1L247C5 + A1L247C8 + A1L247C11) / 4, 0)</f>
        <v>282321.25</v>
      </c>
      <c r="AX19" s="16" t="s">
        <v>1635</v>
      </c>
      <c r="AY19" s="17">
        <f>(A1L247C22 + A1L247C23)</f>
        <v>1179216.25</v>
      </c>
      <c r="AZ19" s="16" t="s">
        <v>1636</v>
      </c>
      <c r="BA19" s="17">
        <f>IF(RUN_YEARS &gt; 4,(A1L247C1 + A1L247C4 + A1L247C7 + A1L247C10 + A1L247C13) / 5, 0)</f>
        <v>928370.6</v>
      </c>
      <c r="BB19" s="16" t="s">
        <v>1637</v>
      </c>
      <c r="BC19" s="17">
        <f>IF(RUN_YEARS &gt; 4,(A1L247C2 + A1L247C5 + A1L247C8 + A1L247C11 + A1L247C14) / 5, 0)</f>
        <v>292479.2</v>
      </c>
      <c r="BD19" s="16" t="s">
        <v>1638</v>
      </c>
      <c r="BE19" s="17">
        <f>(A1L247C25 + A1L247C26)</f>
        <v>1220849.8</v>
      </c>
    </row>
    <row r="20" spans="1:57" x14ac:dyDescent="0.3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488</v>
      </c>
      <c r="F20" s="16" t="s">
        <v>1640</v>
      </c>
      <c r="G20" s="17">
        <f>(A1L213C2 + A1L229C2)</f>
        <v>827</v>
      </c>
      <c r="H20" s="16" t="s">
        <v>1641</v>
      </c>
      <c r="I20" s="17">
        <f>(A1L248C1 + A1L248C2)</f>
        <v>1315</v>
      </c>
      <c r="J20" s="16" t="s">
        <v>1642</v>
      </c>
      <c r="K20" s="17">
        <f>(A1L213C4 + A1L229C4)</f>
        <v>745</v>
      </c>
      <c r="L20" s="16" t="s">
        <v>1643</v>
      </c>
      <c r="M20" s="17">
        <f>(A1L213C5 + A1L229C5)</f>
        <v>920</v>
      </c>
      <c r="N20" s="16" t="s">
        <v>1644</v>
      </c>
      <c r="O20" s="17">
        <f>(A1L248C4 + A1L248C5)</f>
        <v>1665</v>
      </c>
      <c r="P20" s="16" t="s">
        <v>1645</v>
      </c>
      <c r="Q20" s="17">
        <f>(A1L213C7 + A1L229C7)</f>
        <v>1040</v>
      </c>
      <c r="R20" s="16" t="s">
        <v>1646</v>
      </c>
      <c r="S20" s="17">
        <f>(A1L213C8 + A1L229C8)</f>
        <v>1182</v>
      </c>
      <c r="T20" s="16" t="s">
        <v>1647</v>
      </c>
      <c r="U20" s="17">
        <f>(A1L248C7 + A1L248C8)</f>
        <v>2222</v>
      </c>
      <c r="V20" s="16" t="s">
        <v>1648</v>
      </c>
      <c r="W20" s="17">
        <f>(A1L213C10 + A1L229C10)</f>
        <v>942</v>
      </c>
      <c r="X20" s="16" t="s">
        <v>1649</v>
      </c>
      <c r="Y20" s="17">
        <f>(A1L213C11 + A1L229C11)</f>
        <v>1385</v>
      </c>
      <c r="Z20" s="16" t="s">
        <v>1650</v>
      </c>
      <c r="AA20" s="17">
        <f>(A1L248C10 + A1L248C11)</f>
        <v>2327</v>
      </c>
      <c r="AB20" s="16" t="s">
        <v>1651</v>
      </c>
      <c r="AC20" s="17">
        <f>(A1L213C13 + A1L229C13)</f>
        <v>1240</v>
      </c>
      <c r="AD20" s="16" t="s">
        <v>1652</v>
      </c>
      <c r="AE20" s="17">
        <f>(A1L213C14 + A1L229C14)</f>
        <v>1620</v>
      </c>
      <c r="AF20" s="16" t="s">
        <v>1653</v>
      </c>
      <c r="AG20" s="17">
        <f>(A1L248C13 + A1L248C14)</f>
        <v>2860</v>
      </c>
      <c r="AH20" s="16" t="s">
        <v>1654</v>
      </c>
      <c r="AI20" s="17">
        <f>IF(RUN_YEARS &gt; 1,(A1L248C1 + A1L248C4) / 2, 0)</f>
        <v>616.5</v>
      </c>
      <c r="AJ20" s="16" t="s">
        <v>1655</v>
      </c>
      <c r="AK20" s="17">
        <f>IF(RUN_YEARS &gt; 1,(A1L248C2 + A1L248C5) / 2, 0)</f>
        <v>873.5</v>
      </c>
      <c r="AL20" s="16" t="s">
        <v>1656</v>
      </c>
      <c r="AM20" s="17">
        <f>(A1L248C16 + A1L248C17)</f>
        <v>1490</v>
      </c>
      <c r="AN20" s="16" t="s">
        <v>1657</v>
      </c>
      <c r="AO20" s="17">
        <f>IF(RUN_YEARS &gt; 2,(A1L248C1 + A1L248C4 + A1L248C7) / 3, 0)</f>
        <v>757.66666666666663</v>
      </c>
      <c r="AP20" s="16" t="s">
        <v>1658</v>
      </c>
      <c r="AQ20" s="17">
        <f>IF(RUN_YEARS &gt; 2,(A1L248C2 + A1L248C5 + A1L248C8) / 3, 0)</f>
        <v>976.33333333333337</v>
      </c>
      <c r="AR20" s="16" t="s">
        <v>1659</v>
      </c>
      <c r="AS20" s="17">
        <f>(A1L248C19 + A1L248C20)</f>
        <v>1734</v>
      </c>
      <c r="AT20" s="16" t="s">
        <v>1660</v>
      </c>
      <c r="AU20" s="17">
        <f>IF(RUN_YEARS &gt; 3,(A1L248C1 + A1L248C4 + A1L248C7 + A1L248C10) / 4, 0)</f>
        <v>803.75</v>
      </c>
      <c r="AV20" s="16" t="s">
        <v>1661</v>
      </c>
      <c r="AW20" s="17">
        <f>IF(RUN_YEARS &gt; 3,(A1L248C2 + A1L248C5 + A1L248C8 + A1L248C11) / 4, 0)</f>
        <v>1078.5</v>
      </c>
      <c r="AX20" s="16" t="s">
        <v>1662</v>
      </c>
      <c r="AY20" s="17">
        <f>(A1L248C22 + A1L248C23)</f>
        <v>1882.25</v>
      </c>
      <c r="AZ20" s="16" t="s">
        <v>1663</v>
      </c>
      <c r="BA20" s="17">
        <f>IF(RUN_YEARS &gt; 4,(A1L248C1 + A1L248C4 + A1L248C7 + A1L248C10 + A1L248C13) / 5, 0)</f>
        <v>891</v>
      </c>
      <c r="BB20" s="16" t="s">
        <v>1664</v>
      </c>
      <c r="BC20" s="17">
        <f>IF(RUN_YEARS &gt; 4,(A1L248C2 + A1L248C5 + A1L248C8 + A1L248C11 + A1L248C14) / 5, 0)</f>
        <v>1186.8</v>
      </c>
      <c r="BD20" s="16" t="s">
        <v>1665</v>
      </c>
      <c r="BE20" s="17">
        <f>(A1L248C25 + A1L248C26)</f>
        <v>2077.8000000000002</v>
      </c>
    </row>
    <row r="21" spans="1:57" x14ac:dyDescent="0.3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387683</v>
      </c>
      <c r="F21" s="16" t="s">
        <v>1667</v>
      </c>
      <c r="G21" s="17">
        <f>(A1L214C2 + A1L230C2)</f>
        <v>361888</v>
      </c>
      <c r="H21" s="16" t="s">
        <v>1668</v>
      </c>
      <c r="I21" s="17">
        <f>(A1L249C1 + A1L249C2)</f>
        <v>749571</v>
      </c>
      <c r="J21" s="16" t="s">
        <v>1669</v>
      </c>
      <c r="K21" s="17">
        <f>(A1L214C4 + A1L230C4)</f>
        <v>393518</v>
      </c>
      <c r="L21" s="16" t="s">
        <v>1670</v>
      </c>
      <c r="M21" s="17">
        <f>(A1L214C5 + A1L230C5)</f>
        <v>369971</v>
      </c>
      <c r="N21" s="16" t="s">
        <v>1671</v>
      </c>
      <c r="O21" s="17">
        <f>(A1L249C4 + A1L249C5)</f>
        <v>763489</v>
      </c>
      <c r="P21" s="16" t="s">
        <v>1672</v>
      </c>
      <c r="Q21" s="17">
        <f>(A1L214C7 + A1L230C7)</f>
        <v>385834</v>
      </c>
      <c r="R21" s="16" t="s">
        <v>1673</v>
      </c>
      <c r="S21" s="17">
        <f>(A1L214C8 + A1L230C8)</f>
        <v>368261</v>
      </c>
      <c r="T21" s="16" t="s">
        <v>1674</v>
      </c>
      <c r="U21" s="17">
        <f>(A1L249C7 + A1L249C8)</f>
        <v>754095</v>
      </c>
      <c r="V21" s="16" t="s">
        <v>1675</v>
      </c>
      <c r="W21" s="17">
        <f>(A1L214C10 + A1L230C10)</f>
        <v>395324</v>
      </c>
      <c r="X21" s="16" t="s">
        <v>1676</v>
      </c>
      <c r="Y21" s="17">
        <f>(A1L214C11 + A1L230C11)</f>
        <v>375470</v>
      </c>
      <c r="Z21" s="16" t="s">
        <v>1677</v>
      </c>
      <c r="AA21" s="17">
        <f>(A1L249C10 + A1L249C11)</f>
        <v>770794</v>
      </c>
      <c r="AB21" s="16" t="s">
        <v>1678</v>
      </c>
      <c r="AC21" s="17">
        <f>(A1L214C13 + A1L230C13)</f>
        <v>403026</v>
      </c>
      <c r="AD21" s="16" t="s">
        <v>1679</v>
      </c>
      <c r="AE21" s="17">
        <f>(A1L214C14 + A1L230C14)</f>
        <v>376622</v>
      </c>
      <c r="AF21" s="16" t="s">
        <v>1680</v>
      </c>
      <c r="AG21" s="17">
        <f>(A1L249C13 + A1L249C14)</f>
        <v>779648</v>
      </c>
      <c r="AH21" s="16" t="s">
        <v>1681</v>
      </c>
      <c r="AI21" s="17">
        <f>IF(RUN_YEARS &gt; 1,(A1L249C1 + A1L249C4) / 2, 0)</f>
        <v>390600.5</v>
      </c>
      <c r="AJ21" s="16" t="s">
        <v>1682</v>
      </c>
      <c r="AK21" s="17">
        <f>IF(RUN_YEARS &gt; 1,(A1L249C2 + A1L249C5) / 2, 0)</f>
        <v>365929.5</v>
      </c>
      <c r="AL21" s="16" t="s">
        <v>1683</v>
      </c>
      <c r="AM21" s="17">
        <f>(A1L249C16 + A1L249C17)</f>
        <v>756530</v>
      </c>
      <c r="AN21" s="16" t="s">
        <v>1684</v>
      </c>
      <c r="AO21" s="17">
        <f>IF(RUN_YEARS &gt; 2,(A1L249C1 + A1L249C4 + A1L249C7) / 3, 0)</f>
        <v>389011.66666666669</v>
      </c>
      <c r="AP21" s="16" t="s">
        <v>1685</v>
      </c>
      <c r="AQ21" s="17">
        <f>IF(RUN_YEARS &gt; 2,(A1L249C2 + A1L249C5 + A1L249C8) / 3, 0)</f>
        <v>366706.66666666669</v>
      </c>
      <c r="AR21" s="16" t="s">
        <v>1686</v>
      </c>
      <c r="AS21" s="17">
        <f>(A1L249C19 + A1L249C20)</f>
        <v>755718.33333333337</v>
      </c>
      <c r="AT21" s="16" t="s">
        <v>1687</v>
      </c>
      <c r="AU21" s="17">
        <f>IF(RUN_YEARS &gt; 3,(A1L249C1 + A1L249C4 + A1L249C7 + A1L249C10) / 4, 0)</f>
        <v>390589.75</v>
      </c>
      <c r="AV21" s="16" t="s">
        <v>1688</v>
      </c>
      <c r="AW21" s="17">
        <f>IF(RUN_YEARS &gt; 3,(A1L249C2 + A1L249C5 + A1L249C8 + A1L249C11) / 4, 0)</f>
        <v>368897.5</v>
      </c>
      <c r="AX21" s="16" t="s">
        <v>1689</v>
      </c>
      <c r="AY21" s="17">
        <f>(A1L249C22 + A1L249C23)</f>
        <v>759487.25</v>
      </c>
      <c r="AZ21" s="16" t="s">
        <v>1690</v>
      </c>
      <c r="BA21" s="17">
        <f>IF(RUN_YEARS &gt; 4,(A1L249C1 + A1L249C4 + A1L249C7 + A1L249C10 + A1L249C13) / 5, 0)</f>
        <v>393077</v>
      </c>
      <c r="BB21" s="16" t="s">
        <v>1691</v>
      </c>
      <c r="BC21" s="17">
        <f>IF(RUN_YEARS &gt; 4,(A1L249C2 + A1L249C5 + A1L249C8 + A1L249C11 + A1L249C14) / 5, 0)</f>
        <v>370442.4</v>
      </c>
      <c r="BD21" s="16" t="s">
        <v>1692</v>
      </c>
      <c r="BE21" s="17">
        <f>(A1L249C25 + A1L249C26)</f>
        <v>763519.4</v>
      </c>
    </row>
    <row r="22" spans="1:57" x14ac:dyDescent="0.3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311430</v>
      </c>
      <c r="F22" s="16" t="s">
        <v>1694</v>
      </c>
      <c r="G22" s="17">
        <f>(A1L231C2)</f>
        <v>316629</v>
      </c>
      <c r="H22" s="16" t="s">
        <v>1695</v>
      </c>
      <c r="I22" s="17">
        <f>(A1L250C1 + A1L250C2)</f>
        <v>628059</v>
      </c>
      <c r="J22" s="16" t="s">
        <v>1696</v>
      </c>
      <c r="K22" s="17">
        <f>(A1L231C4)</f>
        <v>321035</v>
      </c>
      <c r="L22" s="16" t="s">
        <v>1697</v>
      </c>
      <c r="M22" s="17">
        <f>(A1L231C5)</f>
        <v>327697</v>
      </c>
      <c r="N22" s="16" t="s">
        <v>1698</v>
      </c>
      <c r="O22" s="17">
        <f>(A1L250C4 + A1L250C5)</f>
        <v>648732</v>
      </c>
      <c r="P22" s="16" t="s">
        <v>1699</v>
      </c>
      <c r="Q22" s="17">
        <f>(A1L231C7)</f>
        <v>309258</v>
      </c>
      <c r="R22" s="16" t="s">
        <v>1700</v>
      </c>
      <c r="S22" s="17">
        <f>(A1L231C8)</f>
        <v>324156</v>
      </c>
      <c r="T22" s="16" t="s">
        <v>1701</v>
      </c>
      <c r="U22" s="17">
        <f>(A1L250C7 + A1L250C8)</f>
        <v>633414</v>
      </c>
      <c r="V22" s="16" t="s">
        <v>1702</v>
      </c>
      <c r="W22" s="17">
        <f>(A1L231C10)</f>
        <v>324421</v>
      </c>
      <c r="X22" s="16" t="s">
        <v>1703</v>
      </c>
      <c r="Y22" s="17">
        <f>(A1L231C11)</f>
        <v>335729</v>
      </c>
      <c r="Z22" s="16" t="s">
        <v>1704</v>
      </c>
      <c r="AA22" s="17">
        <f>(A1L250C10 + A1L250C11)</f>
        <v>660150</v>
      </c>
      <c r="AB22" s="16" t="s">
        <v>1705</v>
      </c>
      <c r="AC22" s="17">
        <f>(A1L231C13)</f>
        <v>328459</v>
      </c>
      <c r="AD22" s="16" t="s">
        <v>1706</v>
      </c>
      <c r="AE22" s="17">
        <f>(A1L231C14)</f>
        <v>336612</v>
      </c>
      <c r="AF22" s="16" t="s">
        <v>1707</v>
      </c>
      <c r="AG22" s="17">
        <f>(A1L250C13 + A1L250C14)</f>
        <v>665071</v>
      </c>
      <c r="AH22" s="16" t="s">
        <v>1708</v>
      </c>
      <c r="AI22" s="17">
        <f>IF(RUN_YEARS &gt; 1,(A1L250C1 + A1L250C4) / 2, 0)</f>
        <v>316232.5</v>
      </c>
      <c r="AJ22" s="16" t="s">
        <v>1709</v>
      </c>
      <c r="AK22" s="17">
        <f>IF(RUN_YEARS &gt; 1,(A1L250C2 + A1L250C5) / 2, 0)</f>
        <v>322163</v>
      </c>
      <c r="AL22" s="16" t="s">
        <v>1710</v>
      </c>
      <c r="AM22" s="17">
        <f>(A1L250C16 + A1L250C17)</f>
        <v>638395.5</v>
      </c>
      <c r="AN22" s="16" t="s">
        <v>1711</v>
      </c>
      <c r="AO22" s="17">
        <f>IF(RUN_YEARS &gt; 2,(A1L250C1 + A1L250C4 + A1L250C7) / 3, 0)</f>
        <v>313907.66666666669</v>
      </c>
      <c r="AP22" s="16" t="s">
        <v>1712</v>
      </c>
      <c r="AQ22" s="17">
        <f>IF(RUN_YEARS &gt; 2,(A1L250C2 + A1L250C5 + A1L250C8) / 3, 0)</f>
        <v>322827.33333333331</v>
      </c>
      <c r="AR22" s="16" t="s">
        <v>1713</v>
      </c>
      <c r="AS22" s="17">
        <f>(A1L250C19 + A1L250C20)</f>
        <v>636735</v>
      </c>
      <c r="AT22" s="16" t="s">
        <v>1714</v>
      </c>
      <c r="AU22" s="17">
        <f>IF(RUN_YEARS &gt; 3,(A1L250C1 + A1L250C4 + A1L250C7 + A1L250C10) / 4, 0)</f>
        <v>316536</v>
      </c>
      <c r="AV22" s="16" t="s">
        <v>1715</v>
      </c>
      <c r="AW22" s="17">
        <f>IF(RUN_YEARS &gt; 3,(A1L250C2 + A1L250C5 + A1L250C8 + A1L250C11) / 4, 0)</f>
        <v>326052.75</v>
      </c>
      <c r="AX22" s="16" t="s">
        <v>1716</v>
      </c>
      <c r="AY22" s="17">
        <f>(A1L250C22 + A1L250C23)</f>
        <v>642588.75</v>
      </c>
      <c r="AZ22" s="16" t="s">
        <v>1717</v>
      </c>
      <c r="BA22" s="17">
        <f>IF(RUN_YEARS &gt; 4,(A1L250C1 + A1L250C4 + A1L250C7 + A1L250C10 + A1L250C13) / 5, 0)</f>
        <v>318920.59999999998</v>
      </c>
      <c r="BB22" s="16" t="s">
        <v>1718</v>
      </c>
      <c r="BC22" s="17">
        <f>IF(RUN_YEARS &gt; 4,(A1L250C2 + A1L250C5 + A1L250C8 + A1L250C11 + A1L250C14) / 5, 0)</f>
        <v>328164.59999999998</v>
      </c>
      <c r="BD22" s="16" t="s">
        <v>1719</v>
      </c>
      <c r="BE22" s="17">
        <f>(A1L250C25 + A1L250C26)</f>
        <v>647085.19999999995</v>
      </c>
    </row>
    <row r="23" spans="1:57" x14ac:dyDescent="0.3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1273810</v>
      </c>
      <c r="F23" s="16" t="s">
        <v>1721</v>
      </c>
      <c r="G23" s="17">
        <f>(A1L232C2)</f>
        <v>1308803</v>
      </c>
      <c r="H23" s="16" t="s">
        <v>1722</v>
      </c>
      <c r="I23" s="17">
        <f>(A1L251C1 + A1L251C2)</f>
        <v>2582613</v>
      </c>
      <c r="J23" s="16" t="s">
        <v>1723</v>
      </c>
      <c r="K23" s="17">
        <f>(A1L232C4)</f>
        <v>1341019</v>
      </c>
      <c r="L23" s="16" t="s">
        <v>1724</v>
      </c>
      <c r="M23" s="17">
        <f>(A1L232C5)</f>
        <v>1384145</v>
      </c>
      <c r="N23" s="16" t="s">
        <v>1725</v>
      </c>
      <c r="O23" s="17">
        <f>(A1L251C4 + A1L251C5)</f>
        <v>2725164</v>
      </c>
      <c r="P23" s="16" t="s">
        <v>1726</v>
      </c>
      <c r="Q23" s="17">
        <f>(A1L232C7)</f>
        <v>1303289</v>
      </c>
      <c r="R23" s="16" t="s">
        <v>1727</v>
      </c>
      <c r="S23" s="17">
        <f>(A1L232C8)</f>
        <v>1369864</v>
      </c>
      <c r="T23" s="16" t="s">
        <v>1728</v>
      </c>
      <c r="U23" s="17">
        <f>(A1L251C7 + A1L251C8)</f>
        <v>2673153</v>
      </c>
      <c r="V23" s="16" t="s">
        <v>1729</v>
      </c>
      <c r="W23" s="17">
        <f>(A1L232C10)</f>
        <v>1584550</v>
      </c>
      <c r="X23" s="16" t="s">
        <v>1730</v>
      </c>
      <c r="Y23" s="17">
        <f>(A1L232C11)</f>
        <v>1645738</v>
      </c>
      <c r="Z23" s="16" t="s">
        <v>1731</v>
      </c>
      <c r="AA23" s="17">
        <f>(A1L251C10 + A1L251C11)</f>
        <v>3230288</v>
      </c>
      <c r="AB23" s="16" t="s">
        <v>1732</v>
      </c>
      <c r="AC23" s="17">
        <f>(A1L232C13)</f>
        <v>1436407</v>
      </c>
      <c r="AD23" s="16" t="s">
        <v>1733</v>
      </c>
      <c r="AE23" s="17">
        <f>(A1L232C14)</f>
        <v>1475426</v>
      </c>
      <c r="AF23" s="16" t="s">
        <v>1734</v>
      </c>
      <c r="AG23" s="17">
        <f>(A1L251C13 + A1L251C14)</f>
        <v>2911833</v>
      </c>
      <c r="AH23" s="16" t="s">
        <v>1735</v>
      </c>
      <c r="AI23" s="17">
        <f>IF(RUN_YEARS &gt; 1,(A1L251C1 + A1L251C4) / 2, 0)</f>
        <v>1307414.5</v>
      </c>
      <c r="AJ23" s="16" t="s">
        <v>1736</v>
      </c>
      <c r="AK23" s="17">
        <f>IF(RUN_YEARS &gt; 1,(A1L251C2 + A1L251C5) / 2, 0)</f>
        <v>1346474</v>
      </c>
      <c r="AL23" s="16" t="s">
        <v>1737</v>
      </c>
      <c r="AM23" s="17">
        <f>(A1L251C16 + A1L251C17)</f>
        <v>2653888.5</v>
      </c>
      <c r="AN23" s="16" t="s">
        <v>1738</v>
      </c>
      <c r="AO23" s="17">
        <f>IF(RUN_YEARS &gt; 2,(A1L251C1 + A1L251C4 + A1L251C7) / 3, 0)</f>
        <v>1306039.3333333333</v>
      </c>
      <c r="AP23" s="16" t="s">
        <v>1739</v>
      </c>
      <c r="AQ23" s="17">
        <f>IF(RUN_YEARS &gt; 2,(A1L251C2 + A1L251C5 + A1L251C8) / 3, 0)</f>
        <v>1354270.6666666667</v>
      </c>
      <c r="AR23" s="16" t="s">
        <v>1740</v>
      </c>
      <c r="AS23" s="17">
        <f>(A1L251C19 + A1L251C20)</f>
        <v>2660310</v>
      </c>
      <c r="AT23" s="16" t="s">
        <v>1741</v>
      </c>
      <c r="AU23" s="17">
        <f>IF(RUN_YEARS &gt; 3,(A1L251C1 + A1L251C4 + A1L251C7 + A1L251C10) / 4, 0)</f>
        <v>1375667</v>
      </c>
      <c r="AV23" s="16" t="s">
        <v>1742</v>
      </c>
      <c r="AW23" s="17">
        <f>IF(RUN_YEARS &gt; 3,(A1L251C2 + A1L251C5 + A1L251C8 + A1L251C11) / 4, 0)</f>
        <v>1427137.5</v>
      </c>
      <c r="AX23" s="16" t="s">
        <v>1743</v>
      </c>
      <c r="AY23" s="17">
        <f>(A1L251C22 + A1L251C23)</f>
        <v>2802804.5</v>
      </c>
      <c r="AZ23" s="16" t="s">
        <v>1744</v>
      </c>
      <c r="BA23" s="17">
        <f>IF(RUN_YEARS &gt; 4,(A1L251C1 + A1L251C4 + A1L251C7 + A1L251C10 + A1L251C13) / 5, 0)</f>
        <v>1387815</v>
      </c>
      <c r="BB23" s="16" t="s">
        <v>1745</v>
      </c>
      <c r="BC23" s="17">
        <f>IF(RUN_YEARS &gt; 4,(A1L251C2 + A1L251C5 + A1L251C8 + A1L251C11 + A1L251C14) / 5, 0)</f>
        <v>1436795.2</v>
      </c>
      <c r="BD23" s="16" t="s">
        <v>1746</v>
      </c>
      <c r="BE23" s="17">
        <f>(A1L251C25 + A1L251C26)</f>
        <v>2824610.2</v>
      </c>
    </row>
    <row r="24" spans="1:57" x14ac:dyDescent="0.3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4182</v>
      </c>
      <c r="F24" s="16" t="s">
        <v>1748</v>
      </c>
      <c r="G24" s="17">
        <f>(A1L215C2 + A1L233C2)</f>
        <v>2490</v>
      </c>
      <c r="H24" s="16" t="s">
        <v>1749</v>
      </c>
      <c r="I24" s="17">
        <f>(A1L252C1 + A1L252C2)</f>
        <v>6672</v>
      </c>
      <c r="J24" s="16" t="s">
        <v>1750</v>
      </c>
      <c r="K24" s="17">
        <f>(A1L215C4 + A1L233C4)</f>
        <v>5077</v>
      </c>
      <c r="L24" s="16" t="s">
        <v>1751</v>
      </c>
      <c r="M24" s="17">
        <f>(A1L215C5 + A1L233C5)</f>
        <v>2660</v>
      </c>
      <c r="N24" s="16" t="s">
        <v>1752</v>
      </c>
      <c r="O24" s="17">
        <f>(A1L252C4 + A1L252C5)</f>
        <v>7737</v>
      </c>
      <c r="P24" s="16" t="s">
        <v>1753</v>
      </c>
      <c r="Q24" s="17">
        <f>(A1L215C7 + A1L233C7)</f>
        <v>5061</v>
      </c>
      <c r="R24" s="16" t="s">
        <v>1754</v>
      </c>
      <c r="S24" s="17">
        <f>(A1L215C8 + A1L233C8)</f>
        <v>2742</v>
      </c>
      <c r="T24" s="16" t="s">
        <v>1755</v>
      </c>
      <c r="U24" s="17">
        <f>(A1L252C7 + A1L252C8)</f>
        <v>7803</v>
      </c>
      <c r="V24" s="16" t="s">
        <v>1756</v>
      </c>
      <c r="W24" s="17">
        <f>(A1L215C10 + A1L233C10)</f>
        <v>5545</v>
      </c>
      <c r="X24" s="16" t="s">
        <v>1757</v>
      </c>
      <c r="Y24" s="17">
        <f>(A1L215C11 + A1L233C11)</f>
        <v>2939</v>
      </c>
      <c r="Z24" s="16" t="s">
        <v>1758</v>
      </c>
      <c r="AA24" s="17">
        <f>(A1L252C10 + A1L252C11)</f>
        <v>8484</v>
      </c>
      <c r="AB24" s="16" t="s">
        <v>1759</v>
      </c>
      <c r="AC24" s="17">
        <f>(A1L215C13 + A1L233C13)</f>
        <v>7382</v>
      </c>
      <c r="AD24" s="16" t="s">
        <v>1760</v>
      </c>
      <c r="AE24" s="17">
        <f>(A1L215C14 + A1L233C14)</f>
        <v>3930</v>
      </c>
      <c r="AF24" s="16" t="s">
        <v>1761</v>
      </c>
      <c r="AG24" s="17">
        <f>(A1L252C13 + A1L252C14)</f>
        <v>11312</v>
      </c>
      <c r="AH24" s="16" t="s">
        <v>1762</v>
      </c>
      <c r="AI24" s="17">
        <f>IF(RUN_YEARS &gt; 1,(A1L252C1 + A1L252C4) / 2, 0)</f>
        <v>4629.5</v>
      </c>
      <c r="AJ24" s="16" t="s">
        <v>1763</v>
      </c>
      <c r="AK24" s="17">
        <f>IF(RUN_YEARS &gt; 1,(A1L252C2 + A1L252C5) / 2, 0)</f>
        <v>2575</v>
      </c>
      <c r="AL24" s="16" t="s">
        <v>1764</v>
      </c>
      <c r="AM24" s="17">
        <f>(A1L252C16 + A1L252C17)</f>
        <v>7204.5</v>
      </c>
      <c r="AN24" s="16" t="s">
        <v>1765</v>
      </c>
      <c r="AO24" s="17">
        <f>IF(RUN_YEARS &gt; 2,(A1L252C1 + A1L252C4 + A1L252C7) / 3, 0)</f>
        <v>4773.333333333333</v>
      </c>
      <c r="AP24" s="16" t="s">
        <v>1766</v>
      </c>
      <c r="AQ24" s="17">
        <f>IF(RUN_YEARS &gt; 2,(A1L252C2 + A1L252C5 + A1L252C8) / 3, 0)</f>
        <v>2630.6666666666665</v>
      </c>
      <c r="AR24" s="16" t="s">
        <v>1767</v>
      </c>
      <c r="AS24" s="17">
        <f>(A1L252C19 + A1L252C20)</f>
        <v>7404</v>
      </c>
      <c r="AT24" s="16" t="s">
        <v>1768</v>
      </c>
      <c r="AU24" s="17">
        <f>IF(RUN_YEARS &gt; 3,(A1L252C1 + A1L252C4 + A1L252C7 + A1L252C10) / 4, 0)</f>
        <v>4966.25</v>
      </c>
      <c r="AV24" s="16" t="s">
        <v>1769</v>
      </c>
      <c r="AW24" s="17">
        <f>IF(RUN_YEARS &gt; 3,(A1L252C2 + A1L252C5 + A1L252C8 + A1L252C11) / 4, 0)</f>
        <v>2707.75</v>
      </c>
      <c r="AX24" s="16" t="s">
        <v>1770</v>
      </c>
      <c r="AY24" s="17">
        <f>(A1L252C22 + A1L252C23)</f>
        <v>7674</v>
      </c>
      <c r="AZ24" s="16" t="s">
        <v>1771</v>
      </c>
      <c r="BA24" s="17">
        <f>IF(RUN_YEARS &gt; 4,(A1L252C1 + A1L252C4 + A1L252C7 + A1L252C10 + A1L252C13) / 5, 0)</f>
        <v>5449.4</v>
      </c>
      <c r="BB24" s="16" t="s">
        <v>1772</v>
      </c>
      <c r="BC24" s="17">
        <f>IF(RUN_YEARS &gt; 4,(A1L252C2 + A1L252C5 + A1L252C8 + A1L252C11 + A1L252C14) / 5, 0)</f>
        <v>2952.2</v>
      </c>
      <c r="BD24" s="16" t="s">
        <v>1773</v>
      </c>
      <c r="BE24" s="17">
        <f>(A1L252C25 + A1L252C26)</f>
        <v>8401.5999999999985</v>
      </c>
    </row>
    <row r="25" spans="1:57" x14ac:dyDescent="0.3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1589422</v>
      </c>
      <c r="F25" s="16" t="s">
        <v>1775</v>
      </c>
      <c r="G25" s="17">
        <f>(A1L215C2 + A1L234C2)</f>
        <v>1627922</v>
      </c>
      <c r="H25" s="16" t="s">
        <v>1776</v>
      </c>
      <c r="I25" s="17">
        <f>(A1L253C1 + A1L253C2)</f>
        <v>3217344</v>
      </c>
      <c r="J25" s="16" t="s">
        <v>1777</v>
      </c>
      <c r="K25" s="17">
        <f>(A1L215C4 + A1L234C4)</f>
        <v>1667131</v>
      </c>
      <c r="L25" s="16" t="s">
        <v>1778</v>
      </c>
      <c r="M25" s="17">
        <f>(A1L215C5 + A1L234C5)</f>
        <v>1714502</v>
      </c>
      <c r="N25" s="16" t="s">
        <v>1779</v>
      </c>
      <c r="O25" s="17">
        <f>(A1L253C4 + A1L253C5)</f>
        <v>3381633</v>
      </c>
      <c r="P25" s="16" t="s">
        <v>1780</v>
      </c>
      <c r="Q25" s="17">
        <f>(A1L215C7 + A1L234C7)</f>
        <v>1617608</v>
      </c>
      <c r="R25" s="16" t="s">
        <v>1781</v>
      </c>
      <c r="S25" s="17">
        <f>(A1L215C8 + A1L234C8)</f>
        <v>1696762</v>
      </c>
      <c r="T25" s="16" t="s">
        <v>1782</v>
      </c>
      <c r="U25" s="17">
        <f>(A1L253C7 + A1L253C8)</f>
        <v>3314370</v>
      </c>
      <c r="V25" s="16" t="s">
        <v>1783</v>
      </c>
      <c r="W25" s="17">
        <f>(A1L215C10 + A1L234C10)</f>
        <v>1914516</v>
      </c>
      <c r="X25" s="16" t="s">
        <v>1784</v>
      </c>
      <c r="Y25" s="17">
        <f>(A1L215C11 + A1L234C11)</f>
        <v>1984406</v>
      </c>
      <c r="Z25" s="16" t="s">
        <v>1785</v>
      </c>
      <c r="AA25" s="17">
        <f>(A1L253C10 + A1L253C11)</f>
        <v>3898922</v>
      </c>
      <c r="AB25" s="16" t="s">
        <v>1786</v>
      </c>
      <c r="AC25" s="17">
        <f>(A1L215C13 + A1L234C13)</f>
        <v>1772248</v>
      </c>
      <c r="AD25" s="16" t="s">
        <v>1787</v>
      </c>
      <c r="AE25" s="17">
        <f>(A1L215C14 + A1L234C14)</f>
        <v>1815968</v>
      </c>
      <c r="AF25" s="16" t="s">
        <v>1788</v>
      </c>
      <c r="AG25" s="17">
        <f>(A1L253C13 + A1L253C14)</f>
        <v>3588216</v>
      </c>
      <c r="AH25" s="16" t="s">
        <v>1789</v>
      </c>
      <c r="AI25" s="17">
        <f>IF(RUN_YEARS &gt; 1,(A1L253C1 + A1L253C4) / 2, 0)</f>
        <v>1628276.5</v>
      </c>
      <c r="AJ25" s="16" t="s">
        <v>1790</v>
      </c>
      <c r="AK25" s="17">
        <f>IF(RUN_YEARS &gt; 1,(A1L253C2 + A1L253C5) / 2, 0)</f>
        <v>1671212</v>
      </c>
      <c r="AL25" s="16" t="s">
        <v>1791</v>
      </c>
      <c r="AM25" s="17">
        <f>(A1L253C16 + A1L253C17)</f>
        <v>3299488.5</v>
      </c>
      <c r="AN25" s="16" t="s">
        <v>1792</v>
      </c>
      <c r="AO25" s="17">
        <f>IF(RUN_YEARS &gt; 2,(A1L253C1 + A1L253C4 + A1L253C7) / 3, 0)</f>
        <v>1624720.3333333333</v>
      </c>
      <c r="AP25" s="16" t="s">
        <v>1793</v>
      </c>
      <c r="AQ25" s="17">
        <f>IF(RUN_YEARS &gt; 2,(A1L253C2 + A1L253C5 + A1L253C8) / 3, 0)</f>
        <v>1679728.6666666667</v>
      </c>
      <c r="AR25" s="16" t="s">
        <v>1794</v>
      </c>
      <c r="AS25" s="17">
        <f>(A1L253C19 + A1L253C20)</f>
        <v>3304449</v>
      </c>
      <c r="AT25" s="16" t="s">
        <v>1795</v>
      </c>
      <c r="AU25" s="17">
        <f>IF(RUN_YEARS &gt; 3,(A1L253C1 + A1L253C4 + A1L253C7 + A1L253C10) / 4, 0)</f>
        <v>1697169.25</v>
      </c>
      <c r="AV25" s="16" t="s">
        <v>1796</v>
      </c>
      <c r="AW25" s="17">
        <f>IF(RUN_YEARS &gt; 3,(A1L253C2 + A1L253C5 + A1L253C8 + A1L253C11) / 4, 0)</f>
        <v>1755898</v>
      </c>
      <c r="AX25" s="16" t="s">
        <v>1797</v>
      </c>
      <c r="AY25" s="17">
        <f>(A1L253C22 + A1L253C23)</f>
        <v>3453067.25</v>
      </c>
      <c r="AZ25" s="16" t="s">
        <v>1798</v>
      </c>
      <c r="BA25" s="17">
        <f>IF(RUN_YEARS &gt; 4,(A1L253C1 + A1L253C4 + A1L253C7 + A1L253C10 + A1L253C13) / 5, 0)</f>
        <v>1712185</v>
      </c>
      <c r="BB25" s="16" t="s">
        <v>1799</v>
      </c>
      <c r="BC25" s="17">
        <f>IF(RUN_YEARS &gt; 4,(A1L253C2 + A1L253C5 + A1L253C8 + A1L253C11 + A1L253C14) / 5, 0)</f>
        <v>1767912</v>
      </c>
      <c r="BD25" s="16" t="s">
        <v>1800</v>
      </c>
      <c r="BE25" s="17">
        <f>(A1L253C25 + A1L253C26)</f>
        <v>3480097</v>
      </c>
    </row>
    <row r="26" spans="1:57" x14ac:dyDescent="0.3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12457131</v>
      </c>
      <c r="F26" s="16" t="s">
        <v>1802</v>
      </c>
      <c r="G26" s="17">
        <f>(A1L216C2 + A1L235C2)</f>
        <v>8741216</v>
      </c>
      <c r="H26" s="16" t="s">
        <v>1803</v>
      </c>
      <c r="I26" s="17">
        <f>(A1L254C1 + A1L254C2)</f>
        <v>21198347</v>
      </c>
      <c r="J26" s="16" t="s">
        <v>1804</v>
      </c>
      <c r="K26" s="17">
        <f>(A1L216C4 + A1L235C4)</f>
        <v>12582162</v>
      </c>
      <c r="L26" s="16" t="s">
        <v>1805</v>
      </c>
      <c r="M26" s="17">
        <f>(A1L216C5 + A1L235C5)</f>
        <v>8803735</v>
      </c>
      <c r="N26" s="16" t="s">
        <v>1806</v>
      </c>
      <c r="O26" s="17">
        <f>(A1L254C4 + A1L254C5)</f>
        <v>21385897</v>
      </c>
      <c r="P26" s="16" t="s">
        <v>1807</v>
      </c>
      <c r="Q26" s="17">
        <f>(A1L216C7 + A1L235C7)</f>
        <v>11846030</v>
      </c>
      <c r="R26" s="16" t="s">
        <v>1808</v>
      </c>
      <c r="S26" s="17">
        <f>(A1L216C8 + A1L235C8)</f>
        <v>8284357</v>
      </c>
      <c r="T26" s="16" t="s">
        <v>1809</v>
      </c>
      <c r="U26" s="17">
        <f>(A1L254C7 + A1L254C8)</f>
        <v>20130387</v>
      </c>
      <c r="V26" s="16" t="s">
        <v>1810</v>
      </c>
      <c r="W26" s="17">
        <f>(A1L216C10 + A1L235C10)</f>
        <v>13182778</v>
      </c>
      <c r="X26" s="16" t="s">
        <v>1811</v>
      </c>
      <c r="Y26" s="17">
        <f>(A1L216C11 + A1L235C11)</f>
        <v>9491749</v>
      </c>
      <c r="Z26" s="16" t="s">
        <v>1812</v>
      </c>
      <c r="AA26" s="17">
        <f>(A1L254C10 + A1L254C11)</f>
        <v>22674527</v>
      </c>
      <c r="AB26" s="16" t="s">
        <v>1813</v>
      </c>
      <c r="AC26" s="17">
        <f>(A1L216C13 + A1L235C13)</f>
        <v>14012331</v>
      </c>
      <c r="AD26" s="16" t="s">
        <v>1814</v>
      </c>
      <c r="AE26" s="17">
        <f>(A1L216C14 + A1L235C14)</f>
        <v>9993165</v>
      </c>
      <c r="AF26" s="16" t="s">
        <v>1815</v>
      </c>
      <c r="AG26" s="17">
        <f>(A1L254C13 + A1L254C14)</f>
        <v>24005496</v>
      </c>
      <c r="AH26" s="16" t="s">
        <v>1816</v>
      </c>
      <c r="AI26" s="17">
        <f>IF(RUN_YEARS &gt; 1,(A1L254C1 + A1L254C4) / 2, 0)</f>
        <v>12519646.5</v>
      </c>
      <c r="AJ26" s="16" t="s">
        <v>1817</v>
      </c>
      <c r="AK26" s="17">
        <f>IF(RUN_YEARS &gt; 1,(A1L254C2 + A1L254C5) / 2, 0)</f>
        <v>8772475.5</v>
      </c>
      <c r="AL26" s="16" t="s">
        <v>1818</v>
      </c>
      <c r="AM26" s="17">
        <f>(A1L254C16 + A1L254C17)</f>
        <v>21292122</v>
      </c>
      <c r="AN26" s="16" t="s">
        <v>1819</v>
      </c>
      <c r="AO26" s="17">
        <f>IF(RUN_YEARS &gt; 2,(A1L254C1 + A1L254C4 + A1L254C7) / 3, 0)</f>
        <v>12295107.666666666</v>
      </c>
      <c r="AP26" s="16" t="s">
        <v>1820</v>
      </c>
      <c r="AQ26" s="17">
        <f>IF(RUN_YEARS &gt; 2,(A1L254C2 + A1L254C5 + A1L254C8) / 3, 0)</f>
        <v>8609769.333333334</v>
      </c>
      <c r="AR26" s="16" t="s">
        <v>1821</v>
      </c>
      <c r="AS26" s="17">
        <f>(A1L254C19 + A1L254C20)</f>
        <v>20904877</v>
      </c>
      <c r="AT26" s="16" t="s">
        <v>1822</v>
      </c>
      <c r="AU26" s="17">
        <f>IF(RUN_YEARS &gt; 3,(A1L254C1 + A1L254C4 + A1L254C7 + A1L254C10) / 4, 0)</f>
        <v>12517025.25</v>
      </c>
      <c r="AV26" s="16" t="s">
        <v>1823</v>
      </c>
      <c r="AW26" s="17">
        <f>IF(RUN_YEARS &gt; 3,(A1L254C2 + A1L254C5 + A1L254C8 + A1L254C11) / 4, 0)</f>
        <v>8830264.25</v>
      </c>
      <c r="AX26" s="16" t="s">
        <v>1824</v>
      </c>
      <c r="AY26" s="17">
        <f>(A1L254C22 + A1L254C23)</f>
        <v>21347289.5</v>
      </c>
      <c r="AZ26" s="16" t="s">
        <v>1825</v>
      </c>
      <c r="BA26" s="17">
        <f>IF(RUN_YEARS &gt; 4,(A1L254C1 + A1L254C4 + A1L254C7 + A1L254C10 + A1L254C13) / 5, 0)</f>
        <v>12816086.4</v>
      </c>
      <c r="BB26" s="16" t="s">
        <v>1826</v>
      </c>
      <c r="BC26" s="17">
        <f>IF(RUN_YEARS &gt; 4,(A1L254C2 + A1L254C5 + A1L254C8 + A1L254C11 + A1L254C14) / 5, 0)</f>
        <v>9062844.4000000004</v>
      </c>
      <c r="BD26" s="16" t="s">
        <v>1827</v>
      </c>
      <c r="BE26" s="17">
        <f>(A1L254C25 + A1L254C26)</f>
        <v>21878930.800000001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1EED1B-E90A-4536-AC9F-E7A4AB153BFB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1828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1830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3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2.4E-2</v>
      </c>
      <c r="R8" s="16" t="s">
        <v>1875</v>
      </c>
      <c r="S8" s="15">
        <v>2.5000000000000001E-2</v>
      </c>
      <c r="T8" s="16" t="s">
        <v>1878</v>
      </c>
      <c r="U8" s="17">
        <f>(A1L301C7 + A1L301C8)</f>
        <v>4.9000000000000002E-2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1.6333333333333335E-2</v>
      </c>
      <c r="AL8" s="16" t="s">
        <v>1883</v>
      </c>
      <c r="AM8" s="17">
        <f>IF(RUN_YEARS &gt; 3,(A1L301C3 + A1L301C6 + A1L301C9 + A1L301C12) / 4, 0 )</f>
        <v>1.225E-2</v>
      </c>
      <c r="AN8" s="16" t="s">
        <v>1884</v>
      </c>
      <c r="AO8" s="17">
        <f>IF(RUN_YEARS &gt; 4,(A1L301C3 + A1L301C6 + A1L301C9 + A1L301C12 + A1L301C15) / 5, 0 )</f>
        <v>9.7999999999999997E-3</v>
      </c>
    </row>
    <row r="9" spans="1:41" x14ac:dyDescent="0.3">
      <c r="A9" s="11">
        <v>302</v>
      </c>
      <c r="B9" s="14" t="s">
        <v>945</v>
      </c>
      <c r="C9" s="11" t="s">
        <v>1851</v>
      </c>
      <c r="D9" s="16" t="s">
        <v>1885</v>
      </c>
      <c r="E9" s="15">
        <v>7.5979999999999999</v>
      </c>
      <c r="F9" s="16" t="s">
        <v>1885</v>
      </c>
      <c r="G9" s="15">
        <v>12.302</v>
      </c>
      <c r="H9" s="16" t="s">
        <v>1886</v>
      </c>
      <c r="I9" s="17">
        <f>(A1L302C1 + A1L302C2)</f>
        <v>19.899999999999999</v>
      </c>
      <c r="J9" s="16" t="s">
        <v>1885</v>
      </c>
      <c r="K9" s="15">
        <v>8.2469999999999999</v>
      </c>
      <c r="L9" s="16" t="s">
        <v>1885</v>
      </c>
      <c r="M9" s="15">
        <v>12.768000000000001</v>
      </c>
      <c r="N9" s="16" t="s">
        <v>1887</v>
      </c>
      <c r="O9" s="17">
        <f>(A1L302C4 + A1L302C5)</f>
        <v>21.015000000000001</v>
      </c>
      <c r="P9" s="16" t="s">
        <v>1885</v>
      </c>
      <c r="Q9" s="15">
        <v>6.6379999999999999</v>
      </c>
      <c r="R9" s="16" t="s">
        <v>1885</v>
      </c>
      <c r="S9" s="15">
        <v>11.125</v>
      </c>
      <c r="T9" s="16" t="s">
        <v>1888</v>
      </c>
      <c r="U9" s="17">
        <f>(A1L302C7 + A1L302C8)</f>
        <v>17.762999999999998</v>
      </c>
      <c r="V9" s="16" t="s">
        <v>1885</v>
      </c>
      <c r="W9" s="15">
        <v>7.09</v>
      </c>
      <c r="X9" s="16" t="s">
        <v>1885</v>
      </c>
      <c r="Y9" s="15">
        <v>10.676</v>
      </c>
      <c r="Z9" s="16" t="s">
        <v>1889</v>
      </c>
      <c r="AA9" s="17">
        <f>(A1L302C10 + A1L302C11)</f>
        <v>17.765999999999998</v>
      </c>
      <c r="AB9" s="16" t="s">
        <v>1885</v>
      </c>
      <c r="AC9" s="15">
        <v>4.4470000000000001</v>
      </c>
      <c r="AD9" s="16" t="s">
        <v>1885</v>
      </c>
      <c r="AE9" s="15">
        <v>9.0570000000000004</v>
      </c>
      <c r="AF9" s="16" t="s">
        <v>1890</v>
      </c>
      <c r="AG9" s="17">
        <f>(A1L302C13 + A1L302C14)</f>
        <v>13.504000000000001</v>
      </c>
      <c r="AH9" s="16" t="s">
        <v>1891</v>
      </c>
      <c r="AI9" s="17">
        <f>IF(RUN_YEARS &gt; 1,(A1L302C3 + A1L302C6) / 2, 0 )</f>
        <v>20.4575</v>
      </c>
      <c r="AJ9" s="16" t="s">
        <v>1892</v>
      </c>
      <c r="AK9" s="17">
        <f>IF(RUN_YEARS &gt; 2,(A1L302C3 + A1L302C6 + A1L302C9) / 3, 0 )</f>
        <v>19.559333333333331</v>
      </c>
      <c r="AL9" s="16" t="s">
        <v>1893</v>
      </c>
      <c r="AM9" s="17">
        <f>IF(RUN_YEARS &gt; 3,(A1L302C3 + A1L302C6 + A1L302C9 + A1L302C12) / 4, 0 )</f>
        <v>19.110999999999997</v>
      </c>
      <c r="AN9" s="16" t="s">
        <v>1894</v>
      </c>
      <c r="AO9" s="17">
        <f>IF(RUN_YEARS &gt; 4,(A1L302C3 + A1L302C6 + A1L302C9 + A1L302C12 + A1L302C15) / 5, 0 )</f>
        <v>17.989599999999999</v>
      </c>
    </row>
    <row r="10" spans="1:41" x14ac:dyDescent="0.3">
      <c r="A10" s="11">
        <v>303</v>
      </c>
      <c r="B10" s="14" t="s">
        <v>945</v>
      </c>
      <c r="C10" s="11" t="s">
        <v>1852</v>
      </c>
      <c r="D10" s="16" t="s">
        <v>1895</v>
      </c>
      <c r="E10" s="15">
        <v>15.715999999999999</v>
      </c>
      <c r="F10" s="16" t="s">
        <v>1895</v>
      </c>
      <c r="G10" s="15">
        <v>14.999000000000001</v>
      </c>
      <c r="H10" s="16" t="s">
        <v>1896</v>
      </c>
      <c r="I10" s="17">
        <f>(A1L303C1 + A1L303C2)</f>
        <v>30.715</v>
      </c>
      <c r="J10" s="16" t="s">
        <v>1895</v>
      </c>
      <c r="K10" s="15">
        <v>9.93</v>
      </c>
      <c r="L10" s="16" t="s">
        <v>1895</v>
      </c>
      <c r="M10" s="15">
        <v>8.6989999999999998</v>
      </c>
      <c r="N10" s="16" t="s">
        <v>1897</v>
      </c>
      <c r="O10" s="17">
        <f>(A1L303C4 + A1L303C5)</f>
        <v>18.628999999999998</v>
      </c>
      <c r="P10" s="16" t="s">
        <v>1895</v>
      </c>
      <c r="Q10" s="15">
        <v>7.4710000000000001</v>
      </c>
      <c r="R10" s="16" t="s">
        <v>1895</v>
      </c>
      <c r="S10" s="15">
        <v>6.819</v>
      </c>
      <c r="T10" s="16" t="s">
        <v>1898</v>
      </c>
      <c r="U10" s="17">
        <f>(A1L303C7 + A1L303C8)</f>
        <v>14.29</v>
      </c>
      <c r="V10" s="16" t="s">
        <v>1895</v>
      </c>
      <c r="W10" s="15">
        <v>6.8719999999999999</v>
      </c>
      <c r="X10" s="16" t="s">
        <v>1895</v>
      </c>
      <c r="Y10" s="15">
        <v>6.4329999999999998</v>
      </c>
      <c r="Z10" s="16" t="s">
        <v>1899</v>
      </c>
      <c r="AA10" s="17">
        <f>(A1L303C10 + A1L303C11)</f>
        <v>13.305</v>
      </c>
      <c r="AB10" s="16" t="s">
        <v>1895</v>
      </c>
      <c r="AC10" s="15">
        <v>8.2050000000000001</v>
      </c>
      <c r="AD10" s="16" t="s">
        <v>1895</v>
      </c>
      <c r="AE10" s="15">
        <v>7.3659999999999997</v>
      </c>
      <c r="AF10" s="16" t="s">
        <v>1900</v>
      </c>
      <c r="AG10" s="17">
        <f>(A1L303C13 + A1L303C14)</f>
        <v>15.571</v>
      </c>
      <c r="AH10" s="16" t="s">
        <v>1901</v>
      </c>
      <c r="AI10" s="17">
        <f>IF(RUN_YEARS &gt; 1,(A1L303C3 + A1L303C6) / 2, 0 )</f>
        <v>24.671999999999997</v>
      </c>
      <c r="AJ10" s="16" t="s">
        <v>1902</v>
      </c>
      <c r="AK10" s="17">
        <f>IF(RUN_YEARS &gt; 2,(A1L303C3 + A1L303C6 + A1L303C9) / 3, 0 )</f>
        <v>21.211333333333332</v>
      </c>
      <c r="AL10" s="16" t="s">
        <v>1903</v>
      </c>
      <c r="AM10" s="17">
        <f>IF(RUN_YEARS &gt; 3,(A1L303C3 + A1L303C6 + A1L303C9 + A1L303C12) / 4, 0 )</f>
        <v>19.234749999999998</v>
      </c>
      <c r="AN10" s="16" t="s">
        <v>1904</v>
      </c>
      <c r="AO10" s="17">
        <f>IF(RUN_YEARS &gt; 4,(A1L303C3 + A1L303C6 + A1L303C9 + A1L303C12 + A1L303C15) / 5, 0 )</f>
        <v>18.501999999999999</v>
      </c>
    </row>
    <row r="11" spans="1:41" x14ac:dyDescent="0.3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23.314</v>
      </c>
      <c r="F11" s="16" t="s">
        <v>1906</v>
      </c>
      <c r="G11" s="17">
        <f>(A1L302C2 + A1L303C2)</f>
        <v>27.301000000000002</v>
      </c>
      <c r="H11" s="16" t="s">
        <v>1907</v>
      </c>
      <c r="I11" s="17">
        <f>(_xlfn.SINGLE(A1L304C1) +_xlfn.SINGLE( A1L304C2))</f>
        <v>50.615000000000002</v>
      </c>
      <c r="J11" s="16" t="s">
        <v>1908</v>
      </c>
      <c r="K11" s="17">
        <f>(A1L302C4 + A1L303C4)</f>
        <v>18.177</v>
      </c>
      <c r="L11" s="16" t="s">
        <v>1909</v>
      </c>
      <c r="M11" s="17">
        <f>(A1L302C5 + A1L303C5)</f>
        <v>21.466999999999999</v>
      </c>
      <c r="N11" s="16" t="s">
        <v>1910</v>
      </c>
      <c r="O11" s="17">
        <f>(_xlfn.SINGLE(A1L304C4) +_xlfn.SINGLE( A1L304C5))</f>
        <v>39.643999999999998</v>
      </c>
      <c r="P11" s="16" t="s">
        <v>1911</v>
      </c>
      <c r="Q11" s="17">
        <f>(A1L302C7 + A1L303C7)</f>
        <v>14.109</v>
      </c>
      <c r="R11" s="16" t="s">
        <v>1912</v>
      </c>
      <c r="S11" s="17">
        <f>(A1L302C8 + A1L303C8)</f>
        <v>17.943999999999999</v>
      </c>
      <c r="T11" s="16" t="s">
        <v>1913</v>
      </c>
      <c r="U11" s="17">
        <f>(_xlfn.SINGLE(A1L304C7) +_xlfn.SINGLE( A1L304C8))</f>
        <v>32.052999999999997</v>
      </c>
      <c r="V11" s="16" t="s">
        <v>1914</v>
      </c>
      <c r="W11" s="17">
        <f>(A1L302C10 + A1L303C10)</f>
        <v>13.962</v>
      </c>
      <c r="X11" s="16" t="s">
        <v>1915</v>
      </c>
      <c r="Y11" s="17">
        <f>(A1L302C11 + A1L303C11)</f>
        <v>17.109000000000002</v>
      </c>
      <c r="Z11" s="16" t="s">
        <v>1916</v>
      </c>
      <c r="AA11" s="17">
        <f>(_xlfn.SINGLE(A1L304C10) +_xlfn.SINGLE( A1L304C11))</f>
        <v>31.071000000000002</v>
      </c>
      <c r="AB11" s="16" t="s">
        <v>1917</v>
      </c>
      <c r="AC11" s="17">
        <f>(A1L302C13 + A1L303C13)</f>
        <v>12.652000000000001</v>
      </c>
      <c r="AD11" s="16" t="s">
        <v>1918</v>
      </c>
      <c r="AE11" s="17">
        <f>(A1L302C14 + A1L303C14)</f>
        <v>16.423000000000002</v>
      </c>
      <c r="AF11" s="16" t="s">
        <v>1919</v>
      </c>
      <c r="AG11" s="17">
        <f>(_xlfn.SINGLE(A1L304C13) +_xlfn.SINGLE( A1L304C14))</f>
        <v>29.075000000000003</v>
      </c>
      <c r="AH11" s="16" t="s">
        <v>1920</v>
      </c>
      <c r="AI11" s="17">
        <f>IF(RUN_YEARS &gt; 1,(A1L304C3 + A1L304C6) / 2, 0 )</f>
        <v>45.1295</v>
      </c>
      <c r="AJ11" s="16" t="s">
        <v>1921</v>
      </c>
      <c r="AK11" s="17">
        <f>IF(RUN_YEARS &gt; 2,(A1L304C3 + A1L304C6 + A1L304C9) / 3, 0 )</f>
        <v>40.770666666666664</v>
      </c>
      <c r="AL11" s="16" t="s">
        <v>1922</v>
      </c>
      <c r="AM11" s="17">
        <f>IF(RUN_YEARS &gt; 3,(A1L304C3 + A1L304C6 + A1L304C9 + A1L304C12) / 4, 0 )</f>
        <v>38.345750000000002</v>
      </c>
      <c r="AN11" s="16" t="s">
        <v>1923</v>
      </c>
      <c r="AO11" s="17">
        <f>IF(RUN_YEARS &gt; 4,(A1L304C3 + A1L304C6 + A1L304C9 + A1L304C12 + A1L304C15) / 5, 0 )</f>
        <v>36.491600000000005</v>
      </c>
    </row>
    <row r="12" spans="1:41" x14ac:dyDescent="0.3">
      <c r="A12" s="11">
        <v>305</v>
      </c>
      <c r="B12" s="14" t="s">
        <v>945</v>
      </c>
      <c r="C12" s="11" t="s">
        <v>1854</v>
      </c>
      <c r="D12" s="16" t="s">
        <v>1924</v>
      </c>
      <c r="E12" s="15">
        <v>151.048</v>
      </c>
      <c r="F12" s="16" t="s">
        <v>1924</v>
      </c>
      <c r="G12" s="15">
        <v>230.01400000000001</v>
      </c>
      <c r="H12" s="16" t="s">
        <v>1925</v>
      </c>
      <c r="I12" s="17">
        <f>(A1L305C1 + A1L305C2)</f>
        <v>381.06200000000001</v>
      </c>
      <c r="J12" s="16" t="s">
        <v>1924</v>
      </c>
      <c r="K12" s="15">
        <v>158.339</v>
      </c>
      <c r="L12" s="16" t="s">
        <v>1924</v>
      </c>
      <c r="M12" s="15">
        <v>234.227</v>
      </c>
      <c r="N12" s="16" t="s">
        <v>1926</v>
      </c>
      <c r="O12" s="17">
        <f>(A1L305C4 + A1L305C5)</f>
        <v>392.56600000000003</v>
      </c>
      <c r="P12" s="16" t="s">
        <v>1924</v>
      </c>
      <c r="Q12" s="15">
        <v>112.938</v>
      </c>
      <c r="R12" s="16" t="s">
        <v>1924</v>
      </c>
      <c r="S12" s="15">
        <v>180.25399999999999</v>
      </c>
      <c r="T12" s="16" t="s">
        <v>1927</v>
      </c>
      <c r="U12" s="17">
        <f>(A1L305C7 + A1L305C8)</f>
        <v>293.19200000000001</v>
      </c>
      <c r="V12" s="16" t="s">
        <v>1924</v>
      </c>
      <c r="W12" s="15">
        <v>118.18</v>
      </c>
      <c r="X12" s="16" t="s">
        <v>1924</v>
      </c>
      <c r="Y12" s="15">
        <v>178.22</v>
      </c>
      <c r="Z12" s="16" t="s">
        <v>1928</v>
      </c>
      <c r="AA12" s="17">
        <f>(A1L305C10 + A1L305C11)</f>
        <v>296.39999999999998</v>
      </c>
      <c r="AB12" s="16" t="s">
        <v>1924</v>
      </c>
      <c r="AC12" s="15">
        <v>215.078</v>
      </c>
      <c r="AD12" s="16" t="s">
        <v>1924</v>
      </c>
      <c r="AE12" s="15">
        <v>231.476</v>
      </c>
      <c r="AF12" s="16" t="s">
        <v>1929</v>
      </c>
      <c r="AG12" s="17">
        <f>(A1L305C13 + A1L305C14)</f>
        <v>446.55399999999997</v>
      </c>
      <c r="AH12" s="16" t="s">
        <v>1930</v>
      </c>
      <c r="AI12" s="17">
        <f>IF(RUN_YEARS &gt; 1,(A1L305C3 + A1L305C6) / 2, 0 )</f>
        <v>386.81400000000002</v>
      </c>
      <c r="AJ12" s="16" t="s">
        <v>1931</v>
      </c>
      <c r="AK12" s="17">
        <f>IF(RUN_YEARS &gt; 2,(A1L305C3 + A1L305C6 + A1L305C9) / 3, 0 )</f>
        <v>355.60666666666674</v>
      </c>
      <c r="AL12" s="16" t="s">
        <v>1932</v>
      </c>
      <c r="AM12" s="17">
        <f>IF(RUN_YEARS &gt; 3,(A1L305C3 + A1L305C6 + A1L305C9 + A1L305C12) / 4, 0 )</f>
        <v>340.80500000000006</v>
      </c>
      <c r="AN12" s="16" t="s">
        <v>1933</v>
      </c>
      <c r="AO12" s="17">
        <f>IF(RUN_YEARS &gt; 4,(A1L305C3 + A1L305C6 + A1L305C9 + A1L305C12 + A1L305C15) / 5, 0 )</f>
        <v>361.95480000000009</v>
      </c>
    </row>
    <row r="13" spans="1:41" x14ac:dyDescent="0.3">
      <c r="A13" s="11">
        <v>306</v>
      </c>
      <c r="B13" s="14" t="s">
        <v>945</v>
      </c>
      <c r="C13" s="11" t="s">
        <v>1855</v>
      </c>
      <c r="D13" s="16" t="s">
        <v>1934</v>
      </c>
      <c r="E13" s="15">
        <v>284.03199999999998</v>
      </c>
      <c r="F13" s="16" t="s">
        <v>1934</v>
      </c>
      <c r="G13" s="15">
        <v>264.19600000000003</v>
      </c>
      <c r="H13" s="16" t="s">
        <v>1935</v>
      </c>
      <c r="I13" s="17">
        <f>(A1L306C1 + A1L306C2)</f>
        <v>548.22800000000007</v>
      </c>
      <c r="J13" s="16" t="s">
        <v>1934</v>
      </c>
      <c r="K13" s="15">
        <v>286.245</v>
      </c>
      <c r="L13" s="16" t="s">
        <v>1934</v>
      </c>
      <c r="M13" s="15">
        <v>256.84899999999999</v>
      </c>
      <c r="N13" s="16" t="s">
        <v>1936</v>
      </c>
      <c r="O13" s="17">
        <f>(A1L306C4 + A1L306C5)</f>
        <v>543.09400000000005</v>
      </c>
      <c r="P13" s="16" t="s">
        <v>1934</v>
      </c>
      <c r="Q13" s="15">
        <v>271.41699999999997</v>
      </c>
      <c r="R13" s="16" t="s">
        <v>1934</v>
      </c>
      <c r="S13" s="15">
        <v>233.976</v>
      </c>
      <c r="T13" s="16" t="s">
        <v>1937</v>
      </c>
      <c r="U13" s="17">
        <f>(A1L306C7 + A1L306C8)</f>
        <v>505.39299999999997</v>
      </c>
      <c r="V13" s="16" t="s">
        <v>1934</v>
      </c>
      <c r="W13" s="15">
        <v>316.32799999999997</v>
      </c>
      <c r="X13" s="16" t="s">
        <v>1934</v>
      </c>
      <c r="Y13" s="15">
        <v>283.69900000000001</v>
      </c>
      <c r="Z13" s="16" t="s">
        <v>1938</v>
      </c>
      <c r="AA13" s="17">
        <f>(A1L306C10 + A1L306C11)</f>
        <v>600.02700000000004</v>
      </c>
      <c r="AB13" s="16" t="s">
        <v>1934</v>
      </c>
      <c r="AC13" s="15">
        <v>357.71699999999998</v>
      </c>
      <c r="AD13" s="16" t="s">
        <v>1934</v>
      </c>
      <c r="AE13" s="15">
        <v>311.42899999999997</v>
      </c>
      <c r="AF13" s="16" t="s">
        <v>1939</v>
      </c>
      <c r="AG13" s="17">
        <f>(A1L306C13 + A1L306C14)</f>
        <v>669.14599999999996</v>
      </c>
      <c r="AH13" s="16" t="s">
        <v>1940</v>
      </c>
      <c r="AI13" s="17">
        <f>IF(RUN_YEARS &gt; 1,(A1L306C3 + A1L306C6) / 2, 0 )</f>
        <v>545.66100000000006</v>
      </c>
      <c r="AJ13" s="16" t="s">
        <v>1941</v>
      </c>
      <c r="AK13" s="17">
        <f>IF(RUN_YEARS &gt; 2,(A1L306C3 + A1L306C6 + A1L306C9) / 3, 0 )</f>
        <v>532.23833333333334</v>
      </c>
      <c r="AL13" s="16" t="s">
        <v>1942</v>
      </c>
      <c r="AM13" s="17">
        <f>IF(RUN_YEARS &gt; 3,(A1L306C3 + A1L306C6 + A1L306C9 + A1L306C12) / 4, 0 )</f>
        <v>549.18550000000005</v>
      </c>
      <c r="AN13" s="16" t="s">
        <v>1943</v>
      </c>
      <c r="AO13" s="17">
        <f>IF(RUN_YEARS &gt; 4,(A1L306C3 + A1L306C6 + A1L306C9 + A1L306C12 + A1L306C15) / 5, 0 )</f>
        <v>573.17759999999998</v>
      </c>
    </row>
    <row r="14" spans="1:41" x14ac:dyDescent="0.3">
      <c r="A14" s="11">
        <v>307</v>
      </c>
      <c r="B14" s="14" t="s">
        <v>945</v>
      </c>
      <c r="C14" s="11" t="s">
        <v>1856</v>
      </c>
      <c r="D14" s="16" t="s">
        <v>1944</v>
      </c>
      <c r="E14" s="15">
        <v>39.158000000000001</v>
      </c>
      <c r="F14" s="16" t="s">
        <v>1944</v>
      </c>
      <c r="G14" s="15">
        <v>34.017000000000003</v>
      </c>
      <c r="H14" s="16" t="s">
        <v>1945</v>
      </c>
      <c r="I14" s="17">
        <f>(A1L307C1 + A1L307C2)</f>
        <v>73.175000000000011</v>
      </c>
      <c r="J14" s="16" t="s">
        <v>1944</v>
      </c>
      <c r="K14" s="15">
        <v>39.627000000000002</v>
      </c>
      <c r="L14" s="16" t="s">
        <v>1944</v>
      </c>
      <c r="M14" s="15">
        <v>32.651000000000003</v>
      </c>
      <c r="N14" s="16" t="s">
        <v>1946</v>
      </c>
      <c r="O14" s="17">
        <f>(A1L307C4 + A1L307C5)</f>
        <v>72.278000000000006</v>
      </c>
      <c r="P14" s="16" t="s">
        <v>1944</v>
      </c>
      <c r="Q14" s="15">
        <v>22.588000000000001</v>
      </c>
      <c r="R14" s="16" t="s">
        <v>1944</v>
      </c>
      <c r="S14" s="15">
        <v>17.951000000000001</v>
      </c>
      <c r="T14" s="16" t="s">
        <v>1947</v>
      </c>
      <c r="U14" s="17">
        <f>(A1L307C7 + A1L307C8)</f>
        <v>40.539000000000001</v>
      </c>
      <c r="V14" s="16" t="s">
        <v>1944</v>
      </c>
      <c r="W14" s="15">
        <v>19.908000000000001</v>
      </c>
      <c r="X14" s="16" t="s">
        <v>1944</v>
      </c>
      <c r="Y14" s="15">
        <v>15.798999999999999</v>
      </c>
      <c r="Z14" s="16" t="s">
        <v>1948</v>
      </c>
      <c r="AA14" s="17">
        <f>(A1L307C10 + A1L307C11)</f>
        <v>35.707000000000001</v>
      </c>
      <c r="AB14" s="16" t="s">
        <v>1944</v>
      </c>
      <c r="AC14" s="15">
        <v>21.695</v>
      </c>
      <c r="AD14" s="16" t="s">
        <v>1944</v>
      </c>
      <c r="AE14" s="15">
        <v>16.882000000000001</v>
      </c>
      <c r="AF14" s="16" t="s">
        <v>1949</v>
      </c>
      <c r="AG14" s="17">
        <f>(A1L307C13 + A1L307C14)</f>
        <v>38.576999999999998</v>
      </c>
      <c r="AH14" s="16" t="s">
        <v>1950</v>
      </c>
      <c r="AI14" s="17">
        <f>IF(RUN_YEARS &gt; 1,(A1L307C3 + A1L307C6) / 2, 0 )</f>
        <v>72.726500000000016</v>
      </c>
      <c r="AJ14" s="16" t="s">
        <v>1951</v>
      </c>
      <c r="AK14" s="17">
        <f>IF(RUN_YEARS &gt; 2,(A1L307C3 + A1L307C6 + A1L307C9) / 3, 0 )</f>
        <v>61.997333333333337</v>
      </c>
      <c r="AL14" s="16" t="s">
        <v>1952</v>
      </c>
      <c r="AM14" s="17">
        <f>IF(RUN_YEARS &gt; 3,(A1L307C3 + A1L307C6 + A1L307C9 + A1L307C12) / 4, 0 )</f>
        <v>55.424750000000003</v>
      </c>
      <c r="AN14" s="16" t="s">
        <v>1953</v>
      </c>
      <c r="AO14" s="17">
        <f>IF(RUN_YEARS &gt; 4,(A1L307C3 + A1L307C6 + A1L307C9 + A1L307C12 + A1L307C15) / 5, 0 )</f>
        <v>52.055199999999999</v>
      </c>
    </row>
    <row r="15" spans="1:41" x14ac:dyDescent="0.3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323.19</v>
      </c>
      <c r="F15" s="16" t="s">
        <v>1955</v>
      </c>
      <c r="G15" s="17">
        <f>(A1L306C2 + A1L307C2)</f>
        <v>298.21300000000002</v>
      </c>
      <c r="H15" s="16" t="s">
        <v>1956</v>
      </c>
      <c r="I15" s="17">
        <f>(_xlfn.SINGLE(A1L308C1) +_xlfn.SINGLE( A1L308C2))</f>
        <v>621.40300000000002</v>
      </c>
      <c r="J15" s="16" t="s">
        <v>1957</v>
      </c>
      <c r="K15" s="17">
        <f>(A1L306C4 + A1L307C4)</f>
        <v>325.87200000000001</v>
      </c>
      <c r="L15" s="16" t="s">
        <v>1958</v>
      </c>
      <c r="M15" s="17">
        <f>(A1L306C5 + A1L307C5)</f>
        <v>289.5</v>
      </c>
      <c r="N15" s="16" t="s">
        <v>1959</v>
      </c>
      <c r="O15" s="17">
        <f>(_xlfn.SINGLE(A1L308C4) +_xlfn.SINGLE( A1L308C5))</f>
        <v>615.37200000000007</v>
      </c>
      <c r="P15" s="16" t="s">
        <v>1960</v>
      </c>
      <c r="Q15" s="17">
        <f>(A1L306C7 + A1L307C7)</f>
        <v>294.005</v>
      </c>
      <c r="R15" s="16" t="s">
        <v>1961</v>
      </c>
      <c r="S15" s="17">
        <f>(A1L306C8 + A1L307C8)</f>
        <v>251.92699999999999</v>
      </c>
      <c r="T15" s="16" t="s">
        <v>1962</v>
      </c>
      <c r="U15" s="17">
        <f>(_xlfn.SINGLE(A1L308C7) +_xlfn.SINGLE( A1L308C8))</f>
        <v>545.93200000000002</v>
      </c>
      <c r="V15" s="16" t="s">
        <v>1963</v>
      </c>
      <c r="W15" s="17">
        <f>(A1L306C10 + A1L307C10)</f>
        <v>336.23599999999999</v>
      </c>
      <c r="X15" s="16" t="s">
        <v>1964</v>
      </c>
      <c r="Y15" s="17">
        <f>(A1L306C11 + A1L307C11)</f>
        <v>299.49799999999999</v>
      </c>
      <c r="Z15" s="16" t="s">
        <v>1965</v>
      </c>
      <c r="AA15" s="17">
        <f>(_xlfn.SINGLE(A1L308C10) +_xlfn.SINGLE( A1L308C11))</f>
        <v>635.73399999999992</v>
      </c>
      <c r="AB15" s="16" t="s">
        <v>1966</v>
      </c>
      <c r="AC15" s="17">
        <f>(A1L306C13 + A1L307C13)</f>
        <v>379.41199999999998</v>
      </c>
      <c r="AD15" s="16" t="s">
        <v>1967</v>
      </c>
      <c r="AE15" s="17">
        <f>(A1L306C14 + A1L307C14)</f>
        <v>328.31099999999998</v>
      </c>
      <c r="AF15" s="16" t="s">
        <v>1968</v>
      </c>
      <c r="AG15" s="17">
        <f>(_xlfn.SINGLE(A1L308C13) +_xlfn.SINGLE( A1L308C14))</f>
        <v>707.72299999999996</v>
      </c>
      <c r="AH15" s="16" t="s">
        <v>1969</v>
      </c>
      <c r="AI15" s="17">
        <f>IF(RUN_YEARS &gt; 1,(A1L308C3 + A1L308C6) / 2, 0 )</f>
        <v>618.38750000000005</v>
      </c>
      <c r="AJ15" s="16" t="s">
        <v>1970</v>
      </c>
      <c r="AK15" s="17">
        <f>IF(RUN_YEARS &gt; 2,(A1L308C3 + A1L308C6 + A1L308C9) / 3, 0 )</f>
        <v>594.2356666666667</v>
      </c>
      <c r="AL15" s="16" t="s">
        <v>1971</v>
      </c>
      <c r="AM15" s="17">
        <f>IF(RUN_YEARS &gt; 3,(A1L308C3 + A1L308C6 + A1L308C9 + A1L308C12) / 4, 0 )</f>
        <v>604.61024999999995</v>
      </c>
      <c r="AN15" s="16" t="s">
        <v>1972</v>
      </c>
      <c r="AO15" s="17">
        <f>IF(RUN_YEARS &gt; 4,(A1L308C3 + A1L308C6 + A1L308C9 + A1L308C12 + A1L308C15) / 5, 0 )</f>
        <v>625.2328</v>
      </c>
    </row>
    <row r="16" spans="1:41" x14ac:dyDescent="0.3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108.905</v>
      </c>
      <c r="F16" s="16" t="s">
        <v>1973</v>
      </c>
      <c r="G16" s="15">
        <v>140.97399999999999</v>
      </c>
      <c r="H16" s="16" t="s">
        <v>1974</v>
      </c>
      <c r="I16" s="17">
        <f>(A1L309C1 + A1L309C2)</f>
        <v>249.87899999999999</v>
      </c>
      <c r="J16" s="16" t="s">
        <v>1973</v>
      </c>
      <c r="K16" s="15">
        <v>111.071</v>
      </c>
      <c r="L16" s="16" t="s">
        <v>1973</v>
      </c>
      <c r="M16" s="15">
        <v>136.77199999999999</v>
      </c>
      <c r="N16" s="16" t="s">
        <v>1975</v>
      </c>
      <c r="O16" s="17">
        <f>(A1L309C4 + A1L309C5)</f>
        <v>247.84299999999999</v>
      </c>
      <c r="P16" s="16" t="s">
        <v>1973</v>
      </c>
      <c r="Q16" s="15">
        <v>98.224000000000004</v>
      </c>
      <c r="R16" s="16" t="s">
        <v>1973</v>
      </c>
      <c r="S16" s="15">
        <v>120.316</v>
      </c>
      <c r="T16" s="16" t="s">
        <v>1976</v>
      </c>
      <c r="U16" s="17">
        <f>(A1L309C7 + A1L309C8)</f>
        <v>218.54000000000002</v>
      </c>
      <c r="V16" s="16" t="s">
        <v>1973</v>
      </c>
      <c r="W16" s="15">
        <v>109.167</v>
      </c>
      <c r="X16" s="16" t="s">
        <v>1973</v>
      </c>
      <c r="Y16" s="15">
        <v>139.18899999999999</v>
      </c>
      <c r="Z16" s="16" t="s">
        <v>1977</v>
      </c>
      <c r="AA16" s="17">
        <f>(A1L309C10 + A1L309C11)</f>
        <v>248.35599999999999</v>
      </c>
      <c r="AB16" s="16" t="s">
        <v>1973</v>
      </c>
      <c r="AC16" s="15">
        <v>116.706</v>
      </c>
      <c r="AD16" s="16" t="s">
        <v>1973</v>
      </c>
      <c r="AE16" s="15">
        <v>144.715</v>
      </c>
      <c r="AF16" s="16" t="s">
        <v>1978</v>
      </c>
      <c r="AG16" s="17">
        <f>(A1L309C13 + A1L309C14)</f>
        <v>261.42099999999999</v>
      </c>
      <c r="AH16" s="16" t="s">
        <v>1979</v>
      </c>
      <c r="AI16" s="17">
        <f>IF(RUN_YEARS &gt; 1,(A1L309C3 + A1L309C6) / 2, 0 )</f>
        <v>248.86099999999999</v>
      </c>
      <c r="AJ16" s="16" t="s">
        <v>1980</v>
      </c>
      <c r="AK16" s="17">
        <f>IF(RUN_YEARS &gt; 2,(A1L309C3 + A1L309C6 + A1L309C9) / 3, 0 )</f>
        <v>238.75399999999999</v>
      </c>
      <c r="AL16" s="16" t="s">
        <v>1981</v>
      </c>
      <c r="AM16" s="17">
        <f>IF(RUN_YEARS &gt; 3,(A1L309C3 + A1L309C6 + A1L309C9 + A1L309C12) / 4, 0 )</f>
        <v>241.15449999999998</v>
      </c>
      <c r="AN16" s="16" t="s">
        <v>1982</v>
      </c>
      <c r="AO16" s="17">
        <f>IF(RUN_YEARS &gt; 4,(A1L309C3 + A1L309C6 + A1L309C9 + A1L309C12 + A1L309C15) / 5, 0 )</f>
        <v>245.20779999999999</v>
      </c>
    </row>
    <row r="17" spans="1:41" x14ac:dyDescent="0.3">
      <c r="A17" s="11">
        <v>310</v>
      </c>
      <c r="B17" s="14" t="s">
        <v>945</v>
      </c>
      <c r="C17" s="11" t="s">
        <v>1859</v>
      </c>
      <c r="D17" s="16" t="s">
        <v>1983</v>
      </c>
      <c r="E17" s="15">
        <v>12.414999999999999</v>
      </c>
      <c r="F17" s="16" t="s">
        <v>1983</v>
      </c>
      <c r="G17" s="15">
        <v>11.984999999999999</v>
      </c>
      <c r="H17" s="16" t="s">
        <v>1984</v>
      </c>
      <c r="I17" s="17">
        <f>(A1L310C1 + A1L310C2)</f>
        <v>24.4</v>
      </c>
      <c r="J17" s="16" t="s">
        <v>1983</v>
      </c>
      <c r="K17" s="15">
        <v>14.696</v>
      </c>
      <c r="L17" s="16" t="s">
        <v>1983</v>
      </c>
      <c r="M17" s="15">
        <v>14.227</v>
      </c>
      <c r="N17" s="16" t="s">
        <v>1985</v>
      </c>
      <c r="O17" s="17">
        <f>(A1L310C4 + A1L310C5)</f>
        <v>28.923000000000002</v>
      </c>
      <c r="P17" s="16" t="s">
        <v>1983</v>
      </c>
      <c r="Q17" s="15">
        <v>12.087999999999999</v>
      </c>
      <c r="R17" s="16" t="s">
        <v>1983</v>
      </c>
      <c r="S17" s="15">
        <v>11.218</v>
      </c>
      <c r="T17" s="16" t="s">
        <v>1986</v>
      </c>
      <c r="U17" s="17">
        <f>(A1L310C7 + A1L310C8)</f>
        <v>23.305999999999997</v>
      </c>
      <c r="V17" s="16" t="s">
        <v>1983</v>
      </c>
      <c r="W17" s="15">
        <v>13.768000000000001</v>
      </c>
      <c r="X17" s="16" t="s">
        <v>1983</v>
      </c>
      <c r="Y17" s="15">
        <v>12.358000000000001</v>
      </c>
      <c r="Z17" s="16" t="s">
        <v>1987</v>
      </c>
      <c r="AA17" s="17">
        <f>(A1L310C10 + A1L310C11)</f>
        <v>26.126000000000001</v>
      </c>
      <c r="AB17" s="16" t="s">
        <v>1983</v>
      </c>
      <c r="AC17" s="15">
        <v>21.227</v>
      </c>
      <c r="AD17" s="16" t="s">
        <v>1983</v>
      </c>
      <c r="AE17" s="15">
        <v>19.2</v>
      </c>
      <c r="AF17" s="16" t="s">
        <v>1988</v>
      </c>
      <c r="AG17" s="17">
        <f>(A1L310C13 + A1L310C14)</f>
        <v>40.427</v>
      </c>
      <c r="AH17" s="16" t="s">
        <v>1989</v>
      </c>
      <c r="AI17" s="17">
        <f>IF(RUN_YEARS &gt; 1,(A1L310C3 + A1L310C6) / 2, 0 )</f>
        <v>26.6615</v>
      </c>
      <c r="AJ17" s="16" t="s">
        <v>1990</v>
      </c>
      <c r="AK17" s="17">
        <f>IF(RUN_YEARS &gt; 2,(A1L310C3 + A1L310C6 + A1L310C9) / 3, 0 )</f>
        <v>25.542999999999996</v>
      </c>
      <c r="AL17" s="16" t="s">
        <v>1991</v>
      </c>
      <c r="AM17" s="17">
        <f>IF(RUN_YEARS &gt; 3,(A1L310C3 + A1L310C6 + A1L310C9 + A1L310C12) / 4, 0 )</f>
        <v>25.688749999999999</v>
      </c>
      <c r="AN17" s="16" t="s">
        <v>1992</v>
      </c>
      <c r="AO17" s="17">
        <f>IF(RUN_YEARS &gt; 4,(A1L310C3 + A1L310C6 + A1L310C9 + A1L310C12 + A1L310C15) / 5, 0 )</f>
        <v>28.636399999999998</v>
      </c>
    </row>
    <row r="18" spans="1:41" x14ac:dyDescent="0.3">
      <c r="A18" s="11">
        <v>311</v>
      </c>
      <c r="B18" s="14" t="s">
        <v>945</v>
      </c>
      <c r="C18" s="11" t="s">
        <v>1860</v>
      </c>
      <c r="D18" s="16" t="s">
        <v>1993</v>
      </c>
      <c r="E18" s="15">
        <v>1081.0160000000001</v>
      </c>
      <c r="F18" s="16" t="s">
        <v>1993</v>
      </c>
      <c r="G18" s="15">
        <v>843.39800000000002</v>
      </c>
      <c r="H18" s="16" t="s">
        <v>1994</v>
      </c>
      <c r="I18" s="17">
        <f>(A1L311C1 + A1L311C2)</f>
        <v>1924.4140000000002</v>
      </c>
      <c r="J18" s="16" t="s">
        <v>1993</v>
      </c>
      <c r="K18" s="15">
        <v>1130.8779999999999</v>
      </c>
      <c r="L18" s="16" t="s">
        <v>1993</v>
      </c>
      <c r="M18" s="15">
        <v>863.322</v>
      </c>
      <c r="N18" s="16" t="s">
        <v>1995</v>
      </c>
      <c r="O18" s="17">
        <f>(A1L311C4 + A1L311C5)</f>
        <v>1994.1999999999998</v>
      </c>
      <c r="P18" s="16" t="s">
        <v>1993</v>
      </c>
      <c r="Q18" s="15">
        <v>1078.9590000000001</v>
      </c>
      <c r="R18" s="16" t="s">
        <v>1993</v>
      </c>
      <c r="S18" s="15">
        <v>836.95399999999995</v>
      </c>
      <c r="T18" s="16" t="s">
        <v>1996</v>
      </c>
      <c r="U18" s="17">
        <f>(A1L311C7 + A1L311C8)</f>
        <v>1915.913</v>
      </c>
      <c r="V18" s="16" t="s">
        <v>1993</v>
      </c>
      <c r="W18" s="15">
        <v>1037.421</v>
      </c>
      <c r="X18" s="16" t="s">
        <v>1993</v>
      </c>
      <c r="Y18" s="15">
        <v>775.37699999999995</v>
      </c>
      <c r="Z18" s="16" t="s">
        <v>1997</v>
      </c>
      <c r="AA18" s="17">
        <f>(A1L311C10 + A1L311C11)</f>
        <v>1812.798</v>
      </c>
      <c r="AB18" s="16" t="s">
        <v>1993</v>
      </c>
      <c r="AC18" s="15">
        <v>1076.971</v>
      </c>
      <c r="AD18" s="16" t="s">
        <v>1993</v>
      </c>
      <c r="AE18" s="15">
        <v>837.04</v>
      </c>
      <c r="AF18" s="16" t="s">
        <v>1998</v>
      </c>
      <c r="AG18" s="17">
        <f>(A1L311C13 + A1L311C14)</f>
        <v>1914.011</v>
      </c>
      <c r="AH18" s="16" t="s">
        <v>1999</v>
      </c>
      <c r="AI18" s="17">
        <f>IF(RUN_YEARS &gt; 1,(A1L311C3 + A1L311C6) / 2, 0 )</f>
        <v>1959.307</v>
      </c>
      <c r="AJ18" s="16" t="s">
        <v>2000</v>
      </c>
      <c r="AK18" s="17">
        <f>IF(RUN_YEARS &gt; 2,(A1L311C3 + A1L311C6 + A1L311C9) / 3, 0 )</f>
        <v>1944.8423333333333</v>
      </c>
      <c r="AL18" s="16" t="s">
        <v>2001</v>
      </c>
      <c r="AM18" s="17">
        <f>IF(RUN_YEARS &gt; 3,(A1L311C3 + A1L311C6 + A1L311C9 + A1L311C12) / 4, 0 )</f>
        <v>1911.83125</v>
      </c>
      <c r="AN18" s="16" t="s">
        <v>2002</v>
      </c>
      <c r="AO18" s="17">
        <f>IF(RUN_YEARS &gt; 4,(A1L311C3 + A1L311C6 + A1L311C9 + A1L311C12 + A1L311C15) / 5, 0 )</f>
        <v>1912.2671999999998</v>
      </c>
    </row>
    <row r="19" spans="1:41" x14ac:dyDescent="0.3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1093.431</v>
      </c>
      <c r="F19" s="16" t="s">
        <v>2004</v>
      </c>
      <c r="G19" s="17">
        <f>(A1L310C2 + A1L311C2)</f>
        <v>855.38300000000004</v>
      </c>
      <c r="H19" s="16" t="s">
        <v>2005</v>
      </c>
      <c r="I19" s="17">
        <f>(_xlfn.SINGLE(A1L312C1) +_xlfn.SINGLE( A1L312C2))</f>
        <v>1948.8140000000001</v>
      </c>
      <c r="J19" s="16" t="s">
        <v>2006</v>
      </c>
      <c r="K19" s="17">
        <f>(A1L310C4 + A1L311C4)</f>
        <v>1145.5739999999998</v>
      </c>
      <c r="L19" s="16" t="s">
        <v>2007</v>
      </c>
      <c r="M19" s="17">
        <f>(A1L310C5 + A1L311C5)</f>
        <v>877.54899999999998</v>
      </c>
      <c r="N19" s="16" t="s">
        <v>2008</v>
      </c>
      <c r="O19" s="17">
        <f>(_xlfn.SINGLE(A1L312C4) +_xlfn.SINGLE( A1L312C5))</f>
        <v>2023.1229999999998</v>
      </c>
      <c r="P19" s="16" t="s">
        <v>2009</v>
      </c>
      <c r="Q19" s="17">
        <f>(A1L310C7 + A1L311C7)</f>
        <v>1091.047</v>
      </c>
      <c r="R19" s="16" t="s">
        <v>2010</v>
      </c>
      <c r="S19" s="17">
        <f>(A1L310C8 + A1L311C8)</f>
        <v>848.17199999999991</v>
      </c>
      <c r="T19" s="16" t="s">
        <v>2011</v>
      </c>
      <c r="U19" s="17">
        <f>(_xlfn.SINGLE(A1L312C7) +_xlfn.SINGLE( A1L312C8))</f>
        <v>1939.2190000000001</v>
      </c>
      <c r="V19" s="16" t="s">
        <v>2012</v>
      </c>
      <c r="W19" s="17">
        <f>(A1L310C10 + A1L311C10)</f>
        <v>1051.1890000000001</v>
      </c>
      <c r="X19" s="16" t="s">
        <v>2013</v>
      </c>
      <c r="Y19" s="17">
        <f>(A1L310C11 + A1L311C11)</f>
        <v>787.7349999999999</v>
      </c>
      <c r="Z19" s="16" t="s">
        <v>2014</v>
      </c>
      <c r="AA19" s="17">
        <f>(_xlfn.SINGLE(A1L312C10) +_xlfn.SINGLE( A1L312C11))</f>
        <v>1838.924</v>
      </c>
      <c r="AB19" s="16" t="s">
        <v>2015</v>
      </c>
      <c r="AC19" s="17">
        <f>(A1L310C13 + A1L311C13)</f>
        <v>1098.1980000000001</v>
      </c>
      <c r="AD19" s="16" t="s">
        <v>2016</v>
      </c>
      <c r="AE19" s="17">
        <f>(A1L310C14 + A1L311C14)</f>
        <v>856.24</v>
      </c>
      <c r="AF19" s="16" t="s">
        <v>2017</v>
      </c>
      <c r="AG19" s="17">
        <f>(_xlfn.SINGLE(A1L312C13) +_xlfn.SINGLE( A1L312C14))</f>
        <v>1954.4380000000001</v>
      </c>
      <c r="AH19" s="16" t="s">
        <v>2018</v>
      </c>
      <c r="AI19" s="17">
        <f>IF(RUN_YEARS &gt; 1,(A1L312C3 + A1L312C6) / 2, 0 )</f>
        <v>1985.9684999999999</v>
      </c>
      <c r="AJ19" s="16" t="s">
        <v>2019</v>
      </c>
      <c r="AK19" s="17">
        <f>IF(RUN_YEARS &gt; 2,(A1L312C3 + A1L312C6 + A1L312C9) / 3, 0 )</f>
        <v>1970.3853333333334</v>
      </c>
      <c r="AL19" s="16" t="s">
        <v>2020</v>
      </c>
      <c r="AM19" s="17">
        <f>IF(RUN_YEARS &gt; 3,(A1L312C3 + A1L312C6 + A1L312C9 + A1L312C12) / 4, 0 )</f>
        <v>1937.52</v>
      </c>
      <c r="AN19" s="16" t="s">
        <v>2021</v>
      </c>
      <c r="AO19" s="17">
        <f>IF(RUN_YEARS &gt; 4,(A1L312C3 + A1L312C6 + A1L312C9 + A1L312C12 + A1L312C15) / 5, 0 )</f>
        <v>1940.9036000000001</v>
      </c>
    </row>
    <row r="20" spans="1:41" x14ac:dyDescent="0.3">
      <c r="A20" s="11">
        <v>313</v>
      </c>
      <c r="B20" s="14" t="s">
        <v>945</v>
      </c>
      <c r="C20" s="11" t="s">
        <v>1862</v>
      </c>
      <c r="D20" s="16" t="s">
        <v>2022</v>
      </c>
      <c r="E20" s="15">
        <v>105.14</v>
      </c>
      <c r="F20" s="16" t="s">
        <v>2022</v>
      </c>
      <c r="G20" s="15">
        <v>99.272000000000006</v>
      </c>
      <c r="H20" s="16" t="s">
        <v>2023</v>
      </c>
      <c r="I20" s="17">
        <f>(A1L313C1 + A1L313C2)</f>
        <v>204.41200000000001</v>
      </c>
      <c r="J20" s="16" t="s">
        <v>2022</v>
      </c>
      <c r="K20" s="15">
        <v>110.834</v>
      </c>
      <c r="L20" s="16" t="s">
        <v>2022</v>
      </c>
      <c r="M20" s="15">
        <v>105.464</v>
      </c>
      <c r="N20" s="16" t="s">
        <v>2024</v>
      </c>
      <c r="O20" s="17">
        <f>(A1L313C4 + A1L313C5)</f>
        <v>216.298</v>
      </c>
      <c r="P20" s="16" t="s">
        <v>2022</v>
      </c>
      <c r="Q20" s="15">
        <v>113.28400000000001</v>
      </c>
      <c r="R20" s="16" t="s">
        <v>2022</v>
      </c>
      <c r="S20" s="15">
        <v>106.967</v>
      </c>
      <c r="T20" s="16" t="s">
        <v>2025</v>
      </c>
      <c r="U20" s="17">
        <f>(A1L313C7 + A1L313C8)</f>
        <v>220.251</v>
      </c>
      <c r="V20" s="16" t="s">
        <v>2022</v>
      </c>
      <c r="W20" s="15">
        <v>132.083</v>
      </c>
      <c r="X20" s="16" t="s">
        <v>2022</v>
      </c>
      <c r="Y20" s="15">
        <v>124.595</v>
      </c>
      <c r="Z20" s="16" t="s">
        <v>2026</v>
      </c>
      <c r="AA20" s="17">
        <f>(A1L313C10 + A1L313C11)</f>
        <v>256.678</v>
      </c>
      <c r="AB20" s="16" t="s">
        <v>2022</v>
      </c>
      <c r="AC20" s="15">
        <v>150.78</v>
      </c>
      <c r="AD20" s="16" t="s">
        <v>2022</v>
      </c>
      <c r="AE20" s="15">
        <v>128.93899999999999</v>
      </c>
      <c r="AF20" s="16" t="s">
        <v>2027</v>
      </c>
      <c r="AG20" s="17">
        <f>(A1L313C13 + A1L313C14)</f>
        <v>279.71899999999999</v>
      </c>
      <c r="AH20" s="16" t="s">
        <v>2028</v>
      </c>
      <c r="AI20" s="17">
        <f>IF(RUN_YEARS &gt; 1,(A1L313C3 + A1L313C6) / 2, 0 )</f>
        <v>210.35500000000002</v>
      </c>
      <c r="AJ20" s="16" t="s">
        <v>2029</v>
      </c>
      <c r="AK20" s="17">
        <f>IF(RUN_YEARS &gt; 2,(A1L313C3 + A1L313C6 + A1L313C9) / 3, 0 )</f>
        <v>213.65366666666668</v>
      </c>
      <c r="AL20" s="16" t="s">
        <v>2030</v>
      </c>
      <c r="AM20" s="17">
        <f>IF(RUN_YEARS &gt; 3,(A1L313C3 + A1L313C6 + A1L313C9 + A1L313C12) / 4, 0 )</f>
        <v>224.40975</v>
      </c>
      <c r="AN20" s="16" t="s">
        <v>2031</v>
      </c>
      <c r="AO20" s="17">
        <f>IF(RUN_YEARS &gt; 4,(A1L313C3 + A1L313C6 + A1L313C9 + A1L313C12 + A1L313C15) / 5, 0 )</f>
        <v>235.4716</v>
      </c>
    </row>
    <row r="21" spans="1:41" x14ac:dyDescent="0.3">
      <c r="A21" s="11">
        <v>314</v>
      </c>
      <c r="B21" s="14" t="s">
        <v>945</v>
      </c>
      <c r="C21" s="11" t="s">
        <v>1863</v>
      </c>
      <c r="D21" s="16" t="s">
        <v>2032</v>
      </c>
      <c r="E21" s="15">
        <v>315.12</v>
      </c>
      <c r="F21" s="16" t="s">
        <v>2032</v>
      </c>
      <c r="G21" s="15">
        <v>270.87400000000002</v>
      </c>
      <c r="H21" s="16" t="s">
        <v>2033</v>
      </c>
      <c r="I21" s="17">
        <f>(A1L314C1 + A1L314C2)</f>
        <v>585.99400000000003</v>
      </c>
      <c r="J21" s="16" t="s">
        <v>2032</v>
      </c>
      <c r="K21" s="15">
        <v>305.76400000000001</v>
      </c>
      <c r="L21" s="16" t="s">
        <v>2032</v>
      </c>
      <c r="M21" s="15">
        <v>266.94200000000001</v>
      </c>
      <c r="N21" s="16" t="s">
        <v>2034</v>
      </c>
      <c r="O21" s="17">
        <f>(A1L314C4 + A1L314C5)</f>
        <v>572.70600000000002</v>
      </c>
      <c r="P21" s="16" t="s">
        <v>2032</v>
      </c>
      <c r="Q21" s="15">
        <v>247.65199999999999</v>
      </c>
      <c r="R21" s="16" t="s">
        <v>2032</v>
      </c>
      <c r="S21" s="15">
        <v>222.851</v>
      </c>
      <c r="T21" s="16" t="s">
        <v>2035</v>
      </c>
      <c r="U21" s="17">
        <f>(A1L314C7 + A1L314C8)</f>
        <v>470.50299999999999</v>
      </c>
      <c r="V21" s="16" t="s">
        <v>2032</v>
      </c>
      <c r="W21" s="15">
        <v>383.75700000000001</v>
      </c>
      <c r="X21" s="16" t="s">
        <v>2032</v>
      </c>
      <c r="Y21" s="15">
        <v>303.23599999999999</v>
      </c>
      <c r="Z21" s="16" t="s">
        <v>2036</v>
      </c>
      <c r="AA21" s="17">
        <f>(A1L314C10 + A1L314C11)</f>
        <v>686.99299999999994</v>
      </c>
      <c r="AB21" s="16" t="s">
        <v>2032</v>
      </c>
      <c r="AC21" s="15">
        <v>277.36599999999999</v>
      </c>
      <c r="AD21" s="16" t="s">
        <v>2032</v>
      </c>
      <c r="AE21" s="15">
        <v>198.50200000000001</v>
      </c>
      <c r="AF21" s="16" t="s">
        <v>2037</v>
      </c>
      <c r="AG21" s="17">
        <f>(A1L314C13 + A1L314C14)</f>
        <v>475.86799999999999</v>
      </c>
      <c r="AH21" s="16" t="s">
        <v>2038</v>
      </c>
      <c r="AI21" s="17">
        <f>IF(RUN_YEARS &gt; 1,(A1L314C3 + A1L314C6) / 2, 0 )</f>
        <v>579.35</v>
      </c>
      <c r="AJ21" s="16" t="s">
        <v>2039</v>
      </c>
      <c r="AK21" s="17">
        <f>IF(RUN_YEARS &gt; 2,(A1L314C3 + A1L314C6 + A1L314C9) / 3, 0 )</f>
        <v>543.0676666666667</v>
      </c>
      <c r="AL21" s="16" t="s">
        <v>2040</v>
      </c>
      <c r="AM21" s="17">
        <f>IF(RUN_YEARS &gt; 3,(A1L314C3 + A1L314C6 + A1L314C9 + A1L314C12) / 4, 0 )</f>
        <v>579.04899999999998</v>
      </c>
      <c r="AN21" s="16" t="s">
        <v>2041</v>
      </c>
      <c r="AO21" s="17">
        <f>IF(RUN_YEARS &gt; 4,(A1L314C3 + A1L314C6 + A1L314C9 + A1L314C12 + A1L314C15) / 5, 0 )</f>
        <v>558.41279999999995</v>
      </c>
    </row>
    <row r="22" spans="1:41" x14ac:dyDescent="0.3">
      <c r="A22" s="11">
        <v>315</v>
      </c>
      <c r="B22" s="14" t="s">
        <v>945</v>
      </c>
      <c r="C22" s="11" t="s">
        <v>1864</v>
      </c>
      <c r="D22" s="16" t="s">
        <v>2042</v>
      </c>
      <c r="E22" s="15">
        <v>15.919</v>
      </c>
      <c r="F22" s="16" t="s">
        <v>2042</v>
      </c>
      <c r="G22" s="15">
        <v>0.45800000000000002</v>
      </c>
      <c r="H22" s="16" t="s">
        <v>2043</v>
      </c>
      <c r="I22" s="17">
        <f>(A1L315C1 + A1L315C2)</f>
        <v>16.376999999999999</v>
      </c>
      <c r="J22" s="16" t="s">
        <v>2042</v>
      </c>
      <c r="K22" s="15">
        <v>19.004999999999999</v>
      </c>
      <c r="L22" s="16" t="s">
        <v>2042</v>
      </c>
      <c r="M22" s="15">
        <v>1.1120000000000001</v>
      </c>
      <c r="N22" s="16" t="s">
        <v>2044</v>
      </c>
      <c r="O22" s="17">
        <f>(A1L315C4 + A1L315C5)</f>
        <v>20.116999999999997</v>
      </c>
      <c r="P22" s="16" t="s">
        <v>2042</v>
      </c>
      <c r="Q22" s="15">
        <v>17.013000000000002</v>
      </c>
      <c r="R22" s="16" t="s">
        <v>2042</v>
      </c>
      <c r="S22" s="15">
        <v>0.755</v>
      </c>
      <c r="T22" s="16" t="s">
        <v>2045</v>
      </c>
      <c r="U22" s="17">
        <f>(A1L315C7 + A1L315C8)</f>
        <v>17.768000000000001</v>
      </c>
      <c r="V22" s="16" t="s">
        <v>2042</v>
      </c>
      <c r="W22" s="15">
        <v>19.954000000000001</v>
      </c>
      <c r="X22" s="16" t="s">
        <v>2042</v>
      </c>
      <c r="Y22" s="15">
        <v>1.9350000000000001</v>
      </c>
      <c r="Z22" s="16" t="s">
        <v>2046</v>
      </c>
      <c r="AA22" s="17">
        <f>(A1L315C10 + A1L315C11)</f>
        <v>21.888999999999999</v>
      </c>
      <c r="AB22" s="16" t="s">
        <v>2042</v>
      </c>
      <c r="AC22" s="15">
        <v>24.562999999999999</v>
      </c>
      <c r="AD22" s="16" t="s">
        <v>2042</v>
      </c>
      <c r="AE22" s="15">
        <v>3.4</v>
      </c>
      <c r="AF22" s="16" t="s">
        <v>2047</v>
      </c>
      <c r="AG22" s="17">
        <f>(A1L315C13 + A1L315C14)</f>
        <v>27.962999999999997</v>
      </c>
      <c r="AH22" s="16" t="s">
        <v>2048</v>
      </c>
      <c r="AI22" s="17">
        <f>IF(RUN_YEARS &gt; 1,(A1L315C3 + A1L315C6) / 2, 0 )</f>
        <v>18.247</v>
      </c>
      <c r="AJ22" s="16" t="s">
        <v>2049</v>
      </c>
      <c r="AK22" s="17">
        <f>IF(RUN_YEARS &gt; 2,(A1L315C3 + A1L315C6 + A1L315C9) / 3, 0 )</f>
        <v>18.087333333333333</v>
      </c>
      <c r="AL22" s="16" t="s">
        <v>2050</v>
      </c>
      <c r="AM22" s="17">
        <f>IF(RUN_YEARS &gt; 3,(A1L315C3 + A1L315C6 + A1L315C9 + A1L315C12) / 4, 0 )</f>
        <v>19.037749999999999</v>
      </c>
      <c r="AN22" s="16" t="s">
        <v>2051</v>
      </c>
      <c r="AO22" s="17">
        <f>IF(RUN_YEARS &gt; 4,(A1L315C3 + A1L315C6 + A1L315C9 + A1L315C12 + A1L315C15) / 5, 0 )</f>
        <v>20.822799999999997</v>
      </c>
    </row>
    <row r="23" spans="1:41" x14ac:dyDescent="0.3">
      <c r="A23" s="11">
        <v>316</v>
      </c>
      <c r="B23" s="14" t="s">
        <v>945</v>
      </c>
      <c r="C23" s="11" t="s">
        <v>1865</v>
      </c>
      <c r="D23" s="16" t="s">
        <v>2052</v>
      </c>
      <c r="E23" s="15">
        <v>27.023</v>
      </c>
      <c r="F23" s="16" t="s">
        <v>2052</v>
      </c>
      <c r="G23" s="15">
        <v>10.095000000000001</v>
      </c>
      <c r="H23" s="16" t="s">
        <v>2053</v>
      </c>
      <c r="I23" s="17">
        <f>(A1L316C1 + A1L316C2)</f>
        <v>37.118000000000002</v>
      </c>
      <c r="J23" s="16" t="s">
        <v>2052</v>
      </c>
      <c r="K23" s="15">
        <v>29.526</v>
      </c>
      <c r="L23" s="16" t="s">
        <v>2052</v>
      </c>
      <c r="M23" s="15">
        <v>10.72</v>
      </c>
      <c r="N23" s="16" t="s">
        <v>2054</v>
      </c>
      <c r="O23" s="17">
        <f>(A1L316C4 + A1L316C5)</f>
        <v>40.246000000000002</v>
      </c>
      <c r="P23" s="16" t="s">
        <v>2052</v>
      </c>
      <c r="Q23" s="15">
        <v>30.611999999999998</v>
      </c>
      <c r="R23" s="16" t="s">
        <v>2052</v>
      </c>
      <c r="S23" s="15">
        <v>12.025</v>
      </c>
      <c r="T23" s="16" t="s">
        <v>2055</v>
      </c>
      <c r="U23" s="17">
        <f>(A1L316C7 + A1L316C8)</f>
        <v>42.637</v>
      </c>
      <c r="V23" s="16" t="s">
        <v>2052</v>
      </c>
      <c r="W23" s="15">
        <v>37.380000000000003</v>
      </c>
      <c r="X23" s="16" t="s">
        <v>2052</v>
      </c>
      <c r="Y23" s="15">
        <v>12.878</v>
      </c>
      <c r="Z23" s="16" t="s">
        <v>2056</v>
      </c>
      <c r="AA23" s="17">
        <f>(A1L316C10 + A1L316C11)</f>
        <v>50.258000000000003</v>
      </c>
      <c r="AB23" s="16" t="s">
        <v>2052</v>
      </c>
      <c r="AC23" s="15">
        <v>43.456000000000003</v>
      </c>
      <c r="AD23" s="16" t="s">
        <v>2052</v>
      </c>
      <c r="AE23" s="15">
        <v>15.635999999999999</v>
      </c>
      <c r="AF23" s="16" t="s">
        <v>2057</v>
      </c>
      <c r="AG23" s="17">
        <f>(A1L316C13 + A1L316C14)</f>
        <v>59.091999999999999</v>
      </c>
      <c r="AH23" s="16" t="s">
        <v>2058</v>
      </c>
      <c r="AI23" s="17">
        <f>IF(RUN_YEARS &gt; 1,(A1L316C3 + A1L316C6) / 2, 0 )</f>
        <v>38.682000000000002</v>
      </c>
      <c r="AJ23" s="16" t="s">
        <v>2059</v>
      </c>
      <c r="AK23" s="17">
        <f>IF(RUN_YEARS &gt; 2,(A1L316C3 + A1L316C6 + A1L316C9) / 3, 0 )</f>
        <v>40.000333333333337</v>
      </c>
      <c r="AL23" s="16" t="s">
        <v>2060</v>
      </c>
      <c r="AM23" s="17">
        <f>IF(RUN_YEARS &gt; 3,(A1L316C3 + A1L316C6 + A1L316C9 + A1L316C12) / 4, 0 )</f>
        <v>42.564750000000004</v>
      </c>
      <c r="AN23" s="16" t="s">
        <v>2061</v>
      </c>
      <c r="AO23" s="17">
        <f>IF(RUN_YEARS &gt; 4,(A1L316C3 + A1L316C6 + A1L316C9 + A1L316C12 + A1L316C15) / 5, 0 )</f>
        <v>45.870199999999997</v>
      </c>
    </row>
    <row r="24" spans="1:41" x14ac:dyDescent="0.3">
      <c r="A24" s="11">
        <v>317</v>
      </c>
      <c r="B24" s="14" t="s">
        <v>945</v>
      </c>
      <c r="C24" s="11" t="s">
        <v>1866</v>
      </c>
      <c r="D24" s="16" t="s">
        <v>2062</v>
      </c>
      <c r="E24" s="15">
        <v>618.12</v>
      </c>
      <c r="F24" s="16" t="s">
        <v>2062</v>
      </c>
      <c r="G24" s="15">
        <v>509.65600000000001</v>
      </c>
      <c r="H24" s="16" t="s">
        <v>2063</v>
      </c>
      <c r="I24" s="17">
        <f>(A1L317C1 + A1L317C2)</f>
        <v>1127.7760000000001</v>
      </c>
      <c r="J24" s="16" t="s">
        <v>2062</v>
      </c>
      <c r="K24" s="15">
        <v>603.04200000000003</v>
      </c>
      <c r="L24" s="16" t="s">
        <v>2062</v>
      </c>
      <c r="M24" s="15">
        <v>493.32799999999997</v>
      </c>
      <c r="N24" s="16" t="s">
        <v>2064</v>
      </c>
      <c r="O24" s="17">
        <f>(A1L317C4 + A1L317C5)</f>
        <v>1096.3699999999999</v>
      </c>
      <c r="P24" s="16" t="s">
        <v>2062</v>
      </c>
      <c r="Q24" s="15">
        <v>652.20100000000002</v>
      </c>
      <c r="R24" s="16" t="s">
        <v>2062</v>
      </c>
      <c r="S24" s="15">
        <v>535.02099999999996</v>
      </c>
      <c r="T24" s="16" t="s">
        <v>2065</v>
      </c>
      <c r="U24" s="17">
        <f>(A1L317C7 + A1L317C8)</f>
        <v>1187.222</v>
      </c>
      <c r="V24" s="16" t="s">
        <v>2062</v>
      </c>
      <c r="W24" s="15">
        <v>629.49300000000005</v>
      </c>
      <c r="X24" s="16" t="s">
        <v>2062</v>
      </c>
      <c r="Y24" s="15">
        <v>523.47</v>
      </c>
      <c r="Z24" s="16" t="s">
        <v>2066</v>
      </c>
      <c r="AA24" s="17">
        <f>(A1L317C10 + A1L317C11)</f>
        <v>1152.9630000000002</v>
      </c>
      <c r="AB24" s="16" t="s">
        <v>2062</v>
      </c>
      <c r="AC24" s="15">
        <v>462.58300000000003</v>
      </c>
      <c r="AD24" s="16" t="s">
        <v>2062</v>
      </c>
      <c r="AE24" s="15">
        <v>472.745</v>
      </c>
      <c r="AF24" s="16" t="s">
        <v>2067</v>
      </c>
      <c r="AG24" s="17">
        <f>(A1L317C13 + A1L317C14)</f>
        <v>935.32799999999997</v>
      </c>
      <c r="AH24" s="16" t="s">
        <v>2068</v>
      </c>
      <c r="AI24" s="17">
        <f>IF(RUN_YEARS &gt; 1,(A1L317C3 + A1L317C6) / 2, 0 )</f>
        <v>1112.0729999999999</v>
      </c>
      <c r="AJ24" s="16" t="s">
        <v>2069</v>
      </c>
      <c r="AK24" s="17">
        <f>IF(RUN_YEARS &gt; 2,(A1L317C3 + A1L317C6 + A1L317C9) / 3, 0 )</f>
        <v>1137.1226666666664</v>
      </c>
      <c r="AL24" s="16" t="s">
        <v>2070</v>
      </c>
      <c r="AM24" s="17">
        <f>IF(RUN_YEARS &gt; 3,(A1L317C3 + A1L317C6 + A1L317C9 + A1L317C12) / 4, 0 )</f>
        <v>1141.08275</v>
      </c>
      <c r="AN24" s="16" t="s">
        <v>2071</v>
      </c>
      <c r="AO24" s="17">
        <f>IF(RUN_YEARS &gt; 4,(A1L317C3 + A1L317C6 + A1L317C9 + A1L317C12 + A1L317C15) / 5, 0 )</f>
        <v>1099.9317999999998</v>
      </c>
    </row>
    <row r="25" spans="1:41" x14ac:dyDescent="0.3">
      <c r="A25" s="11">
        <v>318</v>
      </c>
      <c r="B25" s="14" t="s">
        <v>945</v>
      </c>
      <c r="C25" s="11" t="s">
        <v>1867</v>
      </c>
      <c r="D25" s="16" t="s">
        <v>2072</v>
      </c>
      <c r="E25" s="15">
        <v>148.762</v>
      </c>
      <c r="F25" s="16" t="s">
        <v>2072</v>
      </c>
      <c r="G25" s="15">
        <v>379.73399999999998</v>
      </c>
      <c r="H25" s="16" t="s">
        <v>2073</v>
      </c>
      <c r="I25" s="17">
        <f>(A1L318C1 + A1L318C2)</f>
        <v>528.49599999999998</v>
      </c>
      <c r="J25" s="16" t="s">
        <v>2072</v>
      </c>
      <c r="K25" s="15">
        <v>113.78400000000001</v>
      </c>
      <c r="L25" s="16" t="s">
        <v>2072</v>
      </c>
      <c r="M25" s="15">
        <v>333.71300000000002</v>
      </c>
      <c r="N25" s="16" t="s">
        <v>2074</v>
      </c>
      <c r="O25" s="17">
        <f>(A1L318C4 + A1L318C5)</f>
        <v>447.49700000000001</v>
      </c>
      <c r="P25" s="16" t="s">
        <v>2072</v>
      </c>
      <c r="Q25" s="15">
        <v>107.42400000000001</v>
      </c>
      <c r="R25" s="16" t="s">
        <v>2072</v>
      </c>
      <c r="S25" s="15">
        <v>313.34100000000001</v>
      </c>
      <c r="T25" s="16" t="s">
        <v>2075</v>
      </c>
      <c r="U25" s="17">
        <f>(A1L318C7 + A1L318C8)</f>
        <v>420.76499999999999</v>
      </c>
      <c r="V25" s="16" t="s">
        <v>2072</v>
      </c>
      <c r="W25" s="15">
        <v>130.601</v>
      </c>
      <c r="X25" s="16" t="s">
        <v>2072</v>
      </c>
      <c r="Y25" s="15">
        <v>373.24200000000002</v>
      </c>
      <c r="Z25" s="16" t="s">
        <v>2076</v>
      </c>
      <c r="AA25" s="17">
        <f>(A1L318C10 + A1L318C11)</f>
        <v>503.84300000000002</v>
      </c>
      <c r="AB25" s="16" t="s">
        <v>2072</v>
      </c>
      <c r="AC25" s="15">
        <v>125.85</v>
      </c>
      <c r="AD25" s="16" t="s">
        <v>2072</v>
      </c>
      <c r="AE25" s="15">
        <v>366.31599999999997</v>
      </c>
      <c r="AF25" s="16" t="s">
        <v>2077</v>
      </c>
      <c r="AG25" s="17">
        <f>(A1L318C13 + A1L318C14)</f>
        <v>492.16599999999994</v>
      </c>
      <c r="AH25" s="16" t="s">
        <v>2078</v>
      </c>
      <c r="AI25" s="17">
        <f>IF(RUN_YEARS &gt; 1,(A1L318C3 + A1L318C6) / 2, 0 )</f>
        <v>487.99649999999997</v>
      </c>
      <c r="AJ25" s="16" t="s">
        <v>2079</v>
      </c>
      <c r="AK25" s="17">
        <f>IF(RUN_YEARS &gt; 2,(A1L318C3 + A1L318C6 + A1L318C9) / 3, 0 )</f>
        <v>465.58599999999996</v>
      </c>
      <c r="AL25" s="16" t="s">
        <v>2080</v>
      </c>
      <c r="AM25" s="17">
        <f>IF(RUN_YEARS &gt; 3,(A1L318C3 + A1L318C6 + A1L318C9 + A1L318C12) / 4, 0 )</f>
        <v>475.15024999999997</v>
      </c>
      <c r="AN25" s="16" t="s">
        <v>2081</v>
      </c>
      <c r="AO25" s="17">
        <f>IF(RUN_YEARS &gt; 4,(A1L318C3 + A1L318C6 + A1L318C9 + A1L318C12 + A1L318C15) / 5, 0 )</f>
        <v>478.55339999999995</v>
      </c>
    </row>
    <row r="26" spans="1:41" x14ac:dyDescent="0.3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0.375</v>
      </c>
      <c r="F26" s="16" t="s">
        <v>2082</v>
      </c>
      <c r="G26" s="15">
        <v>0.499</v>
      </c>
      <c r="H26" s="16" t="s">
        <v>2083</v>
      </c>
      <c r="I26" s="17">
        <f>(A1L319C1 + A1L319C2)</f>
        <v>0.874</v>
      </c>
      <c r="J26" s="16" t="s">
        <v>2082</v>
      </c>
      <c r="K26" s="15">
        <v>0.499</v>
      </c>
      <c r="L26" s="16" t="s">
        <v>2082</v>
      </c>
      <c r="M26" s="15">
        <v>0.64600000000000002</v>
      </c>
      <c r="N26" s="16" t="s">
        <v>2084</v>
      </c>
      <c r="O26" s="17">
        <f>(A1L319C4 + A1L319C5)</f>
        <v>1.145</v>
      </c>
      <c r="P26" s="16" t="s">
        <v>2082</v>
      </c>
      <c r="Q26" s="15">
        <v>0.52500000000000002</v>
      </c>
      <c r="R26" s="16" t="s">
        <v>2082</v>
      </c>
      <c r="S26" s="15">
        <v>0.72899999999999998</v>
      </c>
      <c r="T26" s="16" t="s">
        <v>2085</v>
      </c>
      <c r="U26" s="17">
        <f>(A1L319C7 + A1L319C8)</f>
        <v>1.254</v>
      </c>
      <c r="V26" s="16" t="s">
        <v>2082</v>
      </c>
      <c r="W26" s="15">
        <v>0.54200000000000004</v>
      </c>
      <c r="X26" s="16" t="s">
        <v>2082</v>
      </c>
      <c r="Y26" s="15">
        <v>0.56000000000000005</v>
      </c>
      <c r="Z26" s="16" t="s">
        <v>2086</v>
      </c>
      <c r="AA26" s="17">
        <f>(A1L319C10 + A1L319C11)</f>
        <v>1.1020000000000001</v>
      </c>
      <c r="AB26" s="16" t="s">
        <v>2082</v>
      </c>
      <c r="AC26" s="15">
        <v>0.502</v>
      </c>
      <c r="AD26" s="16" t="s">
        <v>2082</v>
      </c>
      <c r="AE26" s="15">
        <v>0.46300000000000002</v>
      </c>
      <c r="AF26" s="16" t="s">
        <v>2087</v>
      </c>
      <c r="AG26" s="17">
        <f>(A1L319C13 + A1L319C14)</f>
        <v>0.96500000000000008</v>
      </c>
      <c r="AH26" s="16" t="s">
        <v>2088</v>
      </c>
      <c r="AI26" s="17">
        <f>IF(RUN_YEARS &gt; 1,(A1L319C3 + A1L319C6) / 2, 0 )</f>
        <v>1.0095000000000001</v>
      </c>
      <c r="AJ26" s="16" t="s">
        <v>2089</v>
      </c>
      <c r="AK26" s="17">
        <f>IF(RUN_YEARS &gt; 2,(A1L319C3 + A1L319C6 + A1L319C9) / 3, 0 )</f>
        <v>1.091</v>
      </c>
      <c r="AL26" s="16" t="s">
        <v>2090</v>
      </c>
      <c r="AM26" s="17">
        <f>IF(RUN_YEARS &gt; 3,(A1L319C3 + A1L319C6 + A1L319C9 + A1L319C12) / 4, 0 )</f>
        <v>1.09375</v>
      </c>
      <c r="AN26" s="16" t="s">
        <v>2091</v>
      </c>
      <c r="AO26" s="17">
        <f>IF(RUN_YEARS &gt; 4,(A1L319C3 + A1L319C6 + A1L319C9 + A1L319C12 + A1L319C15) / 5, 0 )</f>
        <v>1.0680000000000001</v>
      </c>
    </row>
    <row r="27" spans="1:41" x14ac:dyDescent="0.3">
      <c r="A27" s="11">
        <v>320</v>
      </c>
      <c r="B27" s="14" t="s">
        <v>945</v>
      </c>
      <c r="C27" s="11" t="s">
        <v>1869</v>
      </c>
      <c r="D27" s="16" t="s">
        <v>2092</v>
      </c>
      <c r="E27" s="15">
        <v>145.69300000000001</v>
      </c>
      <c r="F27" s="16" t="s">
        <v>2092</v>
      </c>
      <c r="G27" s="15">
        <v>186.75200000000001</v>
      </c>
      <c r="H27" s="16" t="s">
        <v>2093</v>
      </c>
      <c r="I27" s="17">
        <f>(A1L320C1 + A1L320C2)</f>
        <v>332.44500000000005</v>
      </c>
      <c r="J27" s="16" t="s">
        <v>2092</v>
      </c>
      <c r="K27" s="15">
        <v>158.93600000000001</v>
      </c>
      <c r="L27" s="16" t="s">
        <v>2092</v>
      </c>
      <c r="M27" s="15">
        <v>197.11500000000001</v>
      </c>
      <c r="N27" s="16" t="s">
        <v>2094</v>
      </c>
      <c r="O27" s="17">
        <f>(A1L320C4 + A1L320C5)</f>
        <v>356.05100000000004</v>
      </c>
      <c r="P27" s="16" t="s">
        <v>2092</v>
      </c>
      <c r="Q27" s="15">
        <v>109.959</v>
      </c>
      <c r="R27" s="16" t="s">
        <v>2092</v>
      </c>
      <c r="S27" s="15">
        <v>157.351</v>
      </c>
      <c r="T27" s="16" t="s">
        <v>2095</v>
      </c>
      <c r="U27" s="17">
        <f>(A1L320C7 + A1L320C8)</f>
        <v>267.31</v>
      </c>
      <c r="V27" s="16" t="s">
        <v>2092</v>
      </c>
      <c r="W27" s="15">
        <v>101.42100000000001</v>
      </c>
      <c r="X27" s="16" t="s">
        <v>2092</v>
      </c>
      <c r="Y27" s="15">
        <v>147.315</v>
      </c>
      <c r="Z27" s="16" t="s">
        <v>2096</v>
      </c>
      <c r="AA27" s="17">
        <f>(A1L320C10 + A1L320C11)</f>
        <v>248.73599999999999</v>
      </c>
      <c r="AB27" s="16" t="s">
        <v>2092</v>
      </c>
      <c r="AC27" s="15">
        <v>104.68</v>
      </c>
      <c r="AD27" s="16" t="s">
        <v>2092</v>
      </c>
      <c r="AE27" s="15">
        <v>154.59299999999999</v>
      </c>
      <c r="AF27" s="16" t="s">
        <v>2097</v>
      </c>
      <c r="AG27" s="17">
        <f>(A1L320C13 + A1L320C14)</f>
        <v>259.27300000000002</v>
      </c>
      <c r="AH27" s="16" t="s">
        <v>2098</v>
      </c>
      <c r="AI27" s="17">
        <f>IF(RUN_YEARS &gt; 1,(A1L320C3 + A1L320C6) / 2, 0 )</f>
        <v>344.24800000000005</v>
      </c>
      <c r="AJ27" s="16" t="s">
        <v>2099</v>
      </c>
      <c r="AK27" s="17">
        <f>IF(RUN_YEARS &gt; 2,(A1L320C3 + A1L320C6 + A1L320C9) / 3, 0 )</f>
        <v>318.60200000000003</v>
      </c>
      <c r="AL27" s="16" t="s">
        <v>2100</v>
      </c>
      <c r="AM27" s="17">
        <f>IF(RUN_YEARS &gt; 3,(A1L320C3 + A1L320C6 + A1L320C9 + A1L320C12) / 4, 0 )</f>
        <v>301.13549999999998</v>
      </c>
      <c r="AN27" s="16" t="s">
        <v>2101</v>
      </c>
      <c r="AO27" s="17">
        <f>IF(RUN_YEARS &gt; 4,(A1L320C3 + A1L320C6 + A1L320C9 + A1L320C12 + A1L320C15) / 5, 0 )</f>
        <v>292.76300000000003</v>
      </c>
    </row>
    <row r="28" spans="1:41" x14ac:dyDescent="0.3">
      <c r="A28" s="11">
        <v>321</v>
      </c>
      <c r="B28" s="14" t="s">
        <v>945</v>
      </c>
      <c r="C28" s="11" t="s">
        <v>1870</v>
      </c>
      <c r="D28" s="16" t="s">
        <v>2102</v>
      </c>
      <c r="E28" s="15">
        <v>3.726</v>
      </c>
      <c r="F28" s="16" t="s">
        <v>2102</v>
      </c>
      <c r="G28" s="15">
        <v>4.2789999999999999</v>
      </c>
      <c r="H28" s="16" t="s">
        <v>2103</v>
      </c>
      <c r="I28" s="17">
        <f>(A1L321C1 + A1L321C2)</f>
        <v>8.004999999999999</v>
      </c>
      <c r="J28" s="16" t="s">
        <v>2102</v>
      </c>
      <c r="K28" s="15">
        <v>5.8559999999999999</v>
      </c>
      <c r="L28" s="16" t="s">
        <v>2102</v>
      </c>
      <c r="M28" s="15">
        <v>4.0259999999999998</v>
      </c>
      <c r="N28" s="16" t="s">
        <v>2104</v>
      </c>
      <c r="O28" s="17">
        <f>(A1L321C4 + A1L321C5)</f>
        <v>9.8819999999999997</v>
      </c>
      <c r="P28" s="16" t="s">
        <v>2102</v>
      </c>
      <c r="Q28" s="15">
        <v>3.4740000000000002</v>
      </c>
      <c r="R28" s="16" t="s">
        <v>2102</v>
      </c>
      <c r="S28" s="15">
        <v>2.38</v>
      </c>
      <c r="T28" s="16" t="s">
        <v>2105</v>
      </c>
      <c r="U28" s="17">
        <f>(A1L321C7 + A1L321C8)</f>
        <v>5.8540000000000001</v>
      </c>
      <c r="V28" s="16" t="s">
        <v>2102</v>
      </c>
      <c r="W28" s="15">
        <v>1.2470000000000001</v>
      </c>
      <c r="X28" s="16" t="s">
        <v>2102</v>
      </c>
      <c r="Y28" s="15">
        <v>1.429</v>
      </c>
      <c r="Z28" s="16" t="s">
        <v>2106</v>
      </c>
      <c r="AA28" s="17">
        <f>(A1L321C10 + A1L321C11)</f>
        <v>2.6760000000000002</v>
      </c>
      <c r="AB28" s="16" t="s">
        <v>2102</v>
      </c>
      <c r="AC28" s="15">
        <v>2.528</v>
      </c>
      <c r="AD28" s="16" t="s">
        <v>2102</v>
      </c>
      <c r="AE28" s="15">
        <v>2.7250000000000001</v>
      </c>
      <c r="AF28" s="16" t="s">
        <v>2107</v>
      </c>
      <c r="AG28" s="17">
        <f>(A1L321C13 + A1L321C14)</f>
        <v>5.2530000000000001</v>
      </c>
      <c r="AH28" s="16" t="s">
        <v>2108</v>
      </c>
      <c r="AI28" s="17">
        <f>IF(RUN_YEARS &gt; 1,(A1L321C3 + A1L321C6) / 2, 0 )</f>
        <v>8.9435000000000002</v>
      </c>
      <c r="AJ28" s="16" t="s">
        <v>2109</v>
      </c>
      <c r="AK28" s="17">
        <f>IF(RUN_YEARS &gt; 2,(A1L321C3 + A1L321C6 + A1L321C9) / 3, 0 )</f>
        <v>7.9136666666666668</v>
      </c>
      <c r="AL28" s="16" t="s">
        <v>2110</v>
      </c>
      <c r="AM28" s="17">
        <f>IF(RUN_YEARS &gt; 3,(A1L321C3 + A1L321C6 + A1L321C9 + A1L321C12) / 4, 0 )</f>
        <v>6.6042500000000004</v>
      </c>
      <c r="AN28" s="16" t="s">
        <v>2111</v>
      </c>
      <c r="AO28" s="17">
        <f>IF(RUN_YEARS &gt; 4,(A1L321C3 + A1L321C6 + A1L321C9 + A1L321C12 + A1L321C15) / 5, 0 )</f>
        <v>6.3340000000000005</v>
      </c>
    </row>
    <row r="29" spans="1:41" x14ac:dyDescent="0.3">
      <c r="A29" s="11">
        <v>322</v>
      </c>
      <c r="B29" s="14" t="s">
        <v>945</v>
      </c>
      <c r="C29" s="11" t="s">
        <v>1871</v>
      </c>
      <c r="D29" s="16" t="s">
        <v>2112</v>
      </c>
      <c r="E29" s="15">
        <v>60.021999999999998</v>
      </c>
      <c r="F29" s="16" t="s">
        <v>2112</v>
      </c>
      <c r="G29" s="15">
        <v>55.326999999999998</v>
      </c>
      <c r="H29" s="16" t="s">
        <v>2113</v>
      </c>
      <c r="I29" s="17">
        <f>(A1L322C1 + A1L322C2)</f>
        <v>115.34899999999999</v>
      </c>
      <c r="J29" s="16" t="s">
        <v>2112</v>
      </c>
      <c r="K29" s="15">
        <v>61.011000000000003</v>
      </c>
      <c r="L29" s="16" t="s">
        <v>2112</v>
      </c>
      <c r="M29" s="15">
        <v>55.634999999999998</v>
      </c>
      <c r="N29" s="16" t="s">
        <v>2114</v>
      </c>
      <c r="O29" s="17">
        <f>(A1L322C4 + A1L322C5)</f>
        <v>116.646</v>
      </c>
      <c r="P29" s="16" t="s">
        <v>2112</v>
      </c>
      <c r="Q29" s="15">
        <v>63.856000000000002</v>
      </c>
      <c r="R29" s="16" t="s">
        <v>2112</v>
      </c>
      <c r="S29" s="15">
        <v>59.805999999999997</v>
      </c>
      <c r="T29" s="16" t="s">
        <v>2115</v>
      </c>
      <c r="U29" s="17">
        <f>(A1L322C7 + A1L322C8)</f>
        <v>123.66200000000001</v>
      </c>
      <c r="V29" s="16" t="s">
        <v>2112</v>
      </c>
      <c r="W29" s="15">
        <v>72.893000000000001</v>
      </c>
      <c r="X29" s="16" t="s">
        <v>2112</v>
      </c>
      <c r="Y29" s="15">
        <v>68.08</v>
      </c>
      <c r="Z29" s="16" t="s">
        <v>2116</v>
      </c>
      <c r="AA29" s="17">
        <f>(A1L322C10 + A1L322C11)</f>
        <v>140.97300000000001</v>
      </c>
      <c r="AB29" s="16" t="s">
        <v>2112</v>
      </c>
      <c r="AC29" s="15">
        <v>301.92</v>
      </c>
      <c r="AD29" s="16" t="s">
        <v>2112</v>
      </c>
      <c r="AE29" s="15">
        <v>224.52699999999999</v>
      </c>
      <c r="AF29" s="16" t="s">
        <v>2117</v>
      </c>
      <c r="AG29" s="17">
        <f>(A1L322C13 + A1L322C14)</f>
        <v>526.447</v>
      </c>
      <c r="AH29" s="16" t="s">
        <v>2118</v>
      </c>
      <c r="AI29" s="17">
        <f>IF(RUN_YEARS &gt; 1,(A1L322C3 + A1L322C6) / 2, 0 )</f>
        <v>115.9975</v>
      </c>
      <c r="AJ29" s="16" t="s">
        <v>2119</v>
      </c>
      <c r="AK29" s="17">
        <f>IF(RUN_YEARS &gt; 2,(A1L322C3 + A1L322C6 + A1L322C9) / 3, 0 )</f>
        <v>118.55233333333335</v>
      </c>
      <c r="AL29" s="16" t="s">
        <v>2120</v>
      </c>
      <c r="AM29" s="17">
        <f>IF(RUN_YEARS &gt; 3,(A1L322C3 + A1L322C6 + A1L322C9 + A1L322C12) / 4, 0 )</f>
        <v>124.15750000000001</v>
      </c>
      <c r="AN29" s="16" t="s">
        <v>2121</v>
      </c>
      <c r="AO29" s="17">
        <f>IF(RUN_YEARS &gt; 4,(A1L322C3 + A1L322C6 + A1L322C9 + A1L322C12 + A1L322C15) / 5, 0 )</f>
        <v>204.61539999999999</v>
      </c>
    </row>
    <row r="30" spans="1:41" x14ac:dyDescent="0.3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63.747999999999998</v>
      </c>
      <c r="F30" s="16" t="s">
        <v>2123</v>
      </c>
      <c r="G30" s="17">
        <f>(A1L321C2 + A1L322C2)</f>
        <v>59.605999999999995</v>
      </c>
      <c r="H30" s="16" t="s">
        <v>2124</v>
      </c>
      <c r="I30" s="17">
        <f>(_xlfn.SINGLE(A1L323C1) +_xlfn.SINGLE( A1L323C2))</f>
        <v>123.35399999999998</v>
      </c>
      <c r="J30" s="16" t="s">
        <v>2125</v>
      </c>
      <c r="K30" s="17">
        <f>(A1L321C4 + A1L322C4)</f>
        <v>66.867000000000004</v>
      </c>
      <c r="L30" s="16" t="s">
        <v>2126</v>
      </c>
      <c r="M30" s="17">
        <f>(A1L321C5 + A1L322C5)</f>
        <v>59.661000000000001</v>
      </c>
      <c r="N30" s="16" t="s">
        <v>2127</v>
      </c>
      <c r="O30" s="17">
        <f>(_xlfn.SINGLE(A1L323C4) +_xlfn.SINGLE( A1L323C5))</f>
        <v>126.52800000000001</v>
      </c>
      <c r="P30" s="16" t="s">
        <v>2128</v>
      </c>
      <c r="Q30" s="17">
        <f>(A1L321C7 + A1L322C7)</f>
        <v>67.33</v>
      </c>
      <c r="R30" s="16" t="s">
        <v>2129</v>
      </c>
      <c r="S30" s="17">
        <f>(A1L321C8 + A1L322C8)</f>
        <v>62.186</v>
      </c>
      <c r="T30" s="16" t="s">
        <v>2130</v>
      </c>
      <c r="U30" s="17">
        <f>(_xlfn.SINGLE(A1L323C7) +_xlfn.SINGLE( A1L323C8))</f>
        <v>129.51599999999999</v>
      </c>
      <c r="V30" s="16" t="s">
        <v>2131</v>
      </c>
      <c r="W30" s="17">
        <f>(A1L321C10 + A1L322C10)</f>
        <v>74.14</v>
      </c>
      <c r="X30" s="16" t="s">
        <v>2132</v>
      </c>
      <c r="Y30" s="17">
        <f>(A1L321C11 + A1L322C11)</f>
        <v>69.509</v>
      </c>
      <c r="Z30" s="16" t="s">
        <v>2133</v>
      </c>
      <c r="AA30" s="17">
        <f>(_xlfn.SINGLE(A1L323C10) +_xlfn.SINGLE( A1L323C11))</f>
        <v>143.649</v>
      </c>
      <c r="AB30" s="16" t="s">
        <v>2134</v>
      </c>
      <c r="AC30" s="17">
        <f>(A1L321C13 + A1L322C13)</f>
        <v>304.44800000000004</v>
      </c>
      <c r="AD30" s="16" t="s">
        <v>2135</v>
      </c>
      <c r="AE30" s="17">
        <f>(A1L321C14 + A1L322C14)</f>
        <v>227.25199999999998</v>
      </c>
      <c r="AF30" s="16" t="s">
        <v>2136</v>
      </c>
      <c r="AG30" s="17">
        <f>(_xlfn.SINGLE(A1L323C13) +_xlfn.SINGLE( A1L323C14))</f>
        <v>531.70000000000005</v>
      </c>
      <c r="AH30" s="16" t="s">
        <v>2137</v>
      </c>
      <c r="AI30" s="17">
        <f>IF(RUN_YEARS &gt; 1,(A1L323C3 + A1L323C6) / 2, 0 )</f>
        <v>124.941</v>
      </c>
      <c r="AJ30" s="16" t="s">
        <v>2138</v>
      </c>
      <c r="AK30" s="17">
        <f>IF(RUN_YEARS &gt; 2,(A1L323C3 + A1L323C6 + A1L323C9) / 3, 0 )</f>
        <v>126.46600000000001</v>
      </c>
      <c r="AL30" s="16" t="s">
        <v>2139</v>
      </c>
      <c r="AM30" s="17">
        <f>IF(RUN_YEARS &gt; 3,(A1L323C3 + A1L323C6 + A1L323C9 + A1L323C12) / 4, 0 )</f>
        <v>130.76175000000001</v>
      </c>
      <c r="AN30" s="16" t="s">
        <v>2140</v>
      </c>
      <c r="AO30" s="17">
        <f>IF(RUN_YEARS &gt; 4,(A1L323C3 + A1L323C6 + A1L323C9 + A1L323C12 + A1L323C15) / 5, 0 )</f>
        <v>210.94940000000003</v>
      </c>
    </row>
    <row r="31" spans="1:41" x14ac:dyDescent="0.3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3139.7880000000005</v>
      </c>
      <c r="F31" s="16" t="s">
        <v>2142</v>
      </c>
      <c r="G31" s="17">
        <f>(A1L301C2 + A1L304C2 + A1L305C2 + A1L308C2 + A1L309C2 + SUM(A1L312C2:A1L322C2))</f>
        <v>3068.8309999999997</v>
      </c>
      <c r="H31" s="16" t="s">
        <v>2143</v>
      </c>
      <c r="I31" s="17">
        <f>(_xlfn.SINGLE(A1L324C1) +_xlfn.SINGLE( A1L324C2))</f>
        <v>6208.6190000000006</v>
      </c>
      <c r="J31" s="16" t="s">
        <v>2144</v>
      </c>
      <c r="K31" s="17">
        <f>(A1L301C4 + A1L304C4 + A1L305C4 + A1L308C4 + A1L309C4 + SUM(A1L312C4:A1L322C4))</f>
        <v>3167.2900000000009</v>
      </c>
      <c r="L31" s="16" t="s">
        <v>2145</v>
      </c>
      <c r="M31" s="17">
        <f>(A1L301C5 + A1L304C5 + A1L305C5 + A1L308C5 + A1L309C5 + SUM(A1L312C5:A1L322C5))</f>
        <v>3028.2159999999999</v>
      </c>
      <c r="N31" s="16" t="s">
        <v>2146</v>
      </c>
      <c r="O31" s="17">
        <f>(_xlfn.SINGLE(A1L324C4) +_xlfn.SINGLE( A1L324C5))</f>
        <v>6195.5060000000012</v>
      </c>
      <c r="P31" s="16" t="s">
        <v>2147</v>
      </c>
      <c r="Q31" s="17">
        <f>(A1L301C7 + A1L304C7 + A1L305C7 + A1L308C7 + A1L309C7 + SUM(A1L312C7:A1L322C7))</f>
        <v>2956.3470000000007</v>
      </c>
      <c r="R31" s="16" t="s">
        <v>2148</v>
      </c>
      <c r="S31" s="17">
        <f>(A1L301C8 + A1L304C8 + A1L305C8 + A1L308C8 + A1L309C8 + SUM(A1L312C8:A1L322C8))</f>
        <v>2829.864</v>
      </c>
      <c r="T31" s="16" t="s">
        <v>2149</v>
      </c>
      <c r="U31" s="17">
        <f>(_xlfn.SINGLE(A1L324C7) +_xlfn.SINGLE( A1L324C8))</f>
        <v>5786.2110000000011</v>
      </c>
      <c r="V31" s="16" t="s">
        <v>2150</v>
      </c>
      <c r="W31" s="17">
        <f>(A1L301C10 + A1L304C10 + A1L305C10 + A1L308C10 + A1L309C10 + SUM(A1L312C10:A1L322C10))</f>
        <v>3138.105</v>
      </c>
      <c r="X31" s="16" t="s">
        <v>2151</v>
      </c>
      <c r="Y31" s="17">
        <f>(A1L301C11 + A1L304C11 + A1L305C11 + A1L308C11 + A1L309C11 + SUM(A1L312C11:A1L322C11))</f>
        <v>2978.491</v>
      </c>
      <c r="Z31" s="16" t="s">
        <v>2152</v>
      </c>
      <c r="AA31" s="17">
        <f>(_xlfn.SINGLE(A1L324C10) +_xlfn.SINGLE( A1L324C11))</f>
        <v>6116.5959999999995</v>
      </c>
      <c r="AB31" s="16" t="s">
        <v>2153</v>
      </c>
      <c r="AC31" s="17">
        <f>(A1L301C13 + A1L304C13 + A1L305C13 + A1L308C13 + A1L309C13 + SUM(A1L312C13:A1L322C13))</f>
        <v>3316.2739999999994</v>
      </c>
      <c r="AD31" s="16" t="s">
        <v>2154</v>
      </c>
      <c r="AE31" s="17">
        <f>(A1L301C14 + A1L304C14 + A1L305C14 + A1L308C14 + A1L309C14 + SUM(A1L312C14:A1L322C14))</f>
        <v>3145.011</v>
      </c>
      <c r="AF31" s="16" t="s">
        <v>2155</v>
      </c>
      <c r="AG31" s="17">
        <f>(_xlfn.SINGLE(A1L324C13) +_xlfn.SINGLE( A1L324C14))</f>
        <v>6461.2849999999999</v>
      </c>
      <c r="AH31" s="16" t="s">
        <v>2156</v>
      </c>
      <c r="AI31" s="17">
        <f>IF(RUN_YEARS &gt; 1,(A1L324C3 + A1L324C6) / 2, 0 )</f>
        <v>6202.0625000000009</v>
      </c>
      <c r="AJ31" s="16" t="s">
        <v>2157</v>
      </c>
      <c r="AK31" s="17">
        <f>IF(RUN_YEARS &gt; 2,(A1L324C3 + A1L324C6 + A1L324C9) / 3, 0 )</f>
        <v>6063.445333333334</v>
      </c>
      <c r="AL31" s="16" t="s">
        <v>2158</v>
      </c>
      <c r="AM31" s="17">
        <f>IF(RUN_YEARS &gt; 3,(A1L324C3 + A1L324C6 + A1L324C9 + A1L324C12) / 4, 0 )</f>
        <v>6076.7330000000002</v>
      </c>
      <c r="AN31" s="16" t="s">
        <v>2159</v>
      </c>
      <c r="AO31" s="17">
        <f>IF(RUN_YEARS &gt; 4,(A1L324C3 + A1L324C6 + A1L324C9 + A1L324C12 + A1L324C15) / 5, 0 )</f>
        <v>6153.6433999999999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599C1D-091C-43F7-8DF0-65F93E7B3976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2160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2161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3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2.5999999999999999E-2</v>
      </c>
      <c r="R8" s="16" t="s">
        <v>2185</v>
      </c>
      <c r="S8" s="15">
        <v>2.7E-2</v>
      </c>
      <c r="T8" s="16" t="s">
        <v>2188</v>
      </c>
      <c r="U8" s="17">
        <f>(A1L341C7 + A1L341C8)</f>
        <v>5.2999999999999999E-2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1.7666666666666667E-2</v>
      </c>
      <c r="AL8" s="16" t="s">
        <v>2193</v>
      </c>
      <c r="AM8" s="17">
        <f>IF(RUN_YEARS &gt; 3,(A1L341C3 + A1L341C6 + A1L341C9 + A1L341C12) / 4, 0 )</f>
        <v>1.325E-2</v>
      </c>
      <c r="AN8" s="16" t="s">
        <v>2194</v>
      </c>
      <c r="AO8" s="17">
        <f>IF(RUN_YEARS &gt; 4,(A1L341C3 + A1L341C6 + A1L341C9 + A1L341C12 + A1L341C15) / 5, 0 )</f>
        <v>1.06E-2</v>
      </c>
    </row>
    <row r="9" spans="1:41" x14ac:dyDescent="0.3">
      <c r="A9" s="11">
        <v>342</v>
      </c>
      <c r="B9" s="14" t="s">
        <v>945</v>
      </c>
      <c r="C9" s="11" t="s">
        <v>1851</v>
      </c>
      <c r="D9" s="16" t="s">
        <v>1885</v>
      </c>
      <c r="E9" s="15">
        <v>27.919</v>
      </c>
      <c r="F9" s="16" t="s">
        <v>1885</v>
      </c>
      <c r="G9" s="15">
        <v>42.359000000000002</v>
      </c>
      <c r="H9" s="16" t="s">
        <v>2195</v>
      </c>
      <c r="I9" s="17">
        <f>(A1L342C1 + A1L342C2)</f>
        <v>70.278000000000006</v>
      </c>
      <c r="J9" s="16" t="s">
        <v>1885</v>
      </c>
      <c r="K9" s="15">
        <v>29.683</v>
      </c>
      <c r="L9" s="16" t="s">
        <v>1885</v>
      </c>
      <c r="M9" s="15">
        <v>45.045999999999999</v>
      </c>
      <c r="N9" s="16" t="s">
        <v>2196</v>
      </c>
      <c r="O9" s="17">
        <f>(A1L342C4 + A1L342C5)</f>
        <v>74.728999999999999</v>
      </c>
      <c r="P9" s="16" t="s">
        <v>1885</v>
      </c>
      <c r="Q9" s="15">
        <v>22.210999999999999</v>
      </c>
      <c r="R9" s="16" t="s">
        <v>1885</v>
      </c>
      <c r="S9" s="15">
        <v>40.322000000000003</v>
      </c>
      <c r="T9" s="16" t="s">
        <v>2197</v>
      </c>
      <c r="U9" s="17">
        <f>(A1L342C7 + A1L342C8)</f>
        <v>62.533000000000001</v>
      </c>
      <c r="V9" s="16" t="s">
        <v>1885</v>
      </c>
      <c r="W9" s="15">
        <v>22.873999999999999</v>
      </c>
      <c r="X9" s="16" t="s">
        <v>1885</v>
      </c>
      <c r="Y9" s="15">
        <v>41.886000000000003</v>
      </c>
      <c r="Z9" s="16" t="s">
        <v>2198</v>
      </c>
      <c r="AA9" s="17">
        <f>(A1L342C10 + A1L342C11)</f>
        <v>64.760000000000005</v>
      </c>
      <c r="AB9" s="16" t="s">
        <v>1885</v>
      </c>
      <c r="AC9" s="15">
        <v>27.419</v>
      </c>
      <c r="AD9" s="16" t="s">
        <v>1885</v>
      </c>
      <c r="AE9" s="15">
        <v>42.993000000000002</v>
      </c>
      <c r="AF9" s="16" t="s">
        <v>2199</v>
      </c>
      <c r="AG9" s="17">
        <f>(A1L342C13 + A1L342C14)</f>
        <v>70.412000000000006</v>
      </c>
      <c r="AH9" s="16" t="s">
        <v>2200</v>
      </c>
      <c r="AI9" s="17">
        <f>IF(RUN_YEARS &gt; 1,(A1L342C3 + A1L342C6) / 2, 0 )</f>
        <v>72.503500000000003</v>
      </c>
      <c r="AJ9" s="16" t="s">
        <v>2201</v>
      </c>
      <c r="AK9" s="17">
        <f>IF(RUN_YEARS &gt; 2,(A1L342C3 + A1L342C6 + A1L342C9) / 3, 0 )</f>
        <v>69.180000000000007</v>
      </c>
      <c r="AL9" s="16" t="s">
        <v>2202</v>
      </c>
      <c r="AM9" s="17">
        <f>IF(RUN_YEARS &gt; 3,(A1L342C3 + A1L342C6 + A1L342C9 + A1L342C12) / 4, 0 )</f>
        <v>68.075000000000003</v>
      </c>
      <c r="AN9" s="16" t="s">
        <v>2203</v>
      </c>
      <c r="AO9" s="17">
        <f>IF(RUN_YEARS &gt; 4,(A1L342C3 + A1L342C6 + A1L342C9 + A1L342C12 + A1L342C15) / 5, 0 )</f>
        <v>68.542400000000001</v>
      </c>
    </row>
    <row r="10" spans="1:41" x14ac:dyDescent="0.3">
      <c r="A10" s="11">
        <v>343</v>
      </c>
      <c r="B10" s="14" t="s">
        <v>945</v>
      </c>
      <c r="C10" s="11" t="s">
        <v>1852</v>
      </c>
      <c r="D10" s="16" t="s">
        <v>1895</v>
      </c>
      <c r="E10" s="15">
        <v>17.416</v>
      </c>
      <c r="F10" s="16" t="s">
        <v>1895</v>
      </c>
      <c r="G10" s="15">
        <v>16.79</v>
      </c>
      <c r="H10" s="16" t="s">
        <v>2204</v>
      </c>
      <c r="I10" s="17">
        <f>(A1L343C1 + A1L343C2)</f>
        <v>34.206000000000003</v>
      </c>
      <c r="J10" s="16" t="s">
        <v>1895</v>
      </c>
      <c r="K10" s="15">
        <v>11.509</v>
      </c>
      <c r="L10" s="16" t="s">
        <v>1895</v>
      </c>
      <c r="M10" s="15">
        <v>10.374000000000001</v>
      </c>
      <c r="N10" s="16" t="s">
        <v>2205</v>
      </c>
      <c r="O10" s="17">
        <f>(A1L343C4 + A1L343C5)</f>
        <v>21.883000000000003</v>
      </c>
      <c r="P10" s="16" t="s">
        <v>1895</v>
      </c>
      <c r="Q10" s="15">
        <v>10.252000000000001</v>
      </c>
      <c r="R10" s="16" t="s">
        <v>1895</v>
      </c>
      <c r="S10" s="15">
        <v>9.8260000000000005</v>
      </c>
      <c r="T10" s="16" t="s">
        <v>2206</v>
      </c>
      <c r="U10" s="17">
        <f>(A1L343C7 + A1L343C8)</f>
        <v>20.078000000000003</v>
      </c>
      <c r="V10" s="16" t="s">
        <v>1895</v>
      </c>
      <c r="W10" s="15">
        <v>7.3570000000000002</v>
      </c>
      <c r="X10" s="16" t="s">
        <v>1895</v>
      </c>
      <c r="Y10" s="15">
        <v>7.2629999999999999</v>
      </c>
      <c r="Z10" s="16" t="s">
        <v>2207</v>
      </c>
      <c r="AA10" s="17">
        <f>(A1L343C10 + A1L343C11)</f>
        <v>14.620000000000001</v>
      </c>
      <c r="AB10" s="16" t="s">
        <v>1895</v>
      </c>
      <c r="AC10" s="15">
        <v>8.3439999999999994</v>
      </c>
      <c r="AD10" s="16" t="s">
        <v>1895</v>
      </c>
      <c r="AE10" s="15">
        <v>7.8659999999999997</v>
      </c>
      <c r="AF10" s="16" t="s">
        <v>2208</v>
      </c>
      <c r="AG10" s="17">
        <f>(A1L343C13 + A1L343C14)</f>
        <v>16.21</v>
      </c>
      <c r="AH10" s="16" t="s">
        <v>2209</v>
      </c>
      <c r="AI10" s="17">
        <f>IF(RUN_YEARS &gt; 1,(A1L343C3 + A1L343C6) / 2, 0 )</f>
        <v>28.044500000000003</v>
      </c>
      <c r="AJ10" s="16" t="s">
        <v>2210</v>
      </c>
      <c r="AK10" s="17">
        <f>IF(RUN_YEARS &gt; 2,(A1L343C3 + A1L343C6 + A1L343C9) / 3, 0 )</f>
        <v>25.388999999999999</v>
      </c>
      <c r="AL10" s="16" t="s">
        <v>2211</v>
      </c>
      <c r="AM10" s="17">
        <f>IF(RUN_YEARS &gt; 3,(A1L343C3 + A1L343C6 + A1L343C9 + A1L343C12) / 4, 0 )</f>
        <v>22.696750000000002</v>
      </c>
      <c r="AN10" s="16" t="s">
        <v>2212</v>
      </c>
      <c r="AO10" s="17">
        <f>IF(RUN_YEARS &gt; 4,(A1L343C3 + A1L343C6 + A1L343C9 + A1L343C12 + A1L343C15) / 5, 0 )</f>
        <v>21.399400000000004</v>
      </c>
    </row>
    <row r="11" spans="1:41" x14ac:dyDescent="0.3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45.335000000000001</v>
      </c>
      <c r="F11" s="16" t="s">
        <v>2214</v>
      </c>
      <c r="G11" s="17">
        <f>(A1L342C2 + A1L343C2)</f>
        <v>59.149000000000001</v>
      </c>
      <c r="H11" s="16" t="s">
        <v>2215</v>
      </c>
      <c r="I11" s="17">
        <f>(_xlfn.SINGLE(A1L344C1) +_xlfn.SINGLE( A1L344C2))</f>
        <v>104.48400000000001</v>
      </c>
      <c r="J11" s="16" t="s">
        <v>2216</v>
      </c>
      <c r="K11" s="17">
        <f>(A1L342C4 + A1L343C4)</f>
        <v>41.192</v>
      </c>
      <c r="L11" s="16" t="s">
        <v>2217</v>
      </c>
      <c r="M11" s="17">
        <f>(A1L342C5 + A1L343C5)</f>
        <v>55.42</v>
      </c>
      <c r="N11" s="16" t="s">
        <v>2218</v>
      </c>
      <c r="O11" s="17">
        <f>(_xlfn.SINGLE(A1L344C4) +_xlfn.SINGLE( A1L344C5))</f>
        <v>96.611999999999995</v>
      </c>
      <c r="P11" s="16" t="s">
        <v>2219</v>
      </c>
      <c r="Q11" s="17">
        <f>(A1L342C7 + A1L343C7)</f>
        <v>32.463000000000001</v>
      </c>
      <c r="R11" s="16" t="s">
        <v>2220</v>
      </c>
      <c r="S11" s="17">
        <f>(A1L342C8 + A1L343C8)</f>
        <v>50.148000000000003</v>
      </c>
      <c r="T11" s="16" t="s">
        <v>2221</v>
      </c>
      <c r="U11" s="17">
        <f>(_xlfn.SINGLE(A1L344C7) +_xlfn.SINGLE( A1L344C8))</f>
        <v>82.611000000000004</v>
      </c>
      <c r="V11" s="16" t="s">
        <v>2222</v>
      </c>
      <c r="W11" s="17">
        <f>(A1L342C10 + A1L343C10)</f>
        <v>30.230999999999998</v>
      </c>
      <c r="X11" s="16" t="s">
        <v>2223</v>
      </c>
      <c r="Y11" s="17">
        <f>(A1L342C11 + A1L343C11)</f>
        <v>49.149000000000001</v>
      </c>
      <c r="Z11" s="16" t="s">
        <v>2224</v>
      </c>
      <c r="AA11" s="17">
        <f>(_xlfn.SINGLE(A1L344C10) +_xlfn.SINGLE( A1L344C11))</f>
        <v>79.38</v>
      </c>
      <c r="AB11" s="16" t="s">
        <v>2225</v>
      </c>
      <c r="AC11" s="17">
        <f>(A1L342C13 + A1L343C13)</f>
        <v>35.762999999999998</v>
      </c>
      <c r="AD11" s="16" t="s">
        <v>2226</v>
      </c>
      <c r="AE11" s="17">
        <f>(A1L342C14 + A1L343C14)</f>
        <v>50.859000000000002</v>
      </c>
      <c r="AF11" s="16" t="s">
        <v>2227</v>
      </c>
      <c r="AG11" s="17">
        <f>(_xlfn.SINGLE(A1L344C13) +_xlfn.SINGLE( A1L344C14))</f>
        <v>86.622</v>
      </c>
      <c r="AH11" s="16" t="s">
        <v>2228</v>
      </c>
      <c r="AI11" s="17">
        <f>IF(RUN_YEARS &gt; 1,(A1L344C3 + A1L344C6) / 2, 0 )</f>
        <v>100.548</v>
      </c>
      <c r="AJ11" s="16" t="s">
        <v>2229</v>
      </c>
      <c r="AK11" s="17">
        <f>IF(RUN_YEARS &gt; 2,(A1L344C3 + A1L344C6 + A1L344C9) / 3, 0 )</f>
        <v>94.569000000000003</v>
      </c>
      <c r="AL11" s="16" t="s">
        <v>2230</v>
      </c>
      <c r="AM11" s="17">
        <f>IF(RUN_YEARS &gt; 3,(A1L344C3 + A1L344C6 + A1L344C9 + A1L344C12) / 4, 0 )</f>
        <v>90.771749999999997</v>
      </c>
      <c r="AN11" s="16" t="s">
        <v>2231</v>
      </c>
      <c r="AO11" s="17">
        <f>IF(RUN_YEARS &gt; 4,(A1L344C3 + A1L344C6 + A1L344C9 + A1L344C12 + A1L344C15) / 5, 0 )</f>
        <v>89.941800000000001</v>
      </c>
    </row>
    <row r="12" spans="1:41" x14ac:dyDescent="0.3">
      <c r="A12" s="11">
        <v>345</v>
      </c>
      <c r="B12" s="14" t="s">
        <v>945</v>
      </c>
      <c r="C12" s="11" t="s">
        <v>1854</v>
      </c>
      <c r="D12" s="16" t="s">
        <v>1924</v>
      </c>
      <c r="E12" s="15">
        <v>191.642</v>
      </c>
      <c r="F12" s="16" t="s">
        <v>1924</v>
      </c>
      <c r="G12" s="15">
        <v>252.04900000000001</v>
      </c>
      <c r="H12" s="16" t="s">
        <v>2232</v>
      </c>
      <c r="I12" s="17">
        <f>(A1L345C1 + A1L345C2)</f>
        <v>443.69100000000003</v>
      </c>
      <c r="J12" s="16" t="s">
        <v>1924</v>
      </c>
      <c r="K12" s="15">
        <v>199.983</v>
      </c>
      <c r="L12" s="16" t="s">
        <v>1924</v>
      </c>
      <c r="M12" s="15">
        <v>261.39100000000002</v>
      </c>
      <c r="N12" s="16" t="s">
        <v>2233</v>
      </c>
      <c r="O12" s="17">
        <f>(A1L345C4 + A1L345C5)</f>
        <v>461.37400000000002</v>
      </c>
      <c r="P12" s="16" t="s">
        <v>1924</v>
      </c>
      <c r="Q12" s="15">
        <v>189.221</v>
      </c>
      <c r="R12" s="16" t="s">
        <v>1924</v>
      </c>
      <c r="S12" s="15">
        <v>242.393</v>
      </c>
      <c r="T12" s="16" t="s">
        <v>2234</v>
      </c>
      <c r="U12" s="17">
        <f>(A1L345C7 + A1L345C8)</f>
        <v>431.61400000000003</v>
      </c>
      <c r="V12" s="16" t="s">
        <v>1924</v>
      </c>
      <c r="W12" s="15">
        <v>202.32300000000001</v>
      </c>
      <c r="X12" s="16" t="s">
        <v>1924</v>
      </c>
      <c r="Y12" s="15">
        <v>248.87700000000001</v>
      </c>
      <c r="Z12" s="16" t="s">
        <v>2235</v>
      </c>
      <c r="AA12" s="17">
        <f>(A1L345C10 + A1L345C11)</f>
        <v>451.20000000000005</v>
      </c>
      <c r="AB12" s="16" t="s">
        <v>1924</v>
      </c>
      <c r="AC12" s="15">
        <v>421.28199999999998</v>
      </c>
      <c r="AD12" s="16" t="s">
        <v>1924</v>
      </c>
      <c r="AE12" s="15">
        <v>370.57400000000001</v>
      </c>
      <c r="AF12" s="16" t="s">
        <v>2236</v>
      </c>
      <c r="AG12" s="17">
        <f>(A1L345C13 + A1L345C14)</f>
        <v>791.85599999999999</v>
      </c>
      <c r="AH12" s="16" t="s">
        <v>2237</v>
      </c>
      <c r="AI12" s="17">
        <f>IF(RUN_YEARS &gt; 1,(A1L345C3 + A1L345C6) / 2, 0 )</f>
        <v>452.53250000000003</v>
      </c>
      <c r="AJ12" s="16" t="s">
        <v>2238</v>
      </c>
      <c r="AK12" s="17">
        <f>IF(RUN_YEARS &gt; 2,(A1L345C3 + A1L345C6 + A1L345C9) / 3, 0 )</f>
        <v>445.55966666666671</v>
      </c>
      <c r="AL12" s="16" t="s">
        <v>2239</v>
      </c>
      <c r="AM12" s="17">
        <f>IF(RUN_YEARS &gt; 3,(A1L345C3 + A1L345C6 + A1L345C9 + A1L345C12) / 4, 0 )</f>
        <v>446.96975000000003</v>
      </c>
      <c r="AN12" s="16" t="s">
        <v>2240</v>
      </c>
      <c r="AO12" s="17">
        <f>IF(RUN_YEARS &gt; 4,(A1L345C3 + A1L345C6 + A1L345C9 + A1L345C12 + A1L345C15) / 5, 0 )</f>
        <v>515.947</v>
      </c>
    </row>
    <row r="13" spans="1:41" x14ac:dyDescent="0.3">
      <c r="A13" s="11">
        <v>346</v>
      </c>
      <c r="B13" s="14" t="s">
        <v>945</v>
      </c>
      <c r="C13" s="11" t="s">
        <v>1855</v>
      </c>
      <c r="D13" s="16" t="s">
        <v>1934</v>
      </c>
      <c r="E13" s="15">
        <v>1677.325</v>
      </c>
      <c r="F13" s="16" t="s">
        <v>1934</v>
      </c>
      <c r="G13" s="15">
        <v>1404.402</v>
      </c>
      <c r="H13" s="16" t="s">
        <v>2241</v>
      </c>
      <c r="I13" s="17">
        <f>(A1L346C1 + A1L346C2)</f>
        <v>3081.7269999999999</v>
      </c>
      <c r="J13" s="16" t="s">
        <v>1934</v>
      </c>
      <c r="K13" s="15">
        <v>1598.2080000000001</v>
      </c>
      <c r="L13" s="16" t="s">
        <v>1934</v>
      </c>
      <c r="M13" s="15">
        <v>1414.027</v>
      </c>
      <c r="N13" s="16" t="s">
        <v>2242</v>
      </c>
      <c r="O13" s="17">
        <f>(A1L346C4 + A1L346C5)</f>
        <v>3012.2350000000001</v>
      </c>
      <c r="P13" s="16" t="s">
        <v>1934</v>
      </c>
      <c r="Q13" s="15">
        <v>1441.797</v>
      </c>
      <c r="R13" s="16" t="s">
        <v>1934</v>
      </c>
      <c r="S13" s="15">
        <v>1299.0360000000001</v>
      </c>
      <c r="T13" s="16" t="s">
        <v>2243</v>
      </c>
      <c r="U13" s="17">
        <f>(A1L346C7 + A1L346C8)</f>
        <v>2740.8330000000001</v>
      </c>
      <c r="V13" s="16" t="s">
        <v>1934</v>
      </c>
      <c r="W13" s="15">
        <v>1854.4960000000001</v>
      </c>
      <c r="X13" s="16" t="s">
        <v>1934</v>
      </c>
      <c r="Y13" s="15">
        <v>1648.2809999999999</v>
      </c>
      <c r="Z13" s="16" t="s">
        <v>2244</v>
      </c>
      <c r="AA13" s="17">
        <f>(A1L346C10 + A1L346C11)</f>
        <v>3502.777</v>
      </c>
      <c r="AB13" s="16" t="s">
        <v>1934</v>
      </c>
      <c r="AC13" s="15">
        <v>1942.8920000000001</v>
      </c>
      <c r="AD13" s="16" t="s">
        <v>1934</v>
      </c>
      <c r="AE13" s="15">
        <v>1717.2249999999999</v>
      </c>
      <c r="AF13" s="16" t="s">
        <v>2245</v>
      </c>
      <c r="AG13" s="17">
        <f>(A1L346C13 + A1L346C14)</f>
        <v>3660.1170000000002</v>
      </c>
      <c r="AH13" s="16" t="s">
        <v>2246</v>
      </c>
      <c r="AI13" s="17">
        <f>IF(RUN_YEARS &gt; 1,(A1L346C3 + A1L346C6) / 2, 0 )</f>
        <v>3046.9809999999998</v>
      </c>
      <c r="AJ13" s="16" t="s">
        <v>2247</v>
      </c>
      <c r="AK13" s="17">
        <f>IF(RUN_YEARS &gt; 2,(A1L346C3 + A1L346C6 + A1L346C9) / 3, 0 )</f>
        <v>2944.9316666666668</v>
      </c>
      <c r="AL13" s="16" t="s">
        <v>2248</v>
      </c>
      <c r="AM13" s="17">
        <f>IF(RUN_YEARS &gt; 3,(A1L346C3 + A1L346C6 + A1L346C9 + A1L346C12) / 4, 0 )</f>
        <v>3084.393</v>
      </c>
      <c r="AN13" s="16" t="s">
        <v>2249</v>
      </c>
      <c r="AO13" s="17">
        <f>IF(RUN_YEARS &gt; 4,(A1L346C3 + A1L346C6 + A1L346C9 + A1L346C12 + A1L346C15) / 5, 0 )</f>
        <v>3199.5378000000001</v>
      </c>
    </row>
    <row r="14" spans="1:41" x14ac:dyDescent="0.3">
      <c r="A14" s="11">
        <v>347</v>
      </c>
      <c r="B14" s="14" t="s">
        <v>945</v>
      </c>
      <c r="C14" s="11" t="s">
        <v>1856</v>
      </c>
      <c r="D14" s="16" t="s">
        <v>1944</v>
      </c>
      <c r="E14" s="15">
        <v>55.709000000000003</v>
      </c>
      <c r="F14" s="16" t="s">
        <v>1944</v>
      </c>
      <c r="G14" s="15">
        <v>53.395000000000003</v>
      </c>
      <c r="H14" s="16" t="s">
        <v>2250</v>
      </c>
      <c r="I14" s="17">
        <f>(A1L347C1 + A1L347C2)</f>
        <v>109.10400000000001</v>
      </c>
      <c r="J14" s="16" t="s">
        <v>1944</v>
      </c>
      <c r="K14" s="15">
        <v>56.575000000000003</v>
      </c>
      <c r="L14" s="16" t="s">
        <v>1944</v>
      </c>
      <c r="M14" s="15">
        <v>51.558999999999997</v>
      </c>
      <c r="N14" s="16" t="s">
        <v>2251</v>
      </c>
      <c r="O14" s="17">
        <f>(A1L347C4 + A1L347C5)</f>
        <v>108.134</v>
      </c>
      <c r="P14" s="16" t="s">
        <v>1944</v>
      </c>
      <c r="Q14" s="15">
        <v>43.683</v>
      </c>
      <c r="R14" s="16" t="s">
        <v>1944</v>
      </c>
      <c r="S14" s="15">
        <v>38.125999999999998</v>
      </c>
      <c r="T14" s="16" t="s">
        <v>2252</v>
      </c>
      <c r="U14" s="17">
        <f>(A1L347C7 + A1L347C8)</f>
        <v>81.808999999999997</v>
      </c>
      <c r="V14" s="16" t="s">
        <v>1944</v>
      </c>
      <c r="W14" s="15">
        <v>43.145000000000003</v>
      </c>
      <c r="X14" s="16" t="s">
        <v>1944</v>
      </c>
      <c r="Y14" s="15">
        <v>38.185000000000002</v>
      </c>
      <c r="Z14" s="16" t="s">
        <v>2253</v>
      </c>
      <c r="AA14" s="17">
        <f>(A1L347C10 + A1L347C11)</f>
        <v>81.330000000000013</v>
      </c>
      <c r="AB14" s="16" t="s">
        <v>1944</v>
      </c>
      <c r="AC14" s="15">
        <v>207.05500000000001</v>
      </c>
      <c r="AD14" s="16" t="s">
        <v>1944</v>
      </c>
      <c r="AE14" s="15">
        <v>131.24600000000001</v>
      </c>
      <c r="AF14" s="16" t="s">
        <v>2254</v>
      </c>
      <c r="AG14" s="17">
        <f>(A1L347C13 + A1L347C14)</f>
        <v>338.30100000000004</v>
      </c>
      <c r="AH14" s="16" t="s">
        <v>2255</v>
      </c>
      <c r="AI14" s="17">
        <f>IF(RUN_YEARS &gt; 1,(A1L347C3 + A1L347C6) / 2, 0 )</f>
        <v>108.619</v>
      </c>
      <c r="AJ14" s="16" t="s">
        <v>2256</v>
      </c>
      <c r="AK14" s="17">
        <f>IF(RUN_YEARS &gt; 2,(A1L347C3 + A1L347C6 + A1L347C9) / 3, 0 )</f>
        <v>99.682333333333347</v>
      </c>
      <c r="AL14" s="16" t="s">
        <v>2257</v>
      </c>
      <c r="AM14" s="17">
        <f>IF(RUN_YEARS &gt; 3,(A1L347C3 + A1L347C6 + A1L347C9 + A1L347C12) / 4, 0 )</f>
        <v>95.094250000000017</v>
      </c>
      <c r="AN14" s="16" t="s">
        <v>2258</v>
      </c>
      <c r="AO14" s="17">
        <f>IF(RUN_YEARS &gt; 4,(A1L347C3 + A1L347C6 + A1L347C9 + A1L347C12 + A1L347C15) / 5, 0 )</f>
        <v>143.73560000000003</v>
      </c>
    </row>
    <row r="15" spans="1:41" x14ac:dyDescent="0.3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1733.0340000000001</v>
      </c>
      <c r="F15" s="16" t="s">
        <v>2260</v>
      </c>
      <c r="G15" s="17">
        <f>(A1L346C2 + A1L347C2)</f>
        <v>1457.797</v>
      </c>
      <c r="H15" s="16" t="s">
        <v>2261</v>
      </c>
      <c r="I15" s="17">
        <f>(_xlfn.SINGLE(A1L348C1) +_xlfn.SINGLE( A1L348C2))</f>
        <v>3190.8310000000001</v>
      </c>
      <c r="J15" s="16" t="s">
        <v>2262</v>
      </c>
      <c r="K15" s="17">
        <f>(A1L346C4 + A1L347C4)</f>
        <v>1654.7830000000001</v>
      </c>
      <c r="L15" s="16" t="s">
        <v>2263</v>
      </c>
      <c r="M15" s="17">
        <f>(A1L346C5 + A1L347C5)</f>
        <v>1465.586</v>
      </c>
      <c r="N15" s="16" t="s">
        <v>2264</v>
      </c>
      <c r="O15" s="17">
        <f>(_xlfn.SINGLE(A1L348C4) +_xlfn.SINGLE( A1L348C5))</f>
        <v>3120.3690000000001</v>
      </c>
      <c r="P15" s="16" t="s">
        <v>2265</v>
      </c>
      <c r="Q15" s="17">
        <f>(A1L346C7 + A1L347C7)</f>
        <v>1485.48</v>
      </c>
      <c r="R15" s="16" t="s">
        <v>2266</v>
      </c>
      <c r="S15" s="17">
        <f>(A1L346C8 + A1L347C8)</f>
        <v>1337.162</v>
      </c>
      <c r="T15" s="16" t="s">
        <v>2267</v>
      </c>
      <c r="U15" s="17">
        <f>(_xlfn.SINGLE(A1L348C7) +_xlfn.SINGLE( A1L348C8))</f>
        <v>2822.6419999999998</v>
      </c>
      <c r="V15" s="16" t="s">
        <v>2268</v>
      </c>
      <c r="W15" s="17">
        <f>(A1L346C10 + A1L347C10)</f>
        <v>1897.6410000000001</v>
      </c>
      <c r="X15" s="16" t="s">
        <v>2269</v>
      </c>
      <c r="Y15" s="17">
        <f>(A1L346C11 + A1L347C11)</f>
        <v>1686.4659999999999</v>
      </c>
      <c r="Z15" s="16" t="s">
        <v>2270</v>
      </c>
      <c r="AA15" s="17">
        <f>(_xlfn.SINGLE(A1L348C10) +_xlfn.SINGLE( A1L348C11))</f>
        <v>3584.107</v>
      </c>
      <c r="AB15" s="16" t="s">
        <v>2271</v>
      </c>
      <c r="AC15" s="17">
        <f>(A1L346C13 + A1L347C13)</f>
        <v>2149.9470000000001</v>
      </c>
      <c r="AD15" s="16" t="s">
        <v>2272</v>
      </c>
      <c r="AE15" s="17">
        <f>(A1L346C14 + A1L347C14)</f>
        <v>1848.471</v>
      </c>
      <c r="AF15" s="16" t="s">
        <v>2273</v>
      </c>
      <c r="AG15" s="17">
        <f>(_xlfn.SINGLE(A1L348C13) +_xlfn.SINGLE( A1L348C14))</f>
        <v>3998.4180000000001</v>
      </c>
      <c r="AH15" s="16" t="s">
        <v>2274</v>
      </c>
      <c r="AI15" s="17">
        <f>IF(RUN_YEARS &gt; 1,(A1L348C3 + A1L348C6) / 2, 0 )</f>
        <v>3155.6000000000004</v>
      </c>
      <c r="AJ15" s="16" t="s">
        <v>2275</v>
      </c>
      <c r="AK15" s="17">
        <f>IF(RUN_YEARS &gt; 2,(A1L348C3 + A1L348C6 + A1L348C9) / 3, 0 )</f>
        <v>3044.614</v>
      </c>
      <c r="AL15" s="16" t="s">
        <v>2276</v>
      </c>
      <c r="AM15" s="17">
        <f>IF(RUN_YEARS &gt; 3,(A1L348C3 + A1L348C6 + A1L348C9 + A1L348C12) / 4, 0 )</f>
        <v>3179.4872500000001</v>
      </c>
      <c r="AN15" s="16" t="s">
        <v>2277</v>
      </c>
      <c r="AO15" s="17">
        <f>IF(RUN_YEARS &gt; 4,(A1L348C3 + A1L348C6 + A1L348C9 + A1L348C12 + A1L348C15) / 5, 0 )</f>
        <v>3343.2734000000005</v>
      </c>
    </row>
    <row r="16" spans="1:41" x14ac:dyDescent="0.3">
      <c r="A16" s="11">
        <v>349</v>
      </c>
      <c r="B16" s="14" t="s">
        <v>945</v>
      </c>
      <c r="C16" s="11" t="s">
        <v>1858</v>
      </c>
      <c r="D16" s="16" t="s">
        <v>1973</v>
      </c>
      <c r="E16" s="15">
        <v>168.358</v>
      </c>
      <c r="F16" s="16" t="s">
        <v>1973</v>
      </c>
      <c r="G16" s="15">
        <v>201.86099999999999</v>
      </c>
      <c r="H16" s="16" t="s">
        <v>2278</v>
      </c>
      <c r="I16" s="17">
        <f>(A1L349C1 + A1L349C2)</f>
        <v>370.21899999999999</v>
      </c>
      <c r="J16" s="16" t="s">
        <v>1973</v>
      </c>
      <c r="K16" s="15">
        <v>168.66399999999999</v>
      </c>
      <c r="L16" s="16" t="s">
        <v>1973</v>
      </c>
      <c r="M16" s="15">
        <v>194.245</v>
      </c>
      <c r="N16" s="16" t="s">
        <v>2279</v>
      </c>
      <c r="O16" s="17">
        <f>(A1L349C4 + A1L349C5)</f>
        <v>362.90899999999999</v>
      </c>
      <c r="P16" s="16" t="s">
        <v>1973</v>
      </c>
      <c r="Q16" s="15">
        <v>158.03</v>
      </c>
      <c r="R16" s="16" t="s">
        <v>1973</v>
      </c>
      <c r="S16" s="15">
        <v>180.483</v>
      </c>
      <c r="T16" s="16" t="s">
        <v>2280</v>
      </c>
      <c r="U16" s="17">
        <f>(A1L349C7 + A1L349C8)</f>
        <v>338.51300000000003</v>
      </c>
      <c r="V16" s="16" t="s">
        <v>1973</v>
      </c>
      <c r="W16" s="15">
        <v>163.76599999999999</v>
      </c>
      <c r="X16" s="16" t="s">
        <v>1973</v>
      </c>
      <c r="Y16" s="15">
        <v>199.81</v>
      </c>
      <c r="Z16" s="16" t="s">
        <v>2281</v>
      </c>
      <c r="AA16" s="17">
        <f>(A1L349C10 + A1L349C11)</f>
        <v>363.57600000000002</v>
      </c>
      <c r="AB16" s="16" t="s">
        <v>1973</v>
      </c>
      <c r="AC16" s="15">
        <v>177.25200000000001</v>
      </c>
      <c r="AD16" s="16" t="s">
        <v>1973</v>
      </c>
      <c r="AE16" s="15">
        <v>207.709</v>
      </c>
      <c r="AF16" s="16" t="s">
        <v>2282</v>
      </c>
      <c r="AG16" s="17">
        <f>(A1L349C13 + A1L349C14)</f>
        <v>384.96100000000001</v>
      </c>
      <c r="AH16" s="16" t="s">
        <v>2283</v>
      </c>
      <c r="AI16" s="17">
        <f>IF(RUN_YEARS &gt; 1,(A1L349C3 + A1L349C6) / 2, 0 )</f>
        <v>366.56399999999996</v>
      </c>
      <c r="AJ16" s="16" t="s">
        <v>2284</v>
      </c>
      <c r="AK16" s="17">
        <f>IF(RUN_YEARS &gt; 2,(A1L349C3 + A1L349C6 + A1L349C9) / 3, 0 )</f>
        <v>357.21366666666671</v>
      </c>
      <c r="AL16" s="16" t="s">
        <v>2285</v>
      </c>
      <c r="AM16" s="17">
        <f>IF(RUN_YEARS &gt; 3,(A1L349C3 + A1L349C6 + A1L349C9 + A1L349C12) / 4, 0 )</f>
        <v>358.80425000000002</v>
      </c>
      <c r="AN16" s="16" t="s">
        <v>2286</v>
      </c>
      <c r="AO16" s="17">
        <f>IF(RUN_YEARS &gt; 4,(A1L349C3 + A1L349C6 + A1L349C9 + A1L349C12 + A1L349C15) / 5, 0 )</f>
        <v>364.03560000000004</v>
      </c>
    </row>
    <row r="17" spans="1:41" x14ac:dyDescent="0.3">
      <c r="A17" s="11">
        <v>350</v>
      </c>
      <c r="B17" s="14" t="s">
        <v>945</v>
      </c>
      <c r="C17" s="11" t="s">
        <v>1859</v>
      </c>
      <c r="D17" s="16" t="s">
        <v>1983</v>
      </c>
      <c r="E17" s="15">
        <v>452.57600000000002</v>
      </c>
      <c r="F17" s="16" t="s">
        <v>1983</v>
      </c>
      <c r="G17" s="15">
        <v>371.62799999999999</v>
      </c>
      <c r="H17" s="16" t="s">
        <v>2287</v>
      </c>
      <c r="I17" s="17">
        <f>(A1L350C1 + A1L350C2)</f>
        <v>824.20399999999995</v>
      </c>
      <c r="J17" s="16" t="s">
        <v>1983</v>
      </c>
      <c r="K17" s="15">
        <v>409.7</v>
      </c>
      <c r="L17" s="16" t="s">
        <v>1983</v>
      </c>
      <c r="M17" s="15">
        <v>321.61599999999999</v>
      </c>
      <c r="N17" s="16" t="s">
        <v>2288</v>
      </c>
      <c r="O17" s="17">
        <f>(A1L350C4 + A1L350C5)</f>
        <v>731.31600000000003</v>
      </c>
      <c r="P17" s="16" t="s">
        <v>1983</v>
      </c>
      <c r="Q17" s="15">
        <v>343.95499999999998</v>
      </c>
      <c r="R17" s="16" t="s">
        <v>1983</v>
      </c>
      <c r="S17" s="15">
        <v>274.755</v>
      </c>
      <c r="T17" s="16" t="s">
        <v>2289</v>
      </c>
      <c r="U17" s="17">
        <f>(A1L350C7 + A1L350C8)</f>
        <v>618.71</v>
      </c>
      <c r="V17" s="16" t="s">
        <v>1983</v>
      </c>
      <c r="W17" s="15">
        <v>497.60500000000002</v>
      </c>
      <c r="X17" s="16" t="s">
        <v>1983</v>
      </c>
      <c r="Y17" s="15">
        <v>427.09399999999999</v>
      </c>
      <c r="Z17" s="16" t="s">
        <v>2290</v>
      </c>
      <c r="AA17" s="17">
        <f>(A1L350C10 + A1L350C11)</f>
        <v>924.69900000000007</v>
      </c>
      <c r="AB17" s="16" t="s">
        <v>1983</v>
      </c>
      <c r="AC17" s="15">
        <v>644.35699999999997</v>
      </c>
      <c r="AD17" s="16" t="s">
        <v>1983</v>
      </c>
      <c r="AE17" s="15">
        <v>562.06399999999996</v>
      </c>
      <c r="AF17" s="16" t="s">
        <v>2291</v>
      </c>
      <c r="AG17" s="17">
        <f>(A1L350C13 + A1L350C14)</f>
        <v>1206.4209999999998</v>
      </c>
      <c r="AH17" s="16" t="s">
        <v>2292</v>
      </c>
      <c r="AI17" s="17">
        <f>IF(RUN_YEARS &gt; 1,(A1L350C3 + A1L350C6) / 2, 0 )</f>
        <v>777.76</v>
      </c>
      <c r="AJ17" s="16" t="s">
        <v>2293</v>
      </c>
      <c r="AK17" s="17">
        <f>IF(RUN_YEARS &gt; 2,(A1L350C3 + A1L350C6 + A1L350C9) / 3, 0 )</f>
        <v>724.74333333333334</v>
      </c>
      <c r="AL17" s="16" t="s">
        <v>2294</v>
      </c>
      <c r="AM17" s="17">
        <f>IF(RUN_YEARS &gt; 3,(A1L350C3 + A1L350C6 + A1L350C9 + A1L350C12) / 4, 0 )</f>
        <v>774.73225000000002</v>
      </c>
      <c r="AN17" s="16" t="s">
        <v>2295</v>
      </c>
      <c r="AO17" s="17">
        <f>IF(RUN_YEARS &gt; 4,(A1L350C3 + A1L350C6 + A1L350C9 + A1L350C12 + A1L350C15) / 5, 0 )</f>
        <v>861.07</v>
      </c>
    </row>
    <row r="18" spans="1:41" x14ac:dyDescent="0.3">
      <c r="A18" s="11">
        <v>351</v>
      </c>
      <c r="B18" s="14" t="s">
        <v>945</v>
      </c>
      <c r="C18" s="11" t="s">
        <v>2181</v>
      </c>
      <c r="D18" s="16" t="s">
        <v>1993</v>
      </c>
      <c r="E18" s="15">
        <v>2193.0709999999999</v>
      </c>
      <c r="F18" s="16" t="s">
        <v>1993</v>
      </c>
      <c r="G18" s="15">
        <v>1755.61</v>
      </c>
      <c r="H18" s="16" t="s">
        <v>2296</v>
      </c>
      <c r="I18" s="17">
        <f>(A1L351C1 + A1L351C2)</f>
        <v>3948.6809999999996</v>
      </c>
      <c r="J18" s="16" t="s">
        <v>1993</v>
      </c>
      <c r="K18" s="15">
        <v>2227.4830000000002</v>
      </c>
      <c r="L18" s="16" t="s">
        <v>1993</v>
      </c>
      <c r="M18" s="15">
        <v>1771.2539999999999</v>
      </c>
      <c r="N18" s="16" t="s">
        <v>2297</v>
      </c>
      <c r="O18" s="17">
        <f>(A1L351C4 + A1L351C5)</f>
        <v>3998.7370000000001</v>
      </c>
      <c r="P18" s="16" t="s">
        <v>1993</v>
      </c>
      <c r="Q18" s="15">
        <v>2100.6849999999999</v>
      </c>
      <c r="R18" s="16" t="s">
        <v>1993</v>
      </c>
      <c r="S18" s="15">
        <v>1704.3630000000001</v>
      </c>
      <c r="T18" s="16" t="s">
        <v>2298</v>
      </c>
      <c r="U18" s="17">
        <f>(A1L351C7 + A1L351C8)</f>
        <v>3805.0479999999998</v>
      </c>
      <c r="V18" s="16" t="s">
        <v>1993</v>
      </c>
      <c r="W18" s="15">
        <v>2113.5230000000001</v>
      </c>
      <c r="X18" s="16" t="s">
        <v>1993</v>
      </c>
      <c r="Y18" s="15">
        <v>1696.479</v>
      </c>
      <c r="Z18" s="16" t="s">
        <v>2299</v>
      </c>
      <c r="AA18" s="17">
        <f>(A1L351C10 + A1L351C11)</f>
        <v>3810.0020000000004</v>
      </c>
      <c r="AB18" s="16" t="s">
        <v>1993</v>
      </c>
      <c r="AC18" s="15">
        <v>2150.9470000000001</v>
      </c>
      <c r="AD18" s="16" t="s">
        <v>1993</v>
      </c>
      <c r="AE18" s="15">
        <v>1759.568</v>
      </c>
      <c r="AF18" s="16" t="s">
        <v>2300</v>
      </c>
      <c r="AG18" s="17">
        <f>(A1L351C13 + A1L351C14)</f>
        <v>3910.5150000000003</v>
      </c>
      <c r="AH18" s="16" t="s">
        <v>2301</v>
      </c>
      <c r="AI18" s="17">
        <f>IF(RUN_YEARS &gt; 1,(A1L351C3 + A1L351C6) / 2, 0 )</f>
        <v>3973.7089999999998</v>
      </c>
      <c r="AJ18" s="16" t="s">
        <v>2302</v>
      </c>
      <c r="AK18" s="17">
        <f>IF(RUN_YEARS &gt; 2,(A1L351C3 + A1L351C6 + A1L351C9) / 3, 0 )</f>
        <v>3917.4886666666666</v>
      </c>
      <c r="AL18" s="16" t="s">
        <v>2303</v>
      </c>
      <c r="AM18" s="17">
        <f>IF(RUN_YEARS &gt; 3,(A1L351C3 + A1L351C6 + A1L351C9 + A1L351C12) / 4, 0 )</f>
        <v>3890.6170000000002</v>
      </c>
      <c r="AN18" s="16" t="s">
        <v>2304</v>
      </c>
      <c r="AO18" s="17">
        <f>IF(RUN_YEARS &gt; 4,(A1L351C3 + A1L351C6 + A1L351C9 + A1L351C12 + A1L351C15) / 5, 0 )</f>
        <v>3894.5965999999999</v>
      </c>
    </row>
    <row r="19" spans="1:41" x14ac:dyDescent="0.3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2645.6469999999999</v>
      </c>
      <c r="F19" s="16" t="s">
        <v>2306</v>
      </c>
      <c r="G19" s="17">
        <f>(A1L350C2 + A1L351C2)</f>
        <v>2127.2379999999998</v>
      </c>
      <c r="H19" s="16" t="s">
        <v>2307</v>
      </c>
      <c r="I19" s="17">
        <f>(_xlfn.SINGLE(A1L352C1) +_xlfn.SINGLE( A1L352C2))</f>
        <v>4772.8850000000002</v>
      </c>
      <c r="J19" s="16" t="s">
        <v>2308</v>
      </c>
      <c r="K19" s="17">
        <f>(A1L350C4 + A1L351C4)</f>
        <v>2637.183</v>
      </c>
      <c r="L19" s="16" t="s">
        <v>2309</v>
      </c>
      <c r="M19" s="17">
        <f>(A1L350C5 + A1L351C5)</f>
        <v>2092.87</v>
      </c>
      <c r="N19" s="16" t="s">
        <v>2310</v>
      </c>
      <c r="O19" s="17">
        <f>(_xlfn.SINGLE(A1L352C4) +_xlfn.SINGLE( A1L352C5))</f>
        <v>4730.0529999999999</v>
      </c>
      <c r="P19" s="16" t="s">
        <v>2311</v>
      </c>
      <c r="Q19" s="17">
        <f>(A1L350C7 + A1L351C7)</f>
        <v>2444.64</v>
      </c>
      <c r="R19" s="16" t="s">
        <v>2312</v>
      </c>
      <c r="S19" s="17">
        <f>(A1L350C8 + A1L351C8)</f>
        <v>1979.1179999999999</v>
      </c>
      <c r="T19" s="16" t="s">
        <v>2313</v>
      </c>
      <c r="U19" s="17">
        <f>(_xlfn.SINGLE(A1L352C7) +_xlfn.SINGLE( A1L352C8))</f>
        <v>4423.7579999999998</v>
      </c>
      <c r="V19" s="16" t="s">
        <v>2314</v>
      </c>
      <c r="W19" s="17">
        <f>(A1L350C10 + A1L351C10)</f>
        <v>2611.1280000000002</v>
      </c>
      <c r="X19" s="16" t="s">
        <v>2315</v>
      </c>
      <c r="Y19" s="17">
        <f>(A1L350C11 + A1L351C11)</f>
        <v>2123.5729999999999</v>
      </c>
      <c r="Z19" s="16" t="s">
        <v>2316</v>
      </c>
      <c r="AA19" s="17">
        <f>(_xlfn.SINGLE(A1L352C10) +_xlfn.SINGLE( A1L352C11))</f>
        <v>4734.701</v>
      </c>
      <c r="AB19" s="16" t="s">
        <v>2317</v>
      </c>
      <c r="AC19" s="17">
        <f>(A1L350C13 + A1L351C13)</f>
        <v>2795.3040000000001</v>
      </c>
      <c r="AD19" s="16" t="s">
        <v>2318</v>
      </c>
      <c r="AE19" s="17">
        <f>(A1L350C14 + A1L351C14)</f>
        <v>2321.6320000000001</v>
      </c>
      <c r="AF19" s="16" t="s">
        <v>2319</v>
      </c>
      <c r="AG19" s="17">
        <f>(_xlfn.SINGLE(A1L352C13) +_xlfn.SINGLE( A1L352C14))</f>
        <v>5116.9359999999997</v>
      </c>
      <c r="AH19" s="16" t="s">
        <v>2320</v>
      </c>
      <c r="AI19" s="17">
        <f>IF(RUN_YEARS &gt; 1,(A1L352C3 + A1L352C6) / 2, 0 )</f>
        <v>4751.4690000000001</v>
      </c>
      <c r="AJ19" s="16" t="s">
        <v>2321</v>
      </c>
      <c r="AK19" s="17">
        <f>IF(RUN_YEARS &gt; 2,(A1L352C3 + A1L352C6 + A1L352C9) / 3, 0 )</f>
        <v>4642.232</v>
      </c>
      <c r="AL19" s="16" t="s">
        <v>2322</v>
      </c>
      <c r="AM19" s="17">
        <f>IF(RUN_YEARS &gt; 3,(A1L352C3 + A1L352C6 + A1L352C9 + A1L352C12) / 4, 0 )</f>
        <v>4665.3492500000002</v>
      </c>
      <c r="AN19" s="16" t="s">
        <v>2323</v>
      </c>
      <c r="AO19" s="17">
        <f>IF(RUN_YEARS &gt; 4,(A1L352C3 + A1L352C6 + A1L352C9 + A1L352C12 + A1L352C15) / 5, 0 )</f>
        <v>4755.6665999999996</v>
      </c>
    </row>
    <row r="20" spans="1:41" x14ac:dyDescent="0.3">
      <c r="A20" s="11">
        <v>353</v>
      </c>
      <c r="B20" s="14" t="s">
        <v>945</v>
      </c>
      <c r="C20" s="11" t="s">
        <v>1862</v>
      </c>
      <c r="D20" s="16" t="s">
        <v>2022</v>
      </c>
      <c r="E20" s="15">
        <v>258.64600000000002</v>
      </c>
      <c r="F20" s="16" t="s">
        <v>2022</v>
      </c>
      <c r="G20" s="15">
        <v>237.15299999999999</v>
      </c>
      <c r="H20" s="16" t="s">
        <v>2324</v>
      </c>
      <c r="I20" s="17">
        <f>(A1L353C1 + A1L353C2)</f>
        <v>495.79899999999998</v>
      </c>
      <c r="J20" s="16" t="s">
        <v>2022</v>
      </c>
      <c r="K20" s="15">
        <v>252.09899999999999</v>
      </c>
      <c r="L20" s="16" t="s">
        <v>2022</v>
      </c>
      <c r="M20" s="15">
        <v>231.38300000000001</v>
      </c>
      <c r="N20" s="16" t="s">
        <v>2325</v>
      </c>
      <c r="O20" s="17">
        <f>(A1L353C4 + A1L353C5)</f>
        <v>483.48199999999997</v>
      </c>
      <c r="P20" s="16" t="s">
        <v>2022</v>
      </c>
      <c r="Q20" s="15">
        <v>247.703</v>
      </c>
      <c r="R20" s="16" t="s">
        <v>2022</v>
      </c>
      <c r="S20" s="15">
        <v>230.441</v>
      </c>
      <c r="T20" s="16" t="s">
        <v>2326</v>
      </c>
      <c r="U20" s="17">
        <f>(A1L353C7 + A1L353C8)</f>
        <v>478.14400000000001</v>
      </c>
      <c r="V20" s="16" t="s">
        <v>2022</v>
      </c>
      <c r="W20" s="15">
        <v>281.48099999999999</v>
      </c>
      <c r="X20" s="16" t="s">
        <v>2022</v>
      </c>
      <c r="Y20" s="15">
        <v>258.32600000000002</v>
      </c>
      <c r="Z20" s="16" t="s">
        <v>2327</v>
      </c>
      <c r="AA20" s="17">
        <f>(A1L353C10 + A1L353C11)</f>
        <v>539.80700000000002</v>
      </c>
      <c r="AB20" s="16" t="s">
        <v>2022</v>
      </c>
      <c r="AC20" s="15">
        <v>309.17899999999997</v>
      </c>
      <c r="AD20" s="16" t="s">
        <v>2022</v>
      </c>
      <c r="AE20" s="15">
        <v>269.57400000000001</v>
      </c>
      <c r="AF20" s="16" t="s">
        <v>2328</v>
      </c>
      <c r="AG20" s="17">
        <f>(A1L353C13 + A1L353C14)</f>
        <v>578.75299999999993</v>
      </c>
      <c r="AH20" s="16" t="s">
        <v>2329</v>
      </c>
      <c r="AI20" s="17">
        <f>IF(RUN_YEARS &gt; 1,(A1L353C3 + A1L353C6) / 2, 0 )</f>
        <v>489.64049999999997</v>
      </c>
      <c r="AJ20" s="16" t="s">
        <v>2330</v>
      </c>
      <c r="AK20" s="17">
        <f>IF(RUN_YEARS &gt; 2,(A1L353C3 + A1L353C6 + A1L353C9) / 3, 0 )</f>
        <v>485.80833333333334</v>
      </c>
      <c r="AL20" s="16" t="s">
        <v>2331</v>
      </c>
      <c r="AM20" s="17">
        <f>IF(RUN_YEARS &gt; 3,(A1L353C3 + A1L353C6 + A1L353C9 + A1L353C12) / 4, 0 )</f>
        <v>499.30799999999999</v>
      </c>
      <c r="AN20" s="16" t="s">
        <v>2332</v>
      </c>
      <c r="AO20" s="17">
        <f>IF(RUN_YEARS &gt; 4,(A1L353C3 + A1L353C6 + A1L353C9 + A1L353C12 + A1L353C15) / 5, 0 )</f>
        <v>515.19699999999989</v>
      </c>
    </row>
    <row r="21" spans="1:41" x14ac:dyDescent="0.3">
      <c r="A21" s="11">
        <v>354</v>
      </c>
      <c r="B21" s="14" t="s">
        <v>945</v>
      </c>
      <c r="C21" s="11" t="s">
        <v>1863</v>
      </c>
      <c r="D21" s="16" t="s">
        <v>2032</v>
      </c>
      <c r="E21" s="15">
        <v>1213.3599999999999</v>
      </c>
      <c r="F21" s="16" t="s">
        <v>2032</v>
      </c>
      <c r="G21" s="15">
        <v>1038.289</v>
      </c>
      <c r="H21" s="16" t="s">
        <v>2333</v>
      </c>
      <c r="I21" s="17">
        <f>(A1L354C1 + A1L354C2)</f>
        <v>2251.6489999999999</v>
      </c>
      <c r="J21" s="16" t="s">
        <v>2032</v>
      </c>
      <c r="K21" s="15">
        <v>1171.8920000000001</v>
      </c>
      <c r="L21" s="16" t="s">
        <v>2032</v>
      </c>
      <c r="M21" s="15">
        <v>1023.385</v>
      </c>
      <c r="N21" s="16" t="s">
        <v>2334</v>
      </c>
      <c r="O21" s="17">
        <f>(A1L354C4 + A1L354C5)</f>
        <v>2195.277</v>
      </c>
      <c r="P21" s="16" t="s">
        <v>2032</v>
      </c>
      <c r="Q21" s="15">
        <v>1011.824</v>
      </c>
      <c r="R21" s="16" t="s">
        <v>2032</v>
      </c>
      <c r="S21" s="15">
        <v>906.26</v>
      </c>
      <c r="T21" s="16" t="s">
        <v>2335</v>
      </c>
      <c r="U21" s="17">
        <f>(A1L354C7 + A1L354C8)</f>
        <v>1918.0839999999998</v>
      </c>
      <c r="V21" s="16" t="s">
        <v>2032</v>
      </c>
      <c r="W21" s="15">
        <v>1334.0070000000001</v>
      </c>
      <c r="X21" s="16" t="s">
        <v>2032</v>
      </c>
      <c r="Y21" s="15">
        <v>1083.9069999999999</v>
      </c>
      <c r="Z21" s="16" t="s">
        <v>2336</v>
      </c>
      <c r="AA21" s="17">
        <f>(A1L354C10 + A1L354C11)</f>
        <v>2417.9139999999998</v>
      </c>
      <c r="AB21" s="16" t="s">
        <v>2032</v>
      </c>
      <c r="AC21" s="15">
        <v>1180.0250000000001</v>
      </c>
      <c r="AD21" s="16" t="s">
        <v>2032</v>
      </c>
      <c r="AE21" s="15">
        <v>940.89499999999998</v>
      </c>
      <c r="AF21" s="16" t="s">
        <v>2337</v>
      </c>
      <c r="AG21" s="17">
        <f>(A1L354C13 + A1L354C14)</f>
        <v>2120.92</v>
      </c>
      <c r="AH21" s="16" t="s">
        <v>2338</v>
      </c>
      <c r="AI21" s="17">
        <f>IF(RUN_YEARS &gt; 1,(A1L354C3 + A1L354C6) / 2, 0 )</f>
        <v>2223.4629999999997</v>
      </c>
      <c r="AJ21" s="16" t="s">
        <v>2339</v>
      </c>
      <c r="AK21" s="17">
        <f>IF(RUN_YEARS &gt; 2,(A1L354C3 + A1L354C6 + A1L354C9) / 3, 0 )</f>
        <v>2121.6699999999996</v>
      </c>
      <c r="AL21" s="16" t="s">
        <v>2340</v>
      </c>
      <c r="AM21" s="17">
        <f>IF(RUN_YEARS &gt; 3,(A1L354C3 + A1L354C6 + A1L354C9 + A1L354C12) / 4, 0 )</f>
        <v>2195.7309999999998</v>
      </c>
      <c r="AN21" s="16" t="s">
        <v>2341</v>
      </c>
      <c r="AO21" s="17">
        <f>IF(RUN_YEARS &gt; 4,(A1L354C3 + A1L354C6 + A1L354C9 + A1L354C12 + A1L354C15) / 5, 0 )</f>
        <v>2180.7687999999998</v>
      </c>
    </row>
    <row r="22" spans="1:41" x14ac:dyDescent="0.3">
      <c r="A22" s="11">
        <v>355</v>
      </c>
      <c r="B22" s="14" t="s">
        <v>945</v>
      </c>
      <c r="C22" s="11" t="s">
        <v>1864</v>
      </c>
      <c r="D22" s="16" t="s">
        <v>2042</v>
      </c>
      <c r="E22" s="15">
        <v>16.965</v>
      </c>
      <c r="F22" s="16" t="s">
        <v>2042</v>
      </c>
      <c r="G22" s="15">
        <v>0.68500000000000005</v>
      </c>
      <c r="H22" s="16" t="s">
        <v>2342</v>
      </c>
      <c r="I22" s="17">
        <f>(A1L355C1 + A1L355C2)</f>
        <v>17.649999999999999</v>
      </c>
      <c r="J22" s="16" t="s">
        <v>2042</v>
      </c>
      <c r="K22" s="15">
        <v>22.3</v>
      </c>
      <c r="L22" s="16" t="s">
        <v>2042</v>
      </c>
      <c r="M22" s="15">
        <v>1.5640000000000001</v>
      </c>
      <c r="N22" s="16" t="s">
        <v>2343</v>
      </c>
      <c r="O22" s="17">
        <f>(A1L355C4 + A1L355C5)</f>
        <v>23.864000000000001</v>
      </c>
      <c r="P22" s="16" t="s">
        <v>2042</v>
      </c>
      <c r="Q22" s="15">
        <v>20.481999999999999</v>
      </c>
      <c r="R22" s="16" t="s">
        <v>2042</v>
      </c>
      <c r="S22" s="15">
        <v>0.85499999999999998</v>
      </c>
      <c r="T22" s="16" t="s">
        <v>2344</v>
      </c>
      <c r="U22" s="17">
        <f>(A1L355C7 + A1L355C8)</f>
        <v>21.337</v>
      </c>
      <c r="V22" s="16" t="s">
        <v>2042</v>
      </c>
      <c r="W22" s="15">
        <v>23.186</v>
      </c>
      <c r="X22" s="16" t="s">
        <v>2042</v>
      </c>
      <c r="Y22" s="15">
        <v>2.1459999999999999</v>
      </c>
      <c r="Z22" s="16" t="s">
        <v>2345</v>
      </c>
      <c r="AA22" s="17">
        <f>(A1L355C10 + A1L355C11)</f>
        <v>25.332000000000001</v>
      </c>
      <c r="AB22" s="16" t="s">
        <v>2042</v>
      </c>
      <c r="AC22" s="15">
        <v>28.748000000000001</v>
      </c>
      <c r="AD22" s="16" t="s">
        <v>2042</v>
      </c>
      <c r="AE22" s="15">
        <v>4.633</v>
      </c>
      <c r="AF22" s="16" t="s">
        <v>2346</v>
      </c>
      <c r="AG22" s="17">
        <f>(A1L355C13 + A1L355C14)</f>
        <v>33.381</v>
      </c>
      <c r="AH22" s="16" t="s">
        <v>2347</v>
      </c>
      <c r="AI22" s="17">
        <f>IF(RUN_YEARS &gt; 1,(A1L355C3 + A1L355C6) / 2, 0 )</f>
        <v>20.756999999999998</v>
      </c>
      <c r="AJ22" s="16" t="s">
        <v>2348</v>
      </c>
      <c r="AK22" s="17">
        <f>IF(RUN_YEARS &gt; 2,(A1L355C3 + A1L355C6 + A1L355C9) / 3, 0 )</f>
        <v>20.950333333333333</v>
      </c>
      <c r="AL22" s="16" t="s">
        <v>2349</v>
      </c>
      <c r="AM22" s="17">
        <f>IF(RUN_YEARS &gt; 3,(A1L355C3 + A1L355C6 + A1L355C9 + A1L355C12) / 4, 0 )</f>
        <v>22.045749999999998</v>
      </c>
      <c r="AN22" s="16" t="s">
        <v>2350</v>
      </c>
      <c r="AO22" s="17">
        <f>IF(RUN_YEARS &gt; 4,(A1L355C3 + A1L355C6 + A1L355C9 + A1L355C12 + A1L355C15) / 5, 0 )</f>
        <v>24.312799999999999</v>
      </c>
    </row>
    <row r="23" spans="1:41" x14ac:dyDescent="0.3">
      <c r="A23" s="11">
        <v>356</v>
      </c>
      <c r="B23" s="14" t="s">
        <v>945</v>
      </c>
      <c r="C23" s="11" t="s">
        <v>1865</v>
      </c>
      <c r="D23" s="16" t="s">
        <v>2052</v>
      </c>
      <c r="E23" s="15">
        <v>38.011000000000003</v>
      </c>
      <c r="F23" s="16" t="s">
        <v>2052</v>
      </c>
      <c r="G23" s="15">
        <v>18.911000000000001</v>
      </c>
      <c r="H23" s="16" t="s">
        <v>2351</v>
      </c>
      <c r="I23" s="17">
        <f>(A1L356C1 + A1L356C2)</f>
        <v>56.922000000000004</v>
      </c>
      <c r="J23" s="16" t="s">
        <v>2052</v>
      </c>
      <c r="K23" s="15">
        <v>40.758000000000003</v>
      </c>
      <c r="L23" s="16" t="s">
        <v>2052</v>
      </c>
      <c r="M23" s="15">
        <v>19.303999999999998</v>
      </c>
      <c r="N23" s="16" t="s">
        <v>2352</v>
      </c>
      <c r="O23" s="17">
        <f>(A1L356C4 + A1L356C5)</f>
        <v>60.061999999999998</v>
      </c>
      <c r="P23" s="16" t="s">
        <v>2052</v>
      </c>
      <c r="Q23" s="15">
        <v>42.4</v>
      </c>
      <c r="R23" s="16" t="s">
        <v>2052</v>
      </c>
      <c r="S23" s="15">
        <v>21.344999999999999</v>
      </c>
      <c r="T23" s="16" t="s">
        <v>2353</v>
      </c>
      <c r="U23" s="17">
        <f>(A1L356C7 + A1L356C8)</f>
        <v>63.744999999999997</v>
      </c>
      <c r="V23" s="16" t="s">
        <v>2052</v>
      </c>
      <c r="W23" s="15">
        <v>48.042000000000002</v>
      </c>
      <c r="X23" s="16" t="s">
        <v>2052</v>
      </c>
      <c r="Y23" s="15">
        <v>22.152000000000001</v>
      </c>
      <c r="Z23" s="16" t="s">
        <v>2354</v>
      </c>
      <c r="AA23" s="17">
        <f>(A1L356C10 + A1L356C11)</f>
        <v>70.194000000000003</v>
      </c>
      <c r="AB23" s="16" t="s">
        <v>2052</v>
      </c>
      <c r="AC23" s="15">
        <v>53.752000000000002</v>
      </c>
      <c r="AD23" s="16" t="s">
        <v>2052</v>
      </c>
      <c r="AE23" s="15">
        <v>25.745000000000001</v>
      </c>
      <c r="AF23" s="16" t="s">
        <v>2355</v>
      </c>
      <c r="AG23" s="17">
        <f>(A1L356C13 + A1L356C14)</f>
        <v>79.497</v>
      </c>
      <c r="AH23" s="16" t="s">
        <v>2356</v>
      </c>
      <c r="AI23" s="17">
        <f>IF(RUN_YEARS &gt; 1,(A1L356C3 + A1L356C6) / 2, 0 )</f>
        <v>58.492000000000004</v>
      </c>
      <c r="AJ23" s="16" t="s">
        <v>2357</v>
      </c>
      <c r="AK23" s="17">
        <f>IF(RUN_YEARS &gt; 2,(A1L356C3 + A1L356C6 + A1L356C9) / 3, 0 )</f>
        <v>60.243000000000002</v>
      </c>
      <c r="AL23" s="16" t="s">
        <v>2358</v>
      </c>
      <c r="AM23" s="17">
        <f>IF(RUN_YEARS &gt; 3,(A1L356C3 + A1L356C6 + A1L356C9 + A1L356C12) / 4, 0 )</f>
        <v>62.73075</v>
      </c>
      <c r="AN23" s="16" t="s">
        <v>2359</v>
      </c>
      <c r="AO23" s="17">
        <f>IF(RUN_YEARS &gt; 4,(A1L356C3 + A1L356C6 + A1L356C9 + A1L356C12 + A1L356C15) / 5, 0 )</f>
        <v>66.084000000000003</v>
      </c>
    </row>
    <row r="24" spans="1:41" x14ac:dyDescent="0.3">
      <c r="A24" s="11">
        <v>357</v>
      </c>
      <c r="B24" s="14" t="s">
        <v>945</v>
      </c>
      <c r="C24" s="11" t="s">
        <v>1866</v>
      </c>
      <c r="D24" s="16" t="s">
        <v>2062</v>
      </c>
      <c r="E24" s="15">
        <v>2541.6909999999998</v>
      </c>
      <c r="F24" s="16" t="s">
        <v>2062</v>
      </c>
      <c r="G24" s="15">
        <v>2091.085</v>
      </c>
      <c r="H24" s="16" t="s">
        <v>2360</v>
      </c>
      <c r="I24" s="17">
        <f>(A1L357C1 + A1L357C2)</f>
        <v>4632.7759999999998</v>
      </c>
      <c r="J24" s="16" t="s">
        <v>2062</v>
      </c>
      <c r="K24" s="15">
        <v>2606.2109999999998</v>
      </c>
      <c r="L24" s="16" t="s">
        <v>2062</v>
      </c>
      <c r="M24" s="15">
        <v>2116.4520000000002</v>
      </c>
      <c r="N24" s="16" t="s">
        <v>2361</v>
      </c>
      <c r="O24" s="17">
        <f>(A1L357C4 + A1L357C5)</f>
        <v>4722.6630000000005</v>
      </c>
      <c r="P24" s="16" t="s">
        <v>2062</v>
      </c>
      <c r="Q24" s="15">
        <v>2530.4140000000002</v>
      </c>
      <c r="R24" s="16" t="s">
        <v>2062</v>
      </c>
      <c r="S24" s="15">
        <v>2089.5839999999998</v>
      </c>
      <c r="T24" s="16" t="s">
        <v>2362</v>
      </c>
      <c r="U24" s="17">
        <f>(A1L357C7 + A1L357C8)</f>
        <v>4619.9979999999996</v>
      </c>
      <c r="V24" s="16" t="s">
        <v>2062</v>
      </c>
      <c r="W24" s="15">
        <v>2623.6439999999998</v>
      </c>
      <c r="X24" s="16" t="s">
        <v>2062</v>
      </c>
      <c r="Y24" s="15">
        <v>2209.2469999999998</v>
      </c>
      <c r="Z24" s="16" t="s">
        <v>2363</v>
      </c>
      <c r="AA24" s="17">
        <f>(A1L357C10 + A1L357C11)</f>
        <v>4832.8909999999996</v>
      </c>
      <c r="AB24" s="16" t="s">
        <v>2062</v>
      </c>
      <c r="AC24" s="15">
        <v>2088.1550000000002</v>
      </c>
      <c r="AD24" s="16" t="s">
        <v>2062</v>
      </c>
      <c r="AE24" s="15">
        <v>2055.7460000000001</v>
      </c>
      <c r="AF24" s="16" t="s">
        <v>2364</v>
      </c>
      <c r="AG24" s="17">
        <f>(A1L357C13 + A1L357C14)</f>
        <v>4143.9009999999998</v>
      </c>
      <c r="AH24" s="16" t="s">
        <v>2365</v>
      </c>
      <c r="AI24" s="17">
        <f>IF(RUN_YEARS &gt; 1,(A1L357C3 + A1L357C6) / 2, 0 )</f>
        <v>4677.7195000000002</v>
      </c>
      <c r="AJ24" s="16" t="s">
        <v>2366</v>
      </c>
      <c r="AK24" s="17">
        <f>IF(RUN_YEARS &gt; 2,(A1L357C3 + A1L357C6 + A1L357C9) / 3, 0 )</f>
        <v>4658.4790000000003</v>
      </c>
      <c r="AL24" s="16" t="s">
        <v>2367</v>
      </c>
      <c r="AM24" s="17">
        <f>IF(RUN_YEARS &gt; 3,(A1L357C3 + A1L357C6 + A1L357C9 + A1L357C12) / 4, 0 )</f>
        <v>4702.0820000000003</v>
      </c>
      <c r="AN24" s="16" t="s">
        <v>2368</v>
      </c>
      <c r="AO24" s="17">
        <f>IF(RUN_YEARS &gt; 4,(A1L357C3 + A1L357C6 + A1L357C9 + A1L357C12 + A1L357C15) / 5, 0 )</f>
        <v>4590.4457999999995</v>
      </c>
    </row>
    <row r="25" spans="1:41" x14ac:dyDescent="0.3">
      <c r="A25" s="11">
        <v>358</v>
      </c>
      <c r="B25" s="14" t="s">
        <v>945</v>
      </c>
      <c r="C25" s="11" t="s">
        <v>1867</v>
      </c>
      <c r="D25" s="16" t="s">
        <v>2072</v>
      </c>
      <c r="E25" s="15">
        <v>333.197</v>
      </c>
      <c r="F25" s="16" t="s">
        <v>2072</v>
      </c>
      <c r="G25" s="15">
        <v>646.50199999999995</v>
      </c>
      <c r="H25" s="16" t="s">
        <v>2369</v>
      </c>
      <c r="I25" s="17">
        <f>(A1L358C1 + A1L358C2)</f>
        <v>979.69899999999996</v>
      </c>
      <c r="J25" s="16" t="s">
        <v>2072</v>
      </c>
      <c r="K25" s="15">
        <v>283.41199999999998</v>
      </c>
      <c r="L25" s="16" t="s">
        <v>2072</v>
      </c>
      <c r="M25" s="15">
        <v>611.50699999999995</v>
      </c>
      <c r="N25" s="16" t="s">
        <v>2370</v>
      </c>
      <c r="O25" s="17">
        <f>(A1L358C4 + A1L358C5)</f>
        <v>894.91899999999987</v>
      </c>
      <c r="P25" s="16" t="s">
        <v>2072</v>
      </c>
      <c r="Q25" s="15">
        <v>294.84300000000002</v>
      </c>
      <c r="R25" s="16" t="s">
        <v>2072</v>
      </c>
      <c r="S25" s="15">
        <v>627.65700000000004</v>
      </c>
      <c r="T25" s="16" t="s">
        <v>2371</v>
      </c>
      <c r="U25" s="17">
        <f>(A1L358C7 + A1L358C8)</f>
        <v>922.5</v>
      </c>
      <c r="V25" s="16" t="s">
        <v>2072</v>
      </c>
      <c r="W25" s="15">
        <v>394.98200000000003</v>
      </c>
      <c r="X25" s="16" t="s">
        <v>2072</v>
      </c>
      <c r="Y25" s="15">
        <v>790.52700000000004</v>
      </c>
      <c r="Z25" s="16" t="s">
        <v>2372</v>
      </c>
      <c r="AA25" s="17">
        <f>(A1L358C10 + A1L358C11)</f>
        <v>1185.509</v>
      </c>
      <c r="AB25" s="16" t="s">
        <v>2072</v>
      </c>
      <c r="AC25" s="15">
        <v>270.57299999999998</v>
      </c>
      <c r="AD25" s="16" t="s">
        <v>2072</v>
      </c>
      <c r="AE25" s="15">
        <v>638.52300000000002</v>
      </c>
      <c r="AF25" s="16" t="s">
        <v>2373</v>
      </c>
      <c r="AG25" s="17">
        <f>(A1L358C13 + A1L358C14)</f>
        <v>909.096</v>
      </c>
      <c r="AH25" s="16" t="s">
        <v>2374</v>
      </c>
      <c r="AI25" s="17">
        <f>IF(RUN_YEARS &gt; 1,(A1L358C3 + A1L358C6) / 2, 0 )</f>
        <v>937.30899999999997</v>
      </c>
      <c r="AJ25" s="16" t="s">
        <v>2375</v>
      </c>
      <c r="AK25" s="17">
        <f>IF(RUN_YEARS &gt; 2,(A1L358C3 + A1L358C6 + A1L358C9) / 3, 0 )</f>
        <v>932.37266666666665</v>
      </c>
      <c r="AL25" s="16" t="s">
        <v>2376</v>
      </c>
      <c r="AM25" s="17">
        <f>IF(RUN_YEARS &gt; 3,(A1L358C3 + A1L358C6 + A1L358C9 + A1L358C12) / 4, 0 )</f>
        <v>995.65674999999999</v>
      </c>
      <c r="AN25" s="16" t="s">
        <v>2377</v>
      </c>
      <c r="AO25" s="17">
        <f>IF(RUN_YEARS &gt; 4,(A1L358C3 + A1L358C6 + A1L358C9 + A1L358C12 + A1L358C15) / 5, 0 )</f>
        <v>978.34460000000001</v>
      </c>
    </row>
    <row r="26" spans="1:41" x14ac:dyDescent="0.3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0.40799999999999997</v>
      </c>
      <c r="F26" s="16" t="s">
        <v>2082</v>
      </c>
      <c r="G26" s="15">
        <v>0.56699999999999995</v>
      </c>
      <c r="H26" s="16" t="s">
        <v>2378</v>
      </c>
      <c r="I26" s="17">
        <f>(A1L359C1 + A1L359C2)</f>
        <v>0.97499999999999987</v>
      </c>
      <c r="J26" s="16" t="s">
        <v>2082</v>
      </c>
      <c r="K26" s="15">
        <v>0.63100000000000001</v>
      </c>
      <c r="L26" s="16" t="s">
        <v>2082</v>
      </c>
      <c r="M26" s="15">
        <v>0.71099999999999997</v>
      </c>
      <c r="N26" s="16" t="s">
        <v>2379</v>
      </c>
      <c r="O26" s="17">
        <f>(A1L359C4 + A1L359C5)</f>
        <v>1.3420000000000001</v>
      </c>
      <c r="P26" s="16" t="s">
        <v>2082</v>
      </c>
      <c r="Q26" s="15">
        <v>0.86399999999999999</v>
      </c>
      <c r="R26" s="16" t="s">
        <v>2082</v>
      </c>
      <c r="S26" s="15">
        <v>1.123</v>
      </c>
      <c r="T26" s="16" t="s">
        <v>2380</v>
      </c>
      <c r="U26" s="17">
        <f>(A1L359C7 + A1L359C8)</f>
        <v>1.9870000000000001</v>
      </c>
      <c r="V26" s="16" t="s">
        <v>2082</v>
      </c>
      <c r="W26" s="15">
        <v>1.1200000000000001</v>
      </c>
      <c r="X26" s="16" t="s">
        <v>2082</v>
      </c>
      <c r="Y26" s="15">
        <v>1.0609999999999999</v>
      </c>
      <c r="Z26" s="16" t="s">
        <v>2381</v>
      </c>
      <c r="AA26" s="17">
        <f>(A1L359C10 + A1L359C11)</f>
        <v>2.181</v>
      </c>
      <c r="AB26" s="16" t="s">
        <v>2082</v>
      </c>
      <c r="AC26" s="15">
        <v>1.093</v>
      </c>
      <c r="AD26" s="16" t="s">
        <v>2082</v>
      </c>
      <c r="AE26" s="15">
        <v>1.3720000000000001</v>
      </c>
      <c r="AF26" s="16" t="s">
        <v>2382</v>
      </c>
      <c r="AG26" s="17">
        <f>(A1L359C13 + A1L359C14)</f>
        <v>2.4649999999999999</v>
      </c>
      <c r="AH26" s="16" t="s">
        <v>2383</v>
      </c>
      <c r="AI26" s="17">
        <f>IF(RUN_YEARS &gt; 1,(A1L359C3 + A1L359C6) / 2, 0 )</f>
        <v>1.1585000000000001</v>
      </c>
      <c r="AJ26" s="16" t="s">
        <v>2384</v>
      </c>
      <c r="AK26" s="17">
        <f>IF(RUN_YEARS &gt; 2,(A1L359C3 + A1L359C6 + A1L359C9) / 3, 0 )</f>
        <v>1.4346666666666668</v>
      </c>
      <c r="AL26" s="16" t="s">
        <v>2385</v>
      </c>
      <c r="AM26" s="17">
        <f>IF(RUN_YEARS &gt; 3,(A1L359C3 + A1L359C6 + A1L359C9 + A1L359C12) / 4, 0 )</f>
        <v>1.6212500000000001</v>
      </c>
      <c r="AN26" s="16" t="s">
        <v>2386</v>
      </c>
      <c r="AO26" s="17">
        <f>IF(RUN_YEARS &gt; 4,(A1L359C3 + A1L359C6 + A1L359C9 + A1L359C12 + A1L359C15) / 5, 0 )</f>
        <v>1.7899999999999998</v>
      </c>
    </row>
    <row r="27" spans="1:41" x14ac:dyDescent="0.3">
      <c r="A27" s="11">
        <v>360</v>
      </c>
      <c r="B27" s="14" t="s">
        <v>945</v>
      </c>
      <c r="C27" s="11" t="s">
        <v>1869</v>
      </c>
      <c r="D27" s="16" t="s">
        <v>2092</v>
      </c>
      <c r="E27" s="15">
        <v>222.55199999999999</v>
      </c>
      <c r="F27" s="16" t="s">
        <v>2092</v>
      </c>
      <c r="G27" s="15">
        <v>257.63099999999997</v>
      </c>
      <c r="H27" s="16" t="s">
        <v>2387</v>
      </c>
      <c r="I27" s="17">
        <f>(A1L360C1 + A1L360C2)</f>
        <v>480.18299999999999</v>
      </c>
      <c r="J27" s="16" t="s">
        <v>2092</v>
      </c>
      <c r="K27" s="15">
        <v>245.636</v>
      </c>
      <c r="L27" s="16" t="s">
        <v>2092</v>
      </c>
      <c r="M27" s="15">
        <v>270.96800000000002</v>
      </c>
      <c r="N27" s="16" t="s">
        <v>2388</v>
      </c>
      <c r="O27" s="17">
        <f>(A1L360C4 + A1L360C5)</f>
        <v>516.60400000000004</v>
      </c>
      <c r="P27" s="16" t="s">
        <v>2092</v>
      </c>
      <c r="Q27" s="15">
        <v>244.13800000000001</v>
      </c>
      <c r="R27" s="16" t="s">
        <v>2092</v>
      </c>
      <c r="S27" s="15">
        <v>274.14299999999997</v>
      </c>
      <c r="T27" s="16" t="s">
        <v>2389</v>
      </c>
      <c r="U27" s="17">
        <f>(A1L360C7 + A1L360C8)</f>
        <v>518.28099999999995</v>
      </c>
      <c r="V27" s="16" t="s">
        <v>2092</v>
      </c>
      <c r="W27" s="15">
        <v>254.62200000000001</v>
      </c>
      <c r="X27" s="16" t="s">
        <v>2092</v>
      </c>
      <c r="Y27" s="15">
        <v>281.553</v>
      </c>
      <c r="Z27" s="16" t="s">
        <v>2390</v>
      </c>
      <c r="AA27" s="17">
        <f>(A1L360C10 + A1L360C11)</f>
        <v>536.17499999999995</v>
      </c>
      <c r="AB27" s="16" t="s">
        <v>2092</v>
      </c>
      <c r="AC27" s="15">
        <v>257.08100000000002</v>
      </c>
      <c r="AD27" s="16" t="s">
        <v>2092</v>
      </c>
      <c r="AE27" s="15">
        <v>289.00799999999998</v>
      </c>
      <c r="AF27" s="16" t="s">
        <v>2391</v>
      </c>
      <c r="AG27" s="17">
        <f>(A1L360C13 + A1L360C14)</f>
        <v>546.08899999999994</v>
      </c>
      <c r="AH27" s="16" t="s">
        <v>2392</v>
      </c>
      <c r="AI27" s="17">
        <f>IF(RUN_YEARS &gt; 1,(A1L360C3 + A1L360C6) / 2, 0 )</f>
        <v>498.39350000000002</v>
      </c>
      <c r="AJ27" s="16" t="s">
        <v>2393</v>
      </c>
      <c r="AK27" s="17">
        <f>IF(RUN_YEARS &gt; 2,(A1L360C3 + A1L360C6 + A1L360C9) / 3, 0 )</f>
        <v>505.02266666666668</v>
      </c>
      <c r="AL27" s="16" t="s">
        <v>2394</v>
      </c>
      <c r="AM27" s="17">
        <f>IF(RUN_YEARS &gt; 3,(A1L360C3 + A1L360C6 + A1L360C9 + A1L360C12) / 4, 0 )</f>
        <v>512.81074999999998</v>
      </c>
      <c r="AN27" s="16" t="s">
        <v>2395</v>
      </c>
      <c r="AO27" s="17">
        <f>IF(RUN_YEARS &gt; 4,(A1L360C3 + A1L360C6 + A1L360C9 + A1L360C12 + A1L360C15) / 5, 0 )</f>
        <v>519.46640000000002</v>
      </c>
    </row>
    <row r="28" spans="1:41" x14ac:dyDescent="0.3">
      <c r="A28" s="11">
        <v>361</v>
      </c>
      <c r="B28" s="14" t="s">
        <v>945</v>
      </c>
      <c r="C28" s="11" t="s">
        <v>1870</v>
      </c>
      <c r="D28" s="16" t="s">
        <v>2102</v>
      </c>
      <c r="E28" s="15">
        <v>1413.2750000000001</v>
      </c>
      <c r="F28" s="16" t="s">
        <v>2102</v>
      </c>
      <c r="G28" s="15">
        <v>1264.412</v>
      </c>
      <c r="H28" s="16" t="s">
        <v>2396</v>
      </c>
      <c r="I28" s="17">
        <f>(A1L361C1 + A1L361C2)</f>
        <v>2677.6869999999999</v>
      </c>
      <c r="J28" s="16" t="s">
        <v>2102</v>
      </c>
      <c r="K28" s="15">
        <v>1439.4380000000001</v>
      </c>
      <c r="L28" s="16" t="s">
        <v>2102</v>
      </c>
      <c r="M28" s="15">
        <v>1260.1320000000001</v>
      </c>
      <c r="N28" s="16" t="s">
        <v>2397</v>
      </c>
      <c r="O28" s="17">
        <f>(A1L361C4 + A1L361C5)</f>
        <v>2699.57</v>
      </c>
      <c r="P28" s="16" t="s">
        <v>2102</v>
      </c>
      <c r="Q28" s="15">
        <v>1427.068</v>
      </c>
      <c r="R28" s="16" t="s">
        <v>2102</v>
      </c>
      <c r="S28" s="15">
        <v>1232.268</v>
      </c>
      <c r="T28" s="16" t="s">
        <v>2398</v>
      </c>
      <c r="U28" s="17">
        <f>(A1L361C7 + A1L361C8)</f>
        <v>2659.3360000000002</v>
      </c>
      <c r="V28" s="16" t="s">
        <v>2102</v>
      </c>
      <c r="W28" s="15">
        <v>1569.837</v>
      </c>
      <c r="X28" s="16" t="s">
        <v>2102</v>
      </c>
      <c r="Y28" s="15">
        <v>1425.2380000000001</v>
      </c>
      <c r="Z28" s="16" t="s">
        <v>2399</v>
      </c>
      <c r="AA28" s="17">
        <f>(A1L361C10 + A1L361C11)</f>
        <v>2995.0749999999998</v>
      </c>
      <c r="AB28" s="16" t="s">
        <v>2102</v>
      </c>
      <c r="AC28" s="15">
        <v>1278.5050000000001</v>
      </c>
      <c r="AD28" s="16" t="s">
        <v>2102</v>
      </c>
      <c r="AE28" s="15">
        <v>1201.8969999999999</v>
      </c>
      <c r="AF28" s="16" t="s">
        <v>2400</v>
      </c>
      <c r="AG28" s="17">
        <f>(A1L361C13 + A1L361C14)</f>
        <v>2480.402</v>
      </c>
      <c r="AH28" s="16" t="s">
        <v>2401</v>
      </c>
      <c r="AI28" s="17">
        <f>IF(RUN_YEARS &gt; 1,(A1L361C3 + A1L361C6) / 2, 0 )</f>
        <v>2688.6284999999998</v>
      </c>
      <c r="AJ28" s="16" t="s">
        <v>2402</v>
      </c>
      <c r="AK28" s="17">
        <f>IF(RUN_YEARS &gt; 2,(A1L361C3 + A1L361C6 + A1L361C9) / 3, 0 )</f>
        <v>2678.8643333333334</v>
      </c>
      <c r="AL28" s="16" t="s">
        <v>2403</v>
      </c>
      <c r="AM28" s="17">
        <f>IF(RUN_YEARS &gt; 3,(A1L361C3 + A1L361C6 + A1L361C9 + A1L361C12) / 4, 0 )</f>
        <v>2757.9169999999999</v>
      </c>
      <c r="AN28" s="16" t="s">
        <v>2404</v>
      </c>
      <c r="AO28" s="17">
        <f>IF(RUN_YEARS &gt; 4,(A1L361C3 + A1L361C6 + A1L361C9 + A1L361C12 + A1L361C15) / 5, 0 )</f>
        <v>2702.4139999999998</v>
      </c>
    </row>
    <row r="29" spans="1:41" x14ac:dyDescent="0.3">
      <c r="A29" s="11">
        <v>362</v>
      </c>
      <c r="B29" s="14" t="s">
        <v>945</v>
      </c>
      <c r="C29" s="11" t="s">
        <v>1871</v>
      </c>
      <c r="D29" s="16" t="s">
        <v>2112</v>
      </c>
      <c r="E29" s="15">
        <v>145.29300000000001</v>
      </c>
      <c r="F29" s="16" t="s">
        <v>2112</v>
      </c>
      <c r="G29" s="15">
        <v>126.825</v>
      </c>
      <c r="H29" s="16" t="s">
        <v>2405</v>
      </c>
      <c r="I29" s="17">
        <f>(A1L362C1 + A1L362C2)</f>
        <v>272.11799999999999</v>
      </c>
      <c r="J29" s="16" t="s">
        <v>2112</v>
      </c>
      <c r="K29" s="15">
        <v>150.21799999999999</v>
      </c>
      <c r="L29" s="16" t="s">
        <v>2112</v>
      </c>
      <c r="M29" s="15">
        <v>130.46799999999999</v>
      </c>
      <c r="N29" s="16" t="s">
        <v>2406</v>
      </c>
      <c r="O29" s="17">
        <f>(A1L362C4 + A1L362C5)</f>
        <v>280.68599999999998</v>
      </c>
      <c r="P29" s="16" t="s">
        <v>2112</v>
      </c>
      <c r="Q29" s="15">
        <v>148.26599999999999</v>
      </c>
      <c r="R29" s="16" t="s">
        <v>2112</v>
      </c>
      <c r="S29" s="15">
        <v>130.19399999999999</v>
      </c>
      <c r="T29" s="16" t="s">
        <v>2407</v>
      </c>
      <c r="U29" s="17">
        <f>(A1L362C7 + A1L362C8)</f>
        <v>278.45999999999998</v>
      </c>
      <c r="V29" s="16" t="s">
        <v>2112</v>
      </c>
      <c r="W29" s="15">
        <v>158.14099999999999</v>
      </c>
      <c r="X29" s="16" t="s">
        <v>2112</v>
      </c>
      <c r="Y29" s="15">
        <v>137.21899999999999</v>
      </c>
      <c r="Z29" s="16" t="s">
        <v>2408</v>
      </c>
      <c r="AA29" s="17">
        <f>(A1L362C10 + A1L362C11)</f>
        <v>295.36</v>
      </c>
      <c r="AB29" s="16" t="s">
        <v>2112</v>
      </c>
      <c r="AC29" s="15">
        <v>905.70399999999995</v>
      </c>
      <c r="AD29" s="16" t="s">
        <v>2112</v>
      </c>
      <c r="AE29" s="15">
        <v>620.33000000000004</v>
      </c>
      <c r="AF29" s="16" t="s">
        <v>2409</v>
      </c>
      <c r="AG29" s="17">
        <f>(A1L362C13 + A1L362C14)</f>
        <v>1526.0340000000001</v>
      </c>
      <c r="AH29" s="16" t="s">
        <v>2410</v>
      </c>
      <c r="AI29" s="17">
        <f>IF(RUN_YEARS &gt; 1,(A1L362C3 + A1L362C6) / 2, 0 )</f>
        <v>276.40199999999999</v>
      </c>
      <c r="AJ29" s="16" t="s">
        <v>2411</v>
      </c>
      <c r="AK29" s="17">
        <f>IF(RUN_YEARS &gt; 2,(A1L362C3 + A1L362C6 + A1L362C9) / 3, 0 )</f>
        <v>277.08799999999997</v>
      </c>
      <c r="AL29" s="16" t="s">
        <v>2412</v>
      </c>
      <c r="AM29" s="17">
        <f>IF(RUN_YEARS &gt; 3,(A1L362C3 + A1L362C6 + A1L362C9 + A1L362C12) / 4, 0 )</f>
        <v>281.65599999999995</v>
      </c>
      <c r="AN29" s="16" t="s">
        <v>2413</v>
      </c>
      <c r="AO29" s="17">
        <f>IF(RUN_YEARS &gt; 4,(A1L362C3 + A1L362C6 + A1L362C9 + A1L362C12 + A1L362C15) / 5, 0 )</f>
        <v>530.53160000000003</v>
      </c>
    </row>
    <row r="30" spans="1:41" x14ac:dyDescent="0.3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1558.5680000000002</v>
      </c>
      <c r="F30" s="16" t="s">
        <v>2415</v>
      </c>
      <c r="G30" s="17">
        <f>(A1L361C2 + A1L362C2)</f>
        <v>1391.2370000000001</v>
      </c>
      <c r="H30" s="16" t="s">
        <v>2416</v>
      </c>
      <c r="I30" s="17">
        <f>(_xlfn.SINGLE(A1L363C1) +_xlfn.SINGLE( A1L363C2))</f>
        <v>2949.8050000000003</v>
      </c>
      <c r="J30" s="16" t="s">
        <v>2417</v>
      </c>
      <c r="K30" s="17">
        <f>(A1L361C4 + A1L362C4)</f>
        <v>1589.6560000000002</v>
      </c>
      <c r="L30" s="16" t="s">
        <v>2418</v>
      </c>
      <c r="M30" s="17">
        <f>(A1L361C5 + A1L362C5)</f>
        <v>1390.6000000000001</v>
      </c>
      <c r="N30" s="16" t="s">
        <v>2419</v>
      </c>
      <c r="O30" s="17">
        <f>(_xlfn.SINGLE(A1L363C4) +_xlfn.SINGLE( A1L363C5))</f>
        <v>2980.2560000000003</v>
      </c>
      <c r="P30" s="16" t="s">
        <v>2420</v>
      </c>
      <c r="Q30" s="17">
        <f>(A1L361C7 + A1L362C7)</f>
        <v>1575.3340000000001</v>
      </c>
      <c r="R30" s="16" t="s">
        <v>2421</v>
      </c>
      <c r="S30" s="17">
        <f>(A1L361C8 + A1L362C8)</f>
        <v>1362.462</v>
      </c>
      <c r="T30" s="16" t="s">
        <v>2422</v>
      </c>
      <c r="U30" s="17">
        <f>(_xlfn.SINGLE(A1L363C7) +_xlfn.SINGLE( A1L363C8))</f>
        <v>2937.7960000000003</v>
      </c>
      <c r="V30" s="16" t="s">
        <v>2423</v>
      </c>
      <c r="W30" s="17">
        <f>(A1L361C10 + A1L362C10)</f>
        <v>1727.9780000000001</v>
      </c>
      <c r="X30" s="16" t="s">
        <v>2424</v>
      </c>
      <c r="Y30" s="17">
        <f>(A1L361C11 + A1L362C11)</f>
        <v>1562.4570000000001</v>
      </c>
      <c r="Z30" s="16" t="s">
        <v>2425</v>
      </c>
      <c r="AA30" s="17">
        <f>(_xlfn.SINGLE(A1L363C10) +_xlfn.SINGLE( A1L363C11))</f>
        <v>3290.4350000000004</v>
      </c>
      <c r="AB30" s="16" t="s">
        <v>2426</v>
      </c>
      <c r="AC30" s="17">
        <f>(A1L361C13 + A1L362C13)</f>
        <v>2184.2089999999998</v>
      </c>
      <c r="AD30" s="16" t="s">
        <v>2427</v>
      </c>
      <c r="AE30" s="17">
        <f>(A1L361C14 + A1L362C14)</f>
        <v>1822.2269999999999</v>
      </c>
      <c r="AF30" s="16" t="s">
        <v>2428</v>
      </c>
      <c r="AG30" s="17">
        <f>(_xlfn.SINGLE(A1L363C13) +_xlfn.SINGLE( A1L363C14))</f>
        <v>4006.4359999999997</v>
      </c>
      <c r="AH30" s="16" t="s">
        <v>2429</v>
      </c>
      <c r="AI30" s="17">
        <f>IF(RUN_YEARS &gt; 1,(A1L363C3 + A1L363C6) / 2, 0 )</f>
        <v>2965.0305000000003</v>
      </c>
      <c r="AJ30" s="16" t="s">
        <v>2430</v>
      </c>
      <c r="AK30" s="17">
        <f>IF(RUN_YEARS &gt; 2,(A1L363C3 + A1L363C6 + A1L363C9) / 3, 0 )</f>
        <v>2955.9523333333332</v>
      </c>
      <c r="AL30" s="16" t="s">
        <v>2431</v>
      </c>
      <c r="AM30" s="17">
        <f>IF(RUN_YEARS &gt; 3,(A1L363C3 + A1L363C6 + A1L363C9 + A1L363C12) / 4, 0 )</f>
        <v>3039.5730000000003</v>
      </c>
      <c r="AN30" s="16" t="s">
        <v>2432</v>
      </c>
      <c r="AO30" s="17">
        <f>IF(RUN_YEARS &gt; 4,(A1L363C3 + A1L363C6 + A1L363C9 + A1L363C12 + A1L363C15) / 5, 0 )</f>
        <v>3232.9456</v>
      </c>
    </row>
    <row r="31" spans="1:41" x14ac:dyDescent="0.3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10967.414000000001</v>
      </c>
      <c r="F31" s="16" t="s">
        <v>2434</v>
      </c>
      <c r="G31" s="17">
        <f>(A1L341C2 + A1L344C2 + A1L345C2 + A1L348C2 + A1L349C2 + SUM(A1L352C2:A1L362C2))</f>
        <v>9780.1539999999986</v>
      </c>
      <c r="H31" s="16" t="s">
        <v>2435</v>
      </c>
      <c r="I31" s="17">
        <f>(_xlfn.SINGLE(A1L364C1) +_xlfn.SINGLE( A1L364C2))</f>
        <v>20747.567999999999</v>
      </c>
      <c r="J31" s="16" t="s">
        <v>2436</v>
      </c>
      <c r="K31" s="17">
        <f>(A1L341C4 + A1L344C4 + A1L345C4 + A1L348C4 + A1L349C4 + SUM(A1L352C4:A1L362C4))</f>
        <v>10914.400000000001</v>
      </c>
      <c r="L31" s="16" t="s">
        <v>2437</v>
      </c>
      <c r="M31" s="17">
        <f>(A1L341C5 + A1L344C5 + A1L345C5 + A1L348C5 + A1L349C5 + SUM(A1L352C5:A1L362C5))</f>
        <v>9735.3859999999986</v>
      </c>
      <c r="N31" s="16" t="s">
        <v>2438</v>
      </c>
      <c r="O31" s="17">
        <f>(_xlfn.SINGLE(A1L364C4) +_xlfn.SINGLE( A1L364C5))</f>
        <v>20649.786</v>
      </c>
      <c r="P31" s="16" t="s">
        <v>2439</v>
      </c>
      <c r="Q31" s="17">
        <f>(A1L341C7 + A1L344C7 + A1L345C7 + A1L348C7 + A1L349C7 + SUM(A1L352C7:A1L362C7))</f>
        <v>10277.861999999997</v>
      </c>
      <c r="R31" s="16" t="s">
        <v>2440</v>
      </c>
      <c r="S31" s="17">
        <f>(A1L341C8 + A1L344C8 + A1L345C8 + A1L348C8 + A1L349C8 + SUM(A1L352C8:A1L362C8))</f>
        <v>9303.2009999999991</v>
      </c>
      <c r="T31" s="16" t="s">
        <v>2441</v>
      </c>
      <c r="U31" s="17">
        <f>(_xlfn.SINGLE(A1L364C7) +_xlfn.SINGLE( A1L364C8))</f>
        <v>19581.062999999995</v>
      </c>
      <c r="V31" s="16" t="s">
        <v>2442</v>
      </c>
      <c r="W31" s="17">
        <f>(A1L341C10 + A1L344C10 + A1L345C10 + A1L348C10 + A1L349C10 + SUM(A1L352C10:A1L362C10))</f>
        <v>11594.150999999998</v>
      </c>
      <c r="X31" s="16" t="s">
        <v>2443</v>
      </c>
      <c r="Y31" s="17">
        <f>(A1L341C11 + A1L344C11 + A1L345C11 + A1L348C11 + A1L349C11 + SUM(A1L352C11:A1L362C11))</f>
        <v>10519.250999999998</v>
      </c>
      <c r="Z31" s="16" t="s">
        <v>2444</v>
      </c>
      <c r="AA31" s="17">
        <f>(_xlfn.SINGLE(A1L364C10) +_xlfn.SINGLE( A1L364C11))</f>
        <v>22113.401999999995</v>
      </c>
      <c r="AB31" s="16" t="s">
        <v>2445</v>
      </c>
      <c r="AC31" s="17">
        <f>(A1L341C13 + A1L344C13 + A1L345C13 + A1L348C13 + A1L349C13 + SUM(A1L352C13:A1L362C13))</f>
        <v>11952.363000000001</v>
      </c>
      <c r="AD31" s="16" t="s">
        <v>2446</v>
      </c>
      <c r="AE31" s="17">
        <f>(A1L341C14 + A1L344C14 + A1L345C14 + A1L348C14 + A1L349C14 + SUM(A1L352C14:A1L362C14))</f>
        <v>10846.968000000001</v>
      </c>
      <c r="AF31" s="16" t="s">
        <v>2447</v>
      </c>
      <c r="AG31" s="17">
        <f>(_xlfn.SINGLE(A1L364C13) +_xlfn.SINGLE( A1L364C14))</f>
        <v>22799.331000000002</v>
      </c>
      <c r="AH31" s="16" t="s">
        <v>2448</v>
      </c>
      <c r="AI31" s="17">
        <f>IF(RUN_YEARS &gt; 1,(A1L364C3 + A1L364C6) / 2, 0 )</f>
        <v>20698.677</v>
      </c>
      <c r="AJ31" s="16" t="s">
        <v>2449</v>
      </c>
      <c r="AK31" s="17">
        <f>IF(RUN_YEARS &gt; 2,(A1L364C3 + A1L364C6 + A1L364C9) / 3, 0 )</f>
        <v>20326.138999999999</v>
      </c>
      <c r="AL31" s="16" t="s">
        <v>2450</v>
      </c>
      <c r="AM31" s="17">
        <f>IF(RUN_YEARS &gt; 3,(A1L364C3 + A1L364C6 + A1L364C9 + A1L364C12) / 4, 0 )</f>
        <v>20772.954749999997</v>
      </c>
      <c r="AN31" s="16" t="s">
        <v>2451</v>
      </c>
      <c r="AO31" s="17">
        <f>IF(RUN_YEARS &gt; 4,(A1L364C3 + A1L364C6 + A1L364C9 + A1L364C12 + A1L364C15) / 5, 0 )</f>
        <v>21178.23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3CF2FF-FD0C-498C-874E-F7BA0FD8B0B9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2452</v>
      </c>
    </row>
    <row r="3" spans="1:9" x14ac:dyDescent="0.3">
      <c r="B3" s="13" t="s">
        <v>22</v>
      </c>
    </row>
    <row r="4" spans="1:9" x14ac:dyDescent="0.3">
      <c r="B4" s="13" t="s">
        <v>2453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3">
      <c r="A8" s="11">
        <v>401</v>
      </c>
      <c r="B8" s="14" t="s">
        <v>2457</v>
      </c>
      <c r="C8" s="11" t="s">
        <v>2458</v>
      </c>
      <c r="D8" s="16" t="s">
        <v>2608</v>
      </c>
      <c r="E8" s="15">
        <v>154467982</v>
      </c>
      <c r="F8" s="16" t="s">
        <v>2609</v>
      </c>
      <c r="G8" s="15">
        <v>2974871</v>
      </c>
      <c r="H8" s="16" t="s">
        <v>2610</v>
      </c>
      <c r="I8" s="1">
        <f>IF(A1L401C1=0,0,A1L401C2 / A1L401C1)</f>
        <v>1.9258819604440744E-2</v>
      </c>
    </row>
    <row r="9" spans="1:9" x14ac:dyDescent="0.3">
      <c r="A9" s="11">
        <v>402</v>
      </c>
      <c r="B9" s="14" t="s">
        <v>2459</v>
      </c>
      <c r="C9" s="11" t="s">
        <v>2460</v>
      </c>
      <c r="D9" s="16" t="s">
        <v>2608</v>
      </c>
      <c r="E9" s="15">
        <v>117338925</v>
      </c>
      <c r="F9" s="16" t="s">
        <v>2609</v>
      </c>
      <c r="G9" s="15">
        <v>1113255</v>
      </c>
      <c r="H9" s="16" t="s">
        <v>2611</v>
      </c>
      <c r="I9" s="1">
        <f>IF(A1L402C1=0,0,A1L402C2 / A1L402C1)</f>
        <v>9.487516610536529E-3</v>
      </c>
    </row>
    <row r="10" spans="1:9" x14ac:dyDescent="0.3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142115</v>
      </c>
      <c r="F10" s="16" t="s">
        <v>2609</v>
      </c>
      <c r="G10" s="15">
        <v>126151</v>
      </c>
      <c r="H10" s="16" t="s">
        <v>2612</v>
      </c>
      <c r="I10" s="1">
        <f>IF(A1L403C1=0,0,A1L403C2 / A1L403C1)</f>
        <v>0.88766843753298386</v>
      </c>
    </row>
    <row r="11" spans="1:9" x14ac:dyDescent="0.3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213998</v>
      </c>
      <c r="F11" s="16" t="s">
        <v>2609</v>
      </c>
      <c r="G11" s="15">
        <v>90272</v>
      </c>
      <c r="H11" s="16" t="s">
        <v>2613</v>
      </c>
      <c r="I11" s="1">
        <f>IF(A1L404C1=0,0,A1L404C2 / A1L404C1)</f>
        <v>0.42183571809082326</v>
      </c>
    </row>
    <row r="12" spans="1:9" x14ac:dyDescent="0.3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1633593</v>
      </c>
      <c r="F12" s="16" t="s">
        <v>2609</v>
      </c>
      <c r="G12" s="15">
        <v>554990</v>
      </c>
      <c r="H12" s="16" t="s">
        <v>2614</v>
      </c>
      <c r="I12" s="1">
        <f>IF(A1L405C1=0,0,A1L405C2 / A1L405C1)</f>
        <v>0.33973578486195766</v>
      </c>
    </row>
    <row r="13" spans="1:9" x14ac:dyDescent="0.3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35139351</v>
      </c>
      <c r="F13" s="16" t="s">
        <v>2616</v>
      </c>
      <c r="G13" s="17">
        <f>(A1L401C2 - SUM(A1L402C2:A1L405C2))</f>
        <v>1090203</v>
      </c>
      <c r="H13" s="16" t="s">
        <v>2617</v>
      </c>
      <c r="I13" s="1">
        <f>IF(_xlfn.SINGLE(A1L406C1)=0,0,_xlfn.SINGLE(A1L406C2) /_xlfn.SINGLE( A1L406C1))</f>
        <v>3.1025131909806759E-2</v>
      </c>
    </row>
    <row r="14" spans="1:9" x14ac:dyDescent="0.3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65672391</v>
      </c>
      <c r="F14" s="16" t="s">
        <v>2609</v>
      </c>
      <c r="G14" s="15">
        <v>30357</v>
      </c>
      <c r="H14" s="16" t="s">
        <v>2618</v>
      </c>
      <c r="I14" s="1">
        <f>IF(A1L407C1=0,0,A1L407C2 / A1L407C1)</f>
        <v>4.6224904465561484E-4</v>
      </c>
    </row>
    <row r="15" spans="1:9" x14ac:dyDescent="0.3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401858436</v>
      </c>
      <c r="F15" s="16" t="s">
        <v>2609</v>
      </c>
      <c r="G15" s="15">
        <v>2726547</v>
      </c>
      <c r="H15" s="16" t="s">
        <v>2619</v>
      </c>
      <c r="I15" s="1">
        <f>IF(A1L408C1=0,0,A1L408C2 / A1L408C1)</f>
        <v>6.784844501808592E-3</v>
      </c>
    </row>
    <row r="16" spans="1:9" x14ac:dyDescent="0.3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150840274</v>
      </c>
      <c r="F16" s="16" t="s">
        <v>2609</v>
      </c>
      <c r="G16" s="15">
        <v>83809</v>
      </c>
      <c r="H16" s="16" t="s">
        <v>2620</v>
      </c>
      <c r="I16" s="1">
        <f>IF(A1L409C1=0,0,A1L409C2 / A1L409C1)</f>
        <v>5.556142121566287E-4</v>
      </c>
    </row>
    <row r="17" spans="1:9" x14ac:dyDescent="0.3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100222380</v>
      </c>
      <c r="F17" s="16" t="s">
        <v>2609</v>
      </c>
      <c r="G17" s="15">
        <v>9567602</v>
      </c>
      <c r="H17" s="16" t="s">
        <v>2621</v>
      </c>
      <c r="I17" s="1">
        <f>IF(A1L410C1=0,0,A1L410C2 / A1L410C1)</f>
        <v>9.5463727762202411E-2</v>
      </c>
    </row>
    <row r="18" spans="1:9" x14ac:dyDescent="0.3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853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3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637194</v>
      </c>
      <c r="F19" s="16" t="s">
        <v>2609</v>
      </c>
      <c r="G19" s="15">
        <v>143675</v>
      </c>
      <c r="H19" s="16" t="s">
        <v>2623</v>
      </c>
      <c r="I19" s="1">
        <f>IF(A1L412C1=0,0,A1L412C2 / A1L412C1)</f>
        <v>0.22548077979390893</v>
      </c>
    </row>
    <row r="20" spans="1:9" x14ac:dyDescent="0.3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6041917</v>
      </c>
      <c r="F20" s="16" t="s">
        <v>2609</v>
      </c>
      <c r="G20" s="15">
        <v>1371115</v>
      </c>
      <c r="H20" s="16" t="s">
        <v>2624</v>
      </c>
      <c r="I20" s="1">
        <f>IF(A1L413C1=0,0,A1L413C2 / A1L413C1)</f>
        <v>0.22693376953043215</v>
      </c>
    </row>
    <row r="21" spans="1:9" x14ac:dyDescent="0.3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29296035</v>
      </c>
      <c r="F21" s="16" t="s">
        <v>2609</v>
      </c>
      <c r="G21" s="15">
        <v>1064567</v>
      </c>
      <c r="H21" s="16" t="s">
        <v>2625</v>
      </c>
      <c r="I21" s="1">
        <f>IF(A1L414C1=0,0,A1L414C2 / A1L414C1)</f>
        <v>3.6338262157319244E-2</v>
      </c>
    </row>
    <row r="22" spans="1:9" x14ac:dyDescent="0.3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7409345</v>
      </c>
      <c r="F22" s="16" t="s">
        <v>2609</v>
      </c>
      <c r="G22" s="15">
        <v>305811</v>
      </c>
      <c r="H22" s="16" t="s">
        <v>2626</v>
      </c>
      <c r="I22" s="1">
        <f>IF(A1L415C1=0,0,A1L415C2 / A1L415C1)</f>
        <v>4.1273688834843024E-2</v>
      </c>
    </row>
    <row r="23" spans="1:9" x14ac:dyDescent="0.3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6739093</v>
      </c>
      <c r="F23" s="16" t="s">
        <v>2609</v>
      </c>
      <c r="G23" s="15">
        <v>257766</v>
      </c>
      <c r="H23" s="16" t="s">
        <v>2627</v>
      </c>
      <c r="I23" s="1">
        <f>IF(A1L416C1=0,0,A1L416C2 / A1L416C1)</f>
        <v>3.8249360856127075E-2</v>
      </c>
    </row>
    <row r="24" spans="1:9" x14ac:dyDescent="0.3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237166</v>
      </c>
      <c r="F24" s="16" t="s">
        <v>2609</v>
      </c>
      <c r="G24" s="15">
        <v>5728</v>
      </c>
      <c r="H24" s="16" t="s">
        <v>2628</v>
      </c>
      <c r="I24" s="1">
        <f>IF(A1L417C1=0,0,A1L417C2 / A1L417C1)</f>
        <v>2.4151859878734725E-2</v>
      </c>
    </row>
    <row r="25" spans="1:9" x14ac:dyDescent="0.3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1810362</v>
      </c>
      <c r="F25" s="16" t="s">
        <v>2609</v>
      </c>
      <c r="G25" s="15">
        <v>265859</v>
      </c>
      <c r="H25" s="16" t="s">
        <v>2629</v>
      </c>
      <c r="I25" s="1">
        <f>IF(A1L418C1=0,0,A1L418C2 / A1L418C1)</f>
        <v>0.14685405460344395</v>
      </c>
    </row>
    <row r="26" spans="1:9" x14ac:dyDescent="0.3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960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3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12455975</v>
      </c>
      <c r="F27" s="16" t="s">
        <v>2609</v>
      </c>
      <c r="G27" s="15">
        <v>215596</v>
      </c>
      <c r="H27" s="16" t="s">
        <v>2631</v>
      </c>
      <c r="I27" s="1">
        <f>IF(A1L420C1=0,0,A1L420C2 / A1L420C1)</f>
        <v>1.7308641033720765E-2</v>
      </c>
    </row>
    <row r="28" spans="1:9" x14ac:dyDescent="0.3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4363611</v>
      </c>
      <c r="F28" s="16" t="s">
        <v>2609</v>
      </c>
      <c r="G28" s="15">
        <v>3113</v>
      </c>
      <c r="H28" s="16" t="s">
        <v>2632</v>
      </c>
      <c r="I28" s="1">
        <f>IF(A1L421C1=0,0,A1L421C2 / A1L421C1)</f>
        <v>7.1339997997071697E-4</v>
      </c>
    </row>
    <row r="29" spans="1:9" x14ac:dyDescent="0.3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498317</v>
      </c>
      <c r="F29" s="16" t="s">
        <v>2609</v>
      </c>
      <c r="G29" s="15">
        <v>2448672</v>
      </c>
      <c r="H29" s="16" t="s">
        <v>2633</v>
      </c>
      <c r="I29" s="1">
        <f>IF(A1L422C1=0,0,A1L422C2 / A1L422C1)</f>
        <v>4.913884133995027</v>
      </c>
    </row>
    <row r="30" spans="1:9" x14ac:dyDescent="0.3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2732246</v>
      </c>
      <c r="F30" s="16" t="s">
        <v>2609</v>
      </c>
      <c r="G30" s="15">
        <v>585195</v>
      </c>
      <c r="H30" s="16" t="s">
        <v>2634</v>
      </c>
      <c r="I30" s="1">
        <f>IF(A1L423C1=0,0,A1L423C2 / A1L423C1)</f>
        <v>0.21418093392761853</v>
      </c>
    </row>
    <row r="31" spans="1:9" x14ac:dyDescent="0.3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1581422</v>
      </c>
      <c r="F31" s="16" t="s">
        <v>2609</v>
      </c>
      <c r="G31" s="15">
        <v>74470</v>
      </c>
      <c r="H31" s="16" t="s">
        <v>2635</v>
      </c>
      <c r="I31" s="1">
        <f>IF(A1L424C1=0,0,A1L424C2 / A1L424C1)</f>
        <v>4.7090529915481127E-2</v>
      </c>
    </row>
    <row r="32" spans="1:9" x14ac:dyDescent="0.3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36810525</v>
      </c>
      <c r="F32" s="16" t="s">
        <v>2609</v>
      </c>
      <c r="G32" s="15">
        <v>1494826</v>
      </c>
      <c r="H32" s="16" t="s">
        <v>2636</v>
      </c>
      <c r="I32" s="1">
        <f>IF(A1L425C1=0,0,A1L425C2 / A1L425C1)</f>
        <v>4.0608657442402683E-2</v>
      </c>
    </row>
    <row r="33" spans="1:9" x14ac:dyDescent="0.3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18260260</v>
      </c>
      <c r="F33" s="16" t="s">
        <v>2638</v>
      </c>
      <c r="G33" s="17">
        <f>(A1L410C2 - (SUM(A1L411C2:A1L414C2) + SUM(A1L421C2:A1L425C2)))</f>
        <v>2381969</v>
      </c>
      <c r="H33" s="16" t="s">
        <v>2639</v>
      </c>
      <c r="I33" s="1">
        <f>IF(_xlfn.SINGLE(A1L426C1)=0,0,_xlfn.SINGLE(A1L426C2) /_xlfn.SINGLE( A1L426C1))</f>
        <v>0.13044551391929798</v>
      </c>
    </row>
    <row r="34" spans="1:9" x14ac:dyDescent="0.3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1728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3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23226796</v>
      </c>
      <c r="F35" s="16" t="s">
        <v>2609</v>
      </c>
      <c r="G35" s="15">
        <v>2044434</v>
      </c>
      <c r="H35" s="16" t="s">
        <v>2641</v>
      </c>
      <c r="I35" s="1">
        <f>IF(A1L428C1=0,0,A1L428C2 / A1L428C1)</f>
        <v>8.8020491504725837E-2</v>
      </c>
    </row>
    <row r="36" spans="1:9" x14ac:dyDescent="0.3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10568954</v>
      </c>
      <c r="F36" s="16" t="s">
        <v>2609</v>
      </c>
      <c r="G36" s="15">
        <v>1540424</v>
      </c>
      <c r="H36" s="16" t="s">
        <v>2642</v>
      </c>
      <c r="I36" s="1">
        <f>IF(A1L429C1=0,0,A1L429C2 / A1L429C1)</f>
        <v>0.14574990107819563</v>
      </c>
    </row>
    <row r="37" spans="1:9" x14ac:dyDescent="0.3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1996323</v>
      </c>
      <c r="F37" s="16" t="s">
        <v>2609</v>
      </c>
      <c r="G37" s="15">
        <v>110745</v>
      </c>
      <c r="H37" s="16" t="s">
        <v>2643</v>
      </c>
      <c r="I37" s="1">
        <f>IF(A1L430C1=0,0,A1L430C2 / A1L430C1)</f>
        <v>5.5474489849588471E-2</v>
      </c>
    </row>
    <row r="38" spans="1:9" x14ac:dyDescent="0.3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10661519</v>
      </c>
      <c r="F38" s="16" t="s">
        <v>2645</v>
      </c>
      <c r="G38" s="17">
        <f>(A1L428C2 - A1L429C2 - A1L430C2)</f>
        <v>393265</v>
      </c>
      <c r="H38" s="16" t="s">
        <v>2646</v>
      </c>
      <c r="I38" s="1">
        <f>IF(_xlfn.SINGLE(A1L431C1)=0,0,_xlfn.SINGLE(A1L431C2) /_xlfn.SINGLE( A1L431C1))</f>
        <v>3.6886394893635703E-2</v>
      </c>
    </row>
    <row r="39" spans="1:9" x14ac:dyDescent="0.3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2430369</v>
      </c>
      <c r="F39" s="16" t="s">
        <v>2609</v>
      </c>
      <c r="G39" s="15">
        <v>8328435</v>
      </c>
      <c r="H39" s="16" t="s">
        <v>2647</v>
      </c>
      <c r="I39" s="1">
        <f>IF(A1L432C1=0,0,A1L432C2 / A1L432C1)</f>
        <v>3.426819137340873</v>
      </c>
    </row>
    <row r="40" spans="1:9" x14ac:dyDescent="0.3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29390198</v>
      </c>
      <c r="F40" s="16" t="s">
        <v>2609</v>
      </c>
      <c r="G40" s="15">
        <v>3067612</v>
      </c>
      <c r="H40" s="16" t="s">
        <v>2648</v>
      </c>
      <c r="I40" s="1">
        <f>IF(A1L433C1=0,0,A1L433C2 / A1L433C1)</f>
        <v>0.10437534309908358</v>
      </c>
    </row>
    <row r="41" spans="1:9" x14ac:dyDescent="0.3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68734</v>
      </c>
      <c r="F41" s="16" t="s">
        <v>2609</v>
      </c>
      <c r="G41" s="15">
        <v>1419</v>
      </c>
      <c r="H41" s="16" t="s">
        <v>2649</v>
      </c>
      <c r="I41" s="1">
        <f>IF(A1L434C1=0,0,A1L434C2 / A1L434C1)</f>
        <v>2.0644804609072656E-2</v>
      </c>
    </row>
    <row r="42" spans="1:9" x14ac:dyDescent="0.3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2424455</v>
      </c>
      <c r="F42" s="16" t="s">
        <v>2609</v>
      </c>
      <c r="G42" s="15">
        <v>484771</v>
      </c>
      <c r="H42" s="16" t="s">
        <v>2650</v>
      </c>
      <c r="I42" s="1">
        <f>IF(A1L435C1=0,0,A1L435C2 / A1L435C1)</f>
        <v>0.19995050434015069</v>
      </c>
    </row>
    <row r="43" spans="1:9" x14ac:dyDescent="0.3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17474090</v>
      </c>
      <c r="F43" s="16" t="s">
        <v>2609</v>
      </c>
      <c r="G43" s="15">
        <v>1666569</v>
      </c>
      <c r="H43" s="16" t="s">
        <v>2651</v>
      </c>
      <c r="I43" s="1">
        <f>IF(A1L436C1=0,0,A1L436C2 / A1L436C1)</f>
        <v>9.5373721893386151E-2</v>
      </c>
    </row>
    <row r="44" spans="1:9" x14ac:dyDescent="0.3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1650708</v>
      </c>
      <c r="F44" s="16" t="s">
        <v>2609</v>
      </c>
      <c r="G44" s="15">
        <v>20965</v>
      </c>
      <c r="H44" s="16" t="s">
        <v>2652</v>
      </c>
      <c r="I44" s="1">
        <f>IF(A1L437C1=0,0,A1L437C2 / A1L437C1)</f>
        <v>1.2700610889388069E-2</v>
      </c>
    </row>
    <row r="45" spans="1:9" x14ac:dyDescent="0.3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242150</v>
      </c>
      <c r="F45" s="16" t="s">
        <v>2609</v>
      </c>
      <c r="G45" s="15">
        <v>5475</v>
      </c>
      <c r="H45" s="16" t="s">
        <v>2653</v>
      </c>
      <c r="I45" s="1">
        <f>IF(A1L438C1=0,0,A1L438C2 / A1L438C1)</f>
        <v>2.2609952508775552E-2</v>
      </c>
    </row>
    <row r="46" spans="1:9" x14ac:dyDescent="0.3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7772211</v>
      </c>
      <c r="F46" s="16" t="s">
        <v>2655</v>
      </c>
      <c r="G46" s="17">
        <f>(A1L433C2 - SUM(A1L434C2:A1L437C2))</f>
        <v>893888</v>
      </c>
      <c r="H46" s="16" t="s">
        <v>2656</v>
      </c>
      <c r="I46" s="1">
        <f>IF(_xlfn.SINGLE(A1L439C1)=0,0,_xlfn.SINGLE(A1L439C2) /_xlfn.SINGLE( A1L439C1))</f>
        <v>0.11501077363957309</v>
      </c>
    </row>
    <row r="47" spans="1:9" x14ac:dyDescent="0.3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182007787</v>
      </c>
      <c r="F47" s="16" t="s">
        <v>2609</v>
      </c>
      <c r="G47" s="15">
        <v>5324913</v>
      </c>
      <c r="H47" s="16" t="s">
        <v>2657</v>
      </c>
      <c r="I47" s="1">
        <f>IF(A1L440C1=0,0,A1L440C2 / A1L440C1)</f>
        <v>2.9256511975501356E-2</v>
      </c>
    </row>
    <row r="48" spans="1:9" x14ac:dyDescent="0.3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100522689</v>
      </c>
      <c r="F48" s="16" t="s">
        <v>2609</v>
      </c>
      <c r="G48" s="15">
        <v>1878436</v>
      </c>
      <c r="H48" s="16" t="s">
        <v>2658</v>
      </c>
      <c r="I48" s="1">
        <f>IF(A1L441C1=0,0,A1L441C2 / A1L441C1)</f>
        <v>1.8686686743925044E-2</v>
      </c>
    </row>
    <row r="49" spans="1:9" x14ac:dyDescent="0.3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25819931</v>
      </c>
      <c r="F49" s="16" t="s">
        <v>2609</v>
      </c>
      <c r="G49" s="15">
        <v>206103</v>
      </c>
      <c r="H49" s="16" t="s">
        <v>2659</v>
      </c>
      <c r="I49" s="1">
        <f>IF(A1L442C1=0,0,A1L442C2 / A1L442C1)</f>
        <v>7.9823218737493911E-3</v>
      </c>
    </row>
    <row r="50" spans="1:9" x14ac:dyDescent="0.3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53657366</v>
      </c>
      <c r="F50" s="16" t="s">
        <v>2609</v>
      </c>
      <c r="G50" s="15">
        <v>1549505</v>
      </c>
      <c r="H50" s="16" t="s">
        <v>2660</v>
      </c>
      <c r="I50" s="1">
        <f>IF(A1L443C1=0,0,A1L443C2 / A1L443C1)</f>
        <v>2.8877768618012296E-2</v>
      </c>
    </row>
    <row r="51" spans="1:9" x14ac:dyDescent="0.3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10587943</v>
      </c>
      <c r="F51" s="16" t="s">
        <v>2609</v>
      </c>
      <c r="G51" s="15">
        <v>262919</v>
      </c>
      <c r="H51" s="16" t="s">
        <v>2661</v>
      </c>
      <c r="I51" s="1">
        <f>IF(A1L444C1=0,0,A1L444C2 / A1L444C1)</f>
        <v>2.4831924387957133E-2</v>
      </c>
    </row>
    <row r="52" spans="1:9" x14ac:dyDescent="0.3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17239789</v>
      </c>
      <c r="F52" s="16" t="s">
        <v>2663</v>
      </c>
      <c r="G52" s="17">
        <f>(A1L440C2 - (A1L441C2 + A1L443C2 + A1L444C2))</f>
        <v>1634053</v>
      </c>
      <c r="H52" s="16" t="s">
        <v>2664</v>
      </c>
      <c r="I52" s="1">
        <f>IF(_xlfn.SINGLE(A1L445C1)=0,0,_xlfn.SINGLE(A1L445C2) /_xlfn.SINGLE( A1L445C1))</f>
        <v>9.4783816669681983E-2</v>
      </c>
    </row>
    <row r="53" spans="1:9" x14ac:dyDescent="0.3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58150530</v>
      </c>
      <c r="F53" s="16" t="s">
        <v>2609</v>
      </c>
      <c r="G53" s="15">
        <v>373094</v>
      </c>
      <c r="H53" s="16" t="s">
        <v>2665</v>
      </c>
      <c r="I53" s="1">
        <f>IF(A1L446C1=0,0,A1L446C2 / A1L446C1)</f>
        <v>6.4160034310951249E-3</v>
      </c>
    </row>
    <row r="54" spans="1:9" x14ac:dyDescent="0.3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3783411</v>
      </c>
      <c r="F54" s="16" t="s">
        <v>2609</v>
      </c>
      <c r="G54" s="15">
        <v>1444141</v>
      </c>
      <c r="H54" s="16" t="s">
        <v>2666</v>
      </c>
      <c r="I54" s="1">
        <f>IF(A1L447C1=0,0,A1L447C2 / A1L447C1)</f>
        <v>0.38170344168265091</v>
      </c>
    </row>
    <row r="55" spans="1:9" x14ac:dyDescent="0.3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1346405</v>
      </c>
      <c r="F55" s="16" t="s">
        <v>2609</v>
      </c>
      <c r="G55" s="15">
        <v>353021</v>
      </c>
      <c r="H55" s="16" t="s">
        <v>2667</v>
      </c>
      <c r="I55" s="1">
        <f>IF(A1L448C1=0,0,A1L448C2 / A1L448C1)</f>
        <v>0.26219525328560128</v>
      </c>
    </row>
    <row r="56" spans="1:9" x14ac:dyDescent="0.3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2437006</v>
      </c>
      <c r="F56" s="16" t="s">
        <v>2669</v>
      </c>
      <c r="G56" s="17">
        <f>(A1L447C2 - A1L448C2)</f>
        <v>1091120</v>
      </c>
      <c r="H56" s="16" t="s">
        <v>2670</v>
      </c>
      <c r="I56" s="1">
        <f>IF(_xlfn.SINGLE(A1L449C1)=0,0,_xlfn.SINGLE(A1L449C2) /_xlfn.SINGLE( A1L449C1))</f>
        <v>0.44772971424772856</v>
      </c>
    </row>
    <row r="57" spans="1:9" x14ac:dyDescent="0.3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41869849</v>
      </c>
      <c r="F57" s="16" t="s">
        <v>2609</v>
      </c>
      <c r="G57" s="15">
        <v>353292</v>
      </c>
      <c r="H57" s="16" t="s">
        <v>2671</v>
      </c>
      <c r="I57" s="1">
        <f>IF(A1L450C1=0,0,A1L450C2 / A1L450C1)</f>
        <v>8.4378618131629758E-3</v>
      </c>
    </row>
    <row r="58" spans="1:9" x14ac:dyDescent="0.3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135310</v>
      </c>
      <c r="F58" s="16" t="s">
        <v>2609</v>
      </c>
      <c r="G58" s="15">
        <v>8203</v>
      </c>
      <c r="H58" s="16" t="s">
        <v>2672</v>
      </c>
      <c r="I58" s="1">
        <f>IF(A1L451C1=0,0,A1L451C2 / A1L451C1)</f>
        <v>6.0623752863794247E-2</v>
      </c>
    </row>
    <row r="59" spans="1:9" x14ac:dyDescent="0.3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12280642</v>
      </c>
      <c r="F59" s="16" t="s">
        <v>2609</v>
      </c>
      <c r="G59" s="15">
        <v>51312</v>
      </c>
      <c r="H59" s="16" t="s">
        <v>2673</v>
      </c>
      <c r="I59" s="1">
        <f>IF(A1L452C1=0,0,A1L452C2 / A1L452C1)</f>
        <v>4.1782831874750525E-3</v>
      </c>
    </row>
    <row r="60" spans="1:9" x14ac:dyDescent="0.3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29453897</v>
      </c>
      <c r="F60" s="16" t="s">
        <v>2675</v>
      </c>
      <c r="G60" s="17">
        <f>(A1L450C2 - SUM(A1L451C2 + A1L452C2))</f>
        <v>293777</v>
      </c>
      <c r="H60" s="16" t="s">
        <v>2676</v>
      </c>
      <c r="I60" s="1">
        <f>IF(_xlfn.SINGLE(A1L453C1)=0,0,_xlfn.SINGLE(A1L453C2) /_xlfn.SINGLE( A1L453C1))</f>
        <v>9.9741300786106504E-3</v>
      </c>
    </row>
    <row r="61" spans="1:9" x14ac:dyDescent="0.3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39901464</v>
      </c>
      <c r="F61" s="16" t="s">
        <v>2609</v>
      </c>
      <c r="G61" s="15">
        <v>2140086</v>
      </c>
      <c r="H61" s="16" t="s">
        <v>2677</v>
      </c>
      <c r="I61" s="1">
        <f>IF(A1L454C1=0,0,A1L454C2 / A1L454C1)</f>
        <v>5.3634272667288596E-2</v>
      </c>
    </row>
    <row r="62" spans="1:9" x14ac:dyDescent="0.3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36031042</v>
      </c>
      <c r="F62" s="16" t="s">
        <v>2609</v>
      </c>
      <c r="G62" s="15">
        <v>833535</v>
      </c>
      <c r="H62" s="16" t="s">
        <v>2678</v>
      </c>
      <c r="I62" s="1">
        <f>IF(A1L455C1=0,0,A1L455C2 / A1L455C1)</f>
        <v>2.3133802236416031E-2</v>
      </c>
    </row>
    <row r="63" spans="1:9" x14ac:dyDescent="0.3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124870</v>
      </c>
      <c r="F63" s="16" t="s">
        <v>2609</v>
      </c>
      <c r="G63" s="15">
        <v>101536</v>
      </c>
      <c r="H63" s="16" t="s">
        <v>2679</v>
      </c>
      <c r="I63" s="1">
        <f>IF(A1L456C1=0,0,A1L456C2 / A1L456C1)</f>
        <v>0.81313365900536561</v>
      </c>
    </row>
    <row r="64" spans="1:9" x14ac:dyDescent="0.3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3745552</v>
      </c>
      <c r="F64" s="16" t="s">
        <v>2681</v>
      </c>
      <c r="G64" s="17">
        <f>(A1L454C2 - A1L455C2 - A1L456C2)</f>
        <v>1205015</v>
      </c>
      <c r="H64" s="16" t="s">
        <v>2682</v>
      </c>
      <c r="I64" s="1">
        <f>IF(_xlfn.SINGLE(A1L457C1)=0,0,_xlfn.SINGLE(A1L457C2) /_xlfn.SINGLE( A1L457C1))</f>
        <v>0.32171893488596609</v>
      </c>
    </row>
    <row r="65" spans="1:9" x14ac:dyDescent="0.3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723264</v>
      </c>
      <c r="F65" s="16" t="s">
        <v>2609</v>
      </c>
      <c r="G65" s="15">
        <v>83968</v>
      </c>
      <c r="H65" s="16" t="s">
        <v>2683</v>
      </c>
      <c r="I65" s="1">
        <f>IF(A1L458C1=0,0,A1L458C2 / A1L458C1)</f>
        <v>0.11609592071498097</v>
      </c>
    </row>
    <row r="66" spans="1:9" x14ac:dyDescent="0.3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147532</v>
      </c>
      <c r="F66" s="16" t="s">
        <v>2609</v>
      </c>
      <c r="G66" s="15">
        <v>23174</v>
      </c>
      <c r="H66" s="16" t="s">
        <v>2684</v>
      </c>
      <c r="I66" s="1">
        <f>IF(A1L459C1=0,0,A1L459C2 / A1L459C1)</f>
        <v>0.15707778651411219</v>
      </c>
    </row>
    <row r="67" spans="1:9" x14ac:dyDescent="0.3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575732</v>
      </c>
      <c r="F67" s="16" t="s">
        <v>2686</v>
      </c>
      <c r="G67" s="17">
        <f>(A1L458C2 - A1L459C2)</f>
        <v>60794</v>
      </c>
      <c r="H67" s="16" t="s">
        <v>2687</v>
      </c>
      <c r="I67" s="1">
        <f>IF(_xlfn.SINGLE(A1L460C1)=0,0,_xlfn.SINGLE(A1L460C2) /_xlfn.SINGLE( A1L460C1))</f>
        <v>0.10559426955597397</v>
      </c>
    </row>
    <row r="68" spans="1:9" x14ac:dyDescent="0.3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1434509</v>
      </c>
      <c r="F68" s="16" t="s">
        <v>2609</v>
      </c>
      <c r="G68" s="15">
        <v>567117</v>
      </c>
      <c r="H68" s="16" t="s">
        <v>2688</v>
      </c>
      <c r="I68" s="1">
        <f>IF(A1L461C1=0,0,A1L461C2 / A1L461C1)</f>
        <v>0.39533875353866726</v>
      </c>
    </row>
    <row r="69" spans="1:9" x14ac:dyDescent="0.3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425368</v>
      </c>
      <c r="F69" s="16" t="s">
        <v>2609</v>
      </c>
      <c r="G69" s="15">
        <v>150000</v>
      </c>
      <c r="H69" s="16" t="s">
        <v>2689</v>
      </c>
      <c r="I69" s="1">
        <f>IF(A1L462C1=0,0,A1L462C2 / A1L462C1)</f>
        <v>0.35263583532376669</v>
      </c>
    </row>
    <row r="70" spans="1:9" x14ac:dyDescent="0.3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90524</v>
      </c>
      <c r="F70" s="16" t="s">
        <v>2609</v>
      </c>
      <c r="G70" s="15">
        <v>40961</v>
      </c>
      <c r="H70" s="16" t="s">
        <v>2690</v>
      </c>
      <c r="I70" s="1">
        <f>IF(A1L463C1=0,0,A1L463C2 / A1L463C1)</f>
        <v>0.45248773805841547</v>
      </c>
    </row>
    <row r="71" spans="1:9" x14ac:dyDescent="0.3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138623</v>
      </c>
      <c r="F71" s="16" t="s">
        <v>2609</v>
      </c>
      <c r="G71" s="15">
        <v>3215</v>
      </c>
      <c r="H71" s="16" t="s">
        <v>2691</v>
      </c>
      <c r="I71" s="1">
        <f>IF(A1L464C1=0,0,A1L464C2 / A1L464C1)</f>
        <v>2.3192399529659579E-2</v>
      </c>
    </row>
    <row r="72" spans="1:9" x14ac:dyDescent="0.3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779994</v>
      </c>
      <c r="F72" s="16" t="s">
        <v>2693</v>
      </c>
      <c r="G72" s="17">
        <f>(A1L461C2 - SUM(A1L462C2:A1L464C2))</f>
        <v>372941</v>
      </c>
      <c r="H72" s="16" t="s">
        <v>2694</v>
      </c>
      <c r="I72" s="1">
        <f>IF(_xlfn.SINGLE(A1L465C1)=0,0,_xlfn.SINGLE(A1L465C2) /_xlfn.SINGLE( A1L465C1))</f>
        <v>0.47813316512691123</v>
      </c>
    </row>
    <row r="73" spans="1:9" x14ac:dyDescent="0.3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1551619</v>
      </c>
      <c r="F73" s="16" t="s">
        <v>2609</v>
      </c>
      <c r="G73" s="15">
        <v>2127081</v>
      </c>
      <c r="H73" s="16" t="s">
        <v>2695</v>
      </c>
      <c r="I73" s="1">
        <f>IF(A1L466C1=0,0,A1L466C2 / A1L466C1)</f>
        <v>1.3708784179621414</v>
      </c>
    </row>
    <row r="74" spans="1:9" x14ac:dyDescent="0.3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78695</v>
      </c>
      <c r="F74" s="16" t="s">
        <v>2609</v>
      </c>
      <c r="G74" s="15">
        <v>0</v>
      </c>
      <c r="H74" s="16" t="s">
        <v>2696</v>
      </c>
      <c r="I74" s="1">
        <f>IF(A1L467C1=0,0,A1L467C2 / A1L467C1)</f>
        <v>0</v>
      </c>
    </row>
    <row r="75" spans="1:9" x14ac:dyDescent="0.3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1173954</v>
      </c>
      <c r="F75" s="16" t="s">
        <v>2609</v>
      </c>
      <c r="G75" s="15">
        <v>442426</v>
      </c>
      <c r="H75" s="16" t="s">
        <v>2697</v>
      </c>
      <c r="I75" s="1">
        <f>IF(A1L468C1=0,0,A1L468C2 / A1L468C1)</f>
        <v>0.37686825889259717</v>
      </c>
    </row>
    <row r="76" spans="1:9" x14ac:dyDescent="0.3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14468</v>
      </c>
      <c r="F76" s="16" t="s">
        <v>2609</v>
      </c>
      <c r="G76" s="15">
        <v>123609</v>
      </c>
      <c r="H76" s="16" t="s">
        <v>2698</v>
      </c>
      <c r="I76" s="1">
        <f>IF(A1L469C1=0,0,A1L469C2 / A1L469C1)</f>
        <v>8.54361349184407</v>
      </c>
    </row>
    <row r="77" spans="1:9" x14ac:dyDescent="0.3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284502</v>
      </c>
      <c r="F77" s="16" t="s">
        <v>2700</v>
      </c>
      <c r="G77" s="17">
        <f>(A1L466C2 - SUM(A1L467C2:A1L469C2))</f>
        <v>1561046</v>
      </c>
      <c r="H77" s="16" t="s">
        <v>2701</v>
      </c>
      <c r="I77" s="1">
        <f>IF(_xlfn.SINGLE(A1L470C1)=0,0,_xlfn.SINGLE(A1L470C2) /_xlfn.SINGLE( A1L470C1))</f>
        <v>5.4869420953104022</v>
      </c>
    </row>
    <row r="78" spans="1:9" x14ac:dyDescent="0.3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21104413</v>
      </c>
      <c r="F78" s="16" t="s">
        <v>2609</v>
      </c>
      <c r="G78" s="15">
        <v>98903315</v>
      </c>
      <c r="H78" s="16" t="s">
        <v>2702</v>
      </c>
      <c r="I78" s="1">
        <f>IF(A1L471C1=0,0,A1L471C2 / A1L471C1)</f>
        <v>4.6863807583750372</v>
      </c>
    </row>
    <row r="79" spans="1:9" x14ac:dyDescent="0.3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8272868</v>
      </c>
      <c r="F79" s="16" t="s">
        <v>2609</v>
      </c>
      <c r="G79" s="15">
        <v>53729539</v>
      </c>
      <c r="H79" s="16" t="s">
        <v>2703</v>
      </c>
      <c r="I79" s="1">
        <f>IF(A1L472C1=0,0,A1L472C2 / A1L472C1)</f>
        <v>6.494668958818151</v>
      </c>
    </row>
    <row r="80" spans="1:9" x14ac:dyDescent="0.3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4727543</v>
      </c>
      <c r="F80" s="16" t="s">
        <v>2609</v>
      </c>
      <c r="G80" s="15">
        <v>19119357</v>
      </c>
      <c r="H80" s="16" t="s">
        <v>2704</v>
      </c>
      <c r="I80" s="1">
        <f>IF(A1L473C1=0,0,A1L473C2 / A1L473C1)</f>
        <v>4.0442481432744239</v>
      </c>
    </row>
    <row r="81" spans="1:9" x14ac:dyDescent="0.3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4423825</v>
      </c>
      <c r="F81" s="16" t="s">
        <v>2609</v>
      </c>
      <c r="G81" s="15">
        <v>789037</v>
      </c>
      <c r="H81" s="16" t="s">
        <v>2705</v>
      </c>
      <c r="I81" s="1">
        <f>IF(A1L474C1=0,0,A1L474C2 / A1L474C1)</f>
        <v>0.17836080767209372</v>
      </c>
    </row>
    <row r="82" spans="1:9" x14ac:dyDescent="0.3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3680177</v>
      </c>
      <c r="F82" s="16" t="s">
        <v>2707</v>
      </c>
      <c r="G82" s="17">
        <f>(A1L471C2 - SUM(A1L472C2:A1L474C2))</f>
        <v>25265382</v>
      </c>
      <c r="H82" s="16" t="s">
        <v>2708</v>
      </c>
      <c r="I82" s="1">
        <f>IF(_xlfn.SINGLE(A1L475C1)=0,0,_xlfn.SINGLE(A1L475C2) /_xlfn.SINGLE( A1L475C1))</f>
        <v>6.8652627305697527</v>
      </c>
    </row>
    <row r="83" spans="1:9" x14ac:dyDescent="0.3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3364669</v>
      </c>
      <c r="F83" s="16" t="s">
        <v>2609</v>
      </c>
      <c r="G83" s="15">
        <v>153796</v>
      </c>
      <c r="H83" s="16" t="s">
        <v>2709</v>
      </c>
      <c r="I83" s="1">
        <f>IF(A1L476C1=0,0,A1L476C2 / A1L476C1)</f>
        <v>4.5709102440685843E-2</v>
      </c>
    </row>
    <row r="84" spans="1:9" x14ac:dyDescent="0.3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23528</v>
      </c>
      <c r="F84" s="16" t="s">
        <v>2609</v>
      </c>
      <c r="G84" s="15">
        <v>87845</v>
      </c>
      <c r="H84" s="16" t="s">
        <v>2710</v>
      </c>
      <c r="I84" s="1">
        <f>IF(A1L477C1=0,0,A1L477C2 / A1L477C1)</f>
        <v>3.7336365181910915</v>
      </c>
    </row>
    <row r="85" spans="1:9" x14ac:dyDescent="0.3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112439174</v>
      </c>
      <c r="F85" s="16" t="s">
        <v>2609</v>
      </c>
      <c r="G85" s="15">
        <v>17309361</v>
      </c>
      <c r="H85" s="16" t="s">
        <v>2711</v>
      </c>
      <c r="I85" s="1">
        <f>IF(A1L478C1=0,0,A1L478C2 / A1L478C1)</f>
        <v>0.15394422054363366</v>
      </c>
    </row>
    <row r="86" spans="1:9" x14ac:dyDescent="0.3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112031097</v>
      </c>
      <c r="F86" s="16" t="s">
        <v>2609</v>
      </c>
      <c r="G86" s="15">
        <v>15355556</v>
      </c>
      <c r="H86" s="16" t="s">
        <v>2712</v>
      </c>
      <c r="I86" s="1">
        <f>IF(A1L479C1=0,0,A1L479C2 / A1L479C1)</f>
        <v>0.13706512219549186</v>
      </c>
    </row>
    <row r="87" spans="1:9" x14ac:dyDescent="0.3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408077</v>
      </c>
      <c r="F87" s="16" t="s">
        <v>2714</v>
      </c>
      <c r="G87" s="17">
        <f>(A1L478C2 - A1L479C2)</f>
        <v>1953805</v>
      </c>
      <c r="H87" s="16" t="s">
        <v>2715</v>
      </c>
      <c r="I87" s="1">
        <f>IF(_xlfn.SINGLE(A1L480C1)=0,0,_xlfn.SINGLE(A1L480C2) /_xlfn.SINGLE( A1L480C1))</f>
        <v>4.787834158749452</v>
      </c>
    </row>
    <row r="88" spans="1:9" x14ac:dyDescent="0.3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64154338</v>
      </c>
      <c r="F88" s="16" t="s">
        <v>2609</v>
      </c>
      <c r="G88" s="15">
        <v>3809731</v>
      </c>
      <c r="H88" s="16" t="s">
        <v>2716</v>
      </c>
      <c r="I88" s="1">
        <f>IF(A1L481C1=0,0,A1L481C2 / A1L481C1)</f>
        <v>5.9383840886956078E-2</v>
      </c>
    </row>
    <row r="89" spans="1:9" x14ac:dyDescent="0.3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1009200</v>
      </c>
      <c r="F89" s="16" t="s">
        <v>2609</v>
      </c>
      <c r="G89" s="15">
        <v>3526436</v>
      </c>
      <c r="H89" s="16" t="s">
        <v>2717</v>
      </c>
      <c r="I89" s="1">
        <f>IF(A1L482C1=0,0,A1L482C2 / A1L482C1)</f>
        <v>3.494288545382481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7CB638-5B90-4AD6-B49A-24B12E4C3F93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2718</v>
      </c>
    </row>
    <row r="3" spans="1:25" x14ac:dyDescent="0.3">
      <c r="B3" s="13" t="s">
        <v>22</v>
      </c>
    </row>
    <row r="4" spans="1:25" x14ac:dyDescent="0.3">
      <c r="B4" s="13" t="s">
        <v>2719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3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28.9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3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34.4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3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37.5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3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26.6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3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32.9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3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30.9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3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28.2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3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3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49.3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3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45.3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3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58.7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3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3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3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3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39.9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3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35.6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3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B01FC8-73C7-403C-A092-BDE413533CB4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2744</v>
      </c>
    </row>
    <row r="3" spans="1:31" x14ac:dyDescent="0.3">
      <c r="B3" s="13" t="s">
        <v>22</v>
      </c>
    </row>
    <row r="4" spans="1:31" x14ac:dyDescent="0.3">
      <c r="B4" s="13" t="s">
        <v>2719</v>
      </c>
    </row>
    <row r="5" spans="1:31" x14ac:dyDescent="0.3">
      <c r="B5" s="11" t="s">
        <v>2745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3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3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3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3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3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3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3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3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3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3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3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3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3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3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3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3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BA7623-6C2B-40C4-801B-6E9729F9DF70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65" width="25.6328125" style="1" customWidth="1"/>
    <col min="166" max="16384" width="8.7265625" style="1"/>
  </cols>
  <sheetData>
    <row r="1" spans="1:165" x14ac:dyDescent="0.3">
      <c r="A1" s="9" t="s">
        <v>0</v>
      </c>
    </row>
    <row r="2" spans="1:165" ht="15.5" x14ac:dyDescent="0.35">
      <c r="A2" s="10" t="s">
        <v>2763</v>
      </c>
    </row>
    <row r="3" spans="1:165" x14ac:dyDescent="0.3">
      <c r="B3" s="13" t="s">
        <v>22</v>
      </c>
    </row>
    <row r="4" spans="1:165" x14ac:dyDescent="0.3">
      <c r="B4" s="13" t="s">
        <v>2719</v>
      </c>
    </row>
    <row r="5" spans="1:165" x14ac:dyDescent="0.3">
      <c r="B5" s="11" t="s">
        <v>2764</v>
      </c>
    </row>
    <row r="6" spans="1:16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3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_xlfn.SINGLE(IF(A1L541C8 = 0,A1L556C8, A1L541C8))</f>
        <v>0.27876616383085179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_xlfn.SINGLE(IF(A1L541C17 = 0,A1L556C17, A1L541C17))</f>
        <v>0.25851903897770084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_xlfn.SINGLE(IF(A1L541C26 = 0,A1L556C26, A1L541C26))</f>
        <v>0.25759867713841716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_xlfn.SINGLE(IF(A1L541C35 = 0,A1L556C35, A1L541C35))</f>
        <v>0.26683400858743084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_xlfn.SINGLE(IF(A1L541C44 = 0,A1L556C44, A1L541C44))</f>
        <v>0.26520622589375925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_xlfn.SINGLE(IF(A1L541C53 = 0,A1L556C53, A1L541C53))</f>
        <v>0.2684990515406413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_xlfn.SINGLE(IF(A1L541C62 = 0,A1L556C62, A1L541C62))</f>
        <v>0.26494326421833764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_xlfn.SINGLE(IF(A1L541C71 = 0,A1L556C71, A1L541C71))</f>
        <v>0.26543151649453273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_xlfn.SINGLE(IF(A1L541C80 = 0,A1L556C80, A1L541C80))</f>
        <v>0.26538339955270301</v>
      </c>
    </row>
    <row r="9" spans="1:165" x14ac:dyDescent="0.3">
      <c r="A9" s="11">
        <v>542</v>
      </c>
      <c r="B9" s="14" t="s">
        <v>945</v>
      </c>
      <c r="C9" s="11" t="s">
        <v>2732</v>
      </c>
      <c r="D9" s="16" t="s">
        <v>2959</v>
      </c>
      <c r="E9" s="6">
        <v>28.651</v>
      </c>
      <c r="F9" s="16" t="s">
        <v>2959</v>
      </c>
      <c r="G9" s="6">
        <v>53.856999999999999</v>
      </c>
      <c r="H9" s="16" t="s">
        <v>2959</v>
      </c>
      <c r="I9" s="6">
        <v>31.792000000000002</v>
      </c>
      <c r="J9" s="16" t="s">
        <v>2959</v>
      </c>
      <c r="K9" s="6">
        <v>23.73</v>
      </c>
      <c r="L9" s="16" t="s">
        <v>3025</v>
      </c>
      <c r="M9" s="1">
        <f>(A1L542C1 * 2 + A1L542C2 + A1L542C3)</f>
        <v>142.95099999999999</v>
      </c>
      <c r="N9" s="16" t="s">
        <v>3026</v>
      </c>
      <c r="O9" s="1">
        <f>(A1L542C4 * 2 + A1L542C2 + A1L542C3)</f>
        <v>133.10900000000001</v>
      </c>
      <c r="P9" s="16" t="s">
        <v>3027</v>
      </c>
      <c r="Q9" s="1">
        <f>(A1L542C1 + A1L542C2 + A1L542C3 + A1L542C4)</f>
        <v>138.03</v>
      </c>
      <c r="R9" s="16" t="s">
        <v>3028</v>
      </c>
      <c r="S9" s="18">
        <f>IF(A1L542C5 &lt;&gt; 0,A1L542C6 / A1L542C5,0)</f>
        <v>0.93115123363949892</v>
      </c>
      <c r="T9" s="16" t="s">
        <v>3029</v>
      </c>
      <c r="U9" s="18">
        <f>_xlfn.SINGLE(IF(A1L542C8 = 0,A1L556C8, A1L542C8))</f>
        <v>0.93115123363949892</v>
      </c>
      <c r="V9" s="16" t="s">
        <v>2965</v>
      </c>
      <c r="W9" s="6">
        <v>26.588000000000001</v>
      </c>
      <c r="X9" s="16" t="s">
        <v>2965</v>
      </c>
      <c r="Y9" s="6">
        <v>54.786999999999999</v>
      </c>
      <c r="Z9" s="16" t="s">
        <v>2965</v>
      </c>
      <c r="AA9" s="6">
        <v>29.452999999999999</v>
      </c>
      <c r="AB9" s="16" t="s">
        <v>2965</v>
      </c>
      <c r="AC9" s="6">
        <v>16.405000000000001</v>
      </c>
      <c r="AD9" s="16" t="s">
        <v>3030</v>
      </c>
      <c r="AE9" s="1">
        <f>(A1L542C10 * 2 + A1L542C11 + A1L542C12)</f>
        <v>137.416</v>
      </c>
      <c r="AF9" s="16" t="s">
        <v>3031</v>
      </c>
      <c r="AG9" s="1">
        <f>(A1L542C13 * 2 + A1L542C11 + A1L542C12)</f>
        <v>117.05000000000001</v>
      </c>
      <c r="AH9" s="16" t="s">
        <v>3032</v>
      </c>
      <c r="AI9" s="1">
        <f>(A1L542C10 + A1L542C11 + A1L542C12 + A1L542C13)</f>
        <v>127.233</v>
      </c>
      <c r="AJ9" s="16" t="s">
        <v>3033</v>
      </c>
      <c r="AK9" s="18">
        <f>IF(A1L542C14 &lt;&gt; 0,A1L542C15 / A1L542C14,0)</f>
        <v>0.85179309541829196</v>
      </c>
      <c r="AL9" s="16" t="s">
        <v>3034</v>
      </c>
      <c r="AM9" s="18">
        <f>_xlfn.SINGLE(IF(A1L542C17 = 0,A1L556C17, A1L542C17))</f>
        <v>0.85179309541829196</v>
      </c>
      <c r="AN9" s="16" t="s">
        <v>2971</v>
      </c>
      <c r="AO9" s="6">
        <v>23.004000000000001</v>
      </c>
      <c r="AP9" s="16" t="s">
        <v>2971</v>
      </c>
      <c r="AQ9" s="6">
        <v>43.930999999999997</v>
      </c>
      <c r="AR9" s="16" t="s">
        <v>2971</v>
      </c>
      <c r="AS9" s="6">
        <v>22.577999999999999</v>
      </c>
      <c r="AT9" s="16" t="s">
        <v>2971</v>
      </c>
      <c r="AU9" s="6">
        <v>18.959</v>
      </c>
      <c r="AV9" s="16" t="s">
        <v>3035</v>
      </c>
      <c r="AW9" s="1">
        <f>(A1L542C19 * 2 + A1L542C20 + A1L542C21)</f>
        <v>112.517</v>
      </c>
      <c r="AX9" s="16" t="s">
        <v>3036</v>
      </c>
      <c r="AY9" s="1">
        <f>(A1L542C22 * 2 + A1L542C20 + A1L542C21)</f>
        <v>104.42699999999999</v>
      </c>
      <c r="AZ9" s="16" t="s">
        <v>3037</v>
      </c>
      <c r="BA9" s="1">
        <f>(A1L542C19 + A1L542C20 + A1L542C21 + A1L542C22)</f>
        <v>108.47200000000001</v>
      </c>
      <c r="BB9" s="16" t="s">
        <v>3038</v>
      </c>
      <c r="BC9" s="18">
        <f>IF(A1L542C23 &lt;&gt; 0,A1L542C24 / A1L542C23,0)</f>
        <v>0.928099753814979</v>
      </c>
      <c r="BD9" s="16" t="s">
        <v>3039</v>
      </c>
      <c r="BE9" s="18">
        <f>_xlfn.SINGLE(IF(A1L542C26 = 0,A1L556C26, A1L542C26))</f>
        <v>0.928099753814979</v>
      </c>
      <c r="BF9" s="16" t="s">
        <v>2977</v>
      </c>
      <c r="BG9" s="6">
        <v>25.963999999999999</v>
      </c>
      <c r="BH9" s="16" t="s">
        <v>2977</v>
      </c>
      <c r="BI9" s="6">
        <v>43.378</v>
      </c>
      <c r="BJ9" s="16" t="s">
        <v>2977</v>
      </c>
      <c r="BK9" s="6">
        <v>19.667999999999999</v>
      </c>
      <c r="BL9" s="16" t="s">
        <v>2977</v>
      </c>
      <c r="BM9" s="6">
        <v>20.207999999999998</v>
      </c>
      <c r="BN9" s="16" t="s">
        <v>3040</v>
      </c>
      <c r="BO9" s="1">
        <f>(A1L542C28 * 2 + A1L542C29 + A1L542C30)</f>
        <v>114.97399999999999</v>
      </c>
      <c r="BP9" s="16" t="s">
        <v>3041</v>
      </c>
      <c r="BQ9" s="1">
        <f>(A1L542C31 * 2 + A1L542C29 + A1L542C30)</f>
        <v>103.46199999999999</v>
      </c>
      <c r="BR9" s="16" t="s">
        <v>3042</v>
      </c>
      <c r="BS9" s="1">
        <f>(A1L542C28 + A1L542C29 + A1L542C30 + A1L542C31)</f>
        <v>109.21799999999999</v>
      </c>
      <c r="BT9" s="16" t="s">
        <v>3043</v>
      </c>
      <c r="BU9" s="18">
        <f>IF(A1L542C32 &lt;&gt; 0,A1L542C33 / A1L542C32,0)</f>
        <v>0.8998730147685563</v>
      </c>
      <c r="BV9" s="16" t="s">
        <v>3044</v>
      </c>
      <c r="BW9" s="18">
        <f>_xlfn.SINGLE(IF(A1L542C35 = 0,A1L556C35, A1L542C35))</f>
        <v>0.8998730147685563</v>
      </c>
      <c r="BX9" s="16" t="s">
        <v>2983</v>
      </c>
      <c r="BY9" s="6">
        <v>26.667000000000002</v>
      </c>
      <c r="BZ9" s="16" t="s">
        <v>2983</v>
      </c>
      <c r="CA9" s="6">
        <v>51.575000000000003</v>
      </c>
      <c r="CB9" s="16" t="s">
        <v>2983</v>
      </c>
      <c r="CC9" s="6">
        <v>20.856999999999999</v>
      </c>
      <c r="CD9" s="16" t="s">
        <v>2983</v>
      </c>
      <c r="CE9" s="6">
        <v>19.965</v>
      </c>
      <c r="CF9" s="16" t="s">
        <v>3045</v>
      </c>
      <c r="CG9" s="1">
        <f>(A1L542C37 * 2 + A1L542C38 + A1L542C39)</f>
        <v>125.76600000000001</v>
      </c>
      <c r="CH9" s="16" t="s">
        <v>3046</v>
      </c>
      <c r="CI9" s="1">
        <f>(A1L542C40 * 2 + A1L542C38 + A1L542C39)</f>
        <v>112.36199999999999</v>
      </c>
      <c r="CJ9" s="16" t="s">
        <v>3047</v>
      </c>
      <c r="CK9" s="1">
        <f>(A1L542C37 + A1L542C38 + A1L542C39 + A1L542C40)</f>
        <v>119.06400000000001</v>
      </c>
      <c r="CL9" s="16" t="s">
        <v>3048</v>
      </c>
      <c r="CM9" s="18">
        <f>IF(A1L542C41 &lt;&gt; 0,A1L542C42 / A1L542C41,0)</f>
        <v>0.89342111540479929</v>
      </c>
      <c r="CN9" s="16" t="s">
        <v>3049</v>
      </c>
      <c r="CO9" s="18">
        <f>_xlfn.SINGLE(IF(A1L542C44 = 0,A1L556C44, A1L542C44))</f>
        <v>0.89342111540479929</v>
      </c>
      <c r="CP9" s="16" t="s">
        <v>3050</v>
      </c>
      <c r="CQ9" s="18">
        <f>IF(RUN_YEARS &gt; 1,(A1L542C1 + A1L542C10) / 2, 0)</f>
        <v>27.619500000000002</v>
      </c>
      <c r="CR9" s="16" t="s">
        <v>3051</v>
      </c>
      <c r="CS9" s="18">
        <f>IF(RUN_YEARS &gt; 1,(A1L542C2 + A1L542C11) / 2, 0)</f>
        <v>54.322000000000003</v>
      </c>
      <c r="CT9" s="16" t="s">
        <v>3052</v>
      </c>
      <c r="CU9" s="18">
        <f>IF(RUN_YEARS &gt; 1,(A1L542C3 + A1L542C12) / 2, 0)</f>
        <v>30.622500000000002</v>
      </c>
      <c r="CV9" s="16" t="s">
        <v>3053</v>
      </c>
      <c r="CW9" s="18">
        <f>IF(RUN_YEARS &gt; 1,(A1L542C4 + A1L542C13) / 2, 0)</f>
        <v>20.067500000000003</v>
      </c>
      <c r="CX9" s="16" t="s">
        <v>3054</v>
      </c>
      <c r="CY9" s="18">
        <f>IF(RUN_YEARS &gt; 1,(A1L542C5 + A1L542C14) / 2, 0)</f>
        <v>140.18349999999998</v>
      </c>
      <c r="CZ9" s="16" t="s">
        <v>3055</v>
      </c>
      <c r="DA9" s="18">
        <f>IF(RUN_YEARS &gt; 1,(A1L542C6 + A1L542C15) / 2, 0)</f>
        <v>125.07950000000001</v>
      </c>
      <c r="DB9" s="16" t="s">
        <v>3056</v>
      </c>
      <c r="DC9" s="18">
        <f>IF(RUN_YEARS &gt; 1,(A1L542C7 + A1L542C16) / 2, 0)</f>
        <v>132.63150000000002</v>
      </c>
      <c r="DD9" s="16" t="s">
        <v>3057</v>
      </c>
      <c r="DE9" s="18">
        <f>IF(A1L542C50 &lt;&gt; 0,A1L542C51 / A1L542C50,0)</f>
        <v>0.89225550795921083</v>
      </c>
      <c r="DF9" s="16" t="s">
        <v>3058</v>
      </c>
      <c r="DG9" s="18">
        <f>_xlfn.SINGLE(IF(A1L542C53 = 0,A1L556C53, A1L542C53))</f>
        <v>0.89225550795921083</v>
      </c>
      <c r="DH9" s="16" t="s">
        <v>3059</v>
      </c>
      <c r="DI9" s="18">
        <f>IF(RUN_YEARS &gt; 2,(A1L542C1 + A1L542C10 + A1L542C19) / 3, 0)</f>
        <v>26.081000000000003</v>
      </c>
      <c r="DJ9" s="16" t="s">
        <v>3060</v>
      </c>
      <c r="DK9" s="18">
        <f>IF(RUN_YEARS &gt; 2,(A1L542C2 + A1L542C11 + A1L542C20) / 3, 0)</f>
        <v>50.858333333333327</v>
      </c>
      <c r="DL9" s="16" t="s">
        <v>3061</v>
      </c>
      <c r="DM9" s="18">
        <f>IF(RUN_YEARS &gt; 2,(A1L542C3 + A1L542C12 + A1L542C21) / 3, 0)</f>
        <v>27.941000000000003</v>
      </c>
      <c r="DN9" s="16" t="s">
        <v>3062</v>
      </c>
      <c r="DO9" s="18">
        <f>IF(RUN_YEARS &gt; 2,(A1L542C4 + A1L542C13 + A1L542C22) / 3, 0)</f>
        <v>19.698000000000004</v>
      </c>
      <c r="DP9" s="16" t="s">
        <v>3063</v>
      </c>
      <c r="DQ9" s="18">
        <f>IF(RUN_YEARS &gt; 2,(A1L542C5 + A1L542C14 + A1L542C23) / 3, 0)</f>
        <v>130.96133333333333</v>
      </c>
      <c r="DR9" s="16" t="s">
        <v>3064</v>
      </c>
      <c r="DS9" s="18">
        <f>IF(RUN_YEARS &gt; 2,(A1L542C6 + A1L542C15 + A1L542C24) / 3, 0)</f>
        <v>118.19533333333334</v>
      </c>
      <c r="DT9" s="16" t="s">
        <v>3065</v>
      </c>
      <c r="DU9" s="18">
        <f>IF(RUN_YEARS &gt; 2,(A1L542C7 + A1L542C16 + A1L542C25) / 3, 0)</f>
        <v>124.57833333333333</v>
      </c>
      <c r="DV9" s="16" t="s">
        <v>3066</v>
      </c>
      <c r="DW9" s="18">
        <f>IF(A1L542C59 &lt;&gt; 0,A1L542C60 / A1L542C59,0)</f>
        <v>0.90252084584762937</v>
      </c>
      <c r="DX9" s="16" t="s">
        <v>3067</v>
      </c>
      <c r="DY9" s="18">
        <f>_xlfn.SINGLE(IF(A1L542C62 = 0,A1L556C62, A1L542C62))</f>
        <v>0.90252084584762937</v>
      </c>
      <c r="DZ9" s="16" t="s">
        <v>3068</v>
      </c>
      <c r="EA9" s="18">
        <f>IF(RUN_YEARS &gt; 3,(A1L542C1 + A1L542C10 + A1L542C19 + A1L542C28) / 4, 0)</f>
        <v>26.051750000000002</v>
      </c>
      <c r="EB9" s="16" t="s">
        <v>3069</v>
      </c>
      <c r="EC9" s="18">
        <f>IF(RUN_YEARS &gt; 3,(A1L542C2 + A1L542C11 + A1L542C20 + A1L542C29) / 4, 0)</f>
        <v>48.988249999999994</v>
      </c>
      <c r="ED9" s="16" t="s">
        <v>3070</v>
      </c>
      <c r="EE9" s="18">
        <f>IF(RUN_YEARS &gt; 3,(A1L542C3 + A1L542C12 + A1L542C21 + A1L542C30) / 4, 0)</f>
        <v>25.872750000000003</v>
      </c>
      <c r="EF9" s="16" t="s">
        <v>3071</v>
      </c>
      <c r="EG9" s="18">
        <f>IF(RUN_YEARS &gt; 3,(A1L542C4 + A1L542C13 + A1L542C22 + A1L542C31) / 4, 0)</f>
        <v>19.825500000000002</v>
      </c>
      <c r="EH9" s="16" t="s">
        <v>3072</v>
      </c>
      <c r="EI9" s="18">
        <f>IF(RUN_YEARS &gt; 3,(A1L542C5 + A1L542C14 + A1L542C23 + A1L542C32) / 4, 0)</f>
        <v>126.96449999999999</v>
      </c>
      <c r="EJ9" s="16" t="s">
        <v>3073</v>
      </c>
      <c r="EK9" s="18">
        <f>IF(RUN_YEARS &gt; 3,(A1L542C6 + A1L542C15 + A1L542C24 + A1L542C33) / 4, 0)</f>
        <v>114.512</v>
      </c>
      <c r="EL9" s="16" t="s">
        <v>3074</v>
      </c>
      <c r="EM9" s="18">
        <f>IF(RUN_YEARS &gt; 3,(A1L542C7 + A1L542C16 + A1L542C25 + A1L542C34) / 4, 0)</f>
        <v>120.73824999999999</v>
      </c>
      <c r="EN9" s="16" t="s">
        <v>3075</v>
      </c>
      <c r="EO9" s="18">
        <f>IF(A1L542C68 &lt;&gt; 0,A1L542C69 / A1L542C68,0)</f>
        <v>0.9019214032268863</v>
      </c>
      <c r="EP9" s="16" t="s">
        <v>3076</v>
      </c>
      <c r="EQ9" s="18">
        <f>_xlfn.SINGLE(IF(A1L542C71 = 0,A1L556C71, A1L542C71))</f>
        <v>0.9019214032268863</v>
      </c>
      <c r="ER9" s="16" t="s">
        <v>3077</v>
      </c>
      <c r="ES9" s="18">
        <f>IF(RUN_YEARS &gt; 4,(A1L542C1 + A1L542C10 + A1L542C19 + A1L542C28 + A1L542C37) / 5, 0)</f>
        <v>26.174800000000005</v>
      </c>
      <c r="ET9" s="16" t="s">
        <v>3078</v>
      </c>
      <c r="EU9" s="18">
        <f>IF(RUN_YEARS &gt; 4,(A1L542C2 + A1L542C11 + A1L542C20 + A1L542C29 + A1L542C38) / 5, 0)</f>
        <v>49.505599999999994</v>
      </c>
      <c r="EV9" s="16" t="s">
        <v>3079</v>
      </c>
      <c r="EW9" s="18">
        <f>IF(RUN_YEARS &gt; 4,(A1L542C3 + A1L542C12 + A1L542C21 + A1L542C30 + A1L542C39) / 5, 0)</f>
        <v>24.869600000000002</v>
      </c>
      <c r="EX9" s="16" t="s">
        <v>3080</v>
      </c>
      <c r="EY9" s="18">
        <f>IF(RUN_YEARS &gt; 4,(A1L542C4 + A1L542C13 + A1L542C22 + A1L542C31 + A1L542C40) / 5, 0)</f>
        <v>19.853400000000001</v>
      </c>
      <c r="EZ9" s="16" t="s">
        <v>3081</v>
      </c>
      <c r="FA9" s="18">
        <f>IF(RUN_YEARS &gt; 4,(A1L542C5 + A1L542C14 + A1L542C23 + A1L542C32 + A1L542C41) / 5, 0)</f>
        <v>126.72479999999999</v>
      </c>
      <c r="FB9" s="16" t="s">
        <v>3082</v>
      </c>
      <c r="FC9" s="18">
        <f>IF(RUN_YEARS &gt; 4,(A1L542C6 + A1L542C15 + A1L542C24 + A1L542C33 + A1L542C42) / 5, 0)</f>
        <v>114.08199999999999</v>
      </c>
      <c r="FD9" s="16" t="s">
        <v>3083</v>
      </c>
      <c r="FE9" s="18">
        <f>IF(RUN_YEARS &gt; 4,(A1L542C7 + A1L542C16 + A1L542C25 + A1L542C34 + A1L542C43) / 5, 0)</f>
        <v>120.40339999999999</v>
      </c>
      <c r="FF9" s="16" t="s">
        <v>3084</v>
      </c>
      <c r="FG9" s="18">
        <f>IF(A1L542C77 &lt;&gt; 0,A1L542C78 / A1L542C77,0)</f>
        <v>0.90023420830019074</v>
      </c>
      <c r="FH9" s="16" t="s">
        <v>3085</v>
      </c>
      <c r="FI9" s="18">
        <f>_xlfn.SINGLE(IF(A1L542C80 = 0,A1L556C80, A1L542C80))</f>
        <v>0.90023420830019074</v>
      </c>
    </row>
    <row r="10" spans="1:165" x14ac:dyDescent="0.3">
      <c r="A10" s="11">
        <v>543</v>
      </c>
      <c r="B10" s="14" t="s">
        <v>945</v>
      </c>
      <c r="C10" s="11" t="s">
        <v>603</v>
      </c>
      <c r="D10" s="16" t="s">
        <v>2959</v>
      </c>
      <c r="E10" s="6">
        <v>162.75</v>
      </c>
      <c r="F10" s="16" t="s">
        <v>2959</v>
      </c>
      <c r="G10" s="6">
        <v>298.93299999999999</v>
      </c>
      <c r="H10" s="16" t="s">
        <v>2959</v>
      </c>
      <c r="I10" s="6">
        <v>214.52600000000001</v>
      </c>
      <c r="J10" s="16" t="s">
        <v>2959</v>
      </c>
      <c r="K10" s="6">
        <v>190.10900000000001</v>
      </c>
      <c r="L10" s="16" t="s">
        <v>3086</v>
      </c>
      <c r="M10" s="1">
        <f>(A1L543C1 * 2 + A1L543C2 + A1L543C3)</f>
        <v>838.95900000000006</v>
      </c>
      <c r="N10" s="16" t="s">
        <v>3087</v>
      </c>
      <c r="O10" s="1">
        <f>(A1L543C4 * 2 + A1L543C2 + A1L543C3)</f>
        <v>893.67700000000013</v>
      </c>
      <c r="P10" s="16" t="s">
        <v>3088</v>
      </c>
      <c r="Q10" s="1">
        <f>(A1L543C1 + A1L543C2 + A1L543C3 + A1L543C4)</f>
        <v>866.3180000000001</v>
      </c>
      <c r="R10" s="16" t="s">
        <v>3089</v>
      </c>
      <c r="S10" s="18">
        <f>IF(A1L543C5 &lt;&gt; 0,A1L543C6 / A1L543C5,0)</f>
        <v>1.0652213040208163</v>
      </c>
      <c r="T10" s="16" t="s">
        <v>3090</v>
      </c>
      <c r="U10" s="18">
        <f>_xlfn.SINGLE(IF(A1L543C8 = 0,A1L556C8, A1L543C8))</f>
        <v>1.0652213040208163</v>
      </c>
      <c r="V10" s="16" t="s">
        <v>2965</v>
      </c>
      <c r="W10" s="6">
        <v>169.685</v>
      </c>
      <c r="X10" s="16" t="s">
        <v>2965</v>
      </c>
      <c r="Y10" s="6">
        <v>234.268</v>
      </c>
      <c r="Z10" s="16" t="s">
        <v>2965</v>
      </c>
      <c r="AA10" s="6">
        <v>217.55099999999999</v>
      </c>
      <c r="AB10" s="16" t="s">
        <v>2965</v>
      </c>
      <c r="AC10" s="6">
        <v>103.691</v>
      </c>
      <c r="AD10" s="16" t="s">
        <v>3091</v>
      </c>
      <c r="AE10" s="1">
        <f>(A1L543C10 * 2 + A1L543C11 + A1L543C12)</f>
        <v>791.18900000000008</v>
      </c>
      <c r="AF10" s="16" t="s">
        <v>3092</v>
      </c>
      <c r="AG10" s="1">
        <f>(A1L543C13 * 2 + A1L543C11 + A1L543C12)</f>
        <v>659.20100000000002</v>
      </c>
      <c r="AH10" s="16" t="s">
        <v>3093</v>
      </c>
      <c r="AI10" s="1">
        <f>(A1L543C10 + A1L543C11 + A1L543C12 + A1L543C13)</f>
        <v>725.19499999999994</v>
      </c>
      <c r="AJ10" s="16" t="s">
        <v>3094</v>
      </c>
      <c r="AK10" s="18">
        <f>IF(A1L543C14 &lt;&gt; 0,A1L543C15 / A1L543C14,0)</f>
        <v>0.83317766045786779</v>
      </c>
      <c r="AL10" s="16" t="s">
        <v>3095</v>
      </c>
      <c r="AM10" s="18">
        <f>_xlfn.SINGLE(IF(A1L543C17 = 0,A1L556C17, A1L543C17))</f>
        <v>0.83317766045786779</v>
      </c>
      <c r="AN10" s="16" t="s">
        <v>2971</v>
      </c>
      <c r="AO10" s="6">
        <v>165.06800000000001</v>
      </c>
      <c r="AP10" s="16" t="s">
        <v>2971</v>
      </c>
      <c r="AQ10" s="6">
        <v>194.99799999999999</v>
      </c>
      <c r="AR10" s="16" t="s">
        <v>2971</v>
      </c>
      <c r="AS10" s="6">
        <v>196.518</v>
      </c>
      <c r="AT10" s="16" t="s">
        <v>2971</v>
      </c>
      <c r="AU10" s="6">
        <v>117.29600000000001</v>
      </c>
      <c r="AV10" s="16" t="s">
        <v>3096</v>
      </c>
      <c r="AW10" s="1">
        <f>(A1L543C19 * 2 + A1L543C20 + A1L543C21)</f>
        <v>721.65200000000004</v>
      </c>
      <c r="AX10" s="16" t="s">
        <v>3097</v>
      </c>
      <c r="AY10" s="1">
        <f>(A1L543C22 * 2 + A1L543C20 + A1L543C21)</f>
        <v>626.10800000000006</v>
      </c>
      <c r="AZ10" s="16" t="s">
        <v>3098</v>
      </c>
      <c r="BA10" s="1">
        <f>(A1L543C19 + A1L543C20 + A1L543C21 + A1L543C22)</f>
        <v>673.88000000000011</v>
      </c>
      <c r="BB10" s="16" t="s">
        <v>3099</v>
      </c>
      <c r="BC10" s="18">
        <f>IF(A1L543C23 &lt;&gt; 0,A1L543C24 / A1L543C23,0)</f>
        <v>0.86760377578112446</v>
      </c>
      <c r="BD10" s="16" t="s">
        <v>3100</v>
      </c>
      <c r="BE10" s="18">
        <f>_xlfn.SINGLE(IF(A1L543C26 = 0,A1L556C26, A1L543C26))</f>
        <v>0.86760377578112446</v>
      </c>
      <c r="BF10" s="16" t="s">
        <v>2977</v>
      </c>
      <c r="BG10" s="6">
        <v>168.43799999999999</v>
      </c>
      <c r="BH10" s="16" t="s">
        <v>2977</v>
      </c>
      <c r="BI10" s="6">
        <v>212.42099999999999</v>
      </c>
      <c r="BJ10" s="16" t="s">
        <v>2977</v>
      </c>
      <c r="BK10" s="6">
        <v>198.11099999999999</v>
      </c>
      <c r="BL10" s="16" t="s">
        <v>2977</v>
      </c>
      <c r="BM10" s="6">
        <v>144.42400000000001</v>
      </c>
      <c r="BN10" s="16" t="s">
        <v>3101</v>
      </c>
      <c r="BO10" s="1">
        <f>(A1L543C28 * 2 + A1L543C29 + A1L543C30)</f>
        <v>747.40800000000002</v>
      </c>
      <c r="BP10" s="16" t="s">
        <v>3102</v>
      </c>
      <c r="BQ10" s="1">
        <f>(A1L543C31 * 2 + A1L543C29 + A1L543C30)</f>
        <v>699.38</v>
      </c>
      <c r="BR10" s="16" t="s">
        <v>3103</v>
      </c>
      <c r="BS10" s="1">
        <f>(A1L543C28 + A1L543C29 + A1L543C30 + A1L543C31)</f>
        <v>723.39400000000001</v>
      </c>
      <c r="BT10" s="16" t="s">
        <v>3104</v>
      </c>
      <c r="BU10" s="18">
        <f>IF(A1L543C32 &lt;&gt; 0,A1L543C33 / A1L543C32,0)</f>
        <v>0.93574058613234001</v>
      </c>
      <c r="BV10" s="16" t="s">
        <v>3105</v>
      </c>
      <c r="BW10" s="18">
        <f>_xlfn.SINGLE(IF(A1L543C35 = 0,A1L556C35, A1L543C35))</f>
        <v>0.93574058613234001</v>
      </c>
      <c r="BX10" s="16" t="s">
        <v>2983</v>
      </c>
      <c r="BY10" s="6">
        <v>175.691</v>
      </c>
      <c r="BZ10" s="16" t="s">
        <v>2983</v>
      </c>
      <c r="CA10" s="6">
        <v>215.583</v>
      </c>
      <c r="CB10" s="16" t="s">
        <v>2983</v>
      </c>
      <c r="CC10" s="6">
        <v>204.227</v>
      </c>
      <c r="CD10" s="16" t="s">
        <v>2983</v>
      </c>
      <c r="CE10" s="6">
        <v>140.99199999999999</v>
      </c>
      <c r="CF10" s="16" t="s">
        <v>3106</v>
      </c>
      <c r="CG10" s="1">
        <f>(A1L543C37 * 2 + A1L543C38 + A1L543C39)</f>
        <v>771.19200000000001</v>
      </c>
      <c r="CH10" s="16" t="s">
        <v>3107</v>
      </c>
      <c r="CI10" s="1">
        <f>(A1L543C40 * 2 + A1L543C38 + A1L543C39)</f>
        <v>701.79399999999998</v>
      </c>
      <c r="CJ10" s="16" t="s">
        <v>3108</v>
      </c>
      <c r="CK10" s="1">
        <f>(A1L543C37 + A1L543C38 + A1L543C39 + A1L543C40)</f>
        <v>736.49299999999994</v>
      </c>
      <c r="CL10" s="16" t="s">
        <v>3109</v>
      </c>
      <c r="CM10" s="18">
        <f>IF(A1L543C41 &lt;&gt; 0,A1L543C42 / A1L543C41,0)</f>
        <v>0.9100120333198477</v>
      </c>
      <c r="CN10" s="16" t="s">
        <v>3110</v>
      </c>
      <c r="CO10" s="18">
        <f>_xlfn.SINGLE(IF(A1L543C44 = 0,A1L556C44, A1L543C44))</f>
        <v>0.9100120333198477</v>
      </c>
      <c r="CP10" s="16" t="s">
        <v>3111</v>
      </c>
      <c r="CQ10" s="18">
        <f>IF(RUN_YEARS &gt; 1,(A1L543C1 + A1L543C10) / 2, 0)</f>
        <v>166.2175</v>
      </c>
      <c r="CR10" s="16" t="s">
        <v>3112</v>
      </c>
      <c r="CS10" s="18">
        <f>IF(RUN_YEARS &gt; 1,(A1L543C2 + A1L543C11) / 2, 0)</f>
        <v>266.60050000000001</v>
      </c>
      <c r="CT10" s="16" t="s">
        <v>3113</v>
      </c>
      <c r="CU10" s="18">
        <f>IF(RUN_YEARS &gt; 1,(A1L543C3 + A1L543C12) / 2, 0)</f>
        <v>216.0385</v>
      </c>
      <c r="CV10" s="16" t="s">
        <v>3114</v>
      </c>
      <c r="CW10" s="18">
        <f>IF(RUN_YEARS &gt; 1,(A1L543C4 + A1L543C13) / 2, 0)</f>
        <v>146.9</v>
      </c>
      <c r="CX10" s="16" t="s">
        <v>3115</v>
      </c>
      <c r="CY10" s="18">
        <f>IF(RUN_YEARS &gt; 1,(A1L543C5 + A1L543C14) / 2, 0)</f>
        <v>815.07400000000007</v>
      </c>
      <c r="CZ10" s="16" t="s">
        <v>3116</v>
      </c>
      <c r="DA10" s="18">
        <f>IF(RUN_YEARS &gt; 1,(A1L543C6 + A1L543C15) / 2, 0)</f>
        <v>776.43900000000008</v>
      </c>
      <c r="DB10" s="16" t="s">
        <v>3117</v>
      </c>
      <c r="DC10" s="18">
        <f>IF(RUN_YEARS &gt; 1,(A1L543C7 + A1L543C16) / 2, 0)</f>
        <v>795.75649999999996</v>
      </c>
      <c r="DD10" s="16" t="s">
        <v>3118</v>
      </c>
      <c r="DE10" s="18">
        <f>IF(A1L543C50 &lt;&gt; 0,A1L543C51 / A1L543C50,0)</f>
        <v>0.95259939588307319</v>
      </c>
      <c r="DF10" s="16" t="s">
        <v>3119</v>
      </c>
      <c r="DG10" s="18">
        <f>_xlfn.SINGLE(IF(A1L543C53 = 0,A1L556C53, A1L543C53))</f>
        <v>0.95259939588307319</v>
      </c>
      <c r="DH10" s="16" t="s">
        <v>3120</v>
      </c>
      <c r="DI10" s="18">
        <f>IF(RUN_YEARS &gt; 2,(A1L543C1 + A1L543C10 + A1L543C19) / 3, 0)</f>
        <v>165.83433333333335</v>
      </c>
      <c r="DJ10" s="16" t="s">
        <v>3121</v>
      </c>
      <c r="DK10" s="18">
        <f>IF(RUN_YEARS &gt; 2,(A1L543C2 + A1L543C11 + A1L543C20) / 3, 0)</f>
        <v>242.73300000000003</v>
      </c>
      <c r="DL10" s="16" t="s">
        <v>3122</v>
      </c>
      <c r="DM10" s="18">
        <f>IF(RUN_YEARS &gt; 2,(A1L543C3 + A1L543C12 + A1L543C21) / 3, 0)</f>
        <v>209.53166666666667</v>
      </c>
      <c r="DN10" s="16" t="s">
        <v>3123</v>
      </c>
      <c r="DO10" s="18">
        <f>IF(RUN_YEARS &gt; 2,(A1L543C4 + A1L543C13 + A1L543C22) / 3, 0)</f>
        <v>137.03200000000001</v>
      </c>
      <c r="DP10" s="16" t="s">
        <v>3124</v>
      </c>
      <c r="DQ10" s="18">
        <f>IF(RUN_YEARS &gt; 2,(A1L543C5 + A1L543C14 + A1L543C23) / 3, 0)</f>
        <v>783.93333333333339</v>
      </c>
      <c r="DR10" s="16" t="s">
        <v>3125</v>
      </c>
      <c r="DS10" s="18">
        <f>IF(RUN_YEARS &gt; 2,(A1L543C6 + A1L543C15 + A1L543C24) / 3, 0)</f>
        <v>726.32866666666678</v>
      </c>
      <c r="DT10" s="16" t="s">
        <v>3126</v>
      </c>
      <c r="DU10" s="18">
        <f>IF(RUN_YEARS &gt; 2,(A1L543C7 + A1L543C16 + A1L543C25) / 3, 0)</f>
        <v>755.13099999999997</v>
      </c>
      <c r="DV10" s="16" t="s">
        <v>3127</v>
      </c>
      <c r="DW10" s="18">
        <f>IF(A1L543C59 &lt;&gt; 0,A1L543C60 / A1L543C59,0)</f>
        <v>0.92651841142954339</v>
      </c>
      <c r="DX10" s="16" t="s">
        <v>3128</v>
      </c>
      <c r="DY10" s="18">
        <f>_xlfn.SINGLE(IF(A1L543C62 = 0,A1L556C62, A1L543C62))</f>
        <v>0.92651841142954339</v>
      </c>
      <c r="DZ10" s="16" t="s">
        <v>3129</v>
      </c>
      <c r="EA10" s="18">
        <f>IF(RUN_YEARS &gt; 3,(A1L543C1 + A1L543C10 + A1L543C19 + A1L543C28) / 4, 0)</f>
        <v>166.48525000000001</v>
      </c>
      <c r="EB10" s="16" t="s">
        <v>3130</v>
      </c>
      <c r="EC10" s="18">
        <f>IF(RUN_YEARS &gt; 3,(A1L543C2 + A1L543C11 + A1L543C20 + A1L543C29) / 4, 0)</f>
        <v>235.15500000000003</v>
      </c>
      <c r="ED10" s="16" t="s">
        <v>3131</v>
      </c>
      <c r="EE10" s="18">
        <f>IF(RUN_YEARS &gt; 3,(A1L543C3 + A1L543C12 + A1L543C21 + A1L543C30) / 4, 0)</f>
        <v>206.6765</v>
      </c>
      <c r="EF10" s="16" t="s">
        <v>3132</v>
      </c>
      <c r="EG10" s="18">
        <f>IF(RUN_YEARS &gt; 3,(A1L543C4 + A1L543C13 + A1L543C22 + A1L543C31) / 4, 0)</f>
        <v>138.88</v>
      </c>
      <c r="EH10" s="16" t="s">
        <v>3133</v>
      </c>
      <c r="EI10" s="18">
        <f>IF(RUN_YEARS &gt; 3,(A1L543C5 + A1L543C14 + A1L543C23 + A1L543C32) / 4, 0)</f>
        <v>774.80200000000002</v>
      </c>
      <c r="EJ10" s="16" t="s">
        <v>3134</v>
      </c>
      <c r="EK10" s="18">
        <f>IF(RUN_YEARS &gt; 3,(A1L543C6 + A1L543C15 + A1L543C24 + A1L543C33) / 4, 0)</f>
        <v>719.59150000000011</v>
      </c>
      <c r="EL10" s="16" t="s">
        <v>3135</v>
      </c>
      <c r="EM10" s="18">
        <f>IF(RUN_YEARS &gt; 3,(A1L543C7 + A1L543C16 + A1L543C25 + A1L543C34) / 4, 0)</f>
        <v>747.19675000000007</v>
      </c>
      <c r="EN10" s="16" t="s">
        <v>3136</v>
      </c>
      <c r="EO10" s="18">
        <f>IF(A1L543C68 &lt;&gt; 0,A1L543C69 / A1L543C68,0)</f>
        <v>0.92874244000402695</v>
      </c>
      <c r="EP10" s="16" t="s">
        <v>3137</v>
      </c>
      <c r="EQ10" s="18">
        <f>_xlfn.SINGLE(IF(A1L543C71 = 0,A1L556C71, A1L543C71))</f>
        <v>0.92874244000402695</v>
      </c>
      <c r="ER10" s="16" t="s">
        <v>3138</v>
      </c>
      <c r="ES10" s="18">
        <f>IF(RUN_YEARS &gt; 4,(A1L543C1 + A1L543C10 + A1L543C19 + A1L543C28 + A1L543C37) / 5, 0)</f>
        <v>168.32640000000001</v>
      </c>
      <c r="ET10" s="16" t="s">
        <v>3139</v>
      </c>
      <c r="EU10" s="18">
        <f>IF(RUN_YEARS &gt; 4,(A1L543C2 + A1L543C11 + A1L543C20 + A1L543C29 + A1L543C38) / 5, 0)</f>
        <v>231.24060000000003</v>
      </c>
      <c r="EV10" s="16" t="s">
        <v>3140</v>
      </c>
      <c r="EW10" s="18">
        <f>IF(RUN_YEARS &gt; 4,(A1L543C3 + A1L543C12 + A1L543C21 + A1L543C30 + A1L543C39) / 5, 0)</f>
        <v>206.1866</v>
      </c>
      <c r="EX10" s="16" t="s">
        <v>3141</v>
      </c>
      <c r="EY10" s="18">
        <f>IF(RUN_YEARS &gt; 4,(A1L543C4 + A1L543C13 + A1L543C22 + A1L543C31 + A1L543C40) / 5, 0)</f>
        <v>139.30239999999998</v>
      </c>
      <c r="EZ10" s="16" t="s">
        <v>3142</v>
      </c>
      <c r="FA10" s="18">
        <f>IF(RUN_YEARS &gt; 4,(A1L543C5 + A1L543C14 + A1L543C23 + A1L543C32 + A1L543C41) / 5, 0)</f>
        <v>774.08</v>
      </c>
      <c r="FB10" s="16" t="s">
        <v>3143</v>
      </c>
      <c r="FC10" s="18">
        <f>IF(RUN_YEARS &gt; 4,(A1L543C6 + A1L543C15 + A1L543C24 + A1L543C33 + A1L543C42) / 5, 0)</f>
        <v>716.03200000000004</v>
      </c>
      <c r="FD10" s="16" t="s">
        <v>3144</v>
      </c>
      <c r="FE10" s="18">
        <f>IF(RUN_YEARS &gt; 4,(A1L543C7 + A1L543C16 + A1L543C25 + A1L543C34 + A1L543C43) / 5, 0)</f>
        <v>745.05600000000004</v>
      </c>
      <c r="FF10" s="16" t="s">
        <v>3145</v>
      </c>
      <c r="FG10" s="18">
        <f>IF(A1L543C77 &lt;&gt; 0,A1L543C78 / A1L543C77,0)</f>
        <v>0.92501033484911122</v>
      </c>
      <c r="FH10" s="16" t="s">
        <v>3146</v>
      </c>
      <c r="FI10" s="18">
        <f>_xlfn.SINGLE(IF(A1L543C80 = 0,A1L556C80, A1L543C80))</f>
        <v>0.92501033484911122</v>
      </c>
    </row>
    <row r="11" spans="1:165" x14ac:dyDescent="0.3">
      <c r="A11" s="11">
        <v>544</v>
      </c>
      <c r="B11" s="14" t="s">
        <v>945</v>
      </c>
      <c r="C11" s="11" t="s">
        <v>2733</v>
      </c>
      <c r="D11" s="16" t="s">
        <v>2959</v>
      </c>
      <c r="E11" s="6">
        <v>1276.74</v>
      </c>
      <c r="F11" s="16" t="s">
        <v>2959</v>
      </c>
      <c r="G11" s="6">
        <v>298.77499999999998</v>
      </c>
      <c r="H11" s="16" t="s">
        <v>2959</v>
      </c>
      <c r="I11" s="6">
        <v>140.39099999999999</v>
      </c>
      <c r="J11" s="16" t="s">
        <v>2959</v>
      </c>
      <c r="K11" s="6">
        <v>11.207000000000001</v>
      </c>
      <c r="L11" s="16" t="s">
        <v>3147</v>
      </c>
      <c r="M11" s="1">
        <f>(A1L544C1 * 2 + A1L544C2 + A1L544C3)</f>
        <v>2992.6460000000002</v>
      </c>
      <c r="N11" s="16" t="s">
        <v>3148</v>
      </c>
      <c r="O11" s="1">
        <f>(A1L544C4 * 2 + A1L544C2 + A1L544C3)</f>
        <v>461.57999999999993</v>
      </c>
      <c r="P11" s="16" t="s">
        <v>3149</v>
      </c>
      <c r="Q11" s="1">
        <f>(A1L544C1 + A1L544C2 + A1L544C3 + A1L544C4)</f>
        <v>1727.1130000000001</v>
      </c>
      <c r="R11" s="16" t="s">
        <v>3150</v>
      </c>
      <c r="S11" s="18">
        <f>IF(A1L544C5 &lt;&gt; 0,A1L544C6 / A1L544C5,0)</f>
        <v>0.15423808896875871</v>
      </c>
      <c r="T11" s="16" t="s">
        <v>3151</v>
      </c>
      <c r="U11" s="18">
        <f>_xlfn.SINGLE(IF(A1L544C8 = 0,A1L556C8, A1L544C8))</f>
        <v>0.15423808896875871</v>
      </c>
      <c r="V11" s="16" t="s">
        <v>2965</v>
      </c>
      <c r="W11" s="6">
        <v>1277.511</v>
      </c>
      <c r="X11" s="16" t="s">
        <v>2965</v>
      </c>
      <c r="Y11" s="6">
        <v>460.94299999999998</v>
      </c>
      <c r="Z11" s="16" t="s">
        <v>2965</v>
      </c>
      <c r="AA11" s="6">
        <v>119.137</v>
      </c>
      <c r="AB11" s="16" t="s">
        <v>2965</v>
      </c>
      <c r="AC11" s="6">
        <v>12.103</v>
      </c>
      <c r="AD11" s="16" t="s">
        <v>3152</v>
      </c>
      <c r="AE11" s="1">
        <f>(A1L544C10 * 2 + A1L544C11 + A1L544C12)</f>
        <v>3135.1020000000003</v>
      </c>
      <c r="AF11" s="16" t="s">
        <v>3153</v>
      </c>
      <c r="AG11" s="1">
        <f>(A1L544C13 * 2 + A1L544C11 + A1L544C12)</f>
        <v>604.28600000000006</v>
      </c>
      <c r="AH11" s="16" t="s">
        <v>3154</v>
      </c>
      <c r="AI11" s="1">
        <f>(A1L544C10 + A1L544C11 + A1L544C12 + A1L544C13)</f>
        <v>1869.694</v>
      </c>
      <c r="AJ11" s="16" t="s">
        <v>3155</v>
      </c>
      <c r="AK11" s="18">
        <f>IF(A1L544C14 &lt;&gt; 0,A1L544C15 / A1L544C14,0)</f>
        <v>0.19274843370327344</v>
      </c>
      <c r="AL11" s="16" t="s">
        <v>3156</v>
      </c>
      <c r="AM11" s="18">
        <f>_xlfn.SINGLE(IF(A1L544C17 = 0,A1L556C17, A1L544C17))</f>
        <v>0.19274843370327344</v>
      </c>
      <c r="AN11" s="16" t="s">
        <v>2971</v>
      </c>
      <c r="AO11" s="6">
        <v>1209.095</v>
      </c>
      <c r="AP11" s="16" t="s">
        <v>2971</v>
      </c>
      <c r="AQ11" s="6">
        <v>401.64</v>
      </c>
      <c r="AR11" s="16" t="s">
        <v>2971</v>
      </c>
      <c r="AS11" s="6">
        <v>103.458</v>
      </c>
      <c r="AT11" s="16" t="s">
        <v>2971</v>
      </c>
      <c r="AU11" s="6">
        <v>9.4459999999999997</v>
      </c>
      <c r="AV11" s="16" t="s">
        <v>3157</v>
      </c>
      <c r="AW11" s="1">
        <f>(A1L544C19 * 2 + A1L544C20 + A1L544C21)</f>
        <v>2923.288</v>
      </c>
      <c r="AX11" s="16" t="s">
        <v>3158</v>
      </c>
      <c r="AY11" s="1">
        <f>(A1L544C22 * 2 + A1L544C20 + A1L544C21)</f>
        <v>523.99</v>
      </c>
      <c r="AZ11" s="16" t="s">
        <v>3159</v>
      </c>
      <c r="BA11" s="1">
        <f>(A1L544C19 + A1L544C20 + A1L544C21 + A1L544C22)</f>
        <v>1723.6390000000001</v>
      </c>
      <c r="BB11" s="16" t="s">
        <v>3160</v>
      </c>
      <c r="BC11" s="18">
        <f>IF(A1L544C23 &lt;&gt; 0,A1L544C24 / A1L544C23,0)</f>
        <v>0.17924679333681801</v>
      </c>
      <c r="BD11" s="16" t="s">
        <v>3161</v>
      </c>
      <c r="BE11" s="18">
        <f>_xlfn.SINGLE(IF(A1L544C26 = 0,A1L556C26, A1L544C26))</f>
        <v>0.17924679333681801</v>
      </c>
      <c r="BF11" s="16" t="s">
        <v>2977</v>
      </c>
      <c r="BG11" s="6">
        <v>1461.6579999999999</v>
      </c>
      <c r="BH11" s="16" t="s">
        <v>2977</v>
      </c>
      <c r="BI11" s="6">
        <v>579.08100000000002</v>
      </c>
      <c r="BJ11" s="16" t="s">
        <v>2977</v>
      </c>
      <c r="BK11" s="6">
        <v>151.19999999999999</v>
      </c>
      <c r="BL11" s="16" t="s">
        <v>2977</v>
      </c>
      <c r="BM11" s="6">
        <v>14.923999999999999</v>
      </c>
      <c r="BN11" s="16" t="s">
        <v>3162</v>
      </c>
      <c r="BO11" s="1">
        <f>(A1L544C28 * 2 + A1L544C29 + A1L544C30)</f>
        <v>3653.5969999999998</v>
      </c>
      <c r="BP11" s="16" t="s">
        <v>3163</v>
      </c>
      <c r="BQ11" s="1">
        <f>(A1L544C31 * 2 + A1L544C29 + A1L544C30)</f>
        <v>760.12899999999991</v>
      </c>
      <c r="BR11" s="16" t="s">
        <v>3164</v>
      </c>
      <c r="BS11" s="1">
        <f>(A1L544C28 + A1L544C29 + A1L544C30 + A1L544C31)</f>
        <v>2206.8629999999998</v>
      </c>
      <c r="BT11" s="16" t="s">
        <v>3165</v>
      </c>
      <c r="BU11" s="18">
        <f>IF(A1L544C32 &lt;&gt; 0,A1L544C33 / A1L544C32,0)</f>
        <v>0.20804949204852094</v>
      </c>
      <c r="BV11" s="16" t="s">
        <v>3166</v>
      </c>
      <c r="BW11" s="18">
        <f>_xlfn.SINGLE(IF(A1L544C35 = 0,A1L556C35, A1L544C35))</f>
        <v>0.20804949204852094</v>
      </c>
      <c r="BX11" s="16" t="s">
        <v>2983</v>
      </c>
      <c r="BY11" s="6">
        <v>1590.442</v>
      </c>
      <c r="BZ11" s="16" t="s">
        <v>2983</v>
      </c>
      <c r="CA11" s="6">
        <v>627.07100000000003</v>
      </c>
      <c r="CB11" s="16" t="s">
        <v>2983</v>
      </c>
      <c r="CC11" s="6">
        <v>151.21799999999999</v>
      </c>
      <c r="CD11" s="16" t="s">
        <v>2983</v>
      </c>
      <c r="CE11" s="6">
        <v>8.5030000000000001</v>
      </c>
      <c r="CF11" s="16" t="s">
        <v>3167</v>
      </c>
      <c r="CG11" s="1">
        <f>(A1L544C37 * 2 + A1L544C38 + A1L544C39)</f>
        <v>3959.1729999999998</v>
      </c>
      <c r="CH11" s="16" t="s">
        <v>3168</v>
      </c>
      <c r="CI11" s="1">
        <f>(A1L544C40 * 2 + A1L544C38 + A1L544C39)</f>
        <v>795.29499999999996</v>
      </c>
      <c r="CJ11" s="16" t="s">
        <v>3169</v>
      </c>
      <c r="CK11" s="1">
        <f>(A1L544C37 + A1L544C38 + A1L544C39 + A1L544C40)</f>
        <v>2377.2339999999999</v>
      </c>
      <c r="CL11" s="16" t="s">
        <v>3170</v>
      </c>
      <c r="CM11" s="18">
        <f>IF(A1L544C41 &lt;&gt; 0,A1L544C42 / A1L544C41,0)</f>
        <v>0.20087402091295328</v>
      </c>
      <c r="CN11" s="16" t="s">
        <v>3171</v>
      </c>
      <c r="CO11" s="18">
        <f>_xlfn.SINGLE(IF(A1L544C44 = 0,A1L556C44, A1L544C44))</f>
        <v>0.20087402091295328</v>
      </c>
      <c r="CP11" s="16" t="s">
        <v>3172</v>
      </c>
      <c r="CQ11" s="18">
        <f>IF(RUN_YEARS &gt; 1,(A1L544C1 + A1L544C10) / 2, 0)</f>
        <v>1277.1255000000001</v>
      </c>
      <c r="CR11" s="16" t="s">
        <v>3173</v>
      </c>
      <c r="CS11" s="18">
        <f>IF(RUN_YEARS &gt; 1,(A1L544C2 + A1L544C11) / 2, 0)</f>
        <v>379.85899999999998</v>
      </c>
      <c r="CT11" s="16" t="s">
        <v>3174</v>
      </c>
      <c r="CU11" s="18">
        <f>IF(RUN_YEARS &gt; 1,(A1L544C3 + A1L544C12) / 2, 0)</f>
        <v>129.76400000000001</v>
      </c>
      <c r="CV11" s="16" t="s">
        <v>3175</v>
      </c>
      <c r="CW11" s="18">
        <f>IF(RUN_YEARS &gt; 1,(A1L544C4 + A1L544C13) / 2, 0)</f>
        <v>11.655000000000001</v>
      </c>
      <c r="CX11" s="16" t="s">
        <v>3176</v>
      </c>
      <c r="CY11" s="18">
        <f>IF(RUN_YEARS &gt; 1,(A1L544C5 + A1L544C14) / 2, 0)</f>
        <v>3063.8740000000003</v>
      </c>
      <c r="CZ11" s="16" t="s">
        <v>3177</v>
      </c>
      <c r="DA11" s="18">
        <f>IF(RUN_YEARS &gt; 1,(A1L544C6 + A1L544C15) / 2, 0)</f>
        <v>532.93299999999999</v>
      </c>
      <c r="DB11" s="16" t="s">
        <v>3178</v>
      </c>
      <c r="DC11" s="18">
        <f>IF(RUN_YEARS &gt; 1,(A1L544C7 + A1L544C16) / 2, 0)</f>
        <v>1798.4034999999999</v>
      </c>
      <c r="DD11" s="16" t="s">
        <v>3179</v>
      </c>
      <c r="DE11" s="18">
        <f>IF(A1L544C50 &lt;&gt; 0,A1L544C51 / A1L544C50,0)</f>
        <v>0.17394089965840631</v>
      </c>
      <c r="DF11" s="16" t="s">
        <v>3180</v>
      </c>
      <c r="DG11" s="18">
        <f>_xlfn.SINGLE(IF(A1L544C53 = 0,A1L556C53, A1L544C53))</f>
        <v>0.17394089965840631</v>
      </c>
      <c r="DH11" s="16" t="s">
        <v>3181</v>
      </c>
      <c r="DI11" s="18">
        <f>IF(RUN_YEARS &gt; 2,(A1L544C1 + A1L544C10 + A1L544C19) / 3, 0)</f>
        <v>1254.4486666666669</v>
      </c>
      <c r="DJ11" s="16" t="s">
        <v>3182</v>
      </c>
      <c r="DK11" s="18">
        <f>IF(RUN_YEARS &gt; 2,(A1L544C2 + A1L544C11 + A1L544C20) / 3, 0)</f>
        <v>387.11933333333332</v>
      </c>
      <c r="DL11" s="16" t="s">
        <v>3183</v>
      </c>
      <c r="DM11" s="18">
        <f>IF(RUN_YEARS &gt; 2,(A1L544C3 + A1L544C12 + A1L544C21) / 3, 0)</f>
        <v>120.99533333333333</v>
      </c>
      <c r="DN11" s="16" t="s">
        <v>3184</v>
      </c>
      <c r="DO11" s="18">
        <f>IF(RUN_YEARS &gt; 2,(A1L544C4 + A1L544C13 + A1L544C22) / 3, 0)</f>
        <v>10.918666666666667</v>
      </c>
      <c r="DP11" s="16" t="s">
        <v>3185</v>
      </c>
      <c r="DQ11" s="18">
        <f>IF(RUN_YEARS &gt; 2,(A1L544C5 + A1L544C14 + A1L544C23) / 3, 0)</f>
        <v>3017.0120000000002</v>
      </c>
      <c r="DR11" s="16" t="s">
        <v>3186</v>
      </c>
      <c r="DS11" s="18">
        <f>IF(RUN_YEARS &gt; 2,(A1L544C6 + A1L544C15 + A1L544C24) / 3, 0)</f>
        <v>529.952</v>
      </c>
      <c r="DT11" s="16" t="s">
        <v>3187</v>
      </c>
      <c r="DU11" s="18">
        <f>IF(RUN_YEARS &gt; 2,(A1L544C7 + A1L544C16 + A1L544C25) / 3, 0)</f>
        <v>1773.482</v>
      </c>
      <c r="DV11" s="16" t="s">
        <v>3188</v>
      </c>
      <c r="DW11" s="18">
        <f>IF(A1L544C59 &lt;&gt; 0,A1L544C60 / A1L544C59,0)</f>
        <v>0.17565458804936804</v>
      </c>
      <c r="DX11" s="16" t="s">
        <v>3189</v>
      </c>
      <c r="DY11" s="18">
        <f>_xlfn.SINGLE(IF(A1L544C62 = 0,A1L556C62, A1L544C62))</f>
        <v>0.17565458804936804</v>
      </c>
      <c r="DZ11" s="16" t="s">
        <v>3190</v>
      </c>
      <c r="EA11" s="18">
        <f>IF(RUN_YEARS &gt; 3,(A1L544C1 + A1L544C10 + A1L544C19 + A1L544C28) / 4, 0)</f>
        <v>1306.2510000000002</v>
      </c>
      <c r="EB11" s="16" t="s">
        <v>3191</v>
      </c>
      <c r="EC11" s="18">
        <f>IF(RUN_YEARS &gt; 3,(A1L544C2 + A1L544C11 + A1L544C20 + A1L544C29) / 4, 0)</f>
        <v>435.10974999999996</v>
      </c>
      <c r="ED11" s="16" t="s">
        <v>3192</v>
      </c>
      <c r="EE11" s="18">
        <f>IF(RUN_YEARS &gt; 3,(A1L544C3 + A1L544C12 + A1L544C21 + A1L544C30) / 4, 0)</f>
        <v>128.54649999999998</v>
      </c>
      <c r="EF11" s="16" t="s">
        <v>3193</v>
      </c>
      <c r="EG11" s="18">
        <f>IF(RUN_YEARS &gt; 3,(A1L544C4 + A1L544C13 + A1L544C22 + A1L544C31) / 4, 0)</f>
        <v>11.92</v>
      </c>
      <c r="EH11" s="16" t="s">
        <v>3194</v>
      </c>
      <c r="EI11" s="18">
        <f>IF(RUN_YEARS &gt; 3,(A1L544C5 + A1L544C14 + A1L544C23 + A1L544C32) / 4, 0)</f>
        <v>3176.15825</v>
      </c>
      <c r="EJ11" s="16" t="s">
        <v>3195</v>
      </c>
      <c r="EK11" s="18">
        <f>IF(RUN_YEARS &gt; 3,(A1L544C6 + A1L544C15 + A1L544C24 + A1L544C33) / 4, 0)</f>
        <v>587.49624999999992</v>
      </c>
      <c r="EL11" s="16" t="s">
        <v>3196</v>
      </c>
      <c r="EM11" s="18">
        <f>IF(RUN_YEARS &gt; 3,(A1L544C7 + A1L544C16 + A1L544C25 + A1L544C34) / 4, 0)</f>
        <v>1881.8272499999998</v>
      </c>
      <c r="EN11" s="16" t="s">
        <v>3197</v>
      </c>
      <c r="EO11" s="18">
        <f>IF(A1L544C68 &lt;&gt; 0,A1L544C69 / A1L544C68,0)</f>
        <v>0.18497071107839161</v>
      </c>
      <c r="EP11" s="16" t="s">
        <v>3198</v>
      </c>
      <c r="EQ11" s="18">
        <f>_xlfn.SINGLE(IF(A1L544C71 = 0,A1L556C71, A1L544C71))</f>
        <v>0.18497071107839161</v>
      </c>
      <c r="ER11" s="16" t="s">
        <v>3199</v>
      </c>
      <c r="ES11" s="18">
        <f>IF(RUN_YEARS &gt; 4,(A1L544C1 + A1L544C10 + A1L544C19 + A1L544C28 + A1L544C37) / 5, 0)</f>
        <v>1363.0892000000001</v>
      </c>
      <c r="ET11" s="16" t="s">
        <v>3200</v>
      </c>
      <c r="EU11" s="18">
        <f>IF(RUN_YEARS &gt; 4,(A1L544C2 + A1L544C11 + A1L544C20 + A1L544C29 + A1L544C38) / 5, 0)</f>
        <v>473.50199999999995</v>
      </c>
      <c r="EV11" s="16" t="s">
        <v>3201</v>
      </c>
      <c r="EW11" s="18">
        <f>IF(RUN_YEARS &gt; 4,(A1L544C3 + A1L544C12 + A1L544C21 + A1L544C30 + A1L544C39) / 5, 0)</f>
        <v>133.08079999999998</v>
      </c>
      <c r="EX11" s="16" t="s">
        <v>3202</v>
      </c>
      <c r="EY11" s="18">
        <f>IF(RUN_YEARS &gt; 4,(A1L544C4 + A1L544C13 + A1L544C22 + A1L544C31 + A1L544C40) / 5, 0)</f>
        <v>11.236599999999999</v>
      </c>
      <c r="EZ11" s="16" t="s">
        <v>3203</v>
      </c>
      <c r="FA11" s="18">
        <f>IF(RUN_YEARS &gt; 4,(A1L544C5 + A1L544C14 + A1L544C23 + A1L544C32 + A1L544C41) / 5, 0)</f>
        <v>3332.7611999999999</v>
      </c>
      <c r="FB11" s="16" t="s">
        <v>3204</v>
      </c>
      <c r="FC11" s="18">
        <f>IF(RUN_YEARS &gt; 4,(A1L544C6 + A1L544C15 + A1L544C24 + A1L544C33 + A1L544C42) / 5, 0)</f>
        <v>629.05599999999993</v>
      </c>
      <c r="FD11" s="16" t="s">
        <v>3205</v>
      </c>
      <c r="FE11" s="18">
        <f>IF(RUN_YEARS &gt; 4,(A1L544C7 + A1L544C16 + A1L544C25 + A1L544C34 + A1L544C43) / 5, 0)</f>
        <v>1980.9086</v>
      </c>
      <c r="FF11" s="16" t="s">
        <v>3206</v>
      </c>
      <c r="FG11" s="18">
        <f>IF(A1L544C77 &lt;&gt; 0,A1L544C78 / A1L544C77,0)</f>
        <v>0.188749196912158</v>
      </c>
      <c r="FH11" s="16" t="s">
        <v>3207</v>
      </c>
      <c r="FI11" s="18">
        <f>_xlfn.SINGLE(IF(A1L544C80 = 0,A1L556C80, A1L544C80))</f>
        <v>0.188749196912158</v>
      </c>
    </row>
    <row r="12" spans="1:165" x14ac:dyDescent="0.3">
      <c r="A12" s="11">
        <v>545</v>
      </c>
      <c r="B12" s="14" t="s">
        <v>945</v>
      </c>
      <c r="C12" s="11" t="s">
        <v>2760</v>
      </c>
      <c r="D12" s="16" t="s">
        <v>2959</v>
      </c>
      <c r="E12" s="6">
        <v>112.77500000000001</v>
      </c>
      <c r="F12" s="16" t="s">
        <v>2959</v>
      </c>
      <c r="G12" s="6">
        <v>33.871000000000002</v>
      </c>
      <c r="H12" s="16" t="s">
        <v>2959</v>
      </c>
      <c r="I12" s="6">
        <v>144.50899999999999</v>
      </c>
      <c r="J12" s="16" t="s">
        <v>2959</v>
      </c>
      <c r="K12" s="6">
        <v>19.152000000000001</v>
      </c>
      <c r="L12" s="16" t="s">
        <v>3208</v>
      </c>
      <c r="M12" s="1">
        <f>(A1L545C1 * 2 + A1L545C2 + A1L545C3)</f>
        <v>403.92999999999995</v>
      </c>
      <c r="N12" s="16" t="s">
        <v>3209</v>
      </c>
      <c r="O12" s="1">
        <f>(A1L545C4 * 2 + A1L545C2 + A1L545C3)</f>
        <v>216.684</v>
      </c>
      <c r="P12" s="16" t="s">
        <v>3210</v>
      </c>
      <c r="Q12" s="1">
        <f>(A1L545C1 + A1L545C2 + A1L545C3 + A1L545C4)</f>
        <v>310.30699999999996</v>
      </c>
      <c r="R12" s="16" t="s">
        <v>3211</v>
      </c>
      <c r="S12" s="18">
        <f>IF(A1L545C5 &lt;&gt; 0,A1L545C6 / A1L545C5,0)</f>
        <v>0.53643948208848069</v>
      </c>
      <c r="T12" s="16" t="s">
        <v>3212</v>
      </c>
      <c r="U12" s="18">
        <f>_xlfn.SINGLE(IF(A1L545C8 = 0,A1L556C8, A1L545C8))</f>
        <v>0.53643948208848069</v>
      </c>
      <c r="V12" s="16" t="s">
        <v>2965</v>
      </c>
      <c r="W12" s="6">
        <v>107.961</v>
      </c>
      <c r="X12" s="16" t="s">
        <v>2965</v>
      </c>
      <c r="Y12" s="6">
        <v>32.966000000000001</v>
      </c>
      <c r="Z12" s="16" t="s">
        <v>2965</v>
      </c>
      <c r="AA12" s="6">
        <v>140.40100000000001</v>
      </c>
      <c r="AB12" s="16" t="s">
        <v>2965</v>
      </c>
      <c r="AC12" s="6">
        <v>16.18</v>
      </c>
      <c r="AD12" s="16" t="s">
        <v>3213</v>
      </c>
      <c r="AE12" s="1">
        <f>(A1L545C10 * 2 + A1L545C11 + A1L545C12)</f>
        <v>389.28899999999999</v>
      </c>
      <c r="AF12" s="16" t="s">
        <v>3214</v>
      </c>
      <c r="AG12" s="1">
        <f>(A1L545C13 * 2 + A1L545C11 + A1L545C12)</f>
        <v>205.727</v>
      </c>
      <c r="AH12" s="16" t="s">
        <v>3215</v>
      </c>
      <c r="AI12" s="1">
        <f>(A1L545C10 + A1L545C11 + A1L545C12 + A1L545C13)</f>
        <v>297.50799999999998</v>
      </c>
      <c r="AJ12" s="16" t="s">
        <v>3216</v>
      </c>
      <c r="AK12" s="18">
        <f>IF(A1L545C14 &lt;&gt; 0,A1L545C15 / A1L545C14,0)</f>
        <v>0.52846856705429646</v>
      </c>
      <c r="AL12" s="16" t="s">
        <v>3217</v>
      </c>
      <c r="AM12" s="18">
        <f>_xlfn.SINGLE(IF(A1L545C17 = 0,A1L556C17, A1L545C17))</f>
        <v>0.52846856705429646</v>
      </c>
      <c r="AN12" s="16" t="s">
        <v>2971</v>
      </c>
      <c r="AO12" s="6">
        <v>104.64700000000001</v>
      </c>
      <c r="AP12" s="16" t="s">
        <v>2971</v>
      </c>
      <c r="AQ12" s="6">
        <v>28.843</v>
      </c>
      <c r="AR12" s="16" t="s">
        <v>2971</v>
      </c>
      <c r="AS12" s="6">
        <v>124.066</v>
      </c>
      <c r="AT12" s="16" t="s">
        <v>2971</v>
      </c>
      <c r="AU12" s="6">
        <v>9.4489999999999998</v>
      </c>
      <c r="AV12" s="16" t="s">
        <v>3218</v>
      </c>
      <c r="AW12" s="1">
        <f>(A1L545C19 * 2 + A1L545C20 + A1L545C21)</f>
        <v>362.20299999999997</v>
      </c>
      <c r="AX12" s="16" t="s">
        <v>3219</v>
      </c>
      <c r="AY12" s="1">
        <f>(A1L545C22 * 2 + A1L545C20 + A1L545C21)</f>
        <v>171.80700000000002</v>
      </c>
      <c r="AZ12" s="16" t="s">
        <v>3220</v>
      </c>
      <c r="BA12" s="1">
        <f>(A1L545C19 + A1L545C20 + A1L545C21 + A1L545C22)</f>
        <v>267.00500000000005</v>
      </c>
      <c r="BB12" s="16" t="s">
        <v>3221</v>
      </c>
      <c r="BC12" s="18">
        <f>IF(A1L545C23 &lt;&gt; 0,A1L545C24 / A1L545C23,0)</f>
        <v>0.47433897565729721</v>
      </c>
      <c r="BD12" s="16" t="s">
        <v>3222</v>
      </c>
      <c r="BE12" s="18">
        <f>_xlfn.SINGLE(IF(A1L545C26 = 0,A1L556C26, A1L545C26))</f>
        <v>0.47433897565729721</v>
      </c>
      <c r="BF12" s="16" t="s">
        <v>2977</v>
      </c>
      <c r="BG12" s="6">
        <v>107.958</v>
      </c>
      <c r="BH12" s="16" t="s">
        <v>2977</v>
      </c>
      <c r="BI12" s="6">
        <v>28.548999999999999</v>
      </c>
      <c r="BJ12" s="16" t="s">
        <v>2977</v>
      </c>
      <c r="BK12" s="6">
        <v>142.23699999999999</v>
      </c>
      <c r="BL12" s="16" t="s">
        <v>2977</v>
      </c>
      <c r="BM12" s="6">
        <v>11.808</v>
      </c>
      <c r="BN12" s="16" t="s">
        <v>3223</v>
      </c>
      <c r="BO12" s="1">
        <f>(A1L545C28 * 2 + A1L545C29 + A1L545C30)</f>
        <v>386.702</v>
      </c>
      <c r="BP12" s="16" t="s">
        <v>3224</v>
      </c>
      <c r="BQ12" s="1">
        <f>(A1L545C31 * 2 + A1L545C29 + A1L545C30)</f>
        <v>194.40199999999999</v>
      </c>
      <c r="BR12" s="16" t="s">
        <v>3225</v>
      </c>
      <c r="BS12" s="1">
        <f>(A1L545C28 + A1L545C29 + A1L545C30 + A1L545C31)</f>
        <v>290.55200000000002</v>
      </c>
      <c r="BT12" s="16" t="s">
        <v>3226</v>
      </c>
      <c r="BU12" s="18">
        <f>IF(A1L545C32 &lt;&gt; 0,A1L545C33 / A1L545C32,0)</f>
        <v>0.50271785509255185</v>
      </c>
      <c r="BV12" s="16" t="s">
        <v>3227</v>
      </c>
      <c r="BW12" s="18">
        <f>_xlfn.SINGLE(IF(A1L545C35 = 0,A1L556C35, A1L545C35))</f>
        <v>0.50271785509255185</v>
      </c>
      <c r="BX12" s="16" t="s">
        <v>2983</v>
      </c>
      <c r="BY12" s="6">
        <v>112.65</v>
      </c>
      <c r="BZ12" s="16" t="s">
        <v>2983</v>
      </c>
      <c r="CA12" s="6">
        <v>33.051000000000002</v>
      </c>
      <c r="CB12" s="16" t="s">
        <v>2983</v>
      </c>
      <c r="CC12" s="6">
        <v>144.61600000000001</v>
      </c>
      <c r="CD12" s="16" t="s">
        <v>2983</v>
      </c>
      <c r="CE12" s="6">
        <v>16.818000000000001</v>
      </c>
      <c r="CF12" s="16" t="s">
        <v>3228</v>
      </c>
      <c r="CG12" s="1">
        <f>(A1L545C37 * 2 + A1L545C38 + A1L545C39)</f>
        <v>402.96699999999998</v>
      </c>
      <c r="CH12" s="16" t="s">
        <v>3229</v>
      </c>
      <c r="CI12" s="1">
        <f>(A1L545C40 * 2 + A1L545C38 + A1L545C39)</f>
        <v>211.30300000000003</v>
      </c>
      <c r="CJ12" s="16" t="s">
        <v>3230</v>
      </c>
      <c r="CK12" s="1">
        <f>(A1L545C37 + A1L545C38 + A1L545C39 + A1L545C40)</f>
        <v>307.13499999999999</v>
      </c>
      <c r="CL12" s="16" t="s">
        <v>3231</v>
      </c>
      <c r="CM12" s="18">
        <f>IF(A1L545C41 &lt;&gt; 0,A1L545C42 / A1L545C41,0)</f>
        <v>0.52436800035734943</v>
      </c>
      <c r="CN12" s="16" t="s">
        <v>3232</v>
      </c>
      <c r="CO12" s="18">
        <f>_xlfn.SINGLE(IF(A1L545C44 = 0,A1L556C44, A1L545C44))</f>
        <v>0.52436800035734943</v>
      </c>
      <c r="CP12" s="16" t="s">
        <v>3233</v>
      </c>
      <c r="CQ12" s="18">
        <f>IF(RUN_YEARS &gt; 1,(A1L545C1 + A1L545C10) / 2, 0)</f>
        <v>110.36799999999999</v>
      </c>
      <c r="CR12" s="16" t="s">
        <v>3234</v>
      </c>
      <c r="CS12" s="18">
        <f>IF(RUN_YEARS &gt; 1,(A1L545C2 + A1L545C11) / 2, 0)</f>
        <v>33.418500000000002</v>
      </c>
      <c r="CT12" s="16" t="s">
        <v>3235</v>
      </c>
      <c r="CU12" s="18">
        <f>IF(RUN_YEARS &gt; 1,(A1L545C3 + A1L545C12) / 2, 0)</f>
        <v>142.45499999999998</v>
      </c>
      <c r="CV12" s="16" t="s">
        <v>3236</v>
      </c>
      <c r="CW12" s="18">
        <f>IF(RUN_YEARS &gt; 1,(A1L545C4 + A1L545C13) / 2, 0)</f>
        <v>17.666</v>
      </c>
      <c r="CX12" s="16" t="s">
        <v>3237</v>
      </c>
      <c r="CY12" s="18">
        <f>IF(RUN_YEARS &gt; 1,(A1L545C5 + A1L545C14) / 2, 0)</f>
        <v>396.60949999999997</v>
      </c>
      <c r="CZ12" s="16" t="s">
        <v>3238</v>
      </c>
      <c r="DA12" s="18">
        <f>IF(RUN_YEARS &gt; 1,(A1L545C6 + A1L545C15) / 2, 0)</f>
        <v>211.2055</v>
      </c>
      <c r="DB12" s="16" t="s">
        <v>3239</v>
      </c>
      <c r="DC12" s="18">
        <f>IF(RUN_YEARS &gt; 1,(A1L545C7 + A1L545C16) / 2, 0)</f>
        <v>303.90749999999997</v>
      </c>
      <c r="DD12" s="16" t="s">
        <v>3240</v>
      </c>
      <c r="DE12" s="18">
        <f>IF(A1L545C50 &lt;&gt; 0,A1L545C51 / A1L545C50,0)</f>
        <v>0.53252758695896096</v>
      </c>
      <c r="DF12" s="16" t="s">
        <v>3241</v>
      </c>
      <c r="DG12" s="18">
        <f>_xlfn.SINGLE(IF(A1L545C53 = 0,A1L556C53, A1L545C53))</f>
        <v>0.53252758695896096</v>
      </c>
      <c r="DH12" s="16" t="s">
        <v>3242</v>
      </c>
      <c r="DI12" s="18">
        <f>IF(RUN_YEARS &gt; 2,(A1L545C1 + A1L545C10 + A1L545C19) / 3, 0)</f>
        <v>108.461</v>
      </c>
      <c r="DJ12" s="16" t="s">
        <v>3243</v>
      </c>
      <c r="DK12" s="18">
        <f>IF(RUN_YEARS &gt; 2,(A1L545C2 + A1L545C11 + A1L545C20) / 3, 0)</f>
        <v>31.893333333333334</v>
      </c>
      <c r="DL12" s="16" t="s">
        <v>3244</v>
      </c>
      <c r="DM12" s="18">
        <f>IF(RUN_YEARS &gt; 2,(A1L545C3 + A1L545C12 + A1L545C21) / 3, 0)</f>
        <v>136.32533333333333</v>
      </c>
      <c r="DN12" s="16" t="s">
        <v>3245</v>
      </c>
      <c r="DO12" s="18">
        <f>IF(RUN_YEARS &gt; 2,(A1L545C4 + A1L545C13 + A1L545C22) / 3, 0)</f>
        <v>14.927</v>
      </c>
      <c r="DP12" s="16" t="s">
        <v>3246</v>
      </c>
      <c r="DQ12" s="18">
        <f>IF(RUN_YEARS &gt; 2,(A1L545C5 + A1L545C14 + A1L545C23) / 3, 0)</f>
        <v>385.14066666666668</v>
      </c>
      <c r="DR12" s="16" t="s">
        <v>3247</v>
      </c>
      <c r="DS12" s="18">
        <f>IF(RUN_YEARS &gt; 2,(A1L545C6 + A1L545C15 + A1L545C24) / 3, 0)</f>
        <v>198.07266666666669</v>
      </c>
      <c r="DT12" s="16" t="s">
        <v>3248</v>
      </c>
      <c r="DU12" s="18">
        <f>IF(RUN_YEARS &gt; 2,(A1L545C7 + A1L545C16 + A1L545C25) / 3, 0)</f>
        <v>291.60666666666663</v>
      </c>
      <c r="DV12" s="16" t="s">
        <v>3249</v>
      </c>
      <c r="DW12" s="18">
        <f>IF(A1L545C59 &lt;&gt; 0,A1L545C60 / A1L545C59,0)</f>
        <v>0.51428655504222709</v>
      </c>
      <c r="DX12" s="16" t="s">
        <v>3250</v>
      </c>
      <c r="DY12" s="18">
        <f>_xlfn.SINGLE(IF(A1L545C62 = 0,A1L556C62, A1L545C62))</f>
        <v>0.51428655504222709</v>
      </c>
      <c r="DZ12" s="16" t="s">
        <v>3251</v>
      </c>
      <c r="EA12" s="18">
        <f>IF(RUN_YEARS &gt; 3,(A1L545C1 + A1L545C10 + A1L545C19 + A1L545C28) / 4, 0)</f>
        <v>108.33525</v>
      </c>
      <c r="EB12" s="16" t="s">
        <v>3252</v>
      </c>
      <c r="EC12" s="18">
        <f>IF(RUN_YEARS &gt; 3,(A1L545C2 + A1L545C11 + A1L545C20 + A1L545C29) / 4, 0)</f>
        <v>31.057250000000003</v>
      </c>
      <c r="ED12" s="16" t="s">
        <v>3253</v>
      </c>
      <c r="EE12" s="18">
        <f>IF(RUN_YEARS &gt; 3,(A1L545C3 + A1L545C12 + A1L545C21 + A1L545C30) / 4, 0)</f>
        <v>137.80324999999999</v>
      </c>
      <c r="EF12" s="16" t="s">
        <v>3254</v>
      </c>
      <c r="EG12" s="18">
        <f>IF(RUN_YEARS &gt; 3,(A1L545C4 + A1L545C13 + A1L545C22 + A1L545C31) / 4, 0)</f>
        <v>14.14725</v>
      </c>
      <c r="EH12" s="16" t="s">
        <v>3255</v>
      </c>
      <c r="EI12" s="18">
        <f>IF(RUN_YEARS &gt; 3,(A1L545C5 + A1L545C14 + A1L545C23 + A1L545C32) / 4, 0)</f>
        <v>385.53100000000001</v>
      </c>
      <c r="EJ12" s="16" t="s">
        <v>3256</v>
      </c>
      <c r="EK12" s="18">
        <f>IF(RUN_YEARS &gt; 3,(A1L545C6 + A1L545C15 + A1L545C24 + A1L545C33) / 4, 0)</f>
        <v>197.15500000000003</v>
      </c>
      <c r="EL12" s="16" t="s">
        <v>3257</v>
      </c>
      <c r="EM12" s="18">
        <f>IF(RUN_YEARS &gt; 3,(A1L545C7 + A1L545C16 + A1L545C25 + A1L545C34) / 4, 0)</f>
        <v>291.34299999999996</v>
      </c>
      <c r="EN12" s="16" t="s">
        <v>3258</v>
      </c>
      <c r="EO12" s="18">
        <f>IF(A1L545C68 &lt;&gt; 0,A1L545C69 / A1L545C68,0)</f>
        <v>0.51138559545146833</v>
      </c>
      <c r="EP12" s="16" t="s">
        <v>3259</v>
      </c>
      <c r="EQ12" s="18">
        <f>_xlfn.SINGLE(IF(A1L545C71 = 0,A1L556C71, A1L545C71))</f>
        <v>0.51138559545146833</v>
      </c>
      <c r="ER12" s="16" t="s">
        <v>3260</v>
      </c>
      <c r="ES12" s="18">
        <f>IF(RUN_YEARS &gt; 4,(A1L545C1 + A1L545C10 + A1L545C19 + A1L545C28 + A1L545C37) / 5, 0)</f>
        <v>109.1982</v>
      </c>
      <c r="ET12" s="16" t="s">
        <v>3261</v>
      </c>
      <c r="EU12" s="18">
        <f>IF(RUN_YEARS &gt; 4,(A1L545C2 + A1L545C11 + A1L545C20 + A1L545C29 + A1L545C38) / 5, 0)</f>
        <v>31.456000000000007</v>
      </c>
      <c r="EV12" s="16" t="s">
        <v>3262</v>
      </c>
      <c r="EW12" s="18">
        <f>IF(RUN_YEARS &gt; 4,(A1L545C3 + A1L545C12 + A1L545C21 + A1L545C30 + A1L545C39) / 5, 0)</f>
        <v>139.16579999999999</v>
      </c>
      <c r="EX12" s="16" t="s">
        <v>3263</v>
      </c>
      <c r="EY12" s="18">
        <f>IF(RUN_YEARS &gt; 4,(A1L545C4 + A1L545C13 + A1L545C22 + A1L545C31 + A1L545C40) / 5, 0)</f>
        <v>14.6814</v>
      </c>
      <c r="EZ12" s="16" t="s">
        <v>3264</v>
      </c>
      <c r="FA12" s="18">
        <f>IF(RUN_YEARS &gt; 4,(A1L545C5 + A1L545C14 + A1L545C23 + A1L545C32 + A1L545C41) / 5, 0)</f>
        <v>389.01819999999998</v>
      </c>
      <c r="FB12" s="16" t="s">
        <v>3265</v>
      </c>
      <c r="FC12" s="18">
        <f>IF(RUN_YEARS &gt; 4,(A1L545C6 + A1L545C15 + A1L545C24 + A1L545C33 + A1L545C42) / 5, 0)</f>
        <v>199.98460000000003</v>
      </c>
      <c r="FD12" s="16" t="s">
        <v>3266</v>
      </c>
      <c r="FE12" s="18">
        <f>IF(RUN_YEARS &gt; 4,(A1L545C7 + A1L545C16 + A1L545C25 + A1L545C34 + A1L545C43) / 5, 0)</f>
        <v>294.50139999999999</v>
      </c>
      <c r="FF12" s="16" t="s">
        <v>3267</v>
      </c>
      <c r="FG12" s="18">
        <f>IF(A1L545C77 &lt;&gt; 0,A1L545C78 / A1L545C77,0)</f>
        <v>0.51407517694544891</v>
      </c>
      <c r="FH12" s="16" t="s">
        <v>3268</v>
      </c>
      <c r="FI12" s="18">
        <f>_xlfn.SINGLE(IF(A1L545C80 = 0,A1L556C80, A1L545C80))</f>
        <v>0.51407517694544891</v>
      </c>
    </row>
    <row r="13" spans="1:165" x14ac:dyDescent="0.3">
      <c r="A13" s="11">
        <v>546</v>
      </c>
      <c r="B13" s="14" t="s">
        <v>945</v>
      </c>
      <c r="C13" s="11" t="s">
        <v>2734</v>
      </c>
      <c r="D13" s="16" t="s">
        <v>2959</v>
      </c>
      <c r="E13" s="6">
        <v>1969.046</v>
      </c>
      <c r="F13" s="16" t="s">
        <v>2959</v>
      </c>
      <c r="G13" s="6">
        <v>548.03700000000003</v>
      </c>
      <c r="H13" s="16" t="s">
        <v>2959</v>
      </c>
      <c r="I13" s="6">
        <v>575.26400000000001</v>
      </c>
      <c r="J13" s="16" t="s">
        <v>2959</v>
      </c>
      <c r="K13" s="6">
        <v>344.35</v>
      </c>
      <c r="L13" s="16" t="s">
        <v>3269</v>
      </c>
      <c r="M13" s="1">
        <f>(A1L546C1 * 2 + A1L546C2 + A1L546C3)</f>
        <v>5061.393</v>
      </c>
      <c r="N13" s="16" t="s">
        <v>3270</v>
      </c>
      <c r="O13" s="1">
        <f>(A1L546C4 * 2 + A1L546C2 + A1L546C3)</f>
        <v>1812.0010000000002</v>
      </c>
      <c r="P13" s="16" t="s">
        <v>3271</v>
      </c>
      <c r="Q13" s="1">
        <f>(A1L546C1 + A1L546C2 + A1L546C3 + A1L546C4)</f>
        <v>3436.6970000000001</v>
      </c>
      <c r="R13" s="16" t="s">
        <v>3272</v>
      </c>
      <c r="S13" s="18">
        <f>IF(A1L546C5 &lt;&gt; 0,A1L546C6 / A1L546C5,0)</f>
        <v>0.35800440708713988</v>
      </c>
      <c r="T13" s="16" t="s">
        <v>3273</v>
      </c>
      <c r="U13" s="18">
        <f>_xlfn.SINGLE(IF(A1L546C8 = 0,A1L556C8, A1L546C8))</f>
        <v>0.35800440708713988</v>
      </c>
      <c r="V13" s="16" t="s">
        <v>2965</v>
      </c>
      <c r="W13" s="6">
        <v>1927.1990000000001</v>
      </c>
      <c r="X13" s="16" t="s">
        <v>2965</v>
      </c>
      <c r="Y13" s="6">
        <v>508.29599999999999</v>
      </c>
      <c r="Z13" s="16" t="s">
        <v>2965</v>
      </c>
      <c r="AA13" s="6">
        <v>508.637</v>
      </c>
      <c r="AB13" s="16" t="s">
        <v>2965</v>
      </c>
      <c r="AC13" s="6">
        <v>271.02699999999999</v>
      </c>
      <c r="AD13" s="16" t="s">
        <v>3274</v>
      </c>
      <c r="AE13" s="1">
        <f>(A1L546C10 * 2 + A1L546C11 + A1L546C12)</f>
        <v>4871.3310000000001</v>
      </c>
      <c r="AF13" s="16" t="s">
        <v>3275</v>
      </c>
      <c r="AG13" s="1">
        <f>(A1L546C13 * 2 + A1L546C11 + A1L546C12)</f>
        <v>1558.9869999999999</v>
      </c>
      <c r="AH13" s="16" t="s">
        <v>3276</v>
      </c>
      <c r="AI13" s="1">
        <f>(A1L546C10 + A1L546C11 + A1L546C12 + A1L546C13)</f>
        <v>3215.1590000000001</v>
      </c>
      <c r="AJ13" s="16" t="s">
        <v>3277</v>
      </c>
      <c r="AK13" s="18">
        <f>IF(A1L546C14 &lt;&gt; 0,A1L546C15 / A1L546C14,0)</f>
        <v>0.32003306693796824</v>
      </c>
      <c r="AL13" s="16" t="s">
        <v>3278</v>
      </c>
      <c r="AM13" s="18">
        <f>_xlfn.SINGLE(IF(A1L546C17 = 0,A1L556C17, A1L546C17))</f>
        <v>0.32003306693796824</v>
      </c>
      <c r="AN13" s="16" t="s">
        <v>2971</v>
      </c>
      <c r="AO13" s="6">
        <v>1836.328</v>
      </c>
      <c r="AP13" s="16" t="s">
        <v>2971</v>
      </c>
      <c r="AQ13" s="6">
        <v>513.12400000000002</v>
      </c>
      <c r="AR13" s="16" t="s">
        <v>2971</v>
      </c>
      <c r="AS13" s="6">
        <v>480.25799999999998</v>
      </c>
      <c r="AT13" s="16" t="s">
        <v>2971</v>
      </c>
      <c r="AU13" s="6">
        <v>270.63</v>
      </c>
      <c r="AV13" s="16" t="s">
        <v>3279</v>
      </c>
      <c r="AW13" s="1">
        <f>(A1L546C19 * 2 + A1L546C20 + A1L546C21)</f>
        <v>4666.0379999999996</v>
      </c>
      <c r="AX13" s="16" t="s">
        <v>3280</v>
      </c>
      <c r="AY13" s="1">
        <f>(A1L546C22 * 2 + A1L546C20 + A1L546C21)</f>
        <v>1534.6420000000001</v>
      </c>
      <c r="AZ13" s="16" t="s">
        <v>3281</v>
      </c>
      <c r="BA13" s="1">
        <f>(A1L546C19 + A1L546C20 + A1L546C21 + A1L546C22)</f>
        <v>3100.34</v>
      </c>
      <c r="BB13" s="16" t="s">
        <v>3282</v>
      </c>
      <c r="BC13" s="18">
        <f>IF(A1L546C23 &lt;&gt; 0,A1L546C24 / A1L546C23,0)</f>
        <v>0.32889616415468548</v>
      </c>
      <c r="BD13" s="16" t="s">
        <v>3283</v>
      </c>
      <c r="BE13" s="18">
        <f>_xlfn.SINGLE(IF(A1L546C26 = 0,A1L556C26, A1L546C26))</f>
        <v>0.32889616415468548</v>
      </c>
      <c r="BF13" s="16" t="s">
        <v>2977</v>
      </c>
      <c r="BG13" s="6">
        <v>1882.405</v>
      </c>
      <c r="BH13" s="16" t="s">
        <v>2977</v>
      </c>
      <c r="BI13" s="6">
        <v>556.39800000000002</v>
      </c>
      <c r="BJ13" s="16" t="s">
        <v>2977</v>
      </c>
      <c r="BK13" s="6">
        <v>555.08500000000004</v>
      </c>
      <c r="BL13" s="16" t="s">
        <v>2977</v>
      </c>
      <c r="BM13" s="6">
        <v>214.096</v>
      </c>
      <c r="BN13" s="16" t="s">
        <v>3284</v>
      </c>
      <c r="BO13" s="1">
        <f>(A1L546C28 * 2 + A1L546C29 + A1L546C30)</f>
        <v>4876.2929999999997</v>
      </c>
      <c r="BP13" s="16" t="s">
        <v>3285</v>
      </c>
      <c r="BQ13" s="1">
        <f>(A1L546C31 * 2 + A1L546C29 + A1L546C30)</f>
        <v>1539.6750000000002</v>
      </c>
      <c r="BR13" s="16" t="s">
        <v>3286</v>
      </c>
      <c r="BS13" s="1">
        <f>(A1L546C28 + A1L546C29 + A1L546C30 + A1L546C31)</f>
        <v>3207.9839999999999</v>
      </c>
      <c r="BT13" s="16" t="s">
        <v>3287</v>
      </c>
      <c r="BU13" s="18">
        <f>IF(A1L546C32 &lt;&gt; 0,A1L546C33 / A1L546C32,0)</f>
        <v>0.31574702340486926</v>
      </c>
      <c r="BV13" s="16" t="s">
        <v>3288</v>
      </c>
      <c r="BW13" s="18">
        <f>_xlfn.SINGLE(IF(A1L546C35 = 0,A1L556C35, A1L546C35))</f>
        <v>0.31574702340486926</v>
      </c>
      <c r="BX13" s="16" t="s">
        <v>2983</v>
      </c>
      <c r="BY13" s="6">
        <v>2007.673</v>
      </c>
      <c r="BZ13" s="16" t="s">
        <v>2983</v>
      </c>
      <c r="CA13" s="6">
        <v>570.00699999999995</v>
      </c>
      <c r="CB13" s="16" t="s">
        <v>2983</v>
      </c>
      <c r="CC13" s="6">
        <v>683.27800000000002</v>
      </c>
      <c r="CD13" s="16" t="s">
        <v>2983</v>
      </c>
      <c r="CE13" s="6">
        <v>302.87200000000001</v>
      </c>
      <c r="CF13" s="16" t="s">
        <v>3289</v>
      </c>
      <c r="CG13" s="1">
        <f>(A1L546C37 * 2 + A1L546C38 + A1L546C39)</f>
        <v>5268.6310000000003</v>
      </c>
      <c r="CH13" s="16" t="s">
        <v>3290</v>
      </c>
      <c r="CI13" s="1">
        <f>(A1L546C40 * 2 + A1L546C38 + A1L546C39)</f>
        <v>1859.029</v>
      </c>
      <c r="CJ13" s="16" t="s">
        <v>3291</v>
      </c>
      <c r="CK13" s="1">
        <f>(A1L546C37 + A1L546C38 + A1L546C39 + A1L546C40)</f>
        <v>3563.8299999999995</v>
      </c>
      <c r="CL13" s="16" t="s">
        <v>3292</v>
      </c>
      <c r="CM13" s="18">
        <f>IF(A1L546C41 &lt;&gt; 0,A1L546C42 / A1L546C41,0)</f>
        <v>0.35284858628360949</v>
      </c>
      <c r="CN13" s="16" t="s">
        <v>3293</v>
      </c>
      <c r="CO13" s="18">
        <f>_xlfn.SINGLE(IF(A1L546C44 = 0,A1L556C44, A1L546C44))</f>
        <v>0.35284858628360949</v>
      </c>
      <c r="CP13" s="16" t="s">
        <v>3294</v>
      </c>
      <c r="CQ13" s="18">
        <f>IF(RUN_YEARS &gt; 1,(A1L546C1 + A1L546C10) / 2, 0)</f>
        <v>1948.1224999999999</v>
      </c>
      <c r="CR13" s="16" t="s">
        <v>3295</v>
      </c>
      <c r="CS13" s="18">
        <f>IF(RUN_YEARS &gt; 1,(A1L546C2 + A1L546C11) / 2, 0)</f>
        <v>528.16650000000004</v>
      </c>
      <c r="CT13" s="16" t="s">
        <v>3296</v>
      </c>
      <c r="CU13" s="18">
        <f>IF(RUN_YEARS &gt; 1,(A1L546C3 + A1L546C12) / 2, 0)</f>
        <v>541.95050000000003</v>
      </c>
      <c r="CV13" s="16" t="s">
        <v>3297</v>
      </c>
      <c r="CW13" s="18">
        <f>IF(RUN_YEARS &gt; 1,(A1L546C4 + A1L546C13) / 2, 0)</f>
        <v>307.68849999999998</v>
      </c>
      <c r="CX13" s="16" t="s">
        <v>3298</v>
      </c>
      <c r="CY13" s="18">
        <f>IF(RUN_YEARS &gt; 1,(A1L546C5 + A1L546C14) / 2, 0)</f>
        <v>4966.3620000000001</v>
      </c>
      <c r="CZ13" s="16" t="s">
        <v>3299</v>
      </c>
      <c r="DA13" s="18">
        <f>IF(RUN_YEARS &gt; 1,(A1L546C6 + A1L546C15) / 2, 0)</f>
        <v>1685.4940000000001</v>
      </c>
      <c r="DB13" s="16" t="s">
        <v>3300</v>
      </c>
      <c r="DC13" s="18">
        <f>IF(RUN_YEARS &gt; 1,(A1L546C7 + A1L546C16) / 2, 0)</f>
        <v>3325.9279999999999</v>
      </c>
      <c r="DD13" s="16" t="s">
        <v>3301</v>
      </c>
      <c r="DE13" s="18">
        <f>IF(A1L546C50 &lt;&gt; 0,A1L546C51 / A1L546C50,0)</f>
        <v>0.33938202652162691</v>
      </c>
      <c r="DF13" s="16" t="s">
        <v>3302</v>
      </c>
      <c r="DG13" s="18">
        <f>_xlfn.SINGLE(IF(A1L546C53 = 0,A1L556C53, A1L546C53))</f>
        <v>0.33938202652162691</v>
      </c>
      <c r="DH13" s="16" t="s">
        <v>3303</v>
      </c>
      <c r="DI13" s="18">
        <f>IF(RUN_YEARS &gt; 2,(A1L546C1 + A1L546C10 + A1L546C19) / 3, 0)</f>
        <v>1910.8576666666668</v>
      </c>
      <c r="DJ13" s="16" t="s">
        <v>3304</v>
      </c>
      <c r="DK13" s="18">
        <f>IF(RUN_YEARS &gt; 2,(A1L546C2 + A1L546C11 + A1L546C20) / 3, 0)</f>
        <v>523.15233333333333</v>
      </c>
      <c r="DL13" s="16" t="s">
        <v>3305</v>
      </c>
      <c r="DM13" s="18">
        <f>IF(RUN_YEARS &gt; 2,(A1L546C3 + A1L546C12 + A1L546C21) / 3, 0)</f>
        <v>521.38633333333337</v>
      </c>
      <c r="DN13" s="16" t="s">
        <v>3306</v>
      </c>
      <c r="DO13" s="18">
        <f>IF(RUN_YEARS &gt; 2,(A1L546C4 + A1L546C13 + A1L546C22) / 3, 0)</f>
        <v>295.33566666666667</v>
      </c>
      <c r="DP13" s="16" t="s">
        <v>3307</v>
      </c>
      <c r="DQ13" s="18">
        <f>IF(RUN_YEARS &gt; 2,(A1L546C5 + A1L546C14 + A1L546C23) / 3, 0)</f>
        <v>4866.2539999999999</v>
      </c>
      <c r="DR13" s="16" t="s">
        <v>3308</v>
      </c>
      <c r="DS13" s="18">
        <f>IF(RUN_YEARS &gt; 2,(A1L546C6 + A1L546C15 + A1L546C24) / 3, 0)</f>
        <v>1635.21</v>
      </c>
      <c r="DT13" s="16" t="s">
        <v>3309</v>
      </c>
      <c r="DU13" s="18">
        <f>IF(RUN_YEARS &gt; 2,(A1L546C7 + A1L546C16 + A1L546C25) / 3, 0)</f>
        <v>3250.732</v>
      </c>
      <c r="DV13" s="16" t="s">
        <v>3310</v>
      </c>
      <c r="DW13" s="18">
        <f>IF(A1L546C59 &lt;&gt; 0,A1L546C60 / A1L546C59,0)</f>
        <v>0.33603054834375684</v>
      </c>
      <c r="DX13" s="16" t="s">
        <v>3311</v>
      </c>
      <c r="DY13" s="18">
        <f>_xlfn.SINGLE(IF(A1L546C62 = 0,A1L556C62, A1L546C62))</f>
        <v>0.33603054834375684</v>
      </c>
      <c r="DZ13" s="16" t="s">
        <v>3312</v>
      </c>
      <c r="EA13" s="18">
        <f>IF(RUN_YEARS &gt; 3,(A1L546C1 + A1L546C10 + A1L546C19 + A1L546C28) / 4, 0)</f>
        <v>1903.7445</v>
      </c>
      <c r="EB13" s="16" t="s">
        <v>3313</v>
      </c>
      <c r="EC13" s="18">
        <f>IF(RUN_YEARS &gt; 3,(A1L546C2 + A1L546C11 + A1L546C20 + A1L546C29) / 4, 0)</f>
        <v>531.46375</v>
      </c>
      <c r="ED13" s="16" t="s">
        <v>3314</v>
      </c>
      <c r="EE13" s="18">
        <f>IF(RUN_YEARS &gt; 3,(A1L546C3 + A1L546C12 + A1L546C21 + A1L546C30) / 4, 0)</f>
        <v>529.81100000000004</v>
      </c>
      <c r="EF13" s="16" t="s">
        <v>3315</v>
      </c>
      <c r="EG13" s="18">
        <f>IF(RUN_YEARS &gt; 3,(A1L546C4 + A1L546C13 + A1L546C22 + A1L546C31) / 4, 0)</f>
        <v>275.02575000000002</v>
      </c>
      <c r="EH13" s="16" t="s">
        <v>3316</v>
      </c>
      <c r="EI13" s="18">
        <f>IF(RUN_YEARS &gt; 3,(A1L546C5 + A1L546C14 + A1L546C23 + A1L546C32) / 4, 0)</f>
        <v>4868.7637500000001</v>
      </c>
      <c r="EJ13" s="16" t="s">
        <v>3317</v>
      </c>
      <c r="EK13" s="18">
        <f>IF(RUN_YEARS &gt; 3,(A1L546C6 + A1L546C15 + A1L546C24 + A1L546C33) / 4, 0)</f>
        <v>1611.3262500000001</v>
      </c>
      <c r="EL13" s="16" t="s">
        <v>3318</v>
      </c>
      <c r="EM13" s="18">
        <f>IF(RUN_YEARS &gt; 3,(A1L546C7 + A1L546C16 + A1L546C25 + A1L546C34) / 4, 0)</f>
        <v>3240.0450000000001</v>
      </c>
      <c r="EN13" s="16" t="s">
        <v>3319</v>
      </c>
      <c r="EO13" s="18">
        <f>IF(A1L546C68 &lt;&gt; 0,A1L546C69 / A1L546C68,0)</f>
        <v>0.33095182529651396</v>
      </c>
      <c r="EP13" s="16" t="s">
        <v>3320</v>
      </c>
      <c r="EQ13" s="18">
        <f>_xlfn.SINGLE(IF(A1L546C71 = 0,A1L556C71, A1L546C71))</f>
        <v>0.33095182529651396</v>
      </c>
      <c r="ER13" s="16" t="s">
        <v>3321</v>
      </c>
      <c r="ES13" s="18">
        <f>IF(RUN_YEARS &gt; 4,(A1L546C1 + A1L546C10 + A1L546C19 + A1L546C28 + A1L546C37) / 5, 0)</f>
        <v>1924.5301999999999</v>
      </c>
      <c r="ET13" s="16" t="s">
        <v>3322</v>
      </c>
      <c r="EU13" s="18">
        <f>IF(RUN_YEARS &gt; 4,(A1L546C2 + A1L546C11 + A1L546C20 + A1L546C29 + A1L546C38) / 5, 0)</f>
        <v>539.17240000000004</v>
      </c>
      <c r="EV13" s="16" t="s">
        <v>3323</v>
      </c>
      <c r="EW13" s="18">
        <f>IF(RUN_YEARS &gt; 4,(A1L546C3 + A1L546C12 + A1L546C21 + A1L546C30 + A1L546C39) / 5, 0)</f>
        <v>560.50440000000003</v>
      </c>
      <c r="EX13" s="16" t="s">
        <v>3324</v>
      </c>
      <c r="EY13" s="18">
        <f>IF(RUN_YEARS &gt; 4,(A1L546C4 + A1L546C13 + A1L546C22 + A1L546C31 + A1L546C40) / 5, 0)</f>
        <v>280.59500000000003</v>
      </c>
      <c r="EZ13" s="16" t="s">
        <v>3325</v>
      </c>
      <c r="FA13" s="18">
        <f>IF(RUN_YEARS &gt; 4,(A1L546C5 + A1L546C14 + A1L546C23 + A1L546C32 + A1L546C41) / 5, 0)</f>
        <v>4948.7372000000005</v>
      </c>
      <c r="FB13" s="16" t="s">
        <v>3326</v>
      </c>
      <c r="FC13" s="18">
        <f>IF(RUN_YEARS &gt; 4,(A1L546C6 + A1L546C15 + A1L546C24 + A1L546C33 + A1L546C42) / 5, 0)</f>
        <v>1660.8668000000002</v>
      </c>
      <c r="FD13" s="16" t="s">
        <v>3327</v>
      </c>
      <c r="FE13" s="18">
        <f>IF(RUN_YEARS &gt; 4,(A1L546C7 + A1L546C16 + A1L546C25 + A1L546C34 + A1L546C43) / 5, 0)</f>
        <v>3304.8019999999997</v>
      </c>
      <c r="FF13" s="16" t="s">
        <v>3328</v>
      </c>
      <c r="FG13" s="18">
        <f>IF(A1L546C77 &lt;&gt; 0,A1L546C78 / A1L546C77,0)</f>
        <v>0.3356142653927956</v>
      </c>
      <c r="FH13" s="16" t="s">
        <v>3329</v>
      </c>
      <c r="FI13" s="18">
        <f>_xlfn.SINGLE(IF(A1L546C80 = 0,A1L556C80, A1L546C80))</f>
        <v>0.3356142653927956</v>
      </c>
    </row>
    <row r="14" spans="1:165" x14ac:dyDescent="0.3">
      <c r="A14" s="11">
        <v>547</v>
      </c>
      <c r="B14" s="14" t="s">
        <v>945</v>
      </c>
      <c r="C14" s="11" t="s">
        <v>611</v>
      </c>
      <c r="D14" s="16" t="s">
        <v>2959</v>
      </c>
      <c r="E14" s="6">
        <v>174.50299999999999</v>
      </c>
      <c r="F14" s="16" t="s">
        <v>2959</v>
      </c>
      <c r="G14" s="6">
        <v>15.067</v>
      </c>
      <c r="H14" s="16" t="s">
        <v>2959</v>
      </c>
      <c r="I14" s="6">
        <v>7.4420000000000002</v>
      </c>
      <c r="J14" s="16" t="s">
        <v>2959</v>
      </c>
      <c r="K14" s="6">
        <v>0.72899999999999998</v>
      </c>
      <c r="L14" s="16" t="s">
        <v>3330</v>
      </c>
      <c r="M14" s="1">
        <f>(A1L547C1 * 2 + A1L547C2 + A1L547C3)</f>
        <v>371.51499999999999</v>
      </c>
      <c r="N14" s="16" t="s">
        <v>3331</v>
      </c>
      <c r="O14" s="1">
        <f>(A1L547C4 * 2 + A1L547C2 + A1L547C3)</f>
        <v>23.966999999999999</v>
      </c>
      <c r="P14" s="16" t="s">
        <v>3332</v>
      </c>
      <c r="Q14" s="1">
        <f>(A1L547C1 + A1L547C2 + A1L547C3 + A1L547C4)</f>
        <v>197.74100000000001</v>
      </c>
      <c r="R14" s="16" t="s">
        <v>3333</v>
      </c>
      <c r="S14" s="18">
        <f>IF(A1L547C5 &lt;&gt; 0,A1L547C6 / A1L547C5,0)</f>
        <v>6.4511527125418897E-2</v>
      </c>
      <c r="T14" s="16" t="s">
        <v>3334</v>
      </c>
      <c r="U14" s="18">
        <f>_xlfn.SINGLE(IF(A1L547C8 = 0,A1L556C8, A1L547C8))</f>
        <v>6.4511527125418897E-2</v>
      </c>
      <c r="V14" s="16" t="s">
        <v>2965</v>
      </c>
      <c r="W14" s="6">
        <v>178.51900000000001</v>
      </c>
      <c r="X14" s="16" t="s">
        <v>2965</v>
      </c>
      <c r="Y14" s="6">
        <v>21.190999999999999</v>
      </c>
      <c r="Z14" s="16" t="s">
        <v>2965</v>
      </c>
      <c r="AA14" s="6">
        <v>3.859</v>
      </c>
      <c r="AB14" s="16" t="s">
        <v>2965</v>
      </c>
      <c r="AC14" s="6">
        <v>3.4380000000000002</v>
      </c>
      <c r="AD14" s="16" t="s">
        <v>3335</v>
      </c>
      <c r="AE14" s="1">
        <f>(A1L547C10 * 2 + A1L547C11 + A1L547C12)</f>
        <v>382.08799999999997</v>
      </c>
      <c r="AF14" s="16" t="s">
        <v>3336</v>
      </c>
      <c r="AG14" s="1">
        <f>(A1L547C13 * 2 + A1L547C11 + A1L547C12)</f>
        <v>31.926000000000002</v>
      </c>
      <c r="AH14" s="16" t="s">
        <v>3337</v>
      </c>
      <c r="AI14" s="1">
        <f>(A1L547C10 + A1L547C11 + A1L547C12 + A1L547C13)</f>
        <v>207.00700000000001</v>
      </c>
      <c r="AJ14" s="16" t="s">
        <v>3338</v>
      </c>
      <c r="AK14" s="18">
        <f>IF(A1L547C14 &lt;&gt; 0,A1L547C15 / A1L547C14,0)</f>
        <v>8.3556667573962032E-2</v>
      </c>
      <c r="AL14" s="16" t="s">
        <v>3339</v>
      </c>
      <c r="AM14" s="18">
        <f>_xlfn.SINGLE(IF(A1L547C17 = 0,A1L556C17, A1L547C17))</f>
        <v>8.3556667573962032E-2</v>
      </c>
      <c r="AN14" s="16" t="s">
        <v>2971</v>
      </c>
      <c r="AO14" s="6">
        <v>179.88399999999999</v>
      </c>
      <c r="AP14" s="16" t="s">
        <v>2971</v>
      </c>
      <c r="AQ14" s="6">
        <v>26.254000000000001</v>
      </c>
      <c r="AR14" s="16" t="s">
        <v>2971</v>
      </c>
      <c r="AS14" s="6">
        <v>5.859</v>
      </c>
      <c r="AT14" s="16" t="s">
        <v>2971</v>
      </c>
      <c r="AU14" s="6">
        <v>0.56200000000000006</v>
      </c>
      <c r="AV14" s="16" t="s">
        <v>3340</v>
      </c>
      <c r="AW14" s="1">
        <f>(A1L547C19 * 2 + A1L547C20 + A1L547C21)</f>
        <v>391.88099999999997</v>
      </c>
      <c r="AX14" s="16" t="s">
        <v>3341</v>
      </c>
      <c r="AY14" s="1">
        <f>(A1L547C22 * 2 + A1L547C20 + A1L547C21)</f>
        <v>33.237000000000002</v>
      </c>
      <c r="AZ14" s="16" t="s">
        <v>3342</v>
      </c>
      <c r="BA14" s="1">
        <f>(A1L547C19 + A1L547C20 + A1L547C21 + A1L547C22)</f>
        <v>212.559</v>
      </c>
      <c r="BB14" s="16" t="s">
        <v>3343</v>
      </c>
      <c r="BC14" s="18">
        <f>IF(A1L547C23 &lt;&gt; 0,A1L547C24 / A1L547C23,0)</f>
        <v>8.4814012417034776E-2</v>
      </c>
      <c r="BD14" s="16" t="s">
        <v>3344</v>
      </c>
      <c r="BE14" s="18">
        <f>_xlfn.SINGLE(IF(A1L547C26 = 0,A1L556C26, A1L547C26))</f>
        <v>8.4814012417034776E-2</v>
      </c>
      <c r="BF14" s="16" t="s">
        <v>2977</v>
      </c>
      <c r="BG14" s="6">
        <v>188.75899999999999</v>
      </c>
      <c r="BH14" s="16" t="s">
        <v>2977</v>
      </c>
      <c r="BI14" s="6">
        <v>27.686</v>
      </c>
      <c r="BJ14" s="16" t="s">
        <v>2977</v>
      </c>
      <c r="BK14" s="6">
        <v>5.476</v>
      </c>
      <c r="BL14" s="16" t="s">
        <v>2977</v>
      </c>
      <c r="BM14" s="6">
        <v>0.32</v>
      </c>
      <c r="BN14" s="16" t="s">
        <v>3345</v>
      </c>
      <c r="BO14" s="1">
        <f>(A1L547C28 * 2 + A1L547C29 + A1L547C30)</f>
        <v>410.67999999999995</v>
      </c>
      <c r="BP14" s="16" t="s">
        <v>3346</v>
      </c>
      <c r="BQ14" s="1">
        <f>(A1L547C31 * 2 + A1L547C29 + A1L547C30)</f>
        <v>33.802</v>
      </c>
      <c r="BR14" s="16" t="s">
        <v>3347</v>
      </c>
      <c r="BS14" s="1">
        <f>(A1L547C28 + A1L547C29 + A1L547C30 + A1L547C31)</f>
        <v>222.24099999999999</v>
      </c>
      <c r="BT14" s="16" t="s">
        <v>3348</v>
      </c>
      <c r="BU14" s="18">
        <f>IF(A1L547C32 &lt;&gt; 0,A1L547C33 / A1L547C32,0)</f>
        <v>8.2307392617122832E-2</v>
      </c>
      <c r="BV14" s="16" t="s">
        <v>3349</v>
      </c>
      <c r="BW14" s="18">
        <f>_xlfn.SINGLE(IF(A1L547C35 = 0,A1L556C35, A1L547C35))</f>
        <v>8.2307392617122832E-2</v>
      </c>
      <c r="BX14" s="16" t="s">
        <v>2983</v>
      </c>
      <c r="BY14" s="6">
        <v>224.33099999999999</v>
      </c>
      <c r="BZ14" s="16" t="s">
        <v>2983</v>
      </c>
      <c r="CA14" s="6">
        <v>37.649000000000001</v>
      </c>
      <c r="CB14" s="16" t="s">
        <v>2983</v>
      </c>
      <c r="CC14" s="6">
        <v>16.015000000000001</v>
      </c>
      <c r="CD14" s="16" t="s">
        <v>2983</v>
      </c>
      <c r="CE14" s="6">
        <v>0.40300000000000002</v>
      </c>
      <c r="CF14" s="16" t="s">
        <v>3350</v>
      </c>
      <c r="CG14" s="1">
        <f>(A1L547C37 * 2 + A1L547C38 + A1L547C39)</f>
        <v>502.32599999999996</v>
      </c>
      <c r="CH14" s="16" t="s">
        <v>3351</v>
      </c>
      <c r="CI14" s="1">
        <f>(A1L547C40 * 2 + A1L547C38 + A1L547C39)</f>
        <v>54.47</v>
      </c>
      <c r="CJ14" s="16" t="s">
        <v>3352</v>
      </c>
      <c r="CK14" s="1">
        <f>(A1L547C37 + A1L547C38 + A1L547C39 + A1L547C40)</f>
        <v>278.39800000000002</v>
      </c>
      <c r="CL14" s="16" t="s">
        <v>3353</v>
      </c>
      <c r="CM14" s="18">
        <f>IF(A1L547C41 &lt;&gt; 0,A1L547C42 / A1L547C41,0)</f>
        <v>0.10843555778518334</v>
      </c>
      <c r="CN14" s="16" t="s">
        <v>3354</v>
      </c>
      <c r="CO14" s="18">
        <f>_xlfn.SINGLE(IF(A1L547C44 = 0,A1L556C44, A1L547C44))</f>
        <v>0.10843555778518334</v>
      </c>
      <c r="CP14" s="16" t="s">
        <v>3355</v>
      </c>
      <c r="CQ14" s="18">
        <f>IF(RUN_YEARS &gt; 1,(A1L547C1 + A1L547C10) / 2, 0)</f>
        <v>176.511</v>
      </c>
      <c r="CR14" s="16" t="s">
        <v>3356</v>
      </c>
      <c r="CS14" s="18">
        <f>IF(RUN_YEARS &gt; 1,(A1L547C2 + A1L547C11) / 2, 0)</f>
        <v>18.128999999999998</v>
      </c>
      <c r="CT14" s="16" t="s">
        <v>3357</v>
      </c>
      <c r="CU14" s="18">
        <f>IF(RUN_YEARS &gt; 1,(A1L547C3 + A1L547C12) / 2, 0)</f>
        <v>5.6505000000000001</v>
      </c>
      <c r="CV14" s="16" t="s">
        <v>3358</v>
      </c>
      <c r="CW14" s="18">
        <f>IF(RUN_YEARS &gt; 1,(A1L547C4 + A1L547C13) / 2, 0)</f>
        <v>2.0834999999999999</v>
      </c>
      <c r="CX14" s="16" t="s">
        <v>3359</v>
      </c>
      <c r="CY14" s="18">
        <f>IF(RUN_YEARS &gt; 1,(A1L547C5 + A1L547C14) / 2, 0)</f>
        <v>376.80149999999998</v>
      </c>
      <c r="CZ14" s="16" t="s">
        <v>3360</v>
      </c>
      <c r="DA14" s="18">
        <f>IF(RUN_YEARS &gt; 1,(A1L547C6 + A1L547C15) / 2, 0)</f>
        <v>27.9465</v>
      </c>
      <c r="DB14" s="16" t="s">
        <v>3361</v>
      </c>
      <c r="DC14" s="18">
        <f>IF(RUN_YEARS &gt; 1,(A1L547C7 + A1L547C16) / 2, 0)</f>
        <v>202.37400000000002</v>
      </c>
      <c r="DD14" s="16" t="s">
        <v>3362</v>
      </c>
      <c r="DE14" s="18">
        <f>IF(A1L547C50 &lt;&gt; 0,A1L547C51 / A1L547C50,0)</f>
        <v>7.416769837699691E-2</v>
      </c>
      <c r="DF14" s="16" t="s">
        <v>3363</v>
      </c>
      <c r="DG14" s="18">
        <f>_xlfn.SINGLE(IF(A1L547C53 = 0,A1L556C53, A1L547C53))</f>
        <v>7.416769837699691E-2</v>
      </c>
      <c r="DH14" s="16" t="s">
        <v>3364</v>
      </c>
      <c r="DI14" s="18">
        <f>IF(RUN_YEARS &gt; 2,(A1L547C1 + A1L547C10 + A1L547C19) / 3, 0)</f>
        <v>177.63533333333331</v>
      </c>
      <c r="DJ14" s="16" t="s">
        <v>3365</v>
      </c>
      <c r="DK14" s="18">
        <f>IF(RUN_YEARS &gt; 2,(A1L547C2 + A1L547C11 + A1L547C20) / 3, 0)</f>
        <v>20.837333333333333</v>
      </c>
      <c r="DL14" s="16" t="s">
        <v>3366</v>
      </c>
      <c r="DM14" s="18">
        <f>IF(RUN_YEARS &gt; 2,(A1L547C3 + A1L547C12 + A1L547C21) / 3, 0)</f>
        <v>5.72</v>
      </c>
      <c r="DN14" s="16" t="s">
        <v>3367</v>
      </c>
      <c r="DO14" s="18">
        <f>IF(RUN_YEARS &gt; 2,(A1L547C4 + A1L547C13 + A1L547C22) / 3, 0)</f>
        <v>1.5763333333333334</v>
      </c>
      <c r="DP14" s="16" t="s">
        <v>3368</v>
      </c>
      <c r="DQ14" s="18">
        <f>IF(RUN_YEARS &gt; 2,(A1L547C5 + A1L547C14 + A1L547C23) / 3, 0)</f>
        <v>381.82799999999997</v>
      </c>
      <c r="DR14" s="16" t="s">
        <v>3369</v>
      </c>
      <c r="DS14" s="18">
        <f>IF(RUN_YEARS &gt; 2,(A1L547C6 + A1L547C15 + A1L547C24) / 3, 0)</f>
        <v>29.709999999999997</v>
      </c>
      <c r="DT14" s="16" t="s">
        <v>3370</v>
      </c>
      <c r="DU14" s="18">
        <f>IF(RUN_YEARS &gt; 2,(A1L547C7 + A1L547C16 + A1L547C25) / 3, 0)</f>
        <v>205.76900000000001</v>
      </c>
      <c r="DV14" s="16" t="s">
        <v>3371</v>
      </c>
      <c r="DW14" s="18">
        <f>IF(A1L547C59 &lt;&gt; 0,A1L547C60 / A1L547C59,0)</f>
        <v>7.7809903935803559E-2</v>
      </c>
      <c r="DX14" s="16" t="s">
        <v>3372</v>
      </c>
      <c r="DY14" s="18">
        <f>_xlfn.SINGLE(IF(A1L547C62 = 0,A1L556C62, A1L547C62))</f>
        <v>7.7809903935803559E-2</v>
      </c>
      <c r="DZ14" s="16" t="s">
        <v>3373</v>
      </c>
      <c r="EA14" s="18">
        <f>IF(RUN_YEARS &gt; 3,(A1L547C1 + A1L547C10 + A1L547C19 + A1L547C28) / 4, 0)</f>
        <v>180.41624999999999</v>
      </c>
      <c r="EB14" s="16" t="s">
        <v>3374</v>
      </c>
      <c r="EC14" s="18">
        <f>IF(RUN_YEARS &gt; 3,(A1L547C2 + A1L547C11 + A1L547C20 + A1L547C29) / 4, 0)</f>
        <v>22.549500000000002</v>
      </c>
      <c r="ED14" s="16" t="s">
        <v>3375</v>
      </c>
      <c r="EE14" s="18">
        <f>IF(RUN_YEARS &gt; 3,(A1L547C3 + A1L547C12 + A1L547C21 + A1L547C30) / 4, 0)</f>
        <v>5.6589999999999998</v>
      </c>
      <c r="EF14" s="16" t="s">
        <v>3376</v>
      </c>
      <c r="EG14" s="18">
        <f>IF(RUN_YEARS &gt; 3,(A1L547C4 + A1L547C13 + A1L547C22 + A1L547C31) / 4, 0)</f>
        <v>1.2622500000000001</v>
      </c>
      <c r="EH14" s="16" t="s">
        <v>3377</v>
      </c>
      <c r="EI14" s="18">
        <f>IF(RUN_YEARS &gt; 3,(A1L547C5 + A1L547C14 + A1L547C23 + A1L547C32) / 4, 0)</f>
        <v>389.04099999999994</v>
      </c>
      <c r="EJ14" s="16" t="s">
        <v>3378</v>
      </c>
      <c r="EK14" s="18">
        <f>IF(RUN_YEARS &gt; 3,(A1L547C6 + A1L547C15 + A1L547C24 + A1L547C33) / 4, 0)</f>
        <v>30.732999999999997</v>
      </c>
      <c r="EL14" s="16" t="s">
        <v>3379</v>
      </c>
      <c r="EM14" s="18">
        <f>IF(RUN_YEARS &gt; 3,(A1L547C7 + A1L547C16 + A1L547C25 + A1L547C34) / 4, 0)</f>
        <v>209.887</v>
      </c>
      <c r="EN14" s="16" t="s">
        <v>3380</v>
      </c>
      <c r="EO14" s="18">
        <f>IF(A1L547C68 &lt;&gt; 0,A1L547C69 / A1L547C68,0)</f>
        <v>7.8996815245693908E-2</v>
      </c>
      <c r="EP14" s="16" t="s">
        <v>3381</v>
      </c>
      <c r="EQ14" s="18">
        <f>_xlfn.SINGLE(IF(A1L547C71 = 0,A1L556C71, A1L547C71))</f>
        <v>7.8996815245693908E-2</v>
      </c>
      <c r="ER14" s="16" t="s">
        <v>3382</v>
      </c>
      <c r="ES14" s="18">
        <f>IF(RUN_YEARS &gt; 4,(A1L547C1 + A1L547C10 + A1L547C19 + A1L547C28 + A1L547C37) / 5, 0)</f>
        <v>189.19919999999999</v>
      </c>
      <c r="ET14" s="16" t="s">
        <v>3383</v>
      </c>
      <c r="EU14" s="18">
        <f>IF(RUN_YEARS &gt; 4,(A1L547C2 + A1L547C11 + A1L547C20 + A1L547C29 + A1L547C38) / 5, 0)</f>
        <v>25.569400000000002</v>
      </c>
      <c r="EV14" s="16" t="s">
        <v>3384</v>
      </c>
      <c r="EW14" s="18">
        <f>IF(RUN_YEARS &gt; 4,(A1L547C3 + A1L547C12 + A1L547C21 + A1L547C30 + A1L547C39) / 5, 0)</f>
        <v>7.7301999999999991</v>
      </c>
      <c r="EX14" s="16" t="s">
        <v>3385</v>
      </c>
      <c r="EY14" s="18">
        <f>IF(RUN_YEARS &gt; 4,(A1L547C4 + A1L547C13 + A1L547C22 + A1L547C31 + A1L547C40) / 5, 0)</f>
        <v>1.0904</v>
      </c>
      <c r="EZ14" s="16" t="s">
        <v>3386</v>
      </c>
      <c r="FA14" s="18">
        <f>IF(RUN_YEARS &gt; 4,(A1L547C5 + A1L547C14 + A1L547C23 + A1L547C32 + A1L547C41) / 5, 0)</f>
        <v>411.69799999999998</v>
      </c>
      <c r="FB14" s="16" t="s">
        <v>3387</v>
      </c>
      <c r="FC14" s="18">
        <f>IF(RUN_YEARS &gt; 4,(A1L547C6 + A1L547C15 + A1L547C24 + A1L547C33 + A1L547C42) / 5, 0)</f>
        <v>35.480399999999996</v>
      </c>
      <c r="FD14" s="16" t="s">
        <v>3388</v>
      </c>
      <c r="FE14" s="18">
        <f>IF(RUN_YEARS &gt; 4,(A1L547C7 + A1L547C16 + A1L547C25 + A1L547C34 + A1L547C43) / 5, 0)</f>
        <v>223.58919999999998</v>
      </c>
      <c r="FF14" s="16" t="s">
        <v>3389</v>
      </c>
      <c r="FG14" s="18">
        <f>IF(A1L547C77 &lt;&gt; 0,A1L547C78 / A1L547C77,0)</f>
        <v>8.6180646979096318E-2</v>
      </c>
      <c r="FH14" s="16" t="s">
        <v>3390</v>
      </c>
      <c r="FI14" s="18">
        <f>_xlfn.SINGLE(IF(A1L547C80 = 0,A1L556C80, A1L547C80))</f>
        <v>8.6180646979096318E-2</v>
      </c>
    </row>
    <row r="15" spans="1:165" x14ac:dyDescent="0.3">
      <c r="A15" s="11">
        <v>548</v>
      </c>
      <c r="B15" s="14" t="s">
        <v>945</v>
      </c>
      <c r="C15" s="11" t="s">
        <v>613</v>
      </c>
      <c r="D15" s="16" t="s">
        <v>2959</v>
      </c>
      <c r="E15" s="6">
        <v>868.03300000000002</v>
      </c>
      <c r="F15" s="16" t="s">
        <v>2959</v>
      </c>
      <c r="G15" s="6">
        <v>478.36700000000002</v>
      </c>
      <c r="H15" s="16" t="s">
        <v>2959</v>
      </c>
      <c r="I15" s="6">
        <v>218.363</v>
      </c>
      <c r="J15" s="16" t="s">
        <v>2959</v>
      </c>
      <c r="K15" s="6">
        <v>159.767</v>
      </c>
      <c r="L15" s="16" t="s">
        <v>3391</v>
      </c>
      <c r="M15" s="1">
        <f>(A1L548C1 * 2 + A1L548C2 + A1L548C3)</f>
        <v>2432.7959999999998</v>
      </c>
      <c r="N15" s="16" t="s">
        <v>3392</v>
      </c>
      <c r="O15" s="1">
        <f>(A1L548C4 * 2 + A1L548C2 + A1L548C3)</f>
        <v>1016.2640000000001</v>
      </c>
      <c r="P15" s="16" t="s">
        <v>3393</v>
      </c>
      <c r="Q15" s="1">
        <f>(A1L548C1 + A1L548C2 + A1L548C3 + A1L548C4)</f>
        <v>1724.5300000000002</v>
      </c>
      <c r="R15" s="16" t="s">
        <v>3394</v>
      </c>
      <c r="S15" s="18">
        <f>IF(A1L548C5 &lt;&gt; 0,A1L548C6 / A1L548C5,0)</f>
        <v>0.41773498476649923</v>
      </c>
      <c r="T15" s="16" t="s">
        <v>3395</v>
      </c>
      <c r="U15" s="18">
        <f>_xlfn.SINGLE(IF(A1L548C8 = 0,A1L556C8, A1L548C8))</f>
        <v>0.41773498476649923</v>
      </c>
      <c r="V15" s="16" t="s">
        <v>2965</v>
      </c>
      <c r="W15" s="6">
        <v>886.00800000000004</v>
      </c>
      <c r="X15" s="16" t="s">
        <v>2965</v>
      </c>
      <c r="Y15" s="6">
        <v>382.91199999999998</v>
      </c>
      <c r="Z15" s="16" t="s">
        <v>2965</v>
      </c>
      <c r="AA15" s="6">
        <v>229.86199999999999</v>
      </c>
      <c r="AB15" s="16" t="s">
        <v>2965</v>
      </c>
      <c r="AC15" s="6">
        <v>137.04300000000001</v>
      </c>
      <c r="AD15" s="16" t="s">
        <v>3396</v>
      </c>
      <c r="AE15" s="1">
        <f>(A1L548C10 * 2 + A1L548C11 + A1L548C12)</f>
        <v>2384.79</v>
      </c>
      <c r="AF15" s="16" t="s">
        <v>3397</v>
      </c>
      <c r="AG15" s="1">
        <f>(A1L548C13 * 2 + A1L548C11 + A1L548C12)</f>
        <v>886.86</v>
      </c>
      <c r="AH15" s="16" t="s">
        <v>3398</v>
      </c>
      <c r="AI15" s="1">
        <f>(A1L548C10 + A1L548C11 + A1L548C12 + A1L548C13)</f>
        <v>1635.8250000000003</v>
      </c>
      <c r="AJ15" s="16" t="s">
        <v>3399</v>
      </c>
      <c r="AK15" s="18">
        <f>IF(A1L548C14 &lt;&gt; 0,A1L548C15 / A1L548C14,0)</f>
        <v>0.37188180091328799</v>
      </c>
      <c r="AL15" s="16" t="s">
        <v>3400</v>
      </c>
      <c r="AM15" s="18">
        <f>_xlfn.SINGLE(IF(A1L548C17 = 0,A1L556C17, A1L548C17))</f>
        <v>0.37188180091328799</v>
      </c>
      <c r="AN15" s="16" t="s">
        <v>2971</v>
      </c>
      <c r="AO15" s="6">
        <v>773.072</v>
      </c>
      <c r="AP15" s="16" t="s">
        <v>2971</v>
      </c>
      <c r="AQ15" s="6">
        <v>325.55599999999998</v>
      </c>
      <c r="AR15" s="16" t="s">
        <v>2971</v>
      </c>
      <c r="AS15" s="6">
        <v>181.702</v>
      </c>
      <c r="AT15" s="16" t="s">
        <v>2971</v>
      </c>
      <c r="AU15" s="6">
        <v>144.26599999999999</v>
      </c>
      <c r="AV15" s="16" t="s">
        <v>3401</v>
      </c>
      <c r="AW15" s="1">
        <f>(A1L548C19 * 2 + A1L548C20 + A1L548C21)</f>
        <v>2053.402</v>
      </c>
      <c r="AX15" s="16" t="s">
        <v>3402</v>
      </c>
      <c r="AY15" s="1">
        <f>(A1L548C22 * 2 + A1L548C20 + A1L548C21)</f>
        <v>795.79</v>
      </c>
      <c r="AZ15" s="16" t="s">
        <v>3403</v>
      </c>
      <c r="BA15" s="1">
        <f>(A1L548C19 + A1L548C20 + A1L548C21 + A1L548C22)</f>
        <v>1424.596</v>
      </c>
      <c r="BB15" s="16" t="s">
        <v>3404</v>
      </c>
      <c r="BC15" s="18">
        <f>IF(A1L548C23 &lt;&gt; 0,A1L548C24 / A1L548C23,0)</f>
        <v>0.38754710475591236</v>
      </c>
      <c r="BD15" s="16" t="s">
        <v>3405</v>
      </c>
      <c r="BE15" s="18">
        <f>_xlfn.SINGLE(IF(A1L548C26 = 0,A1L556C26, A1L548C26))</f>
        <v>0.38754710475591236</v>
      </c>
      <c r="BF15" s="16" t="s">
        <v>2977</v>
      </c>
      <c r="BG15" s="6">
        <v>970.17399999999998</v>
      </c>
      <c r="BH15" s="16" t="s">
        <v>2977</v>
      </c>
      <c r="BI15" s="6">
        <v>437.09199999999998</v>
      </c>
      <c r="BJ15" s="16" t="s">
        <v>2977</v>
      </c>
      <c r="BK15" s="6">
        <v>152.023</v>
      </c>
      <c r="BL15" s="16" t="s">
        <v>2977</v>
      </c>
      <c r="BM15" s="6">
        <v>123.99</v>
      </c>
      <c r="BN15" s="16" t="s">
        <v>3406</v>
      </c>
      <c r="BO15" s="1">
        <f>(A1L548C28 * 2 + A1L548C29 + A1L548C30)</f>
        <v>2529.4630000000002</v>
      </c>
      <c r="BP15" s="16" t="s">
        <v>3407</v>
      </c>
      <c r="BQ15" s="1">
        <f>(A1L548C31 * 2 + A1L548C29 + A1L548C30)</f>
        <v>837.09500000000003</v>
      </c>
      <c r="BR15" s="16" t="s">
        <v>3408</v>
      </c>
      <c r="BS15" s="1">
        <f>(A1L548C28 + A1L548C29 + A1L548C30 + A1L548C31)</f>
        <v>1683.279</v>
      </c>
      <c r="BT15" s="16" t="s">
        <v>3409</v>
      </c>
      <c r="BU15" s="18">
        <f>IF(A1L548C32 &lt;&gt; 0,A1L548C33 / A1L548C32,0)</f>
        <v>0.33093783146857653</v>
      </c>
      <c r="BV15" s="16" t="s">
        <v>3410</v>
      </c>
      <c r="BW15" s="18">
        <f>_xlfn.SINGLE(IF(A1L548C35 = 0,A1L556C35, A1L548C35))</f>
        <v>0.33093783146857653</v>
      </c>
      <c r="BX15" s="16" t="s">
        <v>2983</v>
      </c>
      <c r="BY15" s="6">
        <v>999.98</v>
      </c>
      <c r="BZ15" s="16" t="s">
        <v>2983</v>
      </c>
      <c r="CA15" s="6">
        <v>419.77300000000002</v>
      </c>
      <c r="CB15" s="16" t="s">
        <v>2983</v>
      </c>
      <c r="CC15" s="6">
        <v>113.995</v>
      </c>
      <c r="CD15" s="16" t="s">
        <v>2983</v>
      </c>
      <c r="CE15" s="6">
        <v>106.218</v>
      </c>
      <c r="CF15" s="16" t="s">
        <v>3411</v>
      </c>
      <c r="CG15" s="1">
        <f>(A1L548C37 * 2 + A1L548C38 + A1L548C39)</f>
        <v>2533.7280000000001</v>
      </c>
      <c r="CH15" s="16" t="s">
        <v>3412</v>
      </c>
      <c r="CI15" s="1">
        <f>(A1L548C40 * 2 + A1L548C38 + A1L548C39)</f>
        <v>746.20400000000006</v>
      </c>
      <c r="CJ15" s="16" t="s">
        <v>3413</v>
      </c>
      <c r="CK15" s="1">
        <f>(A1L548C37 + A1L548C38 + A1L548C39 + A1L548C40)</f>
        <v>1639.9660000000001</v>
      </c>
      <c r="CL15" s="16" t="s">
        <v>3414</v>
      </c>
      <c r="CM15" s="18">
        <f>IF(A1L548C41 &lt;&gt; 0,A1L548C42 / A1L548C41,0)</f>
        <v>0.29450832922870968</v>
      </c>
      <c r="CN15" s="16" t="s">
        <v>3415</v>
      </c>
      <c r="CO15" s="18">
        <f>_xlfn.SINGLE(IF(A1L548C44 = 0,A1L556C44, A1L548C44))</f>
        <v>0.29450832922870968</v>
      </c>
      <c r="CP15" s="16" t="s">
        <v>3416</v>
      </c>
      <c r="CQ15" s="18">
        <f>IF(RUN_YEARS &gt; 1,(A1L548C1 + A1L548C10) / 2, 0)</f>
        <v>877.02050000000008</v>
      </c>
      <c r="CR15" s="16" t="s">
        <v>3417</v>
      </c>
      <c r="CS15" s="18">
        <f>IF(RUN_YEARS &gt; 1,(A1L548C2 + A1L548C11) / 2, 0)</f>
        <v>430.6395</v>
      </c>
      <c r="CT15" s="16" t="s">
        <v>3418</v>
      </c>
      <c r="CU15" s="18">
        <f>IF(RUN_YEARS &gt; 1,(A1L548C3 + A1L548C12) / 2, 0)</f>
        <v>224.11250000000001</v>
      </c>
      <c r="CV15" s="16" t="s">
        <v>3419</v>
      </c>
      <c r="CW15" s="18">
        <f>IF(RUN_YEARS &gt; 1,(A1L548C4 + A1L548C13) / 2, 0)</f>
        <v>148.405</v>
      </c>
      <c r="CX15" s="16" t="s">
        <v>3420</v>
      </c>
      <c r="CY15" s="18">
        <f>IF(RUN_YEARS &gt; 1,(A1L548C5 + A1L548C14) / 2, 0)</f>
        <v>2408.7929999999997</v>
      </c>
      <c r="CZ15" s="16" t="s">
        <v>3421</v>
      </c>
      <c r="DA15" s="18">
        <f>IF(RUN_YEARS &gt; 1,(A1L548C6 + A1L548C15) / 2, 0)</f>
        <v>951.56200000000013</v>
      </c>
      <c r="DB15" s="16" t="s">
        <v>3422</v>
      </c>
      <c r="DC15" s="18">
        <f>IF(RUN_YEARS &gt; 1,(A1L548C7 + A1L548C16) / 2, 0)</f>
        <v>1680.1775000000002</v>
      </c>
      <c r="DD15" s="16" t="s">
        <v>3423</v>
      </c>
      <c r="DE15" s="18">
        <f>IF(A1L548C50 &lt;&gt; 0,A1L548C51 / A1L548C50,0)</f>
        <v>0.39503685040599185</v>
      </c>
      <c r="DF15" s="16" t="s">
        <v>3424</v>
      </c>
      <c r="DG15" s="18">
        <f>_xlfn.SINGLE(IF(A1L548C53 = 0,A1L556C53, A1L548C53))</f>
        <v>0.39503685040599185</v>
      </c>
      <c r="DH15" s="16" t="s">
        <v>3425</v>
      </c>
      <c r="DI15" s="18">
        <f>IF(RUN_YEARS &gt; 2,(A1L548C1 + A1L548C10 + A1L548C19) / 3, 0)</f>
        <v>842.37100000000009</v>
      </c>
      <c r="DJ15" s="16" t="s">
        <v>3426</v>
      </c>
      <c r="DK15" s="18">
        <f>IF(RUN_YEARS &gt; 2,(A1L548C2 + A1L548C11 + A1L548C20) / 3, 0)</f>
        <v>395.61166666666668</v>
      </c>
      <c r="DL15" s="16" t="s">
        <v>3427</v>
      </c>
      <c r="DM15" s="18">
        <f>IF(RUN_YEARS &gt; 2,(A1L548C3 + A1L548C12 + A1L548C21) / 3, 0)</f>
        <v>209.97566666666668</v>
      </c>
      <c r="DN15" s="16" t="s">
        <v>3428</v>
      </c>
      <c r="DO15" s="18">
        <f>IF(RUN_YEARS &gt; 2,(A1L548C4 + A1L548C13 + A1L548C22) / 3, 0)</f>
        <v>147.02533333333335</v>
      </c>
      <c r="DP15" s="16" t="s">
        <v>3429</v>
      </c>
      <c r="DQ15" s="18">
        <f>IF(RUN_YEARS &gt; 2,(A1L548C5 + A1L548C14 + A1L548C23) / 3, 0)</f>
        <v>2290.3293333333331</v>
      </c>
      <c r="DR15" s="16" t="s">
        <v>3430</v>
      </c>
      <c r="DS15" s="18">
        <f>IF(RUN_YEARS &gt; 2,(A1L548C6 + A1L548C15 + A1L548C24) / 3, 0)</f>
        <v>899.63800000000003</v>
      </c>
      <c r="DT15" s="16" t="s">
        <v>3431</v>
      </c>
      <c r="DU15" s="18">
        <f>IF(RUN_YEARS &gt; 2,(A1L548C7 + A1L548C16 + A1L548C25) / 3, 0)</f>
        <v>1594.983666666667</v>
      </c>
      <c r="DV15" s="16" t="s">
        <v>3432</v>
      </c>
      <c r="DW15" s="18">
        <f>IF(A1L548C59 &lt;&gt; 0,A1L548C60 / A1L548C59,0)</f>
        <v>0.39279853203061921</v>
      </c>
      <c r="DX15" s="16" t="s">
        <v>3433</v>
      </c>
      <c r="DY15" s="18">
        <f>_xlfn.SINGLE(IF(A1L548C62 = 0,A1L556C62, A1L548C62))</f>
        <v>0.39279853203061921</v>
      </c>
      <c r="DZ15" s="16" t="s">
        <v>3434</v>
      </c>
      <c r="EA15" s="18">
        <f>IF(RUN_YEARS &gt; 3,(A1L548C1 + A1L548C10 + A1L548C19 + A1L548C28) / 4, 0)</f>
        <v>874.32175000000007</v>
      </c>
      <c r="EB15" s="16" t="s">
        <v>3435</v>
      </c>
      <c r="EC15" s="18">
        <f>IF(RUN_YEARS &gt; 3,(A1L548C2 + A1L548C11 + A1L548C20 + A1L548C29) / 4, 0)</f>
        <v>405.98175000000003</v>
      </c>
      <c r="ED15" s="16" t="s">
        <v>3436</v>
      </c>
      <c r="EE15" s="18">
        <f>IF(RUN_YEARS &gt; 3,(A1L548C3 + A1L548C12 + A1L548C21 + A1L548C30) / 4, 0)</f>
        <v>195.48750000000001</v>
      </c>
      <c r="EF15" s="16" t="s">
        <v>3437</v>
      </c>
      <c r="EG15" s="18">
        <f>IF(RUN_YEARS &gt; 3,(A1L548C4 + A1L548C13 + A1L548C22 + A1L548C31) / 4, 0)</f>
        <v>141.26650000000001</v>
      </c>
      <c r="EH15" s="16" t="s">
        <v>3438</v>
      </c>
      <c r="EI15" s="18">
        <f>IF(RUN_YEARS &gt; 3,(A1L548C5 + A1L548C14 + A1L548C23 + A1L548C32) / 4, 0)</f>
        <v>2350.1127499999998</v>
      </c>
      <c r="EJ15" s="16" t="s">
        <v>3439</v>
      </c>
      <c r="EK15" s="18">
        <f>IF(RUN_YEARS &gt; 3,(A1L548C6 + A1L548C15 + A1L548C24 + A1L548C33) / 4, 0)</f>
        <v>884.00225</v>
      </c>
      <c r="EL15" s="16" t="s">
        <v>3440</v>
      </c>
      <c r="EM15" s="18">
        <f>IF(RUN_YEARS &gt; 3,(A1L548C7 + A1L548C16 + A1L548C25 + A1L548C34) / 4, 0)</f>
        <v>1617.0575000000003</v>
      </c>
      <c r="EN15" s="16" t="s">
        <v>3441</v>
      </c>
      <c r="EO15" s="18">
        <f>IF(A1L548C68 &lt;&gt; 0,A1L548C69 / A1L548C68,0)</f>
        <v>0.37615312286612634</v>
      </c>
      <c r="EP15" s="16" t="s">
        <v>3442</v>
      </c>
      <c r="EQ15" s="18">
        <f>_xlfn.SINGLE(IF(A1L548C71 = 0,A1L556C71, A1L548C71))</f>
        <v>0.37615312286612634</v>
      </c>
      <c r="ER15" s="16" t="s">
        <v>3443</v>
      </c>
      <c r="ES15" s="18">
        <f>IF(RUN_YEARS &gt; 4,(A1L548C1 + A1L548C10 + A1L548C19 + A1L548C28 + A1L548C37) / 5, 0)</f>
        <v>899.45339999999999</v>
      </c>
      <c r="ET15" s="16" t="s">
        <v>3444</v>
      </c>
      <c r="EU15" s="18">
        <f>IF(RUN_YEARS &gt; 4,(A1L548C2 + A1L548C11 + A1L548C20 + A1L548C29 + A1L548C38) / 5, 0)</f>
        <v>408.74000000000007</v>
      </c>
      <c r="EV15" s="16" t="s">
        <v>3445</v>
      </c>
      <c r="EW15" s="18">
        <f>IF(RUN_YEARS &gt; 4,(A1L548C3 + A1L548C12 + A1L548C21 + A1L548C30 + A1L548C39) / 5, 0)</f>
        <v>179.18900000000002</v>
      </c>
      <c r="EX15" s="16" t="s">
        <v>3446</v>
      </c>
      <c r="EY15" s="18">
        <f>IF(RUN_YEARS &gt; 4,(A1L548C4 + A1L548C13 + A1L548C22 + A1L548C31 + A1L548C40) / 5, 0)</f>
        <v>134.2568</v>
      </c>
      <c r="EZ15" s="16" t="s">
        <v>3447</v>
      </c>
      <c r="FA15" s="18">
        <f>IF(RUN_YEARS &gt; 4,(A1L548C5 + A1L548C14 + A1L548C23 + A1L548C32 + A1L548C41) / 5, 0)</f>
        <v>2386.8357999999998</v>
      </c>
      <c r="FB15" s="16" t="s">
        <v>3448</v>
      </c>
      <c r="FC15" s="18">
        <f>IF(RUN_YEARS &gt; 4,(A1L548C6 + A1L548C15 + A1L548C24 + A1L548C33 + A1L548C42) / 5, 0)</f>
        <v>856.44259999999997</v>
      </c>
      <c r="FD15" s="16" t="s">
        <v>3449</v>
      </c>
      <c r="FE15" s="18">
        <f>IF(RUN_YEARS &gt; 4,(A1L548C7 + A1L548C16 + A1L548C25 + A1L548C34 + A1L548C43) / 5, 0)</f>
        <v>1621.6392000000003</v>
      </c>
      <c r="FF15" s="16" t="s">
        <v>3450</v>
      </c>
      <c r="FG15" s="18">
        <f>IF(A1L548C77 &lt;&gt; 0,A1L548C78 / A1L548C77,0)</f>
        <v>0.35881923674850197</v>
      </c>
      <c r="FH15" s="16" t="s">
        <v>3451</v>
      </c>
      <c r="FI15" s="18">
        <f>_xlfn.SINGLE(IF(A1L548C80 = 0,A1L556C80, A1L548C80))</f>
        <v>0.35881923674850197</v>
      </c>
    </row>
    <row r="16" spans="1:165" x14ac:dyDescent="0.3">
      <c r="A16" s="11">
        <v>549</v>
      </c>
      <c r="B16" s="14" t="s">
        <v>945</v>
      </c>
      <c r="C16" s="11" t="s">
        <v>2735</v>
      </c>
      <c r="D16" s="16" t="s">
        <v>2959</v>
      </c>
      <c r="E16" s="6">
        <v>13.337999999999999</v>
      </c>
      <c r="F16" s="16" t="s">
        <v>2959</v>
      </c>
      <c r="G16" s="6">
        <v>57.664000000000001</v>
      </c>
      <c r="H16" s="16" t="s">
        <v>2959</v>
      </c>
      <c r="I16" s="6">
        <v>7.8970000000000002</v>
      </c>
      <c r="J16" s="16" t="s">
        <v>2959</v>
      </c>
      <c r="K16" s="6">
        <v>13.619</v>
      </c>
      <c r="L16" s="16" t="s">
        <v>3452</v>
      </c>
      <c r="M16" s="1">
        <f>(A1L549C1 * 2 + A1L549C2 + A1L549C3)</f>
        <v>92.237000000000009</v>
      </c>
      <c r="N16" s="16" t="s">
        <v>3453</v>
      </c>
      <c r="O16" s="1">
        <f>(A1L549C4 * 2 + A1L549C2 + A1L549C3)</f>
        <v>92.799000000000007</v>
      </c>
      <c r="P16" s="16" t="s">
        <v>3454</v>
      </c>
      <c r="Q16" s="1">
        <f>(A1L549C1 + A1L549C2 + A1L549C3 + A1L549C4)</f>
        <v>92.518000000000001</v>
      </c>
      <c r="R16" s="16" t="s">
        <v>3455</v>
      </c>
      <c r="S16" s="18">
        <f>IF(A1L549C5 &lt;&gt; 0,A1L549C6 / A1L549C5,0)</f>
        <v>1.0060929995554928</v>
      </c>
      <c r="T16" s="16" t="s">
        <v>3456</v>
      </c>
      <c r="U16" s="18">
        <f>_xlfn.SINGLE(IF(A1L549C8 = 0,A1L556C8, A1L549C8))</f>
        <v>1.0060929995554928</v>
      </c>
      <c r="V16" s="16" t="s">
        <v>2965</v>
      </c>
      <c r="W16" s="6">
        <v>14.250999999999999</v>
      </c>
      <c r="X16" s="16" t="s">
        <v>2965</v>
      </c>
      <c r="Y16" s="6">
        <v>52.847000000000001</v>
      </c>
      <c r="Z16" s="16" t="s">
        <v>2965</v>
      </c>
      <c r="AA16" s="6">
        <v>7.5759999999999996</v>
      </c>
      <c r="AB16" s="16" t="s">
        <v>2965</v>
      </c>
      <c r="AC16" s="6">
        <v>6.1280000000000001</v>
      </c>
      <c r="AD16" s="16" t="s">
        <v>3457</v>
      </c>
      <c r="AE16" s="1">
        <f>(A1L549C10 * 2 + A1L549C11 + A1L549C12)</f>
        <v>88.924999999999997</v>
      </c>
      <c r="AF16" s="16" t="s">
        <v>3458</v>
      </c>
      <c r="AG16" s="1">
        <f>(A1L549C13 * 2 + A1L549C11 + A1L549C12)</f>
        <v>72.679000000000002</v>
      </c>
      <c r="AH16" s="16" t="s">
        <v>3459</v>
      </c>
      <c r="AI16" s="1">
        <f>(A1L549C10 + A1L549C11 + A1L549C12 + A1L549C13)</f>
        <v>80.801999999999992</v>
      </c>
      <c r="AJ16" s="16" t="s">
        <v>3460</v>
      </c>
      <c r="AK16" s="18">
        <f>IF(A1L549C14 &lt;&gt; 0,A1L549C15 / A1L549C14,0)</f>
        <v>0.81730671914534725</v>
      </c>
      <c r="AL16" s="16" t="s">
        <v>3461</v>
      </c>
      <c r="AM16" s="18">
        <f>_xlfn.SINGLE(IF(A1L549C17 = 0,A1L556C17, A1L549C17))</f>
        <v>0.81730671914534725</v>
      </c>
      <c r="AN16" s="16" t="s">
        <v>2971</v>
      </c>
      <c r="AO16" s="6">
        <v>17.495000000000001</v>
      </c>
      <c r="AP16" s="16" t="s">
        <v>2971</v>
      </c>
      <c r="AQ16" s="6">
        <v>45.375999999999998</v>
      </c>
      <c r="AR16" s="16" t="s">
        <v>2971</v>
      </c>
      <c r="AS16" s="6">
        <v>5.6970000000000001</v>
      </c>
      <c r="AT16" s="16" t="s">
        <v>2971</v>
      </c>
      <c r="AU16" s="6">
        <v>6.1269999999999998</v>
      </c>
      <c r="AV16" s="16" t="s">
        <v>3462</v>
      </c>
      <c r="AW16" s="1">
        <f>(A1L549C19 * 2 + A1L549C20 + A1L549C21)</f>
        <v>86.063000000000002</v>
      </c>
      <c r="AX16" s="16" t="s">
        <v>3463</v>
      </c>
      <c r="AY16" s="1">
        <f>(A1L549C22 * 2 + A1L549C20 + A1L549C21)</f>
        <v>63.326999999999998</v>
      </c>
      <c r="AZ16" s="16" t="s">
        <v>3464</v>
      </c>
      <c r="BA16" s="1">
        <f>(A1L549C19 + A1L549C20 + A1L549C21 + A1L549C22)</f>
        <v>74.694999999999993</v>
      </c>
      <c r="BB16" s="16" t="s">
        <v>3465</v>
      </c>
      <c r="BC16" s="18">
        <f>IF(A1L549C23 &lt;&gt; 0,A1L549C24 / A1L549C23,0)</f>
        <v>0.73582143313619086</v>
      </c>
      <c r="BD16" s="16" t="s">
        <v>3466</v>
      </c>
      <c r="BE16" s="18">
        <f>_xlfn.SINGLE(IF(A1L549C26 = 0,A1L556C26, A1L549C26))</f>
        <v>0.73582143313619086</v>
      </c>
      <c r="BF16" s="16" t="s">
        <v>2977</v>
      </c>
      <c r="BG16" s="6">
        <v>18.411000000000001</v>
      </c>
      <c r="BH16" s="16" t="s">
        <v>2977</v>
      </c>
      <c r="BI16" s="6">
        <v>52.338999999999999</v>
      </c>
      <c r="BJ16" s="16" t="s">
        <v>2977</v>
      </c>
      <c r="BK16" s="6">
        <v>6.6929999999999996</v>
      </c>
      <c r="BL16" s="16" t="s">
        <v>2977</v>
      </c>
      <c r="BM16" s="6">
        <v>6.4779999999999998</v>
      </c>
      <c r="BN16" s="16" t="s">
        <v>3467</v>
      </c>
      <c r="BO16" s="1">
        <f>(A1L549C28 * 2 + A1L549C29 + A1L549C30)</f>
        <v>95.853999999999999</v>
      </c>
      <c r="BP16" s="16" t="s">
        <v>3468</v>
      </c>
      <c r="BQ16" s="1">
        <f>(A1L549C31 * 2 + A1L549C29 + A1L549C30)</f>
        <v>71.988</v>
      </c>
      <c r="BR16" s="16" t="s">
        <v>3469</v>
      </c>
      <c r="BS16" s="1">
        <f>(A1L549C28 + A1L549C29 + A1L549C30 + A1L549C31)</f>
        <v>83.920999999999992</v>
      </c>
      <c r="BT16" s="16" t="s">
        <v>3470</v>
      </c>
      <c r="BU16" s="18">
        <f>IF(A1L549C32 &lt;&gt; 0,A1L549C33 / A1L549C32,0)</f>
        <v>0.75101717194900575</v>
      </c>
      <c r="BV16" s="16" t="s">
        <v>3471</v>
      </c>
      <c r="BW16" s="18">
        <f>_xlfn.SINGLE(IF(A1L549C35 = 0,A1L556C35, A1L549C35))</f>
        <v>0.75101717194900575</v>
      </c>
      <c r="BX16" s="16" t="s">
        <v>2983</v>
      </c>
      <c r="BY16" s="6">
        <v>23.132999999999999</v>
      </c>
      <c r="BZ16" s="16" t="s">
        <v>2983</v>
      </c>
      <c r="CA16" s="6">
        <v>58.290999999999997</v>
      </c>
      <c r="CB16" s="16" t="s">
        <v>2983</v>
      </c>
      <c r="CC16" s="6">
        <v>7.6710000000000003</v>
      </c>
      <c r="CD16" s="16" t="s">
        <v>2983</v>
      </c>
      <c r="CE16" s="6">
        <v>6.78</v>
      </c>
      <c r="CF16" s="16" t="s">
        <v>3472</v>
      </c>
      <c r="CG16" s="1">
        <f>(A1L549C37 * 2 + A1L549C38 + A1L549C39)</f>
        <v>112.22799999999999</v>
      </c>
      <c r="CH16" s="16" t="s">
        <v>3473</v>
      </c>
      <c r="CI16" s="1">
        <f>(A1L549C40 * 2 + A1L549C38 + A1L549C39)</f>
        <v>79.522000000000006</v>
      </c>
      <c r="CJ16" s="16" t="s">
        <v>3474</v>
      </c>
      <c r="CK16" s="1">
        <f>(A1L549C37 + A1L549C38 + A1L549C39 + A1L549C40)</f>
        <v>95.875</v>
      </c>
      <c r="CL16" s="16" t="s">
        <v>3475</v>
      </c>
      <c r="CM16" s="18">
        <f>IF(A1L549C41 &lt;&gt; 0,A1L549C42 / A1L549C41,0)</f>
        <v>0.70857540007841191</v>
      </c>
      <c r="CN16" s="16" t="s">
        <v>3476</v>
      </c>
      <c r="CO16" s="18">
        <f>_xlfn.SINGLE(IF(A1L549C44 = 0,A1L556C44, A1L549C44))</f>
        <v>0.70857540007841191</v>
      </c>
      <c r="CP16" s="16" t="s">
        <v>3477</v>
      </c>
      <c r="CQ16" s="18">
        <f>IF(RUN_YEARS &gt; 1,(A1L549C1 + A1L549C10) / 2, 0)</f>
        <v>13.794499999999999</v>
      </c>
      <c r="CR16" s="16" t="s">
        <v>3478</v>
      </c>
      <c r="CS16" s="18">
        <f>IF(RUN_YEARS &gt; 1,(A1L549C2 + A1L549C11) / 2, 0)</f>
        <v>55.255499999999998</v>
      </c>
      <c r="CT16" s="16" t="s">
        <v>3479</v>
      </c>
      <c r="CU16" s="18">
        <f>IF(RUN_YEARS &gt; 1,(A1L549C3 + A1L549C12) / 2, 0)</f>
        <v>7.7364999999999995</v>
      </c>
      <c r="CV16" s="16" t="s">
        <v>3480</v>
      </c>
      <c r="CW16" s="18">
        <f>IF(RUN_YEARS &gt; 1,(A1L549C4 + A1L549C13) / 2, 0)</f>
        <v>9.8734999999999999</v>
      </c>
      <c r="CX16" s="16" t="s">
        <v>3481</v>
      </c>
      <c r="CY16" s="18">
        <f>IF(RUN_YEARS &gt; 1,(A1L549C5 + A1L549C14) / 2, 0)</f>
        <v>90.581000000000003</v>
      </c>
      <c r="CZ16" s="16" t="s">
        <v>3482</v>
      </c>
      <c r="DA16" s="18">
        <f>IF(RUN_YEARS &gt; 1,(A1L549C6 + A1L549C15) / 2, 0)</f>
        <v>82.739000000000004</v>
      </c>
      <c r="DB16" s="16" t="s">
        <v>3483</v>
      </c>
      <c r="DC16" s="18">
        <f>IF(RUN_YEARS &gt; 1,(A1L549C7 + A1L549C16) / 2, 0)</f>
        <v>86.66</v>
      </c>
      <c r="DD16" s="16" t="s">
        <v>3484</v>
      </c>
      <c r="DE16" s="18">
        <f>IF(A1L549C50 &lt;&gt; 0,A1L549C51 / A1L549C50,0)</f>
        <v>0.91342555282012783</v>
      </c>
      <c r="DF16" s="16" t="s">
        <v>3485</v>
      </c>
      <c r="DG16" s="18">
        <f>_xlfn.SINGLE(IF(A1L549C53 = 0,A1L556C53, A1L549C53))</f>
        <v>0.91342555282012783</v>
      </c>
      <c r="DH16" s="16" t="s">
        <v>3486</v>
      </c>
      <c r="DI16" s="18">
        <f>IF(RUN_YEARS &gt; 2,(A1L549C1 + A1L549C10 + A1L549C19) / 3, 0)</f>
        <v>15.028</v>
      </c>
      <c r="DJ16" s="16" t="s">
        <v>3487</v>
      </c>
      <c r="DK16" s="18">
        <f>IF(RUN_YEARS &gt; 2,(A1L549C2 + A1L549C11 + A1L549C20) / 3, 0)</f>
        <v>51.962333333333333</v>
      </c>
      <c r="DL16" s="16" t="s">
        <v>3488</v>
      </c>
      <c r="DM16" s="18">
        <f>IF(RUN_YEARS &gt; 2,(A1L549C3 + A1L549C12 + A1L549C21) / 3, 0)</f>
        <v>7.0566666666666658</v>
      </c>
      <c r="DN16" s="16" t="s">
        <v>3489</v>
      </c>
      <c r="DO16" s="18">
        <f>IF(RUN_YEARS &gt; 2,(A1L549C4 + A1L549C13 + A1L549C22) / 3, 0)</f>
        <v>8.6246666666666663</v>
      </c>
      <c r="DP16" s="16" t="s">
        <v>3490</v>
      </c>
      <c r="DQ16" s="18">
        <f>IF(RUN_YEARS &gt; 2,(A1L549C5 + A1L549C14 + A1L549C23) / 3, 0)</f>
        <v>89.075000000000003</v>
      </c>
      <c r="DR16" s="16" t="s">
        <v>3491</v>
      </c>
      <c r="DS16" s="18">
        <f>IF(RUN_YEARS &gt; 2,(A1L549C6 + A1L549C15 + A1L549C24) / 3, 0)</f>
        <v>76.268333333333331</v>
      </c>
      <c r="DT16" s="16" t="s">
        <v>3492</v>
      </c>
      <c r="DU16" s="18">
        <f>IF(RUN_YEARS &gt; 2,(A1L549C7 + A1L549C16 + A1L549C25) / 3, 0)</f>
        <v>82.671666666666667</v>
      </c>
      <c r="DV16" s="16" t="s">
        <v>3493</v>
      </c>
      <c r="DW16" s="18">
        <f>IF(A1L549C59 &lt;&gt; 0,A1L549C60 / A1L549C59,0)</f>
        <v>0.85622602675647852</v>
      </c>
      <c r="DX16" s="16" t="s">
        <v>3494</v>
      </c>
      <c r="DY16" s="18">
        <f>_xlfn.SINGLE(IF(A1L549C62 = 0,A1L556C62, A1L549C62))</f>
        <v>0.85622602675647852</v>
      </c>
      <c r="DZ16" s="16" t="s">
        <v>3495</v>
      </c>
      <c r="EA16" s="18">
        <f>IF(RUN_YEARS &gt; 3,(A1L549C1 + A1L549C10 + A1L549C19 + A1L549C28) / 4, 0)</f>
        <v>15.873750000000001</v>
      </c>
      <c r="EB16" s="16" t="s">
        <v>3496</v>
      </c>
      <c r="EC16" s="18">
        <f>IF(RUN_YEARS &gt; 3,(A1L549C2 + A1L549C11 + A1L549C20 + A1L549C29) / 4, 0)</f>
        <v>52.0565</v>
      </c>
      <c r="ED16" s="16" t="s">
        <v>3497</v>
      </c>
      <c r="EE16" s="18">
        <f>IF(RUN_YEARS &gt; 3,(A1L549C3 + A1L549C12 + A1L549C21 + A1L549C30) / 4, 0)</f>
        <v>6.9657499999999999</v>
      </c>
      <c r="EF16" s="16" t="s">
        <v>3498</v>
      </c>
      <c r="EG16" s="18">
        <f>IF(RUN_YEARS &gt; 3,(A1L549C4 + A1L549C13 + A1L549C22 + A1L549C31) / 4, 0)</f>
        <v>8.0879999999999992</v>
      </c>
      <c r="EH16" s="16" t="s">
        <v>3499</v>
      </c>
      <c r="EI16" s="18">
        <f>IF(RUN_YEARS &gt; 3,(A1L549C5 + A1L549C14 + A1L549C23 + A1L549C32) / 4, 0)</f>
        <v>90.769750000000002</v>
      </c>
      <c r="EJ16" s="16" t="s">
        <v>3500</v>
      </c>
      <c r="EK16" s="18">
        <f>IF(RUN_YEARS &gt; 3,(A1L549C6 + A1L549C15 + A1L549C24 + A1L549C33) / 4, 0)</f>
        <v>75.198250000000002</v>
      </c>
      <c r="EL16" s="16" t="s">
        <v>3501</v>
      </c>
      <c r="EM16" s="18">
        <f>IF(RUN_YEARS &gt; 3,(A1L549C7 + A1L549C16 + A1L549C25 + A1L549C34) / 4, 0)</f>
        <v>82.983999999999995</v>
      </c>
      <c r="EN16" s="16" t="s">
        <v>3502</v>
      </c>
      <c r="EO16" s="18">
        <f>IF(A1L549C68 &lt;&gt; 0,A1L549C69 / A1L549C68,0)</f>
        <v>0.82845055759214936</v>
      </c>
      <c r="EP16" s="16" t="s">
        <v>3503</v>
      </c>
      <c r="EQ16" s="18">
        <f>_xlfn.SINGLE(IF(A1L549C71 = 0,A1L556C71, A1L549C71))</f>
        <v>0.82845055759214936</v>
      </c>
      <c r="ER16" s="16" t="s">
        <v>3504</v>
      </c>
      <c r="ES16" s="18">
        <f>IF(RUN_YEARS &gt; 4,(A1L549C1 + A1L549C10 + A1L549C19 + A1L549C28 + A1L549C37) / 5, 0)</f>
        <v>17.325600000000001</v>
      </c>
      <c r="ET16" s="16" t="s">
        <v>3505</v>
      </c>
      <c r="EU16" s="18">
        <f>IF(RUN_YEARS &gt; 4,(A1L549C2 + A1L549C11 + A1L549C20 + A1L549C29 + A1L549C38) / 5, 0)</f>
        <v>53.303399999999996</v>
      </c>
      <c r="EV16" s="16" t="s">
        <v>3506</v>
      </c>
      <c r="EW16" s="18">
        <f>IF(RUN_YEARS &gt; 4,(A1L549C3 + A1L549C12 + A1L549C21 + A1L549C30 + A1L549C39) / 5, 0)</f>
        <v>7.1067999999999998</v>
      </c>
      <c r="EX16" s="16" t="s">
        <v>3507</v>
      </c>
      <c r="EY16" s="18">
        <f>IF(RUN_YEARS &gt; 4,(A1L549C4 + A1L549C13 + A1L549C22 + A1L549C31 + A1L549C40) / 5, 0)</f>
        <v>7.8263999999999996</v>
      </c>
      <c r="EZ16" s="16" t="s">
        <v>3508</v>
      </c>
      <c r="FA16" s="18">
        <f>IF(RUN_YEARS &gt; 4,(A1L549C5 + A1L549C14 + A1L549C23 + A1L549C32 + A1L549C41) / 5, 0)</f>
        <v>95.061400000000006</v>
      </c>
      <c r="FB16" s="16" t="s">
        <v>3509</v>
      </c>
      <c r="FC16" s="18">
        <f>IF(RUN_YEARS &gt; 4,(A1L549C6 + A1L549C15 + A1L549C24 + A1L549C33 + A1L549C42) / 5, 0)</f>
        <v>76.063000000000002</v>
      </c>
      <c r="FD16" s="16" t="s">
        <v>3510</v>
      </c>
      <c r="FE16" s="18">
        <f>IF(RUN_YEARS &gt; 4,(A1L549C7 + A1L549C16 + A1L549C25 + A1L549C34 + A1L549C43) / 5, 0)</f>
        <v>85.56219999999999</v>
      </c>
      <c r="FF16" s="16" t="s">
        <v>3511</v>
      </c>
      <c r="FG16" s="18">
        <f>IF(A1L549C77 &lt;&gt; 0,A1L549C78 / A1L549C77,0)</f>
        <v>0.80014601089401161</v>
      </c>
      <c r="FH16" s="16" t="s">
        <v>3512</v>
      </c>
      <c r="FI16" s="18">
        <f>_xlfn.SINGLE(IF(A1L549C80 = 0,A1L556C80, A1L549C80))</f>
        <v>0.80014601089401161</v>
      </c>
    </row>
    <row r="17" spans="1:165" x14ac:dyDescent="0.3">
      <c r="A17" s="11">
        <v>550</v>
      </c>
      <c r="B17" s="14" t="s">
        <v>945</v>
      </c>
      <c r="C17" s="11" t="s">
        <v>2761</v>
      </c>
      <c r="D17" s="16" t="s">
        <v>2959</v>
      </c>
      <c r="E17" s="6">
        <v>8.5289999999999999</v>
      </c>
      <c r="F17" s="16" t="s">
        <v>2959</v>
      </c>
      <c r="G17" s="6">
        <v>27.425000000000001</v>
      </c>
      <c r="H17" s="16" t="s">
        <v>2959</v>
      </c>
      <c r="I17" s="6">
        <v>0.47499999999999998</v>
      </c>
      <c r="J17" s="16" t="s">
        <v>2959</v>
      </c>
      <c r="K17" s="6">
        <v>1.2E-2</v>
      </c>
      <c r="L17" s="16" t="s">
        <v>3513</v>
      </c>
      <c r="M17" s="1">
        <f>(A1L550C1 * 2 + A1L550C2 + A1L550C3)</f>
        <v>44.958000000000006</v>
      </c>
      <c r="N17" s="16" t="s">
        <v>3514</v>
      </c>
      <c r="O17" s="1">
        <f>(A1L550C4 * 2 + A1L550C2 + A1L550C3)</f>
        <v>27.924000000000003</v>
      </c>
      <c r="P17" s="16" t="s">
        <v>3515</v>
      </c>
      <c r="Q17" s="1">
        <f>(A1L550C1 + A1L550C2 + A1L550C3 + A1L550C4)</f>
        <v>36.441000000000003</v>
      </c>
      <c r="R17" s="16" t="s">
        <v>3516</v>
      </c>
      <c r="S17" s="18">
        <f>IF(A1L550C5 &lt;&gt; 0,A1L550C6 / A1L550C5,0)</f>
        <v>0.62111303883624713</v>
      </c>
      <c r="T17" s="16" t="s">
        <v>3517</v>
      </c>
      <c r="U17" s="18">
        <f>_xlfn.SINGLE(IF(A1L550C8 = 0,A1L556C8, A1L550C8))</f>
        <v>0.62111303883624713</v>
      </c>
      <c r="V17" s="16" t="s">
        <v>2965</v>
      </c>
      <c r="W17" s="6">
        <v>9.7100000000000009</v>
      </c>
      <c r="X17" s="16" t="s">
        <v>2965</v>
      </c>
      <c r="Y17" s="6">
        <v>25.2</v>
      </c>
      <c r="Z17" s="16" t="s">
        <v>2965</v>
      </c>
      <c r="AA17" s="6">
        <v>1.4470000000000001</v>
      </c>
      <c r="AB17" s="16" t="s">
        <v>2965</v>
      </c>
      <c r="AC17" s="6">
        <v>0</v>
      </c>
      <c r="AD17" s="16" t="s">
        <v>3518</v>
      </c>
      <c r="AE17" s="1">
        <f>(A1L550C10 * 2 + A1L550C11 + A1L550C12)</f>
        <v>46.067000000000007</v>
      </c>
      <c r="AF17" s="16" t="s">
        <v>3519</v>
      </c>
      <c r="AG17" s="1">
        <f>(A1L550C13 * 2 + A1L550C11 + A1L550C12)</f>
        <v>26.646999999999998</v>
      </c>
      <c r="AH17" s="16" t="s">
        <v>3520</v>
      </c>
      <c r="AI17" s="1">
        <f>(A1L550C10 + A1L550C11 + A1L550C12 + A1L550C13)</f>
        <v>36.356999999999999</v>
      </c>
      <c r="AJ17" s="16" t="s">
        <v>3521</v>
      </c>
      <c r="AK17" s="18">
        <f>IF(A1L550C14 &lt;&gt; 0,A1L550C15 / A1L550C14,0)</f>
        <v>0.57844009811795849</v>
      </c>
      <c r="AL17" s="16" t="s">
        <v>3522</v>
      </c>
      <c r="AM17" s="18">
        <f>_xlfn.SINGLE(IF(A1L550C17 = 0,A1L556C17, A1L550C17))</f>
        <v>0.57844009811795849</v>
      </c>
      <c r="AN17" s="16" t="s">
        <v>2971</v>
      </c>
      <c r="AO17" s="6">
        <v>8.85</v>
      </c>
      <c r="AP17" s="16" t="s">
        <v>2971</v>
      </c>
      <c r="AQ17" s="6">
        <v>12.887</v>
      </c>
      <c r="AR17" s="16" t="s">
        <v>2971</v>
      </c>
      <c r="AS17" s="6">
        <v>0.621</v>
      </c>
      <c r="AT17" s="16" t="s">
        <v>2971</v>
      </c>
      <c r="AU17" s="6">
        <v>0</v>
      </c>
      <c r="AV17" s="16" t="s">
        <v>3523</v>
      </c>
      <c r="AW17" s="1">
        <f>(A1L550C19 * 2 + A1L550C20 + A1L550C21)</f>
        <v>31.207999999999998</v>
      </c>
      <c r="AX17" s="16" t="s">
        <v>3524</v>
      </c>
      <c r="AY17" s="1">
        <f>(A1L550C22 * 2 + A1L550C20 + A1L550C21)</f>
        <v>13.508000000000001</v>
      </c>
      <c r="AZ17" s="16" t="s">
        <v>3525</v>
      </c>
      <c r="BA17" s="1">
        <f>(A1L550C19 + A1L550C20 + A1L550C21 + A1L550C22)</f>
        <v>22.358000000000001</v>
      </c>
      <c r="BB17" s="16" t="s">
        <v>3526</v>
      </c>
      <c r="BC17" s="18">
        <f>IF(A1L550C23 &lt;&gt; 0,A1L550C24 / A1L550C23,0)</f>
        <v>0.43283773391438096</v>
      </c>
      <c r="BD17" s="16" t="s">
        <v>3527</v>
      </c>
      <c r="BE17" s="18">
        <f>_xlfn.SINGLE(IF(A1L550C26 = 0,A1L556C26, A1L550C26))</f>
        <v>0.43283773391438096</v>
      </c>
      <c r="BF17" s="16" t="s">
        <v>2977</v>
      </c>
      <c r="BG17" s="6">
        <v>11.545</v>
      </c>
      <c r="BH17" s="16" t="s">
        <v>2977</v>
      </c>
      <c r="BI17" s="6">
        <v>11.178000000000001</v>
      </c>
      <c r="BJ17" s="16" t="s">
        <v>2977</v>
      </c>
      <c r="BK17" s="6">
        <v>0.89</v>
      </c>
      <c r="BL17" s="16" t="s">
        <v>2977</v>
      </c>
      <c r="BM17" s="6">
        <v>0</v>
      </c>
      <c r="BN17" s="16" t="s">
        <v>3528</v>
      </c>
      <c r="BO17" s="1">
        <f>(A1L550C28 * 2 + A1L550C29 + A1L550C30)</f>
        <v>35.158000000000001</v>
      </c>
      <c r="BP17" s="16" t="s">
        <v>3529</v>
      </c>
      <c r="BQ17" s="1">
        <f>(A1L550C31 * 2 + A1L550C29 + A1L550C30)</f>
        <v>12.068000000000001</v>
      </c>
      <c r="BR17" s="16" t="s">
        <v>3530</v>
      </c>
      <c r="BS17" s="1">
        <f>(A1L550C28 + A1L550C29 + A1L550C30 + A1L550C31)</f>
        <v>23.613</v>
      </c>
      <c r="BT17" s="16" t="s">
        <v>3531</v>
      </c>
      <c r="BU17" s="18">
        <f>IF(A1L550C32 &lt;&gt; 0,A1L550C33 / A1L550C32,0)</f>
        <v>0.34325046930997216</v>
      </c>
      <c r="BV17" s="16" t="s">
        <v>3532</v>
      </c>
      <c r="BW17" s="18">
        <f>_xlfn.SINGLE(IF(A1L550C35 = 0,A1L556C35, A1L550C35))</f>
        <v>0.34325046930997216</v>
      </c>
      <c r="BX17" s="16" t="s">
        <v>2983</v>
      </c>
      <c r="BY17" s="6">
        <v>14.093</v>
      </c>
      <c r="BZ17" s="16" t="s">
        <v>2983</v>
      </c>
      <c r="CA17" s="6">
        <v>12.374000000000001</v>
      </c>
      <c r="CB17" s="16" t="s">
        <v>2983</v>
      </c>
      <c r="CC17" s="6">
        <v>1.105</v>
      </c>
      <c r="CD17" s="16" t="s">
        <v>2983</v>
      </c>
      <c r="CE17" s="6">
        <v>0.11899999999999999</v>
      </c>
      <c r="CF17" s="16" t="s">
        <v>3533</v>
      </c>
      <c r="CG17" s="1">
        <f>(A1L550C37 * 2 + A1L550C38 + A1L550C39)</f>
        <v>41.664999999999999</v>
      </c>
      <c r="CH17" s="16" t="s">
        <v>3534</v>
      </c>
      <c r="CI17" s="1">
        <f>(A1L550C40 * 2 + A1L550C38 + A1L550C39)</f>
        <v>13.717000000000001</v>
      </c>
      <c r="CJ17" s="16" t="s">
        <v>3535</v>
      </c>
      <c r="CK17" s="1">
        <f>(A1L550C37 + A1L550C38 + A1L550C39 + A1L550C40)</f>
        <v>27.690999999999999</v>
      </c>
      <c r="CL17" s="16" t="s">
        <v>3536</v>
      </c>
      <c r="CM17" s="18">
        <f>IF(A1L550C41 &lt;&gt; 0,A1L550C42 / A1L550C41,0)</f>
        <v>0.3292211688467539</v>
      </c>
      <c r="CN17" s="16" t="s">
        <v>3537</v>
      </c>
      <c r="CO17" s="18">
        <f>_xlfn.SINGLE(IF(A1L550C44 = 0,A1L556C44, A1L550C44))</f>
        <v>0.3292211688467539</v>
      </c>
      <c r="CP17" s="16" t="s">
        <v>3538</v>
      </c>
      <c r="CQ17" s="18">
        <f>IF(RUN_YEARS &gt; 1,(A1L550C1 + A1L550C10) / 2, 0)</f>
        <v>9.1195000000000004</v>
      </c>
      <c r="CR17" s="16" t="s">
        <v>3539</v>
      </c>
      <c r="CS17" s="18">
        <f>IF(RUN_YEARS &gt; 1,(A1L550C2 + A1L550C11) / 2, 0)</f>
        <v>26.3125</v>
      </c>
      <c r="CT17" s="16" t="s">
        <v>3540</v>
      </c>
      <c r="CU17" s="18">
        <f>IF(RUN_YEARS &gt; 1,(A1L550C3 + A1L550C12) / 2, 0)</f>
        <v>0.96100000000000008</v>
      </c>
      <c r="CV17" s="16" t="s">
        <v>3541</v>
      </c>
      <c r="CW17" s="18">
        <f>IF(RUN_YEARS &gt; 1,(A1L550C4 + A1L550C13) / 2, 0)</f>
        <v>6.0000000000000001E-3</v>
      </c>
      <c r="CX17" s="16" t="s">
        <v>3542</v>
      </c>
      <c r="CY17" s="18">
        <f>IF(RUN_YEARS &gt; 1,(A1L550C5 + A1L550C14) / 2, 0)</f>
        <v>45.512500000000003</v>
      </c>
      <c r="CZ17" s="16" t="s">
        <v>3543</v>
      </c>
      <c r="DA17" s="18">
        <f>IF(RUN_YEARS &gt; 1,(A1L550C6 + A1L550C15) / 2, 0)</f>
        <v>27.285499999999999</v>
      </c>
      <c r="DB17" s="16" t="s">
        <v>3544</v>
      </c>
      <c r="DC17" s="18">
        <f>IF(RUN_YEARS &gt; 1,(A1L550C7 + A1L550C16) / 2, 0)</f>
        <v>36.399000000000001</v>
      </c>
      <c r="DD17" s="16" t="s">
        <v>3545</v>
      </c>
      <c r="DE17" s="18">
        <f>IF(A1L550C50 &lt;&gt; 0,A1L550C51 / A1L550C50,0)</f>
        <v>0.59951661631419939</v>
      </c>
      <c r="DF17" s="16" t="s">
        <v>3546</v>
      </c>
      <c r="DG17" s="18">
        <f>_xlfn.SINGLE(IF(A1L550C53 = 0,A1L556C53, A1L550C53))</f>
        <v>0.59951661631419939</v>
      </c>
      <c r="DH17" s="16" t="s">
        <v>3547</v>
      </c>
      <c r="DI17" s="18">
        <f>IF(RUN_YEARS &gt; 2,(A1L550C1 + A1L550C10 + A1L550C19) / 3, 0)</f>
        <v>9.0296666666666656</v>
      </c>
      <c r="DJ17" s="16" t="s">
        <v>3548</v>
      </c>
      <c r="DK17" s="18">
        <f>IF(RUN_YEARS &gt; 2,(A1L550C2 + A1L550C11 + A1L550C20) / 3, 0)</f>
        <v>21.837333333333333</v>
      </c>
      <c r="DL17" s="16" t="s">
        <v>3549</v>
      </c>
      <c r="DM17" s="18">
        <f>IF(RUN_YEARS &gt; 2,(A1L550C3 + A1L550C12 + A1L550C21) / 3, 0)</f>
        <v>0.84766666666666668</v>
      </c>
      <c r="DN17" s="16" t="s">
        <v>3550</v>
      </c>
      <c r="DO17" s="18">
        <f>IF(RUN_YEARS &gt; 2,(A1L550C4 + A1L550C13 + A1L550C22) / 3, 0)</f>
        <v>4.0000000000000001E-3</v>
      </c>
      <c r="DP17" s="16" t="s">
        <v>3551</v>
      </c>
      <c r="DQ17" s="18">
        <f>IF(RUN_YEARS &gt; 2,(A1L550C5 + A1L550C14 + A1L550C23) / 3, 0)</f>
        <v>40.744333333333337</v>
      </c>
      <c r="DR17" s="16" t="s">
        <v>3552</v>
      </c>
      <c r="DS17" s="18">
        <f>IF(RUN_YEARS &gt; 2,(A1L550C6 + A1L550C15 + A1L550C24) / 3, 0)</f>
        <v>22.692999999999998</v>
      </c>
      <c r="DT17" s="16" t="s">
        <v>3553</v>
      </c>
      <c r="DU17" s="18">
        <f>IF(RUN_YEARS &gt; 2,(A1L550C7 + A1L550C16 + A1L550C25) / 3, 0)</f>
        <v>31.718666666666667</v>
      </c>
      <c r="DV17" s="16" t="s">
        <v>3554</v>
      </c>
      <c r="DW17" s="18">
        <f>IF(A1L550C59 &lt;&gt; 0,A1L550C60 / A1L550C59,0)</f>
        <v>0.55696088617640072</v>
      </c>
      <c r="DX17" s="16" t="s">
        <v>3555</v>
      </c>
      <c r="DY17" s="18">
        <f>_xlfn.SINGLE(IF(A1L550C62 = 0,A1L556C62, A1L550C62))</f>
        <v>0.55696088617640072</v>
      </c>
      <c r="DZ17" s="16" t="s">
        <v>3556</v>
      </c>
      <c r="EA17" s="18">
        <f>IF(RUN_YEARS &gt; 3,(A1L550C1 + A1L550C10 + A1L550C19 + A1L550C28) / 4, 0)</f>
        <v>9.6585000000000001</v>
      </c>
      <c r="EB17" s="16" t="s">
        <v>3557</v>
      </c>
      <c r="EC17" s="18">
        <f>IF(RUN_YEARS &gt; 3,(A1L550C2 + A1L550C11 + A1L550C20 + A1L550C29) / 4, 0)</f>
        <v>19.172499999999999</v>
      </c>
      <c r="ED17" s="16" t="s">
        <v>3558</v>
      </c>
      <c r="EE17" s="18">
        <f>IF(RUN_YEARS &gt; 3,(A1L550C3 + A1L550C12 + A1L550C21 + A1L550C30) / 4, 0)</f>
        <v>0.85825000000000007</v>
      </c>
      <c r="EF17" s="16" t="s">
        <v>3559</v>
      </c>
      <c r="EG17" s="18">
        <f>IF(RUN_YEARS &gt; 3,(A1L550C4 + A1L550C13 + A1L550C22 + A1L550C31) / 4, 0)</f>
        <v>3.0000000000000001E-3</v>
      </c>
      <c r="EH17" s="16" t="s">
        <v>3560</v>
      </c>
      <c r="EI17" s="18">
        <f>IF(RUN_YEARS &gt; 3,(A1L550C5 + A1L550C14 + A1L550C23 + A1L550C32) / 4, 0)</f>
        <v>39.347750000000005</v>
      </c>
      <c r="EJ17" s="16" t="s">
        <v>3561</v>
      </c>
      <c r="EK17" s="18">
        <f>IF(RUN_YEARS &gt; 3,(A1L550C6 + A1L550C15 + A1L550C24 + A1L550C33) / 4, 0)</f>
        <v>20.036749999999998</v>
      </c>
      <c r="EL17" s="16" t="s">
        <v>3562</v>
      </c>
      <c r="EM17" s="18">
        <f>IF(RUN_YEARS &gt; 3,(A1L550C7 + A1L550C16 + A1L550C25 + A1L550C34) / 4, 0)</f>
        <v>29.692250000000001</v>
      </c>
      <c r="EN17" s="16" t="s">
        <v>3563</v>
      </c>
      <c r="EO17" s="18">
        <f>IF(A1L550C68 &lt;&gt; 0,A1L550C69 / A1L550C68,0)</f>
        <v>0.50922225540215116</v>
      </c>
      <c r="EP17" s="16" t="s">
        <v>3564</v>
      </c>
      <c r="EQ17" s="18">
        <f>_xlfn.SINGLE(IF(A1L550C71 = 0,A1L556C71, A1L550C71))</f>
        <v>0.50922225540215116</v>
      </c>
      <c r="ER17" s="16" t="s">
        <v>3565</v>
      </c>
      <c r="ES17" s="18">
        <f>IF(RUN_YEARS &gt; 4,(A1L550C1 + A1L550C10 + A1L550C19 + A1L550C28 + A1L550C37) / 5, 0)</f>
        <v>10.545400000000001</v>
      </c>
      <c r="ET17" s="16" t="s">
        <v>3566</v>
      </c>
      <c r="EU17" s="18">
        <f>IF(RUN_YEARS &gt; 4,(A1L550C2 + A1L550C11 + A1L550C20 + A1L550C29 + A1L550C38) / 5, 0)</f>
        <v>17.812799999999999</v>
      </c>
      <c r="EV17" s="16" t="s">
        <v>3567</v>
      </c>
      <c r="EW17" s="18">
        <f>IF(RUN_YEARS &gt; 4,(A1L550C3 + A1L550C12 + A1L550C21 + A1L550C30 + A1L550C39) / 5, 0)</f>
        <v>0.90760000000000007</v>
      </c>
      <c r="EX17" s="16" t="s">
        <v>3568</v>
      </c>
      <c r="EY17" s="18">
        <f>IF(RUN_YEARS &gt; 4,(A1L550C4 + A1L550C13 + A1L550C22 + A1L550C31 + A1L550C40) / 5, 0)</f>
        <v>2.6200000000000001E-2</v>
      </c>
      <c r="EZ17" s="16" t="s">
        <v>3569</v>
      </c>
      <c r="FA17" s="18">
        <f>IF(RUN_YEARS &gt; 4,(A1L550C5 + A1L550C14 + A1L550C23 + A1L550C32 + A1L550C41) / 5, 0)</f>
        <v>39.811199999999999</v>
      </c>
      <c r="FB17" s="16" t="s">
        <v>3570</v>
      </c>
      <c r="FC17" s="18">
        <f>IF(RUN_YEARS &gt; 4,(A1L550C6 + A1L550C15 + A1L550C24 + A1L550C33 + A1L550C42) / 5, 0)</f>
        <v>18.772799999999997</v>
      </c>
      <c r="FD17" s="16" t="s">
        <v>3571</v>
      </c>
      <c r="FE17" s="18">
        <f>IF(RUN_YEARS &gt; 4,(A1L550C7 + A1L550C16 + A1L550C25 + A1L550C34 + A1L550C43) / 5, 0)</f>
        <v>29.292000000000002</v>
      </c>
      <c r="FF17" s="16" t="s">
        <v>3572</v>
      </c>
      <c r="FG17" s="18">
        <f>IF(A1L550C77 &lt;&gt; 0,A1L550C78 / A1L550C77,0)</f>
        <v>0.47154569568362664</v>
      </c>
      <c r="FH17" s="16" t="s">
        <v>3573</v>
      </c>
      <c r="FI17" s="18">
        <f>_xlfn.SINGLE(IF(A1L550C80 = 0,A1L556C80, A1L550C80))</f>
        <v>0.47154569568362664</v>
      </c>
    </row>
    <row r="18" spans="1:165" x14ac:dyDescent="0.3">
      <c r="A18" s="11">
        <v>551</v>
      </c>
      <c r="B18" s="14" t="s">
        <v>945</v>
      </c>
      <c r="C18" s="11" t="s">
        <v>2762</v>
      </c>
      <c r="D18" s="16" t="s">
        <v>2959</v>
      </c>
      <c r="E18" s="6">
        <v>6170.1890000000003</v>
      </c>
      <c r="F18" s="16" t="s">
        <v>2959</v>
      </c>
      <c r="G18" s="6">
        <v>1351.2149999999999</v>
      </c>
      <c r="H18" s="16" t="s">
        <v>2959</v>
      </c>
      <c r="I18" s="6">
        <v>1002.183</v>
      </c>
      <c r="J18" s="16" t="s">
        <v>2959</v>
      </c>
      <c r="K18" s="6">
        <v>268.86500000000001</v>
      </c>
      <c r="L18" s="16" t="s">
        <v>3574</v>
      </c>
      <c r="M18" s="1">
        <f>(A1L551C1 * 2 + A1L551C2 + A1L551C3)</f>
        <v>14693.776000000002</v>
      </c>
      <c r="N18" s="16" t="s">
        <v>3575</v>
      </c>
      <c r="O18" s="1">
        <f>(A1L551C4 * 2 + A1L551C2 + A1L551C3)</f>
        <v>2891.1279999999997</v>
      </c>
      <c r="P18" s="16" t="s">
        <v>3576</v>
      </c>
      <c r="Q18" s="1">
        <f>(A1L551C1 + A1L551C2 + A1L551C3 + A1L551C4)</f>
        <v>8792.4519999999993</v>
      </c>
      <c r="R18" s="16" t="s">
        <v>3577</v>
      </c>
      <c r="S18" s="18">
        <f>IF(A1L551C5 &lt;&gt; 0,A1L551C6 / A1L551C5,0)</f>
        <v>0.19675868204333585</v>
      </c>
      <c r="T18" s="16" t="s">
        <v>3578</v>
      </c>
      <c r="U18" s="18">
        <f>_xlfn.SINGLE(IF(A1L551C8 = 0,A1L556C8, A1L551C8))</f>
        <v>0.19675868204333585</v>
      </c>
      <c r="V18" s="16" t="s">
        <v>2965</v>
      </c>
      <c r="W18" s="6">
        <v>6699.0529999999999</v>
      </c>
      <c r="X18" s="16" t="s">
        <v>2965</v>
      </c>
      <c r="Y18" s="6">
        <v>1234.528</v>
      </c>
      <c r="Z18" s="16" t="s">
        <v>2965</v>
      </c>
      <c r="AA18" s="6">
        <v>945.99900000000002</v>
      </c>
      <c r="AB18" s="16" t="s">
        <v>2965</v>
      </c>
      <c r="AC18" s="6">
        <v>221.77199999999999</v>
      </c>
      <c r="AD18" s="16" t="s">
        <v>3579</v>
      </c>
      <c r="AE18" s="1">
        <f>(A1L551C10 * 2 + A1L551C11 + A1L551C12)</f>
        <v>15578.633</v>
      </c>
      <c r="AF18" s="16" t="s">
        <v>3580</v>
      </c>
      <c r="AG18" s="1">
        <f>(A1L551C13 * 2 + A1L551C11 + A1L551C12)</f>
        <v>2624.0709999999999</v>
      </c>
      <c r="AH18" s="16" t="s">
        <v>3581</v>
      </c>
      <c r="AI18" s="1">
        <f>(A1L551C10 + A1L551C11 + A1L551C12 + A1L551C13)</f>
        <v>9101.3520000000008</v>
      </c>
      <c r="AJ18" s="16" t="s">
        <v>3582</v>
      </c>
      <c r="AK18" s="18">
        <f>IF(A1L551C14 &lt;&gt; 0,A1L551C15 / A1L551C14,0)</f>
        <v>0.168440388832576</v>
      </c>
      <c r="AL18" s="16" t="s">
        <v>3583</v>
      </c>
      <c r="AM18" s="18">
        <f>_xlfn.SINGLE(IF(A1L551C17 = 0,A1L556C17, A1L551C17))</f>
        <v>0.168440388832576</v>
      </c>
      <c r="AN18" s="16" t="s">
        <v>2971</v>
      </c>
      <c r="AO18" s="6">
        <v>6428.3069999999998</v>
      </c>
      <c r="AP18" s="16" t="s">
        <v>2971</v>
      </c>
      <c r="AQ18" s="6">
        <v>1161.7840000000001</v>
      </c>
      <c r="AR18" s="16" t="s">
        <v>2971</v>
      </c>
      <c r="AS18" s="6">
        <v>945.86800000000005</v>
      </c>
      <c r="AT18" s="16" t="s">
        <v>2971</v>
      </c>
      <c r="AU18" s="6">
        <v>205.19800000000001</v>
      </c>
      <c r="AV18" s="16" t="s">
        <v>3584</v>
      </c>
      <c r="AW18" s="1">
        <f>(A1L551C19 * 2 + A1L551C20 + A1L551C21)</f>
        <v>14964.266</v>
      </c>
      <c r="AX18" s="16" t="s">
        <v>3585</v>
      </c>
      <c r="AY18" s="1">
        <f>(A1L551C22 * 2 + A1L551C20 + A1L551C21)</f>
        <v>2518.0480000000002</v>
      </c>
      <c r="AZ18" s="16" t="s">
        <v>3586</v>
      </c>
      <c r="BA18" s="1">
        <f>(A1L551C19 + A1L551C20 + A1L551C21 + A1L551C22)</f>
        <v>8741.1570000000011</v>
      </c>
      <c r="BB18" s="16" t="s">
        <v>3587</v>
      </c>
      <c r="BC18" s="18">
        <f>IF(A1L551C23 &lt;&gt; 0,A1L551C24 / A1L551C23,0)</f>
        <v>0.16827073242349477</v>
      </c>
      <c r="BD18" s="16" t="s">
        <v>3588</v>
      </c>
      <c r="BE18" s="18">
        <f>_xlfn.SINGLE(IF(A1L551C26 = 0,A1L556C26, A1L551C26))</f>
        <v>0.16827073242349477</v>
      </c>
      <c r="BF18" s="16" t="s">
        <v>2977</v>
      </c>
      <c r="BG18" s="6">
        <v>6429.2460000000001</v>
      </c>
      <c r="BH18" s="16" t="s">
        <v>2977</v>
      </c>
      <c r="BI18" s="6">
        <v>1155.327</v>
      </c>
      <c r="BJ18" s="16" t="s">
        <v>2977</v>
      </c>
      <c r="BK18" s="6">
        <v>956.13</v>
      </c>
      <c r="BL18" s="16" t="s">
        <v>2977</v>
      </c>
      <c r="BM18" s="6">
        <v>193.417</v>
      </c>
      <c r="BN18" s="16" t="s">
        <v>3589</v>
      </c>
      <c r="BO18" s="1">
        <f>(A1L551C28 * 2 + A1L551C29 + A1L551C30)</f>
        <v>14969.948999999999</v>
      </c>
      <c r="BP18" s="16" t="s">
        <v>3590</v>
      </c>
      <c r="BQ18" s="1">
        <f>(A1L551C31 * 2 + A1L551C29 + A1L551C30)</f>
        <v>2498.2910000000002</v>
      </c>
      <c r="BR18" s="16" t="s">
        <v>3591</v>
      </c>
      <c r="BS18" s="1">
        <f>(A1L551C28 + A1L551C29 + A1L551C30 + A1L551C31)</f>
        <v>8734.119999999999</v>
      </c>
      <c r="BT18" s="16" t="s">
        <v>3592</v>
      </c>
      <c r="BU18" s="18">
        <f>IF(A1L551C32 &lt;&gt; 0,A1L551C33 / A1L551C32,0)</f>
        <v>0.16688707489918639</v>
      </c>
      <c r="BV18" s="16" t="s">
        <v>3593</v>
      </c>
      <c r="BW18" s="18">
        <f>_xlfn.SINGLE(IF(A1L551C35 = 0,A1L556C35, A1L551C35))</f>
        <v>0.16688707489918639</v>
      </c>
      <c r="BX18" s="16" t="s">
        <v>2983</v>
      </c>
      <c r="BY18" s="6">
        <v>6859.68</v>
      </c>
      <c r="BZ18" s="16" t="s">
        <v>2983</v>
      </c>
      <c r="CA18" s="6">
        <v>1230.374</v>
      </c>
      <c r="CB18" s="16" t="s">
        <v>2983</v>
      </c>
      <c r="CC18" s="6">
        <v>942.88300000000004</v>
      </c>
      <c r="CD18" s="16" t="s">
        <v>2983</v>
      </c>
      <c r="CE18" s="6">
        <v>208.3</v>
      </c>
      <c r="CF18" s="16" t="s">
        <v>3594</v>
      </c>
      <c r="CG18" s="1">
        <f>(A1L551C37 * 2 + A1L551C38 + A1L551C39)</f>
        <v>15892.617</v>
      </c>
      <c r="CH18" s="16" t="s">
        <v>3595</v>
      </c>
      <c r="CI18" s="1">
        <f>(A1L551C40 * 2 + A1L551C38 + A1L551C39)</f>
        <v>2589.857</v>
      </c>
      <c r="CJ18" s="16" t="s">
        <v>3596</v>
      </c>
      <c r="CK18" s="1">
        <f>(A1L551C37 + A1L551C38 + A1L551C39 + A1L551C40)</f>
        <v>9241.2369999999992</v>
      </c>
      <c r="CL18" s="16" t="s">
        <v>3597</v>
      </c>
      <c r="CM18" s="18">
        <f>IF(A1L551C41 &lt;&gt; 0,A1L551C42 / A1L551C41,0)</f>
        <v>0.16295975672225663</v>
      </c>
      <c r="CN18" s="16" t="s">
        <v>3598</v>
      </c>
      <c r="CO18" s="18">
        <f>_xlfn.SINGLE(IF(A1L551C44 = 0,A1L556C44, A1L551C44))</f>
        <v>0.16295975672225663</v>
      </c>
      <c r="CP18" s="16" t="s">
        <v>3599</v>
      </c>
      <c r="CQ18" s="18">
        <f>IF(RUN_YEARS &gt; 1,(A1L551C1 + A1L551C10) / 2, 0)</f>
        <v>6434.6210000000001</v>
      </c>
      <c r="CR18" s="16" t="s">
        <v>3600</v>
      </c>
      <c r="CS18" s="18">
        <f>IF(RUN_YEARS &gt; 1,(A1L551C2 + A1L551C11) / 2, 0)</f>
        <v>1292.8715</v>
      </c>
      <c r="CT18" s="16" t="s">
        <v>3601</v>
      </c>
      <c r="CU18" s="18">
        <f>IF(RUN_YEARS &gt; 1,(A1L551C3 + A1L551C12) / 2, 0)</f>
        <v>974.09100000000001</v>
      </c>
      <c r="CV18" s="16" t="s">
        <v>3602</v>
      </c>
      <c r="CW18" s="18">
        <f>IF(RUN_YEARS &gt; 1,(A1L551C4 + A1L551C13) / 2, 0)</f>
        <v>245.3185</v>
      </c>
      <c r="CX18" s="16" t="s">
        <v>3603</v>
      </c>
      <c r="CY18" s="18">
        <f>IF(RUN_YEARS &gt; 1,(A1L551C5 + A1L551C14) / 2, 0)</f>
        <v>15136.2045</v>
      </c>
      <c r="CZ18" s="16" t="s">
        <v>3604</v>
      </c>
      <c r="DA18" s="18">
        <f>IF(RUN_YEARS &gt; 1,(A1L551C6 + A1L551C15) / 2, 0)</f>
        <v>2757.5994999999998</v>
      </c>
      <c r="DB18" s="16" t="s">
        <v>3605</v>
      </c>
      <c r="DC18" s="18">
        <f>IF(RUN_YEARS &gt; 1,(A1L551C7 + A1L551C16) / 2, 0)</f>
        <v>8946.902</v>
      </c>
      <c r="DD18" s="16" t="s">
        <v>3606</v>
      </c>
      <c r="DE18" s="18">
        <f>IF(A1L551C50 &lt;&gt; 0,A1L551C51 / A1L551C50,0)</f>
        <v>0.18218566616221391</v>
      </c>
      <c r="DF18" s="16" t="s">
        <v>3607</v>
      </c>
      <c r="DG18" s="18">
        <f>_xlfn.SINGLE(IF(A1L551C53 = 0,A1L556C53, A1L551C53))</f>
        <v>0.18218566616221391</v>
      </c>
      <c r="DH18" s="16" t="s">
        <v>3608</v>
      </c>
      <c r="DI18" s="18">
        <f>IF(RUN_YEARS &gt; 2,(A1L551C1 + A1L551C10 + A1L551C19) / 3, 0)</f>
        <v>6432.516333333333</v>
      </c>
      <c r="DJ18" s="16" t="s">
        <v>3609</v>
      </c>
      <c r="DK18" s="18">
        <f>IF(RUN_YEARS &gt; 2,(A1L551C2 + A1L551C11 + A1L551C20) / 3, 0)</f>
        <v>1249.1756666666668</v>
      </c>
      <c r="DL18" s="16" t="s">
        <v>3610</v>
      </c>
      <c r="DM18" s="18">
        <f>IF(RUN_YEARS &gt; 2,(A1L551C3 + A1L551C12 + A1L551C21) / 3, 0)</f>
        <v>964.68333333333339</v>
      </c>
      <c r="DN18" s="16" t="s">
        <v>3611</v>
      </c>
      <c r="DO18" s="18">
        <f>IF(RUN_YEARS &gt; 2,(A1L551C4 + A1L551C13 + A1L551C22) / 3, 0)</f>
        <v>231.94500000000002</v>
      </c>
      <c r="DP18" s="16" t="s">
        <v>3612</v>
      </c>
      <c r="DQ18" s="18">
        <f>IF(RUN_YEARS &gt; 2,(A1L551C5 + A1L551C14 + A1L551C23) / 3, 0)</f>
        <v>15078.891666666668</v>
      </c>
      <c r="DR18" s="16" t="s">
        <v>3613</v>
      </c>
      <c r="DS18" s="18">
        <f>IF(RUN_YEARS &gt; 2,(A1L551C6 + A1L551C15 + A1L551C24) / 3, 0)</f>
        <v>2677.7489999999998</v>
      </c>
      <c r="DT18" s="16" t="s">
        <v>3614</v>
      </c>
      <c r="DU18" s="18">
        <f>IF(RUN_YEARS &gt; 2,(A1L551C7 + A1L551C16 + A1L551C25) / 3, 0)</f>
        <v>8878.3203333333349</v>
      </c>
      <c r="DV18" s="16" t="s">
        <v>3615</v>
      </c>
      <c r="DW18" s="18">
        <f>IF(A1L551C59 &lt;&gt; 0,A1L551C60 / A1L551C59,0)</f>
        <v>0.17758261410680601</v>
      </c>
      <c r="DX18" s="16" t="s">
        <v>3616</v>
      </c>
      <c r="DY18" s="18">
        <f>_xlfn.SINGLE(IF(A1L551C62 = 0,A1L556C62, A1L551C62))</f>
        <v>0.17758261410680601</v>
      </c>
      <c r="DZ18" s="16" t="s">
        <v>3617</v>
      </c>
      <c r="EA18" s="18">
        <f>IF(RUN_YEARS &gt; 3,(A1L551C1 + A1L551C10 + A1L551C19 + A1L551C28) / 4, 0)</f>
        <v>6431.6987499999996</v>
      </c>
      <c r="EB18" s="16" t="s">
        <v>3618</v>
      </c>
      <c r="EC18" s="18">
        <f>IF(RUN_YEARS &gt; 3,(A1L551C2 + A1L551C11 + A1L551C20 + A1L551C29) / 4, 0)</f>
        <v>1225.7135000000001</v>
      </c>
      <c r="ED18" s="16" t="s">
        <v>3619</v>
      </c>
      <c r="EE18" s="18">
        <f>IF(RUN_YEARS &gt; 3,(A1L551C3 + A1L551C12 + A1L551C21 + A1L551C30) / 4, 0)</f>
        <v>962.54500000000007</v>
      </c>
      <c r="EF18" s="16" t="s">
        <v>3620</v>
      </c>
      <c r="EG18" s="18">
        <f>IF(RUN_YEARS &gt; 3,(A1L551C4 + A1L551C13 + A1L551C22 + A1L551C31) / 4, 0)</f>
        <v>222.31300000000002</v>
      </c>
      <c r="EH18" s="16" t="s">
        <v>3621</v>
      </c>
      <c r="EI18" s="18">
        <f>IF(RUN_YEARS &gt; 3,(A1L551C5 + A1L551C14 + A1L551C23 + A1L551C32) / 4, 0)</f>
        <v>15051.656000000001</v>
      </c>
      <c r="EJ18" s="16" t="s">
        <v>3622</v>
      </c>
      <c r="EK18" s="18">
        <f>IF(RUN_YEARS &gt; 3,(A1L551C6 + A1L551C15 + A1L551C24 + A1L551C33) / 4, 0)</f>
        <v>2632.8845000000001</v>
      </c>
      <c r="EL18" s="16" t="s">
        <v>3623</v>
      </c>
      <c r="EM18" s="18">
        <f>IF(RUN_YEARS &gt; 3,(A1L551C7 + A1L551C16 + A1L551C25 + A1L551C34) / 4, 0)</f>
        <v>8842.2702500000014</v>
      </c>
      <c r="EN18" s="16" t="s">
        <v>3624</v>
      </c>
      <c r="EO18" s="18">
        <f>IF(A1L551C68 &lt;&gt; 0,A1L551C69 / A1L551C68,0)</f>
        <v>0.17492324432607281</v>
      </c>
      <c r="EP18" s="16" t="s">
        <v>3625</v>
      </c>
      <c r="EQ18" s="18">
        <f>_xlfn.SINGLE(IF(A1L551C71 = 0,A1L556C71, A1L551C71))</f>
        <v>0.17492324432607281</v>
      </c>
      <c r="ER18" s="16" t="s">
        <v>3626</v>
      </c>
      <c r="ES18" s="18">
        <f>IF(RUN_YEARS &gt; 4,(A1L551C1 + A1L551C10 + A1L551C19 + A1L551C28 + A1L551C37) / 5, 0)</f>
        <v>6517.2950000000001</v>
      </c>
      <c r="ET18" s="16" t="s">
        <v>3627</v>
      </c>
      <c r="EU18" s="18">
        <f>IF(RUN_YEARS &gt; 4,(A1L551C2 + A1L551C11 + A1L551C20 + A1L551C29 + A1L551C38) / 5, 0)</f>
        <v>1226.6456000000001</v>
      </c>
      <c r="EV18" s="16" t="s">
        <v>3628</v>
      </c>
      <c r="EW18" s="18">
        <f>IF(RUN_YEARS &gt; 4,(A1L551C3 + A1L551C12 + A1L551C21 + A1L551C30 + A1L551C39) / 5, 0)</f>
        <v>958.61260000000004</v>
      </c>
      <c r="EX18" s="16" t="s">
        <v>3629</v>
      </c>
      <c r="EY18" s="18">
        <f>IF(RUN_YEARS &gt; 4,(A1L551C4 + A1L551C13 + A1L551C22 + A1L551C31 + A1L551C40) / 5, 0)</f>
        <v>219.51040000000003</v>
      </c>
      <c r="EZ18" s="16" t="s">
        <v>3630</v>
      </c>
      <c r="FA18" s="18">
        <f>IF(RUN_YEARS &gt; 4,(A1L551C5 + A1L551C14 + A1L551C23 + A1L551C32 + A1L551C41) / 5, 0)</f>
        <v>15219.848200000002</v>
      </c>
      <c r="FB18" s="16" t="s">
        <v>3631</v>
      </c>
      <c r="FC18" s="18">
        <f>IF(RUN_YEARS &gt; 4,(A1L551C6 + A1L551C15 + A1L551C24 + A1L551C33 + A1L551C42) / 5, 0)</f>
        <v>2624.279</v>
      </c>
      <c r="FD18" s="16" t="s">
        <v>3632</v>
      </c>
      <c r="FE18" s="18">
        <f>IF(RUN_YEARS &gt; 4,(A1L551C7 + A1L551C16 + A1L551C25 + A1L551C34 + A1L551C43) / 5, 0)</f>
        <v>8922.0636000000013</v>
      </c>
      <c r="FF18" s="16" t="s">
        <v>3633</v>
      </c>
      <c r="FG18" s="18">
        <f>IF(A1L551C77 &lt;&gt; 0,A1L551C78 / A1L551C77,0)</f>
        <v>0.17242478147712403</v>
      </c>
      <c r="FH18" s="16" t="s">
        <v>3634</v>
      </c>
      <c r="FI18" s="18">
        <f>_xlfn.SINGLE(IF(A1L551C80 = 0,A1L556C80, A1L551C80))</f>
        <v>0.17242478147712403</v>
      </c>
    </row>
    <row r="19" spans="1:165" x14ac:dyDescent="0.3">
      <c r="A19" s="11">
        <v>552</v>
      </c>
      <c r="B19" s="14" t="s">
        <v>945</v>
      </c>
      <c r="C19" s="11" t="s">
        <v>1867</v>
      </c>
      <c r="D19" s="16" t="s">
        <v>2959</v>
      </c>
      <c r="E19" s="6">
        <v>449.16699999999997</v>
      </c>
      <c r="F19" s="16" t="s">
        <v>2959</v>
      </c>
      <c r="G19" s="6">
        <v>55.786000000000001</v>
      </c>
      <c r="H19" s="16" t="s">
        <v>2959</v>
      </c>
      <c r="I19" s="6">
        <v>37.436</v>
      </c>
      <c r="J19" s="16" t="s">
        <v>2959</v>
      </c>
      <c r="K19" s="6">
        <v>33.595999999999997</v>
      </c>
      <c r="L19" s="16" t="s">
        <v>3635</v>
      </c>
      <c r="M19" s="1">
        <f>(A1L552C1 * 2 + A1L552C2 + A1L552C3)</f>
        <v>991.55599999999993</v>
      </c>
      <c r="N19" s="16" t="s">
        <v>3636</v>
      </c>
      <c r="O19" s="1">
        <f>(A1L552C4 * 2 + A1L552C2 + A1L552C3)</f>
        <v>160.41399999999999</v>
      </c>
      <c r="P19" s="16" t="s">
        <v>3637</v>
      </c>
      <c r="Q19" s="1">
        <f>(A1L552C1 + A1L552C2 + A1L552C3 + A1L552C4)</f>
        <v>575.98500000000001</v>
      </c>
      <c r="R19" s="16" t="s">
        <v>3638</v>
      </c>
      <c r="S19" s="18">
        <f>IF(A1L552C5 &lt;&gt; 0,A1L552C6 / A1L552C5,0)</f>
        <v>0.16178007091883867</v>
      </c>
      <c r="T19" s="16" t="s">
        <v>3639</v>
      </c>
      <c r="U19" s="18">
        <f>_xlfn.SINGLE(IF(A1L552C8 = 0,A1L556C8, A1L552C8))</f>
        <v>0.16178007091883867</v>
      </c>
      <c r="V19" s="16" t="s">
        <v>2965</v>
      </c>
      <c r="W19" s="6">
        <v>423.46199999999999</v>
      </c>
      <c r="X19" s="16" t="s">
        <v>2965</v>
      </c>
      <c r="Y19" s="6">
        <v>53.835000000000001</v>
      </c>
      <c r="Z19" s="16" t="s">
        <v>2965</v>
      </c>
      <c r="AA19" s="6">
        <v>34.222000000000001</v>
      </c>
      <c r="AB19" s="16" t="s">
        <v>2965</v>
      </c>
      <c r="AC19" s="6">
        <v>122.315</v>
      </c>
      <c r="AD19" s="16" t="s">
        <v>3640</v>
      </c>
      <c r="AE19" s="1">
        <f>(A1L552C10 * 2 + A1L552C11 + A1L552C12)</f>
        <v>934.98099999999999</v>
      </c>
      <c r="AF19" s="16" t="s">
        <v>3641</v>
      </c>
      <c r="AG19" s="1">
        <f>(A1L552C13 * 2 + A1L552C11 + A1L552C12)</f>
        <v>332.68699999999995</v>
      </c>
      <c r="AH19" s="16" t="s">
        <v>3642</v>
      </c>
      <c r="AI19" s="1">
        <f>(A1L552C10 + A1L552C11 + A1L552C12 + A1L552C13)</f>
        <v>633.83399999999995</v>
      </c>
      <c r="AJ19" s="16" t="s">
        <v>3643</v>
      </c>
      <c r="AK19" s="18">
        <f>IF(A1L552C14 &lt;&gt; 0,A1L552C15 / A1L552C14,0)</f>
        <v>0.35582220387366154</v>
      </c>
      <c r="AL19" s="16" t="s">
        <v>3644</v>
      </c>
      <c r="AM19" s="18">
        <f>_xlfn.SINGLE(IF(A1L552C17 = 0,A1L556C17, A1L552C17))</f>
        <v>0.35582220387366154</v>
      </c>
      <c r="AN19" s="16" t="s">
        <v>2971</v>
      </c>
      <c r="AO19" s="6">
        <v>431.19400000000002</v>
      </c>
      <c r="AP19" s="16" t="s">
        <v>2971</v>
      </c>
      <c r="AQ19" s="6">
        <v>34.488999999999997</v>
      </c>
      <c r="AR19" s="16" t="s">
        <v>2971</v>
      </c>
      <c r="AS19" s="6">
        <v>26.48</v>
      </c>
      <c r="AT19" s="16" t="s">
        <v>2971</v>
      </c>
      <c r="AU19" s="6">
        <v>107.099</v>
      </c>
      <c r="AV19" s="16" t="s">
        <v>3645</v>
      </c>
      <c r="AW19" s="1">
        <f>(A1L552C19 * 2 + A1L552C20 + A1L552C21)</f>
        <v>923.35700000000008</v>
      </c>
      <c r="AX19" s="16" t="s">
        <v>3646</v>
      </c>
      <c r="AY19" s="1">
        <f>(A1L552C22 * 2 + A1L552C20 + A1L552C21)</f>
        <v>275.16700000000003</v>
      </c>
      <c r="AZ19" s="16" t="s">
        <v>3647</v>
      </c>
      <c r="BA19" s="1">
        <f>(A1L552C19 + A1L552C20 + A1L552C21 + A1L552C22)</f>
        <v>599.26200000000006</v>
      </c>
      <c r="BB19" s="16" t="s">
        <v>3648</v>
      </c>
      <c r="BC19" s="18">
        <f>IF(A1L552C23 &lt;&gt; 0,A1L552C24 / A1L552C23,0)</f>
        <v>0.2980071629932951</v>
      </c>
      <c r="BD19" s="16" t="s">
        <v>3649</v>
      </c>
      <c r="BE19" s="18">
        <f>_xlfn.SINGLE(IF(A1L552C26 = 0,A1L556C26, A1L552C26))</f>
        <v>0.2980071629932951</v>
      </c>
      <c r="BF19" s="16" t="s">
        <v>2977</v>
      </c>
      <c r="BG19" s="6">
        <v>523.73400000000004</v>
      </c>
      <c r="BH19" s="16" t="s">
        <v>2977</v>
      </c>
      <c r="BI19" s="6">
        <v>36.405999999999999</v>
      </c>
      <c r="BJ19" s="16" t="s">
        <v>2977</v>
      </c>
      <c r="BK19" s="6">
        <v>28.035</v>
      </c>
      <c r="BL19" s="16" t="s">
        <v>2977</v>
      </c>
      <c r="BM19" s="6">
        <v>144.114</v>
      </c>
      <c r="BN19" s="16" t="s">
        <v>3650</v>
      </c>
      <c r="BO19" s="1">
        <f>(A1L552C28 * 2 + A1L552C29 + A1L552C30)</f>
        <v>1111.9090000000001</v>
      </c>
      <c r="BP19" s="16" t="s">
        <v>3651</v>
      </c>
      <c r="BQ19" s="1">
        <f>(A1L552C31 * 2 + A1L552C29 + A1L552C30)</f>
        <v>352.66900000000004</v>
      </c>
      <c r="BR19" s="16" t="s">
        <v>3652</v>
      </c>
      <c r="BS19" s="1">
        <f>(A1L552C28 + A1L552C29 + A1L552C30 + A1L552C31)</f>
        <v>732.28899999999999</v>
      </c>
      <c r="BT19" s="16" t="s">
        <v>3653</v>
      </c>
      <c r="BU19" s="18">
        <f>IF(A1L552C32 &lt;&gt; 0,A1L552C33 / A1L552C32,0)</f>
        <v>0.31717433710852239</v>
      </c>
      <c r="BV19" s="16" t="s">
        <v>3654</v>
      </c>
      <c r="BW19" s="18">
        <f>_xlfn.SINGLE(IF(A1L552C35 = 0,A1L556C35, A1L552C35))</f>
        <v>0.31717433710852239</v>
      </c>
      <c r="BX19" s="16" t="s">
        <v>2983</v>
      </c>
      <c r="BY19" s="6">
        <v>556.92200000000003</v>
      </c>
      <c r="BZ19" s="16" t="s">
        <v>2983</v>
      </c>
      <c r="CA19" s="6">
        <v>48.363</v>
      </c>
      <c r="CB19" s="16" t="s">
        <v>2983</v>
      </c>
      <c r="CC19" s="6">
        <v>33.390999999999998</v>
      </c>
      <c r="CD19" s="16" t="s">
        <v>2983</v>
      </c>
      <c r="CE19" s="6">
        <v>169.79400000000001</v>
      </c>
      <c r="CF19" s="16" t="s">
        <v>3655</v>
      </c>
      <c r="CG19" s="1">
        <f>(A1L552C37 * 2 + A1L552C38 + A1L552C39)</f>
        <v>1195.5980000000002</v>
      </c>
      <c r="CH19" s="16" t="s">
        <v>3656</v>
      </c>
      <c r="CI19" s="1">
        <f>(A1L552C40 * 2 + A1L552C38 + A1L552C39)</f>
        <v>421.34200000000004</v>
      </c>
      <c r="CJ19" s="16" t="s">
        <v>3657</v>
      </c>
      <c r="CK19" s="1">
        <f>(A1L552C37 + A1L552C38 + A1L552C39 + A1L552C40)</f>
        <v>808.47</v>
      </c>
      <c r="CL19" s="16" t="s">
        <v>3658</v>
      </c>
      <c r="CM19" s="18">
        <f>IF(A1L552C41 &lt;&gt; 0,A1L552C42 / A1L552C41,0)</f>
        <v>0.35241109469905435</v>
      </c>
      <c r="CN19" s="16" t="s">
        <v>3659</v>
      </c>
      <c r="CO19" s="18">
        <f>_xlfn.SINGLE(IF(A1L552C44 = 0,A1L556C44, A1L552C44))</f>
        <v>0.35241109469905435</v>
      </c>
      <c r="CP19" s="16" t="s">
        <v>3660</v>
      </c>
      <c r="CQ19" s="18">
        <f>IF(RUN_YEARS &gt; 1,(A1L552C1 + A1L552C10) / 2, 0)</f>
        <v>436.31449999999995</v>
      </c>
      <c r="CR19" s="16" t="s">
        <v>3661</v>
      </c>
      <c r="CS19" s="18">
        <f>IF(RUN_YEARS &gt; 1,(A1L552C2 + A1L552C11) / 2, 0)</f>
        <v>54.810500000000005</v>
      </c>
      <c r="CT19" s="16" t="s">
        <v>3662</v>
      </c>
      <c r="CU19" s="18">
        <f>IF(RUN_YEARS &gt; 1,(A1L552C3 + A1L552C12) / 2, 0)</f>
        <v>35.829000000000001</v>
      </c>
      <c r="CV19" s="16" t="s">
        <v>3663</v>
      </c>
      <c r="CW19" s="18">
        <f>IF(RUN_YEARS &gt; 1,(A1L552C4 + A1L552C13) / 2, 0)</f>
        <v>77.955500000000001</v>
      </c>
      <c r="CX19" s="16" t="s">
        <v>3664</v>
      </c>
      <c r="CY19" s="18">
        <f>IF(RUN_YEARS &gt; 1,(A1L552C5 + A1L552C14) / 2, 0)</f>
        <v>963.2684999999999</v>
      </c>
      <c r="CZ19" s="16" t="s">
        <v>3665</v>
      </c>
      <c r="DA19" s="18">
        <f>IF(RUN_YEARS &gt; 1,(A1L552C6 + A1L552C15) / 2, 0)</f>
        <v>246.55049999999997</v>
      </c>
      <c r="DB19" s="16" t="s">
        <v>3666</v>
      </c>
      <c r="DC19" s="18">
        <f>IF(RUN_YEARS &gt; 1,(A1L552C7 + A1L552C16) / 2, 0)</f>
        <v>604.90949999999998</v>
      </c>
      <c r="DD19" s="16" t="s">
        <v>3667</v>
      </c>
      <c r="DE19" s="18">
        <f>IF(A1L552C50 &lt;&gt; 0,A1L552C51 / A1L552C50,0)</f>
        <v>0.25595200092186132</v>
      </c>
      <c r="DF19" s="16" t="s">
        <v>3668</v>
      </c>
      <c r="DG19" s="18">
        <f>_xlfn.SINGLE(IF(A1L552C53 = 0,A1L556C53, A1L552C53))</f>
        <v>0.25595200092186132</v>
      </c>
      <c r="DH19" s="16" t="s">
        <v>3669</v>
      </c>
      <c r="DI19" s="18">
        <f>IF(RUN_YEARS &gt; 2,(A1L552C1 + A1L552C10 + A1L552C19) / 3, 0)</f>
        <v>434.6076666666666</v>
      </c>
      <c r="DJ19" s="16" t="s">
        <v>3670</v>
      </c>
      <c r="DK19" s="18">
        <f>IF(RUN_YEARS &gt; 2,(A1L552C2 + A1L552C11 + A1L552C20) / 3, 0)</f>
        <v>48.036666666666669</v>
      </c>
      <c r="DL19" s="16" t="s">
        <v>3671</v>
      </c>
      <c r="DM19" s="18">
        <f>IF(RUN_YEARS &gt; 2,(A1L552C3 + A1L552C12 + A1L552C21) / 3, 0)</f>
        <v>32.712666666666671</v>
      </c>
      <c r="DN19" s="16" t="s">
        <v>3672</v>
      </c>
      <c r="DO19" s="18">
        <f>IF(RUN_YEARS &gt; 2,(A1L552C4 + A1L552C13 + A1L552C22) / 3, 0)</f>
        <v>87.67</v>
      </c>
      <c r="DP19" s="16" t="s">
        <v>3673</v>
      </c>
      <c r="DQ19" s="18">
        <f>IF(RUN_YEARS &gt; 2,(A1L552C5 + A1L552C14 + A1L552C23) / 3, 0)</f>
        <v>949.96466666666663</v>
      </c>
      <c r="DR19" s="16" t="s">
        <v>3674</v>
      </c>
      <c r="DS19" s="18">
        <f>IF(RUN_YEARS &gt; 2,(A1L552C6 + A1L552C15 + A1L552C24) / 3, 0)</f>
        <v>256.08933333333334</v>
      </c>
      <c r="DT19" s="16" t="s">
        <v>3675</v>
      </c>
      <c r="DU19" s="18">
        <f>IF(RUN_YEARS &gt; 2,(A1L552C7 + A1L552C16 + A1L552C25) / 3, 0)</f>
        <v>603.02700000000004</v>
      </c>
      <c r="DV19" s="16" t="s">
        <v>3676</v>
      </c>
      <c r="DW19" s="18">
        <f>IF(A1L552C59 &lt;&gt; 0,A1L552C60 / A1L552C59,0)</f>
        <v>0.26957774569861198</v>
      </c>
      <c r="DX19" s="16" t="s">
        <v>3677</v>
      </c>
      <c r="DY19" s="18">
        <f>_xlfn.SINGLE(IF(A1L552C62 = 0,A1L556C62, A1L552C62))</f>
        <v>0.26957774569861198</v>
      </c>
      <c r="DZ19" s="16" t="s">
        <v>3678</v>
      </c>
      <c r="EA19" s="18">
        <f>IF(RUN_YEARS &gt; 3,(A1L552C1 + A1L552C10 + A1L552C19 + A1L552C28) / 4, 0)</f>
        <v>456.88924999999995</v>
      </c>
      <c r="EB19" s="16" t="s">
        <v>3679</v>
      </c>
      <c r="EC19" s="18">
        <f>IF(RUN_YEARS &gt; 3,(A1L552C2 + A1L552C11 + A1L552C20 + A1L552C29) / 4, 0)</f>
        <v>45.129000000000005</v>
      </c>
      <c r="ED19" s="16" t="s">
        <v>3680</v>
      </c>
      <c r="EE19" s="18">
        <f>IF(RUN_YEARS &gt; 3,(A1L552C3 + A1L552C12 + A1L552C21 + A1L552C30) / 4, 0)</f>
        <v>31.54325</v>
      </c>
      <c r="EF19" s="16" t="s">
        <v>3681</v>
      </c>
      <c r="EG19" s="18">
        <f>IF(RUN_YEARS &gt; 3,(A1L552C4 + A1L552C13 + A1L552C22 + A1L552C31) / 4, 0)</f>
        <v>101.78100000000001</v>
      </c>
      <c r="EH19" s="16" t="s">
        <v>3682</v>
      </c>
      <c r="EI19" s="18">
        <f>IF(RUN_YEARS &gt; 3,(A1L552C5 + A1L552C14 + A1L552C23 + A1L552C32) / 4, 0)</f>
        <v>990.45074999999997</v>
      </c>
      <c r="EJ19" s="16" t="s">
        <v>3683</v>
      </c>
      <c r="EK19" s="18">
        <f>IF(RUN_YEARS &gt; 3,(A1L552C6 + A1L552C15 + A1L552C24 + A1L552C33) / 4, 0)</f>
        <v>280.23425000000003</v>
      </c>
      <c r="EL19" s="16" t="s">
        <v>3684</v>
      </c>
      <c r="EM19" s="18">
        <f>IF(RUN_YEARS &gt; 3,(A1L552C7 + A1L552C16 + A1L552C25 + A1L552C34) / 4, 0)</f>
        <v>635.34249999999997</v>
      </c>
      <c r="EN19" s="16" t="s">
        <v>3685</v>
      </c>
      <c r="EO19" s="18">
        <f>IF(A1L552C68 &lt;&gt; 0,A1L552C69 / A1L552C68,0)</f>
        <v>0.28293607733650566</v>
      </c>
      <c r="EP19" s="16" t="s">
        <v>3686</v>
      </c>
      <c r="EQ19" s="18">
        <f>_xlfn.SINGLE(IF(A1L552C71 = 0,A1L556C71, A1L552C71))</f>
        <v>0.28293607733650566</v>
      </c>
      <c r="ER19" s="16" t="s">
        <v>3687</v>
      </c>
      <c r="ES19" s="18">
        <f>IF(RUN_YEARS &gt; 4,(A1L552C1 + A1L552C10 + A1L552C19 + A1L552C28 + A1L552C37) / 5, 0)</f>
        <v>476.89579999999995</v>
      </c>
      <c r="ET19" s="16" t="s">
        <v>3688</v>
      </c>
      <c r="EU19" s="18">
        <f>IF(RUN_YEARS &gt; 4,(A1L552C2 + A1L552C11 + A1L552C20 + A1L552C29 + A1L552C38) / 5, 0)</f>
        <v>45.775800000000004</v>
      </c>
      <c r="EV19" s="16" t="s">
        <v>3689</v>
      </c>
      <c r="EW19" s="18">
        <f>IF(RUN_YEARS &gt; 4,(A1L552C3 + A1L552C12 + A1L552C21 + A1L552C30 + A1L552C39) / 5, 0)</f>
        <v>31.912799999999997</v>
      </c>
      <c r="EX19" s="16" t="s">
        <v>3690</v>
      </c>
      <c r="EY19" s="18">
        <f>IF(RUN_YEARS &gt; 4,(A1L552C4 + A1L552C13 + A1L552C22 + A1L552C31 + A1L552C40) / 5, 0)</f>
        <v>115.3836</v>
      </c>
      <c r="EZ19" s="16" t="s">
        <v>3691</v>
      </c>
      <c r="FA19" s="18">
        <f>IF(RUN_YEARS &gt; 4,(A1L552C5 + A1L552C14 + A1L552C23 + A1L552C32 + A1L552C41) / 5, 0)</f>
        <v>1031.4802</v>
      </c>
      <c r="FB19" s="16" t="s">
        <v>3692</v>
      </c>
      <c r="FC19" s="18">
        <f>IF(RUN_YEARS &gt; 4,(A1L552C6 + A1L552C15 + A1L552C24 + A1L552C33 + A1L552C42) / 5, 0)</f>
        <v>308.45580000000007</v>
      </c>
      <c r="FD19" s="16" t="s">
        <v>3693</v>
      </c>
      <c r="FE19" s="18">
        <f>IF(RUN_YEARS &gt; 4,(A1L552C7 + A1L552C16 + A1L552C25 + A1L552C34 + A1L552C43) / 5, 0)</f>
        <v>669.96800000000007</v>
      </c>
      <c r="FF19" s="16" t="s">
        <v>3694</v>
      </c>
      <c r="FG19" s="18">
        <f>IF(A1L552C77 &lt;&gt; 0,A1L552C78 / A1L552C77,0)</f>
        <v>0.29904190114361873</v>
      </c>
      <c r="FH19" s="16" t="s">
        <v>3695</v>
      </c>
      <c r="FI19" s="18">
        <f>_xlfn.SINGLE(IF(A1L552C80 = 0,A1L556C80, A1L552C80))</f>
        <v>0.29904190114361873</v>
      </c>
    </row>
    <row r="20" spans="1:165" x14ac:dyDescent="0.3">
      <c r="A20" s="11">
        <v>553</v>
      </c>
      <c r="B20" s="14" t="s">
        <v>945</v>
      </c>
      <c r="C20" s="11" t="s">
        <v>2737</v>
      </c>
      <c r="D20" s="16" t="s">
        <v>2959</v>
      </c>
      <c r="E20" s="6">
        <v>1.2999999999999999E-2</v>
      </c>
      <c r="F20" s="16" t="s">
        <v>2959</v>
      </c>
      <c r="G20" s="6">
        <v>0.153</v>
      </c>
      <c r="H20" s="16" t="s">
        <v>2959</v>
      </c>
      <c r="I20" s="6">
        <v>1.2769999999999999</v>
      </c>
      <c r="J20" s="16" t="s">
        <v>2959</v>
      </c>
      <c r="K20" s="6">
        <v>1.2E-2</v>
      </c>
      <c r="L20" s="16" t="s">
        <v>3696</v>
      </c>
      <c r="M20" s="1">
        <f>(A1L553C1 * 2 + A1L553C2 + A1L553C3)</f>
        <v>1.456</v>
      </c>
      <c r="N20" s="16" t="s">
        <v>3697</v>
      </c>
      <c r="O20" s="1">
        <f>(A1L553C4 * 2 + A1L553C2 + A1L553C3)</f>
        <v>1.454</v>
      </c>
      <c r="P20" s="16" t="s">
        <v>3698</v>
      </c>
      <c r="Q20" s="1">
        <f>(A1L553C1 + A1L553C2 + A1L553C3 + A1L553C4)</f>
        <v>1.4549999999999998</v>
      </c>
      <c r="R20" s="16" t="s">
        <v>3699</v>
      </c>
      <c r="S20" s="18">
        <f>IF(A1L553C5 &lt;&gt; 0,A1L553C6 / A1L553C5,0)</f>
        <v>0.99862637362637363</v>
      </c>
      <c r="T20" s="16" t="s">
        <v>3700</v>
      </c>
      <c r="U20" s="18">
        <f>_xlfn.SINGLE(IF(A1L553C8 = 0,A1L556C8, A1L553C8))</f>
        <v>0.99862637362637363</v>
      </c>
      <c r="V20" s="16" t="s">
        <v>2965</v>
      </c>
      <c r="W20" s="6">
        <v>1.4E-2</v>
      </c>
      <c r="X20" s="16" t="s">
        <v>2965</v>
      </c>
      <c r="Y20" s="6">
        <v>0.14499999999999999</v>
      </c>
      <c r="Z20" s="16" t="s">
        <v>2965</v>
      </c>
      <c r="AA20" s="6">
        <v>1.206</v>
      </c>
      <c r="AB20" s="16" t="s">
        <v>2965</v>
      </c>
      <c r="AC20" s="6">
        <v>1.7000000000000001E-2</v>
      </c>
      <c r="AD20" s="16" t="s">
        <v>3701</v>
      </c>
      <c r="AE20" s="1">
        <f>(A1L553C10 * 2 + A1L553C11 + A1L553C12)</f>
        <v>1.379</v>
      </c>
      <c r="AF20" s="16" t="s">
        <v>3702</v>
      </c>
      <c r="AG20" s="1">
        <f>(A1L553C13 * 2 + A1L553C11 + A1L553C12)</f>
        <v>1.385</v>
      </c>
      <c r="AH20" s="16" t="s">
        <v>3703</v>
      </c>
      <c r="AI20" s="1">
        <f>(A1L553C10 + A1L553C11 + A1L553C12 + A1L553C13)</f>
        <v>1.3819999999999999</v>
      </c>
      <c r="AJ20" s="16" t="s">
        <v>3704</v>
      </c>
      <c r="AK20" s="18">
        <f>IF(A1L553C14 &lt;&gt; 0,A1L553C15 / A1L553C14,0)</f>
        <v>1.0043509789702683</v>
      </c>
      <c r="AL20" s="16" t="s">
        <v>3705</v>
      </c>
      <c r="AM20" s="18">
        <f>_xlfn.SINGLE(IF(A1L553C17 = 0,A1L556C17, A1L553C17))</f>
        <v>1.0043509789702683</v>
      </c>
      <c r="AN20" s="16" t="s">
        <v>2971</v>
      </c>
      <c r="AO20" s="6">
        <v>0.36599999999999999</v>
      </c>
      <c r="AP20" s="16" t="s">
        <v>2971</v>
      </c>
      <c r="AQ20" s="6">
        <v>6.8000000000000005E-2</v>
      </c>
      <c r="AR20" s="16" t="s">
        <v>2971</v>
      </c>
      <c r="AS20" s="6">
        <v>0.69599999999999995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1.496</v>
      </c>
      <c r="AX20" s="16" t="s">
        <v>3707</v>
      </c>
      <c r="AY20" s="1">
        <f>(A1L553C22 * 2 + A1L553C20 + A1L553C21)</f>
        <v>0.76400000000000001</v>
      </c>
      <c r="AZ20" s="16" t="s">
        <v>3708</v>
      </c>
      <c r="BA20" s="1">
        <f>(A1L553C19 + A1L553C20 + A1L553C21 + A1L553C22)</f>
        <v>1.1299999999999999</v>
      </c>
      <c r="BB20" s="16" t="s">
        <v>3709</v>
      </c>
      <c r="BC20" s="18">
        <f>IF(A1L553C23 &lt;&gt; 0,A1L553C24 / A1L553C23,0)</f>
        <v>0.51069518716577544</v>
      </c>
      <c r="BD20" s="16" t="s">
        <v>3710</v>
      </c>
      <c r="BE20" s="18">
        <f>_xlfn.SINGLE(IF(A1L553C26 = 0,A1L556C26, A1L553C26))</f>
        <v>0.51069518716577544</v>
      </c>
      <c r="BF20" s="16" t="s">
        <v>2977</v>
      </c>
      <c r="BG20" s="6">
        <v>0.44400000000000001</v>
      </c>
      <c r="BH20" s="16" t="s">
        <v>2977</v>
      </c>
      <c r="BI20" s="6">
        <v>5.1999999999999998E-2</v>
      </c>
      <c r="BJ20" s="16" t="s">
        <v>2977</v>
      </c>
      <c r="BK20" s="6">
        <v>0.65600000000000003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1.5960000000000001</v>
      </c>
      <c r="BP20" s="16" t="s">
        <v>3712</v>
      </c>
      <c r="BQ20" s="1">
        <f>(A1L553C31 * 2 + A1L553C29 + A1L553C30)</f>
        <v>0.70800000000000007</v>
      </c>
      <c r="BR20" s="16" t="s">
        <v>3713</v>
      </c>
      <c r="BS20" s="1">
        <f>(A1L553C28 + A1L553C29 + A1L553C30 + A1L553C31)</f>
        <v>1.1520000000000001</v>
      </c>
      <c r="BT20" s="16" t="s">
        <v>3714</v>
      </c>
      <c r="BU20" s="18">
        <f>IF(A1L553C32 &lt;&gt; 0,A1L553C33 / A1L553C32,0)</f>
        <v>0.44360902255639101</v>
      </c>
      <c r="BV20" s="16" t="s">
        <v>3715</v>
      </c>
      <c r="BW20" s="18">
        <f>_xlfn.SINGLE(IF(A1L553C35 = 0,A1L556C35, A1L553C35))</f>
        <v>0.44360902255639101</v>
      </c>
      <c r="BX20" s="16" t="s">
        <v>2983</v>
      </c>
      <c r="BY20" s="6">
        <v>0.39300000000000002</v>
      </c>
      <c r="BZ20" s="16" t="s">
        <v>2983</v>
      </c>
      <c r="CA20" s="6">
        <v>9.1999999999999998E-2</v>
      </c>
      <c r="CB20" s="16" t="s">
        <v>2983</v>
      </c>
      <c r="CC20" s="6">
        <v>0.92200000000000004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1.8</v>
      </c>
      <c r="CH20" s="16" t="s">
        <v>3717</v>
      </c>
      <c r="CI20" s="1">
        <f>(A1L553C40 * 2 + A1L553C38 + A1L553C39)</f>
        <v>1.014</v>
      </c>
      <c r="CJ20" s="16" t="s">
        <v>3718</v>
      </c>
      <c r="CK20" s="1">
        <f>(A1L553C37 + A1L553C38 + A1L553C39 + A1L553C40)</f>
        <v>1.407</v>
      </c>
      <c r="CL20" s="16" t="s">
        <v>3719</v>
      </c>
      <c r="CM20" s="18">
        <f>IF(A1L553C41 &lt;&gt; 0,A1L553C42 / A1L553C41,0)</f>
        <v>0.56333333333333335</v>
      </c>
      <c r="CN20" s="16" t="s">
        <v>3720</v>
      </c>
      <c r="CO20" s="18">
        <f>_xlfn.SINGLE(IF(A1L553C44 = 0,A1L556C44, A1L553C44))</f>
        <v>0.56333333333333335</v>
      </c>
      <c r="CP20" s="16" t="s">
        <v>3721</v>
      </c>
      <c r="CQ20" s="18">
        <f>IF(RUN_YEARS &gt; 1,(A1L553C1 + A1L553C10) / 2, 0)</f>
        <v>1.35E-2</v>
      </c>
      <c r="CR20" s="16" t="s">
        <v>3722</v>
      </c>
      <c r="CS20" s="18">
        <f>IF(RUN_YEARS &gt; 1,(A1L553C2 + A1L553C11) / 2, 0)</f>
        <v>0.14899999999999999</v>
      </c>
      <c r="CT20" s="16" t="s">
        <v>3723</v>
      </c>
      <c r="CU20" s="18">
        <f>IF(RUN_YEARS &gt; 1,(A1L553C3 + A1L553C12) / 2, 0)</f>
        <v>1.2414999999999998</v>
      </c>
      <c r="CV20" s="16" t="s">
        <v>3724</v>
      </c>
      <c r="CW20" s="18">
        <f>IF(RUN_YEARS &gt; 1,(A1L553C4 + A1L553C13) / 2, 0)</f>
        <v>1.4500000000000001E-2</v>
      </c>
      <c r="CX20" s="16" t="s">
        <v>3725</v>
      </c>
      <c r="CY20" s="18">
        <f>IF(RUN_YEARS &gt; 1,(A1L553C5 + A1L553C14) / 2, 0)</f>
        <v>1.4175</v>
      </c>
      <c r="CZ20" s="16" t="s">
        <v>3726</v>
      </c>
      <c r="DA20" s="18">
        <f>IF(RUN_YEARS &gt; 1,(A1L553C6 + A1L553C15) / 2, 0)</f>
        <v>1.4195</v>
      </c>
      <c r="DB20" s="16" t="s">
        <v>3727</v>
      </c>
      <c r="DC20" s="18">
        <f>IF(RUN_YEARS &gt; 1,(A1L553C7 + A1L553C16) / 2, 0)</f>
        <v>1.4184999999999999</v>
      </c>
      <c r="DD20" s="16" t="s">
        <v>3728</v>
      </c>
      <c r="DE20" s="18">
        <f>IF(A1L553C50 &lt;&gt; 0,A1L553C51 / A1L553C50,0)</f>
        <v>1.0014109347442681</v>
      </c>
      <c r="DF20" s="16" t="s">
        <v>3729</v>
      </c>
      <c r="DG20" s="18">
        <f>_xlfn.SINGLE(IF(A1L553C53 = 0,A1L556C53, A1L553C53))</f>
        <v>1.0014109347442681</v>
      </c>
      <c r="DH20" s="16" t="s">
        <v>3730</v>
      </c>
      <c r="DI20" s="18">
        <f>IF(RUN_YEARS &gt; 2,(A1L553C1 + A1L553C10 + A1L553C19) / 3, 0)</f>
        <v>0.13100000000000001</v>
      </c>
      <c r="DJ20" s="16" t="s">
        <v>3731</v>
      </c>
      <c r="DK20" s="18">
        <f>IF(RUN_YEARS &gt; 2,(A1L553C2 + A1L553C11 + A1L553C20) / 3, 0)</f>
        <v>0.122</v>
      </c>
      <c r="DL20" s="16" t="s">
        <v>3732</v>
      </c>
      <c r="DM20" s="18">
        <f>IF(RUN_YEARS &gt; 2,(A1L553C3 + A1L553C12 + A1L553C21) / 3, 0)</f>
        <v>1.0596666666666665</v>
      </c>
      <c r="DN20" s="16" t="s">
        <v>3733</v>
      </c>
      <c r="DO20" s="18">
        <f>IF(RUN_YEARS &gt; 2,(A1L553C4 + A1L553C13 + A1L553C22) / 3, 0)</f>
        <v>9.6666666666666672E-3</v>
      </c>
      <c r="DP20" s="16" t="s">
        <v>3734</v>
      </c>
      <c r="DQ20" s="18">
        <f>IF(RUN_YEARS &gt; 2,(A1L553C5 + A1L553C14 + A1L553C23) / 3, 0)</f>
        <v>1.4436666666666664</v>
      </c>
      <c r="DR20" s="16" t="s">
        <v>3735</v>
      </c>
      <c r="DS20" s="18">
        <f>IF(RUN_YEARS &gt; 2,(A1L553C6 + A1L553C15 + A1L553C24) / 3, 0)</f>
        <v>1.2009999999999998</v>
      </c>
      <c r="DT20" s="16" t="s">
        <v>3736</v>
      </c>
      <c r="DU20" s="18">
        <f>IF(RUN_YEARS &gt; 2,(A1L553C7 + A1L553C16 + A1L553C25) / 3, 0)</f>
        <v>1.3223333333333331</v>
      </c>
      <c r="DV20" s="16" t="s">
        <v>3737</v>
      </c>
      <c r="DW20" s="18">
        <f>IF(A1L553C59 &lt;&gt; 0,A1L553C60 / A1L553C59,0)</f>
        <v>0.83190948972523671</v>
      </c>
      <c r="DX20" s="16" t="s">
        <v>3738</v>
      </c>
      <c r="DY20" s="18">
        <f>_xlfn.SINGLE(IF(A1L553C62 = 0,A1L556C62, A1L553C62))</f>
        <v>0.83190948972523671</v>
      </c>
      <c r="DZ20" s="16" t="s">
        <v>3739</v>
      </c>
      <c r="EA20" s="18">
        <f>IF(RUN_YEARS &gt; 3,(A1L553C1 + A1L553C10 + A1L553C19 + A1L553C28) / 4, 0)</f>
        <v>0.20924999999999999</v>
      </c>
      <c r="EB20" s="16" t="s">
        <v>3740</v>
      </c>
      <c r="EC20" s="18">
        <f>IF(RUN_YEARS &gt; 3,(A1L553C2 + A1L553C11 + A1L553C20 + A1L553C29) / 4, 0)</f>
        <v>0.1045</v>
      </c>
      <c r="ED20" s="16" t="s">
        <v>3741</v>
      </c>
      <c r="EE20" s="18">
        <f>IF(RUN_YEARS &gt; 3,(A1L553C3 + A1L553C12 + A1L553C21 + A1L553C30) / 4, 0)</f>
        <v>0.95874999999999988</v>
      </c>
      <c r="EF20" s="16" t="s">
        <v>3742</v>
      </c>
      <c r="EG20" s="18">
        <f>IF(RUN_YEARS &gt; 3,(A1L553C4 + A1L553C13 + A1L553C22 + A1L553C31) / 4, 0)</f>
        <v>7.2500000000000004E-3</v>
      </c>
      <c r="EH20" s="16" t="s">
        <v>3743</v>
      </c>
      <c r="EI20" s="18">
        <f>IF(RUN_YEARS &gt; 3,(A1L553C5 + A1L553C14 + A1L553C23 + A1L553C32) / 4, 0)</f>
        <v>1.4817499999999999</v>
      </c>
      <c r="EJ20" s="16" t="s">
        <v>3744</v>
      </c>
      <c r="EK20" s="18">
        <f>IF(RUN_YEARS &gt; 3,(A1L553C6 + A1L553C15 + A1L553C24 + A1L553C33) / 4, 0)</f>
        <v>1.07775</v>
      </c>
      <c r="EL20" s="16" t="s">
        <v>3745</v>
      </c>
      <c r="EM20" s="18">
        <f>IF(RUN_YEARS &gt; 3,(A1L553C7 + A1L553C16 + A1L553C25 + A1L553C34) / 4, 0)</f>
        <v>1.2797499999999999</v>
      </c>
      <c r="EN20" s="16" t="s">
        <v>3746</v>
      </c>
      <c r="EO20" s="18">
        <f>IF(A1L553C68 &lt;&gt; 0,A1L553C69 / A1L553C68,0)</f>
        <v>0.72734941791800245</v>
      </c>
      <c r="EP20" s="16" t="s">
        <v>3747</v>
      </c>
      <c r="EQ20" s="18">
        <f>_xlfn.SINGLE(IF(A1L553C71 = 0,A1L556C71, A1L553C71))</f>
        <v>0.72734941791800245</v>
      </c>
      <c r="ER20" s="16" t="s">
        <v>3748</v>
      </c>
      <c r="ES20" s="18">
        <f>IF(RUN_YEARS &gt; 4,(A1L553C1 + A1L553C10 + A1L553C19 + A1L553C28 + A1L553C37) / 5, 0)</f>
        <v>0.246</v>
      </c>
      <c r="ET20" s="16" t="s">
        <v>3749</v>
      </c>
      <c r="EU20" s="18">
        <f>IF(RUN_YEARS &gt; 4,(A1L553C2 + A1L553C11 + A1L553C20 + A1L553C29 + A1L553C38) / 5, 0)</f>
        <v>0.10200000000000001</v>
      </c>
      <c r="EV20" s="16" t="s">
        <v>3750</v>
      </c>
      <c r="EW20" s="18">
        <f>IF(RUN_YEARS &gt; 4,(A1L553C3 + A1L553C12 + A1L553C21 + A1L553C30 + A1L553C39) / 5, 0)</f>
        <v>0.95139999999999991</v>
      </c>
      <c r="EX20" s="16" t="s">
        <v>3751</v>
      </c>
      <c r="EY20" s="18">
        <f>IF(RUN_YEARS &gt; 4,(A1L553C4 + A1L553C13 + A1L553C22 + A1L553C31 + A1L553C40) / 5, 0)</f>
        <v>5.8000000000000005E-3</v>
      </c>
      <c r="EZ20" s="16" t="s">
        <v>3752</v>
      </c>
      <c r="FA20" s="18">
        <f>IF(RUN_YEARS &gt; 4,(A1L553C5 + A1L553C14 + A1L553C23 + A1L553C32 + A1L553C41) / 5, 0)</f>
        <v>1.5453999999999999</v>
      </c>
      <c r="FB20" s="16" t="s">
        <v>3753</v>
      </c>
      <c r="FC20" s="18">
        <f>IF(RUN_YEARS &gt; 4,(A1L553C6 + A1L553C15 + A1L553C24 + A1L553C33 + A1L553C42) / 5, 0)</f>
        <v>1.0649999999999999</v>
      </c>
      <c r="FD20" s="16" t="s">
        <v>3754</v>
      </c>
      <c r="FE20" s="18">
        <f>IF(RUN_YEARS &gt; 4,(A1L553C7 + A1L553C16 + A1L553C25 + A1L553C34 + A1L553C43) / 5, 0)</f>
        <v>1.3051999999999999</v>
      </c>
      <c r="FF20" s="16" t="s">
        <v>3755</v>
      </c>
      <c r="FG20" s="18">
        <f>IF(A1L553C77 &lt;&gt; 0,A1L553C78 / A1L553C77,0)</f>
        <v>0.68914196971657826</v>
      </c>
      <c r="FH20" s="16" t="s">
        <v>3756</v>
      </c>
      <c r="FI20" s="18">
        <f>_xlfn.SINGLE(IF(A1L553C80 = 0,A1L556C80, A1L553C80))</f>
        <v>0.68914196971657826</v>
      </c>
    </row>
    <row r="21" spans="1:165" x14ac:dyDescent="0.3">
      <c r="A21" s="11">
        <v>554</v>
      </c>
      <c r="B21" s="14" t="s">
        <v>945</v>
      </c>
      <c r="C21" s="11" t="s">
        <v>1869</v>
      </c>
      <c r="D21" s="16" t="s">
        <v>2959</v>
      </c>
      <c r="E21" s="6">
        <v>175.113</v>
      </c>
      <c r="F21" s="16" t="s">
        <v>2959</v>
      </c>
      <c r="G21" s="6">
        <v>43.487000000000002</v>
      </c>
      <c r="H21" s="16" t="s">
        <v>2959</v>
      </c>
      <c r="I21" s="6">
        <v>117.873</v>
      </c>
      <c r="J21" s="16" t="s">
        <v>2959</v>
      </c>
      <c r="K21" s="6">
        <v>31.939</v>
      </c>
      <c r="L21" s="16" t="s">
        <v>3757</v>
      </c>
      <c r="M21" s="1">
        <f>(A1L554C1 * 2 + A1L554C2 + A1L554C3)</f>
        <v>511.58600000000001</v>
      </c>
      <c r="N21" s="16" t="s">
        <v>3758</v>
      </c>
      <c r="O21" s="1">
        <f>(A1L554C4 * 2 + A1L554C2 + A1L554C3)</f>
        <v>225.238</v>
      </c>
      <c r="P21" s="16" t="s">
        <v>3759</v>
      </c>
      <c r="Q21" s="1">
        <f>(A1L554C1 + A1L554C2 + A1L554C3 + A1L554C4)</f>
        <v>368.41200000000003</v>
      </c>
      <c r="R21" s="16" t="s">
        <v>3760</v>
      </c>
      <c r="S21" s="18">
        <f>IF(A1L554C5 &lt;&gt; 0,A1L554C6 / A1L554C5,0)</f>
        <v>0.4402739715316682</v>
      </c>
      <c r="T21" s="16" t="s">
        <v>3761</v>
      </c>
      <c r="U21" s="18">
        <f>_xlfn.SINGLE(IF(A1L554C8 = 0,A1L556C8, A1L554C8))</f>
        <v>0.4402739715316682</v>
      </c>
      <c r="V21" s="16" t="s">
        <v>2965</v>
      </c>
      <c r="W21" s="6">
        <v>194.96799999999999</v>
      </c>
      <c r="X21" s="16" t="s">
        <v>2965</v>
      </c>
      <c r="Y21" s="6">
        <v>42.536000000000001</v>
      </c>
      <c r="Z21" s="16" t="s">
        <v>2965</v>
      </c>
      <c r="AA21" s="6">
        <v>126.56</v>
      </c>
      <c r="AB21" s="16" t="s">
        <v>2965</v>
      </c>
      <c r="AC21" s="6">
        <v>24.856000000000002</v>
      </c>
      <c r="AD21" s="16" t="s">
        <v>3762</v>
      </c>
      <c r="AE21" s="1">
        <f>(A1L554C10 * 2 + A1L554C11 + A1L554C12)</f>
        <v>559.03199999999993</v>
      </c>
      <c r="AF21" s="16" t="s">
        <v>3763</v>
      </c>
      <c r="AG21" s="1">
        <f>(A1L554C13 * 2 + A1L554C11 + A1L554C12)</f>
        <v>218.80799999999999</v>
      </c>
      <c r="AH21" s="16" t="s">
        <v>3764</v>
      </c>
      <c r="AI21" s="1">
        <f>(A1L554C10 + A1L554C11 + A1L554C12 + A1L554C13)</f>
        <v>388.91999999999996</v>
      </c>
      <c r="AJ21" s="16" t="s">
        <v>3765</v>
      </c>
      <c r="AK21" s="18">
        <f>IF(A1L554C14 &lt;&gt; 0,A1L554C15 / A1L554C14,0)</f>
        <v>0.39140514317606151</v>
      </c>
      <c r="AL21" s="16" t="s">
        <v>3766</v>
      </c>
      <c r="AM21" s="18">
        <f>_xlfn.SINGLE(IF(A1L554C17 = 0,A1L556C17, A1L554C17))</f>
        <v>0.39140514317606151</v>
      </c>
      <c r="AN21" s="16" t="s">
        <v>2971</v>
      </c>
      <c r="AO21" s="6">
        <v>195.97399999999999</v>
      </c>
      <c r="AP21" s="16" t="s">
        <v>2971</v>
      </c>
      <c r="AQ21" s="6">
        <v>48.392000000000003</v>
      </c>
      <c r="AR21" s="16" t="s">
        <v>2971</v>
      </c>
      <c r="AS21" s="6">
        <v>112.414</v>
      </c>
      <c r="AT21" s="16" t="s">
        <v>2971</v>
      </c>
      <c r="AU21" s="6">
        <v>24.638000000000002</v>
      </c>
      <c r="AV21" s="16" t="s">
        <v>3767</v>
      </c>
      <c r="AW21" s="1">
        <f>(A1L554C19 * 2 + A1L554C20 + A1L554C21)</f>
        <v>552.75400000000002</v>
      </c>
      <c r="AX21" s="16" t="s">
        <v>3768</v>
      </c>
      <c r="AY21" s="1">
        <f>(A1L554C22 * 2 + A1L554C20 + A1L554C21)</f>
        <v>210.08199999999999</v>
      </c>
      <c r="AZ21" s="16" t="s">
        <v>3769</v>
      </c>
      <c r="BA21" s="1">
        <f>(A1L554C19 + A1L554C20 + A1L554C21 + A1L554C22)</f>
        <v>381.41799999999995</v>
      </c>
      <c r="BB21" s="16" t="s">
        <v>3770</v>
      </c>
      <c r="BC21" s="18">
        <f>IF(A1L554C23 &lt;&gt; 0,A1L554C24 / A1L554C23,0)</f>
        <v>0.38006418768566125</v>
      </c>
      <c r="BD21" s="16" t="s">
        <v>3771</v>
      </c>
      <c r="BE21" s="18">
        <f>_xlfn.SINGLE(IF(A1L554C26 = 0,A1L556C26, A1L554C26))</f>
        <v>0.38006418768566125</v>
      </c>
      <c r="BF21" s="16" t="s">
        <v>2977</v>
      </c>
      <c r="BG21" s="6">
        <v>181.755</v>
      </c>
      <c r="BH21" s="16" t="s">
        <v>2977</v>
      </c>
      <c r="BI21" s="6">
        <v>66.113</v>
      </c>
      <c r="BJ21" s="16" t="s">
        <v>2977</v>
      </c>
      <c r="BK21" s="6">
        <v>128.77699999999999</v>
      </c>
      <c r="BL21" s="16" t="s">
        <v>2977</v>
      </c>
      <c r="BM21" s="6">
        <v>29.760999999999999</v>
      </c>
      <c r="BN21" s="16" t="s">
        <v>3772</v>
      </c>
      <c r="BO21" s="1">
        <f>(A1L554C28 * 2 + A1L554C29 + A1L554C30)</f>
        <v>558.4</v>
      </c>
      <c r="BP21" s="16" t="s">
        <v>3773</v>
      </c>
      <c r="BQ21" s="1">
        <f>(A1L554C31 * 2 + A1L554C29 + A1L554C30)</f>
        <v>254.41199999999998</v>
      </c>
      <c r="BR21" s="16" t="s">
        <v>3774</v>
      </c>
      <c r="BS21" s="1">
        <f>(A1L554C28 + A1L554C29 + A1L554C30 + A1L554C31)</f>
        <v>406.40600000000001</v>
      </c>
      <c r="BT21" s="16" t="s">
        <v>3775</v>
      </c>
      <c r="BU21" s="18">
        <f>IF(A1L554C32 &lt;&gt; 0,A1L554C33 / A1L554C32,0)</f>
        <v>0.45560888252148996</v>
      </c>
      <c r="BV21" s="16" t="s">
        <v>3776</v>
      </c>
      <c r="BW21" s="18">
        <f>_xlfn.SINGLE(IF(A1L554C35 = 0,A1L556C35, A1L554C35))</f>
        <v>0.45560888252148996</v>
      </c>
      <c r="BX21" s="16" t="s">
        <v>2983</v>
      </c>
      <c r="BY21" s="6">
        <v>186.81200000000001</v>
      </c>
      <c r="BZ21" s="16" t="s">
        <v>2983</v>
      </c>
      <c r="CA21" s="6">
        <v>71.956000000000003</v>
      </c>
      <c r="CB21" s="16" t="s">
        <v>2983</v>
      </c>
      <c r="CC21" s="6">
        <v>139.28100000000001</v>
      </c>
      <c r="CD21" s="16" t="s">
        <v>2983</v>
      </c>
      <c r="CE21" s="6">
        <v>22.626000000000001</v>
      </c>
      <c r="CF21" s="16" t="s">
        <v>3777</v>
      </c>
      <c r="CG21" s="1">
        <f>(A1L554C37 * 2 + A1L554C38 + A1L554C39)</f>
        <v>584.8610000000001</v>
      </c>
      <c r="CH21" s="16" t="s">
        <v>3778</v>
      </c>
      <c r="CI21" s="1">
        <f>(A1L554C40 * 2 + A1L554C38 + A1L554C39)</f>
        <v>256.48900000000003</v>
      </c>
      <c r="CJ21" s="16" t="s">
        <v>3779</v>
      </c>
      <c r="CK21" s="1">
        <f>(A1L554C37 + A1L554C38 + A1L554C39 + A1L554C40)</f>
        <v>420.67500000000001</v>
      </c>
      <c r="CL21" s="16" t="s">
        <v>3780</v>
      </c>
      <c r="CM21" s="18">
        <f>IF(A1L554C41 &lt;&gt; 0,A1L554C42 / A1L554C41,0)</f>
        <v>0.43854693679352869</v>
      </c>
      <c r="CN21" s="16" t="s">
        <v>3781</v>
      </c>
      <c r="CO21" s="18">
        <f>_xlfn.SINGLE(IF(A1L554C44 = 0,A1L556C44, A1L554C44))</f>
        <v>0.43854693679352869</v>
      </c>
      <c r="CP21" s="16" t="s">
        <v>3782</v>
      </c>
      <c r="CQ21" s="18">
        <f>IF(RUN_YEARS &gt; 1,(A1L554C1 + A1L554C10) / 2, 0)</f>
        <v>185.04050000000001</v>
      </c>
      <c r="CR21" s="16" t="s">
        <v>3783</v>
      </c>
      <c r="CS21" s="18">
        <f>IF(RUN_YEARS &gt; 1,(A1L554C2 + A1L554C11) / 2, 0)</f>
        <v>43.011499999999998</v>
      </c>
      <c r="CT21" s="16" t="s">
        <v>3784</v>
      </c>
      <c r="CU21" s="18">
        <f>IF(RUN_YEARS &gt; 1,(A1L554C3 + A1L554C12) / 2, 0)</f>
        <v>122.2165</v>
      </c>
      <c r="CV21" s="16" t="s">
        <v>3785</v>
      </c>
      <c r="CW21" s="18">
        <f>IF(RUN_YEARS &gt; 1,(A1L554C4 + A1L554C13) / 2, 0)</f>
        <v>28.397500000000001</v>
      </c>
      <c r="CX21" s="16" t="s">
        <v>3786</v>
      </c>
      <c r="CY21" s="18">
        <f>IF(RUN_YEARS &gt; 1,(A1L554C5 + A1L554C14) / 2, 0)</f>
        <v>535.30899999999997</v>
      </c>
      <c r="CZ21" s="16" t="s">
        <v>3787</v>
      </c>
      <c r="DA21" s="18">
        <f>IF(RUN_YEARS &gt; 1,(A1L554C6 + A1L554C15) / 2, 0)</f>
        <v>222.023</v>
      </c>
      <c r="DB21" s="16" t="s">
        <v>3788</v>
      </c>
      <c r="DC21" s="18">
        <f>IF(RUN_YEARS &gt; 1,(A1L554C7 + A1L554C16) / 2, 0)</f>
        <v>378.666</v>
      </c>
      <c r="DD21" s="16" t="s">
        <v>3789</v>
      </c>
      <c r="DE21" s="18">
        <f>IF(A1L554C50 &lt;&gt; 0,A1L554C51 / A1L554C50,0)</f>
        <v>0.41475671061013358</v>
      </c>
      <c r="DF21" s="16" t="s">
        <v>3790</v>
      </c>
      <c r="DG21" s="18">
        <f>_xlfn.SINGLE(IF(A1L554C53 = 0,A1L556C53, A1L554C53))</f>
        <v>0.41475671061013358</v>
      </c>
      <c r="DH21" s="16" t="s">
        <v>3791</v>
      </c>
      <c r="DI21" s="18">
        <f>IF(RUN_YEARS &gt; 2,(A1L554C1 + A1L554C10 + A1L554C19) / 3, 0)</f>
        <v>188.68500000000003</v>
      </c>
      <c r="DJ21" s="16" t="s">
        <v>3792</v>
      </c>
      <c r="DK21" s="18">
        <f>IF(RUN_YEARS &gt; 2,(A1L554C2 + A1L554C11 + A1L554C20) / 3, 0)</f>
        <v>44.805</v>
      </c>
      <c r="DL21" s="16" t="s">
        <v>3793</v>
      </c>
      <c r="DM21" s="18">
        <f>IF(RUN_YEARS &gt; 2,(A1L554C3 + A1L554C12 + A1L554C21) / 3, 0)</f>
        <v>118.949</v>
      </c>
      <c r="DN21" s="16" t="s">
        <v>3794</v>
      </c>
      <c r="DO21" s="18">
        <f>IF(RUN_YEARS &gt; 2,(A1L554C4 + A1L554C13 + A1L554C22) / 3, 0)</f>
        <v>27.144333333333336</v>
      </c>
      <c r="DP21" s="16" t="s">
        <v>3795</v>
      </c>
      <c r="DQ21" s="18">
        <f>IF(RUN_YEARS &gt; 2,(A1L554C5 + A1L554C14 + A1L554C23) / 3, 0)</f>
        <v>541.12399999999991</v>
      </c>
      <c r="DR21" s="16" t="s">
        <v>3796</v>
      </c>
      <c r="DS21" s="18">
        <f>IF(RUN_YEARS &gt; 2,(A1L554C6 + A1L554C15 + A1L554C24) / 3, 0)</f>
        <v>218.04266666666663</v>
      </c>
      <c r="DT21" s="16" t="s">
        <v>3797</v>
      </c>
      <c r="DU21" s="18">
        <f>IF(RUN_YEARS &gt; 2,(A1L554C7 + A1L554C16 + A1L554C25) / 3, 0)</f>
        <v>379.58333333333331</v>
      </c>
      <c r="DV21" s="16" t="s">
        <v>3798</v>
      </c>
      <c r="DW21" s="18">
        <f>IF(A1L554C59 &lt;&gt; 0,A1L554C60 / A1L554C59,0)</f>
        <v>0.40294399558449945</v>
      </c>
      <c r="DX21" s="16" t="s">
        <v>3799</v>
      </c>
      <c r="DY21" s="18">
        <f>_xlfn.SINGLE(IF(A1L554C62 = 0,A1L556C62, A1L554C62))</f>
        <v>0.40294399558449945</v>
      </c>
      <c r="DZ21" s="16" t="s">
        <v>3800</v>
      </c>
      <c r="EA21" s="18">
        <f>IF(RUN_YEARS &gt; 3,(A1L554C1 + A1L554C10 + A1L554C19 + A1L554C28) / 4, 0)</f>
        <v>186.95250000000001</v>
      </c>
      <c r="EB21" s="16" t="s">
        <v>3801</v>
      </c>
      <c r="EC21" s="18">
        <f>IF(RUN_YEARS &gt; 3,(A1L554C2 + A1L554C11 + A1L554C20 + A1L554C29) / 4, 0)</f>
        <v>50.131999999999998</v>
      </c>
      <c r="ED21" s="16" t="s">
        <v>3802</v>
      </c>
      <c r="EE21" s="18">
        <f>IF(RUN_YEARS &gt; 3,(A1L554C3 + A1L554C12 + A1L554C21 + A1L554C30) / 4, 0)</f>
        <v>121.40599999999999</v>
      </c>
      <c r="EF21" s="16" t="s">
        <v>3803</v>
      </c>
      <c r="EG21" s="18">
        <f>IF(RUN_YEARS &gt; 3,(A1L554C4 + A1L554C13 + A1L554C22 + A1L554C31) / 4, 0)</f>
        <v>27.798500000000001</v>
      </c>
      <c r="EH21" s="16" t="s">
        <v>3804</v>
      </c>
      <c r="EI21" s="18">
        <f>IF(RUN_YEARS &gt; 3,(A1L554C5 + A1L554C14 + A1L554C23 + A1L554C32) / 4, 0)</f>
        <v>545.44299999999998</v>
      </c>
      <c r="EJ21" s="16" t="s">
        <v>3805</v>
      </c>
      <c r="EK21" s="18">
        <f>IF(RUN_YEARS &gt; 3,(A1L554C6 + A1L554C15 + A1L554C24 + A1L554C33) / 4, 0)</f>
        <v>227.13499999999999</v>
      </c>
      <c r="EL21" s="16" t="s">
        <v>3806</v>
      </c>
      <c r="EM21" s="18">
        <f>IF(RUN_YEARS &gt; 3,(A1L554C7 + A1L554C16 + A1L554C25 + A1L554C34) / 4, 0)</f>
        <v>386.28899999999999</v>
      </c>
      <c r="EN21" s="16" t="s">
        <v>3807</v>
      </c>
      <c r="EO21" s="18">
        <f>IF(A1L554C68 &lt;&gt; 0,A1L554C69 / A1L554C68,0)</f>
        <v>0.41642298095309682</v>
      </c>
      <c r="EP21" s="16" t="s">
        <v>3808</v>
      </c>
      <c r="EQ21" s="18">
        <f>_xlfn.SINGLE(IF(A1L554C71 = 0,A1L556C71, A1L554C71))</f>
        <v>0.41642298095309682</v>
      </c>
      <c r="ER21" s="16" t="s">
        <v>3809</v>
      </c>
      <c r="ES21" s="18">
        <f>IF(RUN_YEARS &gt; 4,(A1L554C1 + A1L554C10 + A1L554C19 + A1L554C28 + A1L554C37) / 5, 0)</f>
        <v>186.92440000000002</v>
      </c>
      <c r="ET21" s="16" t="s">
        <v>3810</v>
      </c>
      <c r="EU21" s="18">
        <f>IF(RUN_YEARS &gt; 4,(A1L554C2 + A1L554C11 + A1L554C20 + A1L554C29 + A1L554C38) / 5, 0)</f>
        <v>54.496799999999993</v>
      </c>
      <c r="EV21" s="16" t="s">
        <v>3811</v>
      </c>
      <c r="EW21" s="18">
        <f>IF(RUN_YEARS &gt; 4,(A1L554C3 + A1L554C12 + A1L554C21 + A1L554C30 + A1L554C39) / 5, 0)</f>
        <v>124.98099999999999</v>
      </c>
      <c r="EX21" s="16" t="s">
        <v>3812</v>
      </c>
      <c r="EY21" s="18">
        <f>IF(RUN_YEARS &gt; 4,(A1L554C4 + A1L554C13 + A1L554C22 + A1L554C31 + A1L554C40) / 5, 0)</f>
        <v>26.763999999999999</v>
      </c>
      <c r="EZ21" s="16" t="s">
        <v>3813</v>
      </c>
      <c r="FA21" s="18">
        <f>IF(RUN_YEARS &gt; 4,(A1L554C5 + A1L554C14 + A1L554C23 + A1L554C32 + A1L554C41) / 5, 0)</f>
        <v>553.32659999999998</v>
      </c>
      <c r="FB21" s="16" t="s">
        <v>3814</v>
      </c>
      <c r="FC21" s="18">
        <f>IF(RUN_YEARS &gt; 4,(A1L554C6 + A1L554C15 + A1L554C24 + A1L554C33 + A1L554C42) / 5, 0)</f>
        <v>233.00579999999999</v>
      </c>
      <c r="FD21" s="16" t="s">
        <v>3815</v>
      </c>
      <c r="FE21" s="18">
        <f>IF(RUN_YEARS &gt; 4,(A1L554C7 + A1L554C16 + A1L554C25 + A1L554C34 + A1L554C43) / 5, 0)</f>
        <v>393.1662</v>
      </c>
      <c r="FF21" s="16" t="s">
        <v>3816</v>
      </c>
      <c r="FG21" s="18">
        <f>IF(A1L554C77 &lt;&gt; 0,A1L554C78 / A1L554C77,0)</f>
        <v>0.42109994350533664</v>
      </c>
      <c r="FH21" s="16" t="s">
        <v>3817</v>
      </c>
      <c r="FI21" s="18">
        <f>_xlfn.SINGLE(IF(A1L554C80 = 0,A1L556C80, A1L554C80))</f>
        <v>0.42109994350533664</v>
      </c>
    </row>
    <row r="22" spans="1:165" x14ac:dyDescent="0.3">
      <c r="A22" s="11">
        <v>555</v>
      </c>
      <c r="B22" s="14" t="s">
        <v>945</v>
      </c>
      <c r="C22" s="11" t="s">
        <v>2738</v>
      </c>
      <c r="D22" s="16" t="s">
        <v>2959</v>
      </c>
      <c r="E22" s="6">
        <v>1167.8869999999999</v>
      </c>
      <c r="F22" s="16" t="s">
        <v>2959</v>
      </c>
      <c r="G22" s="6">
        <v>252.876</v>
      </c>
      <c r="H22" s="16" t="s">
        <v>2959</v>
      </c>
      <c r="I22" s="6">
        <v>375.56299999999999</v>
      </c>
      <c r="J22" s="16" t="s">
        <v>2959</v>
      </c>
      <c r="K22" s="6">
        <v>104.355</v>
      </c>
      <c r="L22" s="16" t="s">
        <v>3818</v>
      </c>
      <c r="M22" s="1">
        <f>(A1L555C1 * 2 + A1L555C2 + A1L555C3)</f>
        <v>2964.2130000000002</v>
      </c>
      <c r="N22" s="16" t="s">
        <v>3819</v>
      </c>
      <c r="O22" s="1">
        <f>(A1L555C4 * 2 + A1L555C2 + A1L555C3)</f>
        <v>837.149</v>
      </c>
      <c r="P22" s="16" t="s">
        <v>3820</v>
      </c>
      <c r="Q22" s="1">
        <f>(A1L555C1 + A1L555C2 + A1L555C3 + A1L555C4)</f>
        <v>1900.681</v>
      </c>
      <c r="R22" s="16" t="s">
        <v>3821</v>
      </c>
      <c r="S22" s="18">
        <f>IF(A1L555C5 &lt;&gt; 0,A1L555C6 / A1L555C5,0)</f>
        <v>0.28241863860660482</v>
      </c>
      <c r="T22" s="16" t="s">
        <v>3822</v>
      </c>
      <c r="U22" s="18">
        <f>_xlfn.SINGLE(IF(A1L555C8 = 0,A1L556C8, A1L555C8))</f>
        <v>0.28241863860660482</v>
      </c>
      <c r="V22" s="16" t="s">
        <v>2965</v>
      </c>
      <c r="W22" s="6">
        <v>1205.903</v>
      </c>
      <c r="X22" s="16" t="s">
        <v>2965</v>
      </c>
      <c r="Y22" s="6">
        <v>361.94299999999998</v>
      </c>
      <c r="Z22" s="16" t="s">
        <v>2965</v>
      </c>
      <c r="AA22" s="6">
        <v>377.42200000000003</v>
      </c>
      <c r="AB22" s="16" t="s">
        <v>2965</v>
      </c>
      <c r="AC22" s="6">
        <v>154.81</v>
      </c>
      <c r="AD22" s="16" t="s">
        <v>3823</v>
      </c>
      <c r="AE22" s="1">
        <f>(A1L555C10 * 2 + A1L555C11 + A1L555C12)</f>
        <v>3151.1709999999998</v>
      </c>
      <c r="AF22" s="16" t="s">
        <v>3824</v>
      </c>
      <c r="AG22" s="1">
        <f>(A1L555C13 * 2 + A1L555C11 + A1L555C12)</f>
        <v>1048.9850000000001</v>
      </c>
      <c r="AH22" s="16" t="s">
        <v>3825</v>
      </c>
      <c r="AI22" s="1">
        <f>(A1L555C10 + A1L555C11 + A1L555C12 + A1L555C13)</f>
        <v>2100.078</v>
      </c>
      <c r="AJ22" s="16" t="s">
        <v>3826</v>
      </c>
      <c r="AK22" s="18">
        <f>IF(A1L555C14 &lt;&gt; 0,A1L555C15 / A1L555C14,0)</f>
        <v>0.33288736155543452</v>
      </c>
      <c r="AL22" s="16" t="s">
        <v>3827</v>
      </c>
      <c r="AM22" s="18">
        <f>_xlfn.SINGLE(IF(A1L555C17 = 0,A1L556C17, A1L555C17))</f>
        <v>0.33288736155543452</v>
      </c>
      <c r="AN22" s="16" t="s">
        <v>2971</v>
      </c>
      <c r="AO22" s="6">
        <v>1166.28</v>
      </c>
      <c r="AP22" s="16" t="s">
        <v>2971</v>
      </c>
      <c r="AQ22" s="6">
        <v>393.45299999999997</v>
      </c>
      <c r="AR22" s="16" t="s">
        <v>2971</v>
      </c>
      <c r="AS22" s="6">
        <v>466.38600000000002</v>
      </c>
      <c r="AT22" s="16" t="s">
        <v>2971</v>
      </c>
      <c r="AU22" s="6">
        <v>125.161</v>
      </c>
      <c r="AV22" s="16" t="s">
        <v>3828</v>
      </c>
      <c r="AW22" s="1">
        <f>(A1L555C19 * 2 + A1L555C20 + A1L555C21)</f>
        <v>3192.3989999999999</v>
      </c>
      <c r="AX22" s="16" t="s">
        <v>3829</v>
      </c>
      <c r="AY22" s="1">
        <f>(A1L555C22 * 2 + A1L555C20 + A1L555C21)</f>
        <v>1110.1610000000001</v>
      </c>
      <c r="AZ22" s="16" t="s">
        <v>3830</v>
      </c>
      <c r="BA22" s="1">
        <f>(A1L555C19 + A1L555C20 + A1L555C21 + A1L555C22)</f>
        <v>2151.2799999999997</v>
      </c>
      <c r="BB22" s="16" t="s">
        <v>3831</v>
      </c>
      <c r="BC22" s="18">
        <f>IF(A1L555C23 &lt;&gt; 0,A1L555C24 / A1L555C23,0)</f>
        <v>0.34775133058242408</v>
      </c>
      <c r="BD22" s="16" t="s">
        <v>3832</v>
      </c>
      <c r="BE22" s="18">
        <f>_xlfn.SINGLE(IF(A1L555C26 = 0,A1L556C26, A1L555C26))</f>
        <v>0.34775133058242408</v>
      </c>
      <c r="BF22" s="16" t="s">
        <v>2977</v>
      </c>
      <c r="BG22" s="6">
        <v>1245.857</v>
      </c>
      <c r="BH22" s="16" t="s">
        <v>2977</v>
      </c>
      <c r="BI22" s="6">
        <v>433.38299999999998</v>
      </c>
      <c r="BJ22" s="16" t="s">
        <v>2977</v>
      </c>
      <c r="BK22" s="6">
        <v>647.75099999999998</v>
      </c>
      <c r="BL22" s="16" t="s">
        <v>2977</v>
      </c>
      <c r="BM22" s="6">
        <v>191.80199999999999</v>
      </c>
      <c r="BN22" s="16" t="s">
        <v>3833</v>
      </c>
      <c r="BO22" s="1">
        <f>(A1L555C28 * 2 + A1L555C29 + A1L555C30)</f>
        <v>3572.848</v>
      </c>
      <c r="BP22" s="16" t="s">
        <v>3834</v>
      </c>
      <c r="BQ22" s="1">
        <f>(A1L555C31 * 2 + A1L555C29 + A1L555C30)</f>
        <v>1464.7379999999998</v>
      </c>
      <c r="BR22" s="16" t="s">
        <v>3835</v>
      </c>
      <c r="BS22" s="1">
        <f>(A1L555C28 + A1L555C29 + A1L555C30 + A1L555C31)</f>
        <v>2518.7930000000001</v>
      </c>
      <c r="BT22" s="16" t="s">
        <v>3836</v>
      </c>
      <c r="BU22" s="18">
        <f>IF(A1L555C32 &lt;&gt; 0,A1L555C33 / A1L555C32,0)</f>
        <v>0.40996370402547205</v>
      </c>
      <c r="BV22" s="16" t="s">
        <v>3837</v>
      </c>
      <c r="BW22" s="18">
        <f>_xlfn.SINGLE(IF(A1L555C35 = 0,A1L556C35, A1L555C35))</f>
        <v>0.40996370402547205</v>
      </c>
      <c r="BX22" s="16" t="s">
        <v>2983</v>
      </c>
      <c r="BY22" s="6">
        <v>1149.0989999999999</v>
      </c>
      <c r="BZ22" s="16" t="s">
        <v>2983</v>
      </c>
      <c r="CA22" s="6">
        <v>489.83</v>
      </c>
      <c r="CB22" s="16" t="s">
        <v>2983</v>
      </c>
      <c r="CC22" s="6">
        <v>593.35199999999998</v>
      </c>
      <c r="CD22" s="16" t="s">
        <v>2983</v>
      </c>
      <c r="CE22" s="6">
        <v>148.34100000000001</v>
      </c>
      <c r="CF22" s="16" t="s">
        <v>3838</v>
      </c>
      <c r="CG22" s="1">
        <f>(A1L555C37 * 2 + A1L555C38 + A1L555C39)</f>
        <v>3381.3799999999997</v>
      </c>
      <c r="CH22" s="16" t="s">
        <v>3839</v>
      </c>
      <c r="CI22" s="1">
        <f>(A1L555C40 * 2 + A1L555C38 + A1L555C39)</f>
        <v>1379.864</v>
      </c>
      <c r="CJ22" s="16" t="s">
        <v>3840</v>
      </c>
      <c r="CK22" s="1">
        <f>(A1L555C37 + A1L555C38 + A1L555C39 + A1L555C40)</f>
        <v>2380.6219999999998</v>
      </c>
      <c r="CL22" s="16" t="s">
        <v>3841</v>
      </c>
      <c r="CM22" s="18">
        <f>IF(A1L555C41 &lt;&gt; 0,A1L555C42 / A1L555C41,0)</f>
        <v>0.40807717559103091</v>
      </c>
      <c r="CN22" s="16" t="s">
        <v>3842</v>
      </c>
      <c r="CO22" s="18">
        <f>_xlfn.SINGLE(IF(A1L555C44 = 0,A1L556C44, A1L555C44))</f>
        <v>0.40807717559103091</v>
      </c>
      <c r="CP22" s="16" t="s">
        <v>3843</v>
      </c>
      <c r="CQ22" s="18">
        <f>IF(RUN_YEARS &gt; 1,(A1L555C1 + A1L555C10) / 2, 0)</f>
        <v>1186.895</v>
      </c>
      <c r="CR22" s="16" t="s">
        <v>3844</v>
      </c>
      <c r="CS22" s="18">
        <f>IF(RUN_YEARS &gt; 1,(A1L555C2 + A1L555C11) / 2, 0)</f>
        <v>307.40949999999998</v>
      </c>
      <c r="CT22" s="16" t="s">
        <v>3845</v>
      </c>
      <c r="CU22" s="18">
        <f>IF(RUN_YEARS &gt; 1,(A1L555C3 + A1L555C12) / 2, 0)</f>
        <v>376.49250000000001</v>
      </c>
      <c r="CV22" s="16" t="s">
        <v>3846</v>
      </c>
      <c r="CW22" s="18">
        <f>IF(RUN_YEARS &gt; 1,(A1L555C4 + A1L555C13) / 2, 0)</f>
        <v>129.58250000000001</v>
      </c>
      <c r="CX22" s="16" t="s">
        <v>3847</v>
      </c>
      <c r="CY22" s="18">
        <f>IF(RUN_YEARS &gt; 1,(A1L555C5 + A1L555C14) / 2, 0)</f>
        <v>3057.692</v>
      </c>
      <c r="CZ22" s="16" t="s">
        <v>3848</v>
      </c>
      <c r="DA22" s="18">
        <f>IF(RUN_YEARS &gt; 1,(A1L555C6 + A1L555C15) / 2, 0)</f>
        <v>943.06700000000001</v>
      </c>
      <c r="DB22" s="16" t="s">
        <v>3849</v>
      </c>
      <c r="DC22" s="18">
        <f>IF(RUN_YEARS &gt; 1,(A1L555C7 + A1L555C16) / 2, 0)</f>
        <v>2000.3795</v>
      </c>
      <c r="DD22" s="16" t="s">
        <v>3850</v>
      </c>
      <c r="DE22" s="18">
        <f>IF(A1L555C50 &lt;&gt; 0,A1L555C51 / A1L555C50,0)</f>
        <v>0.30842445870937951</v>
      </c>
      <c r="DF22" s="16" t="s">
        <v>3851</v>
      </c>
      <c r="DG22" s="18">
        <f>_xlfn.SINGLE(IF(A1L555C53 = 0,A1L556C53, A1L555C53))</f>
        <v>0.30842445870937951</v>
      </c>
      <c r="DH22" s="16" t="s">
        <v>3852</v>
      </c>
      <c r="DI22" s="18">
        <f>IF(RUN_YEARS &gt; 2,(A1L555C1 + A1L555C10 + A1L555C19) / 3, 0)</f>
        <v>1180.0233333333333</v>
      </c>
      <c r="DJ22" s="16" t="s">
        <v>3853</v>
      </c>
      <c r="DK22" s="18">
        <f>IF(RUN_YEARS &gt; 2,(A1L555C2 + A1L555C11 + A1L555C20) / 3, 0)</f>
        <v>336.09066666666666</v>
      </c>
      <c r="DL22" s="16" t="s">
        <v>3854</v>
      </c>
      <c r="DM22" s="18">
        <f>IF(RUN_YEARS &gt; 2,(A1L555C3 + A1L555C12 + A1L555C21) / 3, 0)</f>
        <v>406.45700000000005</v>
      </c>
      <c r="DN22" s="16" t="s">
        <v>3855</v>
      </c>
      <c r="DO22" s="18">
        <f>IF(RUN_YEARS &gt; 2,(A1L555C4 + A1L555C13 + A1L555C22) / 3, 0)</f>
        <v>128.10866666666666</v>
      </c>
      <c r="DP22" s="16" t="s">
        <v>3856</v>
      </c>
      <c r="DQ22" s="18">
        <f>IF(RUN_YEARS &gt; 2,(A1L555C5 + A1L555C14 + A1L555C23) / 3, 0)</f>
        <v>3102.594333333333</v>
      </c>
      <c r="DR22" s="16" t="s">
        <v>3857</v>
      </c>
      <c r="DS22" s="18">
        <f>IF(RUN_YEARS &gt; 2,(A1L555C6 + A1L555C15 + A1L555C24) / 3, 0)</f>
        <v>998.76499999999999</v>
      </c>
      <c r="DT22" s="16" t="s">
        <v>3858</v>
      </c>
      <c r="DU22" s="18">
        <f>IF(RUN_YEARS &gt; 2,(A1L555C7 + A1L555C16 + A1L555C25) / 3, 0)</f>
        <v>2050.6796666666664</v>
      </c>
      <c r="DV22" s="16" t="s">
        <v>3859</v>
      </c>
      <c r="DW22" s="18">
        <f>IF(A1L555C59 &lt;&gt; 0,A1L555C60 / A1L555C59,0)</f>
        <v>0.3219128550805278</v>
      </c>
      <c r="DX22" s="16" t="s">
        <v>3860</v>
      </c>
      <c r="DY22" s="18">
        <f>_xlfn.SINGLE(IF(A1L555C62 = 0,A1L556C62, A1L555C62))</f>
        <v>0.3219128550805278</v>
      </c>
      <c r="DZ22" s="16" t="s">
        <v>3861</v>
      </c>
      <c r="EA22" s="18">
        <f>IF(RUN_YEARS &gt; 3,(A1L555C1 + A1L555C10 + A1L555C19 + A1L555C28) / 4, 0)</f>
        <v>1196.4817499999999</v>
      </c>
      <c r="EB22" s="16" t="s">
        <v>3862</v>
      </c>
      <c r="EC22" s="18">
        <f>IF(RUN_YEARS &gt; 3,(A1L555C2 + A1L555C11 + A1L555C20 + A1L555C29) / 4, 0)</f>
        <v>360.41374999999999</v>
      </c>
      <c r="ED22" s="16" t="s">
        <v>3863</v>
      </c>
      <c r="EE22" s="18">
        <f>IF(RUN_YEARS &gt; 3,(A1L555C3 + A1L555C12 + A1L555C21 + A1L555C30) / 4, 0)</f>
        <v>466.78050000000002</v>
      </c>
      <c r="EF22" s="16" t="s">
        <v>3864</v>
      </c>
      <c r="EG22" s="18">
        <f>IF(RUN_YEARS &gt; 3,(A1L555C4 + A1L555C13 + A1L555C22 + A1L555C31) / 4, 0)</f>
        <v>144.03200000000001</v>
      </c>
      <c r="EH22" s="16" t="s">
        <v>3865</v>
      </c>
      <c r="EI22" s="18">
        <f>IF(RUN_YEARS &gt; 3,(A1L555C5 + A1L555C14 + A1L555C23 + A1L555C32) / 4, 0)</f>
        <v>3220.1577499999999</v>
      </c>
      <c r="EJ22" s="16" t="s">
        <v>3866</v>
      </c>
      <c r="EK22" s="18">
        <f>IF(RUN_YEARS &gt; 3,(A1L555C6 + A1L555C15 + A1L555C24 + A1L555C33) / 4, 0)</f>
        <v>1115.2582499999999</v>
      </c>
      <c r="EL22" s="16" t="s">
        <v>3867</v>
      </c>
      <c r="EM22" s="18">
        <f>IF(RUN_YEARS &gt; 3,(A1L555C7 + A1L555C16 + A1L555C25 + A1L555C34) / 4, 0)</f>
        <v>2167.7080000000001</v>
      </c>
      <c r="EN22" s="16" t="s">
        <v>3868</v>
      </c>
      <c r="EO22" s="18">
        <f>IF(A1L555C68 &lt;&gt; 0,A1L555C69 / A1L555C68,0)</f>
        <v>0.34633652652575792</v>
      </c>
      <c r="EP22" s="16" t="s">
        <v>3869</v>
      </c>
      <c r="EQ22" s="18">
        <f>_xlfn.SINGLE(IF(A1L555C71 = 0,A1L556C71, A1L555C71))</f>
        <v>0.34633652652575792</v>
      </c>
      <c r="ER22" s="16" t="s">
        <v>3870</v>
      </c>
      <c r="ES22" s="18">
        <f>IF(RUN_YEARS &gt; 4,(A1L555C1 + A1L555C10 + A1L555C19 + A1L555C28 + A1L555C37) / 5, 0)</f>
        <v>1187.0052000000001</v>
      </c>
      <c r="ET22" s="16" t="s">
        <v>3871</v>
      </c>
      <c r="EU22" s="18">
        <f>IF(RUN_YEARS &gt; 4,(A1L555C2 + A1L555C11 + A1L555C20 + A1L555C29 + A1L555C38) / 5, 0)</f>
        <v>386.29699999999997</v>
      </c>
      <c r="EV22" s="16" t="s">
        <v>3872</v>
      </c>
      <c r="EW22" s="18">
        <f>IF(RUN_YEARS &gt; 4,(A1L555C3 + A1L555C12 + A1L555C21 + A1L555C30 + A1L555C39) / 5, 0)</f>
        <v>492.09480000000002</v>
      </c>
      <c r="EX22" s="16" t="s">
        <v>3873</v>
      </c>
      <c r="EY22" s="18">
        <f>IF(RUN_YEARS &gt; 4,(A1L555C4 + A1L555C13 + A1L555C22 + A1L555C31 + A1L555C40) / 5, 0)</f>
        <v>144.8938</v>
      </c>
      <c r="EZ22" s="16" t="s">
        <v>3874</v>
      </c>
      <c r="FA22" s="18">
        <f>IF(RUN_YEARS &gt; 4,(A1L555C5 + A1L555C14 + A1L555C23 + A1L555C32 + A1L555C41) / 5, 0)</f>
        <v>3252.4021999999995</v>
      </c>
      <c r="FB22" s="16" t="s">
        <v>3875</v>
      </c>
      <c r="FC22" s="18">
        <f>IF(RUN_YEARS &gt; 4,(A1L555C6 + A1L555C15 + A1L555C24 + A1L555C33 + A1L555C42) / 5, 0)</f>
        <v>1168.1793999999998</v>
      </c>
      <c r="FD22" s="16" t="s">
        <v>3876</v>
      </c>
      <c r="FE22" s="18">
        <f>IF(RUN_YEARS &gt; 4,(A1L555C7 + A1L555C16 + A1L555C25 + A1L555C34 + A1L555C43) / 5, 0)</f>
        <v>2210.2907999999998</v>
      </c>
      <c r="FF22" s="16" t="s">
        <v>3877</v>
      </c>
      <c r="FG22" s="18">
        <f>IF(A1L555C77 &lt;&gt; 0,A1L555C78 / A1L555C77,0)</f>
        <v>0.3591743358186143</v>
      </c>
      <c r="FH22" s="16" t="s">
        <v>3878</v>
      </c>
      <c r="FI22" s="18">
        <f>_xlfn.SINGLE(IF(A1L555C80 = 0,A1L556C80, A1L555C80))</f>
        <v>0.3591743358186143</v>
      </c>
    </row>
    <row r="23" spans="1:165" x14ac:dyDescent="0.3">
      <c r="A23" s="11">
        <v>556</v>
      </c>
      <c r="B23" s="14" t="s">
        <v>945</v>
      </c>
      <c r="C23" s="11" t="s">
        <v>2739</v>
      </c>
      <c r="D23" s="16" t="s">
        <v>2959</v>
      </c>
      <c r="E23" s="6">
        <v>12576.728999999999</v>
      </c>
      <c r="F23" s="16" t="s">
        <v>2959</v>
      </c>
      <c r="G23" s="6">
        <v>3515.5140000000001</v>
      </c>
      <c r="H23" s="16" t="s">
        <v>2959</v>
      </c>
      <c r="I23" s="6">
        <v>2874.989</v>
      </c>
      <c r="J23" s="16" t="s">
        <v>2959</v>
      </c>
      <c r="K23" s="6">
        <v>1201.443</v>
      </c>
      <c r="L23" s="16" t="s">
        <v>3879</v>
      </c>
      <c r="M23" s="1">
        <f>(A1L556C1 * 2 + A1L556C2 + A1L556C3)</f>
        <v>31543.960999999999</v>
      </c>
      <c r="N23" s="16" t="s">
        <v>3880</v>
      </c>
      <c r="O23" s="1">
        <f>(A1L556C4 * 2 + A1L556C2 + A1L556C3)</f>
        <v>8793.3889999999992</v>
      </c>
      <c r="P23" s="16" t="s">
        <v>3881</v>
      </c>
      <c r="Q23" s="1">
        <f>(A1L556C1 + A1L556C2 + A1L556C3 + A1L556C4)</f>
        <v>20168.674999999999</v>
      </c>
      <c r="R23" s="16" t="s">
        <v>3882</v>
      </c>
      <c r="S23" s="18">
        <f>IF(A1L556C5 &lt;&gt; 0,A1L556C6 / A1L556C5,0)</f>
        <v>0.27876616383085179</v>
      </c>
      <c r="T23" s="16" t="s">
        <v>3883</v>
      </c>
      <c r="U23" s="18">
        <f>IF(A1L556C8 = 0,A1L556C8, A1L556C8)</f>
        <v>0.27876616383085179</v>
      </c>
      <c r="V23" s="16" t="s">
        <v>2965</v>
      </c>
      <c r="W23" s="6">
        <v>13120.833000000001</v>
      </c>
      <c r="X23" s="16" t="s">
        <v>2965</v>
      </c>
      <c r="Y23" s="6">
        <v>3466.3980000000001</v>
      </c>
      <c r="Z23" s="16" t="s">
        <v>2965</v>
      </c>
      <c r="AA23" s="6">
        <v>2743.337</v>
      </c>
      <c r="AB23" s="16" t="s">
        <v>2965</v>
      </c>
      <c r="AC23" s="6">
        <v>1089.7850000000001</v>
      </c>
      <c r="AD23" s="16" t="s">
        <v>3884</v>
      </c>
      <c r="AE23" s="1">
        <f>(A1L556C10 * 2 + A1L556C11 + A1L556C12)</f>
        <v>32451.401000000002</v>
      </c>
      <c r="AF23" s="16" t="s">
        <v>3885</v>
      </c>
      <c r="AG23" s="1">
        <f>(A1L556C13 * 2 + A1L556C11 + A1L556C12)</f>
        <v>8389.3050000000003</v>
      </c>
      <c r="AH23" s="16" t="s">
        <v>3886</v>
      </c>
      <c r="AI23" s="1">
        <f>(A1L556C10 + A1L556C11 + A1L556C12 + A1L556C13)</f>
        <v>20420.352999999999</v>
      </c>
      <c r="AJ23" s="16" t="s">
        <v>3887</v>
      </c>
      <c r="AK23" s="18">
        <f>IF(A1L556C14 &lt;&gt; 0,A1L556C15 / A1L556C14,0)</f>
        <v>0.25851903897770084</v>
      </c>
      <c r="AL23" s="16" t="s">
        <v>3888</v>
      </c>
      <c r="AM23" s="18">
        <f>IF(A1L556C17 = 0,A1L556C17, A1L556C17)</f>
        <v>0.25851903897770084</v>
      </c>
      <c r="AN23" s="16" t="s">
        <v>2971</v>
      </c>
      <c r="AO23" s="6">
        <v>12539.566999999999</v>
      </c>
      <c r="AP23" s="16" t="s">
        <v>2971</v>
      </c>
      <c r="AQ23" s="6">
        <v>3230.7959999999998</v>
      </c>
      <c r="AR23" s="16" t="s">
        <v>2971</v>
      </c>
      <c r="AS23" s="6">
        <v>2672.6010000000001</v>
      </c>
      <c r="AT23" s="16" t="s">
        <v>2971</v>
      </c>
      <c r="AU23" s="6">
        <v>1038.8309999999999</v>
      </c>
      <c r="AV23" s="16" t="s">
        <v>3889</v>
      </c>
      <c r="AW23" s="1">
        <f>(A1L556C19 * 2 + A1L556C20 + A1L556C21)</f>
        <v>30982.530999999995</v>
      </c>
      <c r="AX23" s="16" t="s">
        <v>3890</v>
      </c>
      <c r="AY23" s="1">
        <f>(A1L556C22 * 2 + A1L556C20 + A1L556C21)</f>
        <v>7981.0589999999993</v>
      </c>
      <c r="AZ23" s="16" t="s">
        <v>3891</v>
      </c>
      <c r="BA23" s="1">
        <f>(A1L556C19 + A1L556C20 + A1L556C21 + A1L556C22)</f>
        <v>19481.794999999998</v>
      </c>
      <c r="BB23" s="16" t="s">
        <v>3892</v>
      </c>
      <c r="BC23" s="18">
        <f>IF(A1L556C23 &lt;&gt; 0,A1L556C24 / A1L556C23,0)</f>
        <v>0.25759867713841716</v>
      </c>
      <c r="BD23" s="16" t="s">
        <v>3893</v>
      </c>
      <c r="BE23" s="18">
        <f>IF(A1L556C26 = 0,A1L556C26, A1L556C26)</f>
        <v>0.25759867713841716</v>
      </c>
      <c r="BF23" s="16" t="s">
        <v>2977</v>
      </c>
      <c r="BG23" s="6">
        <v>13216.351000000001</v>
      </c>
      <c r="BH23" s="16" t="s">
        <v>2977</v>
      </c>
      <c r="BI23" s="6">
        <v>3639.4029999999998</v>
      </c>
      <c r="BJ23" s="16" t="s">
        <v>2977</v>
      </c>
      <c r="BK23" s="6">
        <v>2992.732</v>
      </c>
      <c r="BL23" s="16" t="s">
        <v>2977</v>
      </c>
      <c r="BM23" s="6">
        <v>1095.3440000000001</v>
      </c>
      <c r="BN23" s="16" t="s">
        <v>3894</v>
      </c>
      <c r="BO23" s="1">
        <f>(A1L556C28 * 2 + A1L556C29 + A1L556C30)</f>
        <v>33064.837</v>
      </c>
      <c r="BP23" s="16" t="s">
        <v>3895</v>
      </c>
      <c r="BQ23" s="1">
        <f>(A1L556C31 * 2 + A1L556C29 + A1L556C30)</f>
        <v>8822.8230000000003</v>
      </c>
      <c r="BR23" s="16" t="s">
        <v>3896</v>
      </c>
      <c r="BS23" s="1">
        <f>(A1L556C28 + A1L556C29 + A1L556C30 + A1L556C31)</f>
        <v>20943.830000000002</v>
      </c>
      <c r="BT23" s="16" t="s">
        <v>3897</v>
      </c>
      <c r="BU23" s="18">
        <f>IF(A1L556C32 &lt;&gt; 0,A1L556C33 / A1L556C32,0)</f>
        <v>0.26683400858743084</v>
      </c>
      <c r="BV23" s="16" t="s">
        <v>3898</v>
      </c>
      <c r="BW23" s="18">
        <f>IF(A1L556C35 = 0,A1L556C35, A1L556C35)</f>
        <v>0.26683400858743084</v>
      </c>
      <c r="BX23" s="16" t="s">
        <v>2983</v>
      </c>
      <c r="BY23" s="6">
        <v>13927.566000000001</v>
      </c>
      <c r="BZ23" s="16" t="s">
        <v>2983</v>
      </c>
      <c r="CA23" s="6">
        <v>3865.9870000000001</v>
      </c>
      <c r="CB23" s="16" t="s">
        <v>2983</v>
      </c>
      <c r="CC23" s="6">
        <v>3052.8119999999999</v>
      </c>
      <c r="CD23" s="16" t="s">
        <v>2983</v>
      </c>
      <c r="CE23" s="6">
        <v>1151.732</v>
      </c>
      <c r="CF23" s="16" t="s">
        <v>3899</v>
      </c>
      <c r="CG23" s="1">
        <f>(A1L556C37 * 2 + A1L556C38 + A1L556C39)</f>
        <v>34773.931000000004</v>
      </c>
      <c r="CH23" s="16" t="s">
        <v>3900</v>
      </c>
      <c r="CI23" s="1">
        <f>(A1L556C40 * 2 + A1L556C38 + A1L556C39)</f>
        <v>9222.262999999999</v>
      </c>
      <c r="CJ23" s="16" t="s">
        <v>3901</v>
      </c>
      <c r="CK23" s="1">
        <f>(A1L556C37 + A1L556C38 + A1L556C39 + A1L556C40)</f>
        <v>21998.096999999998</v>
      </c>
      <c r="CL23" s="16" t="s">
        <v>3902</v>
      </c>
      <c r="CM23" s="18">
        <f>IF(A1L556C41 &lt;&gt; 0,A1L556C42 / A1L556C41,0)</f>
        <v>0.26520622589375925</v>
      </c>
      <c r="CN23" s="16" t="s">
        <v>3903</v>
      </c>
      <c r="CO23" s="18">
        <f>IF(A1L556C44 = 0,A1L556C44, A1L556C44)</f>
        <v>0.26520622589375925</v>
      </c>
      <c r="CP23" s="16" t="s">
        <v>3904</v>
      </c>
      <c r="CQ23" s="18">
        <f>IF(RUN_YEARS &gt; 1,(A1L556C1 + A1L556C10) / 2, 0)</f>
        <v>12848.780999999999</v>
      </c>
      <c r="CR23" s="16" t="s">
        <v>3905</v>
      </c>
      <c r="CS23" s="18">
        <f>IF(RUN_YEARS &gt; 1,(A1L556C2 + A1L556C11) / 2, 0)</f>
        <v>3490.9560000000001</v>
      </c>
      <c r="CT23" s="16" t="s">
        <v>3906</v>
      </c>
      <c r="CU23" s="18">
        <f>IF(RUN_YEARS &gt; 1,(A1L556C3 + A1L556C12) / 2, 0)</f>
        <v>2809.163</v>
      </c>
      <c r="CV23" s="16" t="s">
        <v>3907</v>
      </c>
      <c r="CW23" s="18">
        <f>IF(RUN_YEARS &gt; 1,(A1L556C4 + A1L556C13) / 2, 0)</f>
        <v>1145.614</v>
      </c>
      <c r="CX23" s="16" t="s">
        <v>3908</v>
      </c>
      <c r="CY23" s="18">
        <f>IF(RUN_YEARS &gt; 1,(A1L556C5 + A1L556C14) / 2, 0)</f>
        <v>31997.681</v>
      </c>
      <c r="CZ23" s="16" t="s">
        <v>3909</v>
      </c>
      <c r="DA23" s="18">
        <f>IF(RUN_YEARS &gt; 1,(A1L556C6 + A1L556C15) / 2, 0)</f>
        <v>8591.3469999999998</v>
      </c>
      <c r="DB23" s="16" t="s">
        <v>3910</v>
      </c>
      <c r="DC23" s="18">
        <f>IF(RUN_YEARS &gt; 1,(A1L556C7 + A1L556C16) / 2, 0)</f>
        <v>20294.513999999999</v>
      </c>
      <c r="DD23" s="16" t="s">
        <v>3911</v>
      </c>
      <c r="DE23" s="18">
        <f>IF(A1L556C50 &lt;&gt; 0,A1L556C51 / A1L556C50,0)</f>
        <v>0.2684990515406413</v>
      </c>
      <c r="DF23" s="16" t="s">
        <v>3912</v>
      </c>
      <c r="DG23" s="18">
        <f>IF(A1L556C53 = 0,A1L556C53, A1L556C53)</f>
        <v>0.2684990515406413</v>
      </c>
      <c r="DH23" s="16" t="s">
        <v>3913</v>
      </c>
      <c r="DI23" s="18">
        <f>IF(RUN_YEARS &gt; 2,(A1L556C1 + A1L556C10 + A1L556C19) / 3, 0)</f>
        <v>12745.709666666668</v>
      </c>
      <c r="DJ23" s="16" t="s">
        <v>3914</v>
      </c>
      <c r="DK23" s="18">
        <f>IF(RUN_YEARS &gt; 2,(A1L556C2 + A1L556C11 + A1L556C20) / 3, 0)</f>
        <v>3404.2360000000003</v>
      </c>
      <c r="DL23" s="16" t="s">
        <v>3915</v>
      </c>
      <c r="DM23" s="18">
        <f>IF(RUN_YEARS &gt; 2,(A1L556C3 + A1L556C12 + A1L556C21) / 3, 0)</f>
        <v>2763.6423333333332</v>
      </c>
      <c r="DN23" s="16" t="s">
        <v>3916</v>
      </c>
      <c r="DO23" s="18">
        <f>IF(RUN_YEARS &gt; 2,(A1L556C4 + A1L556C13 + A1L556C22) / 3, 0)</f>
        <v>1110.0196666666668</v>
      </c>
      <c r="DP23" s="16" t="s">
        <v>3917</v>
      </c>
      <c r="DQ23" s="18">
        <f>IF(RUN_YEARS &gt; 2,(A1L556C5 + A1L556C14 + A1L556C23) / 3, 0)</f>
        <v>31659.297666666665</v>
      </c>
      <c r="DR23" s="16" t="s">
        <v>3918</v>
      </c>
      <c r="DS23" s="18">
        <f>IF(RUN_YEARS &gt; 2,(A1L556C6 + A1L556C15 + A1L556C24) / 3, 0)</f>
        <v>8387.9176666666663</v>
      </c>
      <c r="DT23" s="16" t="s">
        <v>3919</v>
      </c>
      <c r="DU23" s="18">
        <f>IF(RUN_YEARS &gt; 2,(A1L556C7 + A1L556C16 + A1L556C25) / 3, 0)</f>
        <v>20023.607666666667</v>
      </c>
      <c r="DV23" s="16" t="s">
        <v>3920</v>
      </c>
      <c r="DW23" s="18">
        <f>IF(A1L556C59 &lt;&gt; 0,A1L556C60 / A1L556C59,0)</f>
        <v>0.26494326421833764</v>
      </c>
      <c r="DX23" s="16" t="s">
        <v>3921</v>
      </c>
      <c r="DY23" s="18">
        <f>IF(A1L556C62 = 0,A1L556C62, A1L556C62)</f>
        <v>0.26494326421833764</v>
      </c>
      <c r="DZ23" s="16" t="s">
        <v>3922</v>
      </c>
      <c r="EA23" s="18">
        <f>IF(RUN_YEARS &gt; 3,(A1L556C1 + A1L556C10 + A1L556C19 + A1L556C28) / 4, 0)</f>
        <v>12863.37</v>
      </c>
      <c r="EB23" s="16" t="s">
        <v>3923</v>
      </c>
      <c r="EC23" s="18">
        <f>IF(RUN_YEARS &gt; 3,(A1L556C2 + A1L556C11 + A1L556C20 + A1L556C29) / 4, 0)</f>
        <v>3463.0277500000002</v>
      </c>
      <c r="ED23" s="16" t="s">
        <v>3924</v>
      </c>
      <c r="EE23" s="18">
        <f>IF(RUN_YEARS &gt; 3,(A1L556C3 + A1L556C12 + A1L556C21 + A1L556C30) / 4, 0)</f>
        <v>2820.9147499999999</v>
      </c>
      <c r="EF23" s="16" t="s">
        <v>3925</v>
      </c>
      <c r="EG23" s="18">
        <f>IF(RUN_YEARS &gt; 3,(A1L556C4 + A1L556C13 + A1L556C22 + A1L556C31) / 4, 0)</f>
        <v>1106.3507500000001</v>
      </c>
      <c r="EH23" s="16" t="s">
        <v>3926</v>
      </c>
      <c r="EI23" s="18">
        <f>IF(RUN_YEARS &gt; 3,(A1L556C5 + A1L556C14 + A1L556C23 + A1L556C32) / 4, 0)</f>
        <v>32010.682499999999</v>
      </c>
      <c r="EJ23" s="16" t="s">
        <v>3927</v>
      </c>
      <c r="EK23" s="18">
        <f>IF(RUN_YEARS &gt; 3,(A1L556C6 + A1L556C15 + A1L556C24 + A1L556C33) / 4, 0)</f>
        <v>8496.6440000000002</v>
      </c>
      <c r="EL23" s="16" t="s">
        <v>3928</v>
      </c>
      <c r="EM23" s="18">
        <f>IF(RUN_YEARS &gt; 3,(A1L556C7 + A1L556C16 + A1L556C25 + A1L556C34) / 4, 0)</f>
        <v>20253.663249999998</v>
      </c>
      <c r="EN23" s="16" t="s">
        <v>3929</v>
      </c>
      <c r="EO23" s="18">
        <f>IF(A1L556C68 &lt;&gt; 0,A1L556C69 / A1L556C68,0)</f>
        <v>0.26543151649453273</v>
      </c>
      <c r="EP23" s="16" t="s">
        <v>3930</v>
      </c>
      <c r="EQ23" s="18">
        <f>IF(A1L556C71 = 0,A1L556C71, A1L556C71)</f>
        <v>0.26543151649453273</v>
      </c>
      <c r="ER23" s="16" t="s">
        <v>3931</v>
      </c>
      <c r="ES23" s="18">
        <f>IF(RUN_YEARS &gt; 4,(A1L556C1 + A1L556C10 + A1L556C19 + A1L556C28 + A1L556C37) / 5, 0)</f>
        <v>13076.209200000001</v>
      </c>
      <c r="ET23" s="16" t="s">
        <v>3932</v>
      </c>
      <c r="EU23" s="18">
        <f>IF(RUN_YEARS &gt; 4,(A1L556C2 + A1L556C11 + A1L556C20 + A1L556C29 + A1L556C38) / 5, 0)</f>
        <v>3543.6196000000004</v>
      </c>
      <c r="EV23" s="16" t="s">
        <v>3933</v>
      </c>
      <c r="EW23" s="18">
        <f>IF(RUN_YEARS &gt; 4,(A1L556C3 + A1L556C12 + A1L556C21 + A1L556C30 + A1L556C39) / 5, 0)</f>
        <v>2867.2941999999998</v>
      </c>
      <c r="EX23" s="16" t="s">
        <v>3934</v>
      </c>
      <c r="EY23" s="18">
        <f>IF(RUN_YEARS &gt; 4,(A1L556C4 + A1L556C13 + A1L556C22 + A1L556C31 + A1L556C40) / 5, 0)</f>
        <v>1115.4270000000001</v>
      </c>
      <c r="EZ23" s="16" t="s">
        <v>3935</v>
      </c>
      <c r="FA23" s="18">
        <f>IF(RUN_YEARS &gt; 4,(A1L556C5 + A1L556C14 + A1L556C23 + A1L556C32 + A1L556C41) / 5, 0)</f>
        <v>32563.332199999997</v>
      </c>
      <c r="FB23" s="16" t="s">
        <v>3936</v>
      </c>
      <c r="FC23" s="18">
        <f>IF(RUN_YEARS &gt; 4,(A1L556C6 + A1L556C15 + A1L556C24 + A1L556C33 + A1L556C42) / 5, 0)</f>
        <v>8641.7677999999996</v>
      </c>
      <c r="FD23" s="16" t="s">
        <v>3937</v>
      </c>
      <c r="FE23" s="18">
        <f>IF(RUN_YEARS &gt; 4,(A1L556C7 + A1L556C16 + A1L556C25 + A1L556C34 + A1L556C43) / 5, 0)</f>
        <v>20602.549999999996</v>
      </c>
      <c r="FF23" s="16" t="s">
        <v>3938</v>
      </c>
      <c r="FG23" s="18">
        <f>IF(A1L556C77 &lt;&gt; 0,A1L556C78 / A1L556C77,0)</f>
        <v>0.26538339955270301</v>
      </c>
      <c r="FH23" s="16" t="s">
        <v>3939</v>
      </c>
      <c r="FI23" s="18">
        <f>IF(A1L556C80 = 0,A1L556C80, A1L556C80)</f>
        <v>0.26538339955270301</v>
      </c>
    </row>
    <row r="26" spans="1:165" x14ac:dyDescent="0.3">
      <c r="B26" s="11">
        <v>1</v>
      </c>
      <c r="C26" s="14" t="s">
        <v>2954</v>
      </c>
    </row>
    <row r="27" spans="1:165" x14ac:dyDescent="0.3">
      <c r="B27" s="11">
        <v>2</v>
      </c>
      <c r="C27" s="14" t="s">
        <v>2955</v>
      </c>
    </row>
    <row r="28" spans="1:165" x14ac:dyDescent="0.3">
      <c r="B28" s="11">
        <v>3</v>
      </c>
      <c r="C28" s="14" t="s">
        <v>2956</v>
      </c>
    </row>
    <row r="29" spans="1:165" x14ac:dyDescent="0.3">
      <c r="B29" s="11">
        <v>4</v>
      </c>
      <c r="C29" s="14" t="s">
        <v>2957</v>
      </c>
    </row>
    <row r="30" spans="1:165" x14ac:dyDescent="0.3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D9B627-B319-4EAC-972B-96F90A82D135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3940</v>
      </c>
    </row>
    <row r="3" spans="1:13" x14ac:dyDescent="0.3">
      <c r="B3" s="13" t="s">
        <v>22</v>
      </c>
    </row>
    <row r="4" spans="1:13" x14ac:dyDescent="0.3">
      <c r="B4" s="13" t="s">
        <v>2719</v>
      </c>
    </row>
    <row r="5" spans="1:13" x14ac:dyDescent="0.3">
      <c r="B5" s="11" t="s">
        <v>3941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3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3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3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3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3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3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3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3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3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3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3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3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3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3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3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3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352B36-24A3-4413-9CBA-7A093ABE5481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3947</v>
      </c>
    </row>
    <row r="3" spans="1:5" x14ac:dyDescent="0.3">
      <c r="B3" s="13" t="s">
        <v>22</v>
      </c>
    </row>
    <row r="4" spans="1:5" x14ac:dyDescent="0.3">
      <c r="B4" s="13" t="s">
        <v>3948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3">
      <c r="A9" s="11">
        <v>581</v>
      </c>
      <c r="B9" s="14" t="s">
        <v>3952</v>
      </c>
      <c r="C9" s="11" t="s">
        <v>3953</v>
      </c>
      <c r="D9" s="16" t="s">
        <v>3982</v>
      </c>
      <c r="E9" s="1">
        <v>4.7084219999999997</v>
      </c>
    </row>
    <row r="10" spans="1:5" x14ac:dyDescent="0.3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3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3">
      <c r="A12" s="11">
        <v>584</v>
      </c>
      <c r="B12" s="14" t="s">
        <v>3958</v>
      </c>
      <c r="C12" s="11" t="s">
        <v>3959</v>
      </c>
      <c r="D12" s="16" t="s">
        <v>3983</v>
      </c>
      <c r="E12" s="1">
        <v>7.2</v>
      </c>
    </row>
    <row r="13" spans="1:5" x14ac:dyDescent="0.3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4.8</v>
      </c>
    </row>
    <row r="14" spans="1:5" x14ac:dyDescent="0.3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3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3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3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3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3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3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3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3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3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1EA321-E220-4DAB-9698-3181A6C66AF6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3984</v>
      </c>
    </row>
    <row r="3" spans="1:13" x14ac:dyDescent="0.3">
      <c r="B3" s="13" t="s">
        <v>22</v>
      </c>
    </row>
    <row r="4" spans="1:13" x14ac:dyDescent="0.3">
      <c r="B4" s="13" t="s">
        <v>3985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3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3.8864192552411998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3.9797364897899485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3.9677839124784504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3.9818612541191052</v>
      </c>
      <c r="L11" s="16" t="s">
        <v>945</v>
      </c>
      <c r="M11" s="19" t="str">
        <f>NULL_VALUE</f>
        <v>n/a</v>
      </c>
    </row>
    <row r="12" spans="1:13" x14ac:dyDescent="0.3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4.0270689448906785</v>
      </c>
    </row>
    <row r="13" spans="1:13" x14ac:dyDescent="0.3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9335.8319695242426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9559.995644205741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9531.2835454705346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9565.0996850847823</v>
      </c>
      <c r="L16" s="16" t="s">
        <v>945</v>
      </c>
      <c r="M16" s="19" t="str">
        <f>NULL_VALUE</f>
        <v>n/a</v>
      </c>
    </row>
    <row r="17" spans="1:13" x14ac:dyDescent="0.3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9673.6961532101523</v>
      </c>
    </row>
    <row r="18" spans="1:13" x14ac:dyDescent="0.3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9335.8319695242426</v>
      </c>
      <c r="F18" s="16" t="s">
        <v>4022</v>
      </c>
      <c r="G18" s="15">
        <f>SUM(A1L906C2:A1L910C2)</f>
        <v>9559.995644205741</v>
      </c>
      <c r="H18" s="16" t="s">
        <v>4023</v>
      </c>
      <c r="I18" s="15">
        <f>SUM(A1L906C3:A1L910C3)</f>
        <v>9531.2835454705346</v>
      </c>
      <c r="J18" s="16" t="s">
        <v>4024</v>
      </c>
      <c r="K18" s="15">
        <f>SUM(A1L906C4:A1L910C4)</f>
        <v>9565.0996850847823</v>
      </c>
      <c r="L18" s="16" t="s">
        <v>4025</v>
      </c>
      <c r="M18" s="15">
        <f>SUM(A1L906C5:A1L910C5)</f>
        <v>9673.6961532101523</v>
      </c>
    </row>
    <row r="19" spans="1:13" x14ac:dyDescent="0.3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35810.395871994413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36670.243173945644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36560.10926993152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36689.821260293167</v>
      </c>
      <c r="L22" s="16" t="s">
        <v>945</v>
      </c>
      <c r="M22" s="19" t="str">
        <f>NULL_VALUE</f>
        <v>n/a</v>
      </c>
    </row>
    <row r="23" spans="1:13" x14ac:dyDescent="0.3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37106.375727700535</v>
      </c>
    </row>
    <row r="24" spans="1:13" x14ac:dyDescent="0.3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35810.395871994413</v>
      </c>
      <c r="F24" s="16" t="s">
        <v>4032</v>
      </c>
      <c r="G24" s="15">
        <f>SUM(A1L912C2:A1L916C2)</f>
        <v>36670.243173945644</v>
      </c>
      <c r="H24" s="16" t="s">
        <v>4033</v>
      </c>
      <c r="I24" s="15">
        <f>SUM(A1L912C3:A1L916C3)</f>
        <v>36560.10926993152</v>
      </c>
      <c r="J24" s="16" t="s">
        <v>4034</v>
      </c>
      <c r="K24" s="15">
        <f>SUM(A1L912C4:A1L916C4)</f>
        <v>36689.821260293167</v>
      </c>
      <c r="L24" s="16" t="s">
        <v>4035</v>
      </c>
      <c r="M24" s="15">
        <f>SUM(A1L912C5:A1L916C5)</f>
        <v>37106.375727700535</v>
      </c>
    </row>
    <row r="25" spans="1:13" x14ac:dyDescent="0.3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238.11</v>
      </c>
      <c r="F25" s="16" t="s">
        <v>4037</v>
      </c>
      <c r="G25" s="1">
        <f>A1L159C6</f>
        <v>269.15250000000003</v>
      </c>
      <c r="H25" s="16" t="s">
        <v>4038</v>
      </c>
      <c r="I25" s="1">
        <f>A1L159C7</f>
        <v>263.67533333333336</v>
      </c>
      <c r="J25" s="16" t="s">
        <v>4039</v>
      </c>
      <c r="K25" s="1">
        <f>A1L159C8</f>
        <v>270.41899999999998</v>
      </c>
      <c r="L25" s="16" t="s">
        <v>4040</v>
      </c>
      <c r="M25" s="1">
        <f>A1L159C9</f>
        <v>291.11559999999997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6B266F-384E-4E29-A9E7-CFA05362B736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4041</v>
      </c>
    </row>
    <row r="3" spans="1:91" x14ac:dyDescent="0.3">
      <c r="B3" s="13" t="s">
        <v>4042</v>
      </c>
    </row>
    <row r="4" spans="1:91" x14ac:dyDescent="0.3">
      <c r="B4" s="13" t="s">
        <v>4043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133573</v>
      </c>
      <c r="H8" s="16" t="s">
        <v>4253</v>
      </c>
      <c r="I8" s="20">
        <v>1</v>
      </c>
      <c r="J8" s="16" t="s">
        <v>4252</v>
      </c>
      <c r="K8" s="15">
        <v>48881</v>
      </c>
      <c r="L8" s="16" t="s">
        <v>4253</v>
      </c>
      <c r="M8" s="20">
        <v>1</v>
      </c>
      <c r="N8" s="16" t="s">
        <v>4252</v>
      </c>
      <c r="O8" s="15">
        <v>30893</v>
      </c>
      <c r="P8" s="16" t="s">
        <v>4253</v>
      </c>
      <c r="Q8" s="20">
        <v>1</v>
      </c>
      <c r="R8" s="16" t="s">
        <v>4252</v>
      </c>
      <c r="S8" s="15">
        <v>27611</v>
      </c>
      <c r="T8" s="16" t="s">
        <v>4253</v>
      </c>
      <c r="U8" s="20">
        <v>1</v>
      </c>
      <c r="V8" s="16" t="s">
        <v>4252</v>
      </c>
      <c r="W8" s="15">
        <v>240958</v>
      </c>
      <c r="X8" s="16" t="s">
        <v>4252</v>
      </c>
      <c r="Y8" s="15">
        <v>243182</v>
      </c>
      <c r="Z8" s="16" t="s">
        <v>4254</v>
      </c>
      <c r="AA8" s="15">
        <v>121908</v>
      </c>
      <c r="AB8" s="16" t="s">
        <v>4255</v>
      </c>
      <c r="AC8" s="20">
        <v>1.074921</v>
      </c>
      <c r="AD8" s="16" t="s">
        <v>4254</v>
      </c>
      <c r="AE8" s="15">
        <v>34526</v>
      </c>
      <c r="AF8" s="16" t="s">
        <v>4255</v>
      </c>
      <c r="AG8" s="20">
        <v>1.0936159999999999</v>
      </c>
      <c r="AH8" s="16" t="s">
        <v>4254</v>
      </c>
      <c r="AI8" s="15">
        <v>22266</v>
      </c>
      <c r="AJ8" s="16" t="s">
        <v>4255</v>
      </c>
      <c r="AK8" s="20">
        <v>1.3120339999999999</v>
      </c>
      <c r="AL8" s="16" t="s">
        <v>4254</v>
      </c>
      <c r="AM8" s="15">
        <v>18675</v>
      </c>
      <c r="AN8" s="16" t="s">
        <v>4255</v>
      </c>
      <c r="AO8" s="20">
        <v>1.077521</v>
      </c>
      <c r="AP8" s="16" t="s">
        <v>4256</v>
      </c>
      <c r="AQ8" s="15">
        <v>134029</v>
      </c>
      <c r="AR8" s="16" t="s">
        <v>4257</v>
      </c>
      <c r="AS8" s="20">
        <v>1.0948329999999999</v>
      </c>
      <c r="AT8" s="16" t="s">
        <v>4256</v>
      </c>
      <c r="AU8" s="15">
        <v>20913</v>
      </c>
      <c r="AV8" s="16" t="s">
        <v>4257</v>
      </c>
      <c r="AW8" s="20">
        <v>1.1254219999999999</v>
      </c>
      <c r="AX8" s="16" t="s">
        <v>4256</v>
      </c>
      <c r="AY8" s="15">
        <v>25629</v>
      </c>
      <c r="AZ8" s="16" t="s">
        <v>4257</v>
      </c>
      <c r="BA8" s="20">
        <v>1.490022</v>
      </c>
      <c r="BB8" s="16" t="s">
        <v>4256</v>
      </c>
      <c r="BC8" s="15">
        <v>15468</v>
      </c>
      <c r="BD8" s="16" t="s">
        <v>4257</v>
      </c>
      <c r="BE8" s="20">
        <v>1.0990629999999999</v>
      </c>
      <c r="BF8" s="16" t="s">
        <v>4258</v>
      </c>
      <c r="BG8" s="15">
        <v>143363</v>
      </c>
      <c r="BH8" s="16" t="s">
        <v>4259</v>
      </c>
      <c r="BI8" s="20">
        <v>1.128987</v>
      </c>
      <c r="BJ8" s="16" t="s">
        <v>4258</v>
      </c>
      <c r="BK8" s="15">
        <v>28140</v>
      </c>
      <c r="BL8" s="16" t="s">
        <v>4259</v>
      </c>
      <c r="BM8" s="20">
        <v>1.1053299999999999</v>
      </c>
      <c r="BN8" s="16" t="s">
        <v>4258</v>
      </c>
      <c r="BO8" s="15">
        <v>23869</v>
      </c>
      <c r="BP8" s="16" t="s">
        <v>4259</v>
      </c>
      <c r="BQ8" s="20">
        <v>1.3469390000000001</v>
      </c>
      <c r="BR8" s="16" t="s">
        <v>4258</v>
      </c>
      <c r="BS8" s="15">
        <v>24450</v>
      </c>
      <c r="BT8" s="16" t="s">
        <v>4259</v>
      </c>
      <c r="BU8" s="20">
        <v>1.1260380000000001</v>
      </c>
      <c r="BV8" s="16" t="s">
        <v>4260</v>
      </c>
      <c r="BW8" s="15">
        <v>142407</v>
      </c>
      <c r="BX8" s="16" t="s">
        <v>4261</v>
      </c>
      <c r="BY8" s="20">
        <v>1.128196</v>
      </c>
      <c r="BZ8" s="16" t="s">
        <v>4260</v>
      </c>
      <c r="CA8" s="15">
        <v>29831</v>
      </c>
      <c r="CB8" s="16" t="s">
        <v>4261</v>
      </c>
      <c r="CC8" s="20">
        <v>1.133961</v>
      </c>
      <c r="CD8" s="16" t="s">
        <v>4260</v>
      </c>
      <c r="CE8" s="15">
        <v>33955</v>
      </c>
      <c r="CF8" s="16" t="s">
        <v>4261</v>
      </c>
      <c r="CG8" s="20">
        <v>1.3039339999999999</v>
      </c>
      <c r="CH8" s="16" t="s">
        <v>4260</v>
      </c>
      <c r="CI8" s="15">
        <v>29432</v>
      </c>
      <c r="CJ8" s="16" t="s">
        <v>4261</v>
      </c>
      <c r="CK8" s="20">
        <v>1.1289549999999999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241838.17164659998</v>
      </c>
    </row>
    <row r="9" spans="1:91" x14ac:dyDescent="0.3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31044</v>
      </c>
      <c r="H9" s="16" t="s">
        <v>4253</v>
      </c>
      <c r="I9" s="20">
        <v>1</v>
      </c>
      <c r="J9" s="16" t="s">
        <v>4252</v>
      </c>
      <c r="K9" s="15">
        <v>13306</v>
      </c>
      <c r="L9" s="16" t="s">
        <v>4253</v>
      </c>
      <c r="M9" s="20">
        <v>1</v>
      </c>
      <c r="N9" s="16" t="s">
        <v>4252</v>
      </c>
      <c r="O9" s="15">
        <v>7942</v>
      </c>
      <c r="P9" s="16" t="s">
        <v>4253</v>
      </c>
      <c r="Q9" s="20">
        <v>1</v>
      </c>
      <c r="R9" s="16" t="s">
        <v>4252</v>
      </c>
      <c r="S9" s="15">
        <v>6087</v>
      </c>
      <c r="T9" s="16" t="s">
        <v>4253</v>
      </c>
      <c r="U9" s="20">
        <v>1</v>
      </c>
      <c r="V9" s="16" t="s">
        <v>4252</v>
      </c>
      <c r="W9" s="15">
        <v>58379</v>
      </c>
      <c r="X9" s="16" t="s">
        <v>4252</v>
      </c>
      <c r="Y9" s="15">
        <v>60152</v>
      </c>
      <c r="Z9" s="16" t="s">
        <v>4254</v>
      </c>
      <c r="AA9" s="15">
        <v>28704</v>
      </c>
      <c r="AB9" s="16" t="s">
        <v>4255</v>
      </c>
      <c r="AC9" s="20">
        <v>1.074921</v>
      </c>
      <c r="AD9" s="16" t="s">
        <v>4254</v>
      </c>
      <c r="AE9" s="15">
        <v>8337</v>
      </c>
      <c r="AF9" s="16" t="s">
        <v>4255</v>
      </c>
      <c r="AG9" s="20">
        <v>1.0936159999999999</v>
      </c>
      <c r="AH9" s="16" t="s">
        <v>4254</v>
      </c>
      <c r="AI9" s="15">
        <v>5981</v>
      </c>
      <c r="AJ9" s="16" t="s">
        <v>4255</v>
      </c>
      <c r="AK9" s="20">
        <v>1.3120339999999999</v>
      </c>
      <c r="AL9" s="16" t="s">
        <v>4254</v>
      </c>
      <c r="AM9" s="15">
        <v>3602</v>
      </c>
      <c r="AN9" s="16" t="s">
        <v>4255</v>
      </c>
      <c r="AO9" s="20">
        <v>1.077521</v>
      </c>
      <c r="AP9" s="16" t="s">
        <v>4256</v>
      </c>
      <c r="AQ9" s="15">
        <v>28172</v>
      </c>
      <c r="AR9" s="16" t="s">
        <v>4257</v>
      </c>
      <c r="AS9" s="20">
        <v>1.0948329999999999</v>
      </c>
      <c r="AT9" s="16" t="s">
        <v>4256</v>
      </c>
      <c r="AU9" s="15">
        <v>5040</v>
      </c>
      <c r="AV9" s="16" t="s">
        <v>4257</v>
      </c>
      <c r="AW9" s="20">
        <v>1.1254219999999999</v>
      </c>
      <c r="AX9" s="16" t="s">
        <v>4256</v>
      </c>
      <c r="AY9" s="15">
        <v>4672</v>
      </c>
      <c r="AZ9" s="16" t="s">
        <v>4257</v>
      </c>
      <c r="BA9" s="20">
        <v>1.490022</v>
      </c>
      <c r="BB9" s="16" t="s">
        <v>4256</v>
      </c>
      <c r="BC9" s="15">
        <v>2093</v>
      </c>
      <c r="BD9" s="16" t="s">
        <v>4257</v>
      </c>
      <c r="BE9" s="20">
        <v>1.0990629999999999</v>
      </c>
      <c r="BF9" s="16" t="s">
        <v>4258</v>
      </c>
      <c r="BG9" s="15">
        <v>30307</v>
      </c>
      <c r="BH9" s="16" t="s">
        <v>4259</v>
      </c>
      <c r="BI9" s="20">
        <v>1.128987</v>
      </c>
      <c r="BJ9" s="16" t="s">
        <v>4258</v>
      </c>
      <c r="BK9" s="15">
        <v>6633</v>
      </c>
      <c r="BL9" s="16" t="s">
        <v>4259</v>
      </c>
      <c r="BM9" s="20">
        <v>1.1053299999999999</v>
      </c>
      <c r="BN9" s="16" t="s">
        <v>4258</v>
      </c>
      <c r="BO9" s="15">
        <v>5452</v>
      </c>
      <c r="BP9" s="16" t="s">
        <v>4259</v>
      </c>
      <c r="BQ9" s="20">
        <v>1.3469390000000001</v>
      </c>
      <c r="BR9" s="16" t="s">
        <v>4258</v>
      </c>
      <c r="BS9" s="15">
        <v>3995</v>
      </c>
      <c r="BT9" s="16" t="s">
        <v>4259</v>
      </c>
      <c r="BU9" s="20">
        <v>1.1260380000000001</v>
      </c>
      <c r="BV9" s="16" t="s">
        <v>4260</v>
      </c>
      <c r="BW9" s="15">
        <v>30469</v>
      </c>
      <c r="BX9" s="16" t="s">
        <v>4261</v>
      </c>
      <c r="BY9" s="20">
        <v>1.128196</v>
      </c>
      <c r="BZ9" s="16" t="s">
        <v>4260</v>
      </c>
      <c r="CA9" s="15">
        <v>6908</v>
      </c>
      <c r="CB9" s="16" t="s">
        <v>4261</v>
      </c>
      <c r="CC9" s="20">
        <v>1.133961</v>
      </c>
      <c r="CD9" s="16" t="s">
        <v>4260</v>
      </c>
      <c r="CE9" s="15">
        <v>6372</v>
      </c>
      <c r="CF9" s="16" t="s">
        <v>4261</v>
      </c>
      <c r="CG9" s="20">
        <v>1.3039339999999999</v>
      </c>
      <c r="CH9" s="16" t="s">
        <v>4260</v>
      </c>
      <c r="CI9" s="15">
        <v>5548</v>
      </c>
      <c r="CJ9" s="16" t="s">
        <v>4261</v>
      </c>
      <c r="CK9" s="20">
        <v>1.1289549999999999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53205.482241599995</v>
      </c>
    </row>
    <row r="10" spans="1:91" x14ac:dyDescent="0.3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50062</v>
      </c>
      <c r="H10" s="16" t="s">
        <v>4253</v>
      </c>
      <c r="I10" s="20">
        <v>1</v>
      </c>
      <c r="J10" s="16" t="s">
        <v>4252</v>
      </c>
      <c r="K10" s="15">
        <v>15554</v>
      </c>
      <c r="L10" s="16" t="s">
        <v>4253</v>
      </c>
      <c r="M10" s="20">
        <v>1</v>
      </c>
      <c r="N10" s="16" t="s">
        <v>4252</v>
      </c>
      <c r="O10" s="15">
        <v>16317</v>
      </c>
      <c r="P10" s="16" t="s">
        <v>4253</v>
      </c>
      <c r="Q10" s="20">
        <v>1</v>
      </c>
      <c r="R10" s="16" t="s">
        <v>4252</v>
      </c>
      <c r="S10" s="15">
        <v>6231</v>
      </c>
      <c r="T10" s="16" t="s">
        <v>4253</v>
      </c>
      <c r="U10" s="20">
        <v>1</v>
      </c>
      <c r="V10" s="16" t="s">
        <v>4252</v>
      </c>
      <c r="W10" s="15">
        <v>88164</v>
      </c>
      <c r="X10" s="16" t="s">
        <v>4252</v>
      </c>
      <c r="Y10" s="15">
        <v>89850</v>
      </c>
      <c r="Z10" s="16" t="s">
        <v>4254</v>
      </c>
      <c r="AA10" s="15">
        <v>41424</v>
      </c>
      <c r="AB10" s="16" t="s">
        <v>4255</v>
      </c>
      <c r="AC10" s="20">
        <v>1.074921</v>
      </c>
      <c r="AD10" s="16" t="s">
        <v>4254</v>
      </c>
      <c r="AE10" s="15">
        <v>11864</v>
      </c>
      <c r="AF10" s="16" t="s">
        <v>4255</v>
      </c>
      <c r="AG10" s="20">
        <v>1.0936159999999999</v>
      </c>
      <c r="AH10" s="16" t="s">
        <v>4254</v>
      </c>
      <c r="AI10" s="15">
        <v>6189</v>
      </c>
      <c r="AJ10" s="16" t="s">
        <v>4255</v>
      </c>
      <c r="AK10" s="20">
        <v>1.3120339999999999</v>
      </c>
      <c r="AL10" s="16" t="s">
        <v>4254</v>
      </c>
      <c r="AM10" s="15">
        <v>3264</v>
      </c>
      <c r="AN10" s="16" t="s">
        <v>4255</v>
      </c>
      <c r="AO10" s="20">
        <v>1.077521</v>
      </c>
      <c r="AP10" s="16" t="s">
        <v>4256</v>
      </c>
      <c r="AQ10" s="15">
        <v>43874</v>
      </c>
      <c r="AR10" s="16" t="s">
        <v>4257</v>
      </c>
      <c r="AS10" s="20">
        <v>1.0948329999999999</v>
      </c>
      <c r="AT10" s="16" t="s">
        <v>4256</v>
      </c>
      <c r="AU10" s="15">
        <v>9432</v>
      </c>
      <c r="AV10" s="16" t="s">
        <v>4257</v>
      </c>
      <c r="AW10" s="20">
        <v>1.1254219999999999</v>
      </c>
      <c r="AX10" s="16" t="s">
        <v>4256</v>
      </c>
      <c r="AY10" s="15">
        <v>10826</v>
      </c>
      <c r="AZ10" s="16" t="s">
        <v>4257</v>
      </c>
      <c r="BA10" s="20">
        <v>1.490022</v>
      </c>
      <c r="BB10" s="16" t="s">
        <v>4256</v>
      </c>
      <c r="BC10" s="15">
        <v>2728</v>
      </c>
      <c r="BD10" s="16" t="s">
        <v>4257</v>
      </c>
      <c r="BE10" s="20">
        <v>1.0990629999999999</v>
      </c>
      <c r="BF10" s="16" t="s">
        <v>4258</v>
      </c>
      <c r="BG10" s="15">
        <v>47282</v>
      </c>
      <c r="BH10" s="16" t="s">
        <v>4259</v>
      </c>
      <c r="BI10" s="20">
        <v>1.128987</v>
      </c>
      <c r="BJ10" s="16" t="s">
        <v>4258</v>
      </c>
      <c r="BK10" s="15">
        <v>22483</v>
      </c>
      <c r="BL10" s="16" t="s">
        <v>4259</v>
      </c>
      <c r="BM10" s="20">
        <v>1.1053299999999999</v>
      </c>
      <c r="BN10" s="16" t="s">
        <v>4258</v>
      </c>
      <c r="BO10" s="15">
        <v>15675</v>
      </c>
      <c r="BP10" s="16" t="s">
        <v>4259</v>
      </c>
      <c r="BQ10" s="20">
        <v>1.3469390000000001</v>
      </c>
      <c r="BR10" s="16" t="s">
        <v>4258</v>
      </c>
      <c r="BS10" s="15">
        <v>5602</v>
      </c>
      <c r="BT10" s="16" t="s">
        <v>4259</v>
      </c>
      <c r="BU10" s="20">
        <v>1.1260380000000001</v>
      </c>
      <c r="BV10" s="16" t="s">
        <v>4260</v>
      </c>
      <c r="BW10" s="15">
        <v>48914</v>
      </c>
      <c r="BX10" s="16" t="s">
        <v>4261</v>
      </c>
      <c r="BY10" s="20">
        <v>1.128196</v>
      </c>
      <c r="BZ10" s="16" t="s">
        <v>4260</v>
      </c>
      <c r="CA10" s="15">
        <v>30440</v>
      </c>
      <c r="CB10" s="16" t="s">
        <v>4261</v>
      </c>
      <c r="CC10" s="20">
        <v>1.133961</v>
      </c>
      <c r="CD10" s="16" t="s">
        <v>4260</v>
      </c>
      <c r="CE10" s="15">
        <v>16668</v>
      </c>
      <c r="CF10" s="16" t="s">
        <v>4261</v>
      </c>
      <c r="CG10" s="20">
        <v>1.3039339999999999</v>
      </c>
      <c r="CH10" s="16" t="s">
        <v>4260</v>
      </c>
      <c r="CI10" s="15">
        <v>7398</v>
      </c>
      <c r="CJ10" s="16" t="s">
        <v>4261</v>
      </c>
      <c r="CK10" s="20">
        <v>1.1289549999999999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92104.772898199997</v>
      </c>
    </row>
    <row r="11" spans="1:91" x14ac:dyDescent="0.3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5774</v>
      </c>
      <c r="H11" s="16" t="s">
        <v>4253</v>
      </c>
      <c r="I11" s="20">
        <v>1</v>
      </c>
      <c r="J11" s="16" t="s">
        <v>4252</v>
      </c>
      <c r="K11" s="15">
        <v>1953</v>
      </c>
      <c r="L11" s="16" t="s">
        <v>4253</v>
      </c>
      <c r="M11" s="20">
        <v>1</v>
      </c>
      <c r="N11" s="16" t="s">
        <v>4252</v>
      </c>
      <c r="O11" s="15">
        <v>1832</v>
      </c>
      <c r="P11" s="16" t="s">
        <v>4253</v>
      </c>
      <c r="Q11" s="20">
        <v>1</v>
      </c>
      <c r="R11" s="16" t="s">
        <v>4252</v>
      </c>
      <c r="S11" s="15">
        <v>987</v>
      </c>
      <c r="T11" s="16" t="s">
        <v>4253</v>
      </c>
      <c r="U11" s="20">
        <v>1</v>
      </c>
      <c r="V11" s="16" t="s">
        <v>4252</v>
      </c>
      <c r="W11" s="15">
        <v>10546</v>
      </c>
      <c r="X11" s="16" t="s">
        <v>4252</v>
      </c>
      <c r="Y11" s="15">
        <v>10872</v>
      </c>
      <c r="Z11" s="16" t="s">
        <v>4254</v>
      </c>
      <c r="AA11" s="15">
        <v>6071</v>
      </c>
      <c r="AB11" s="16" t="s">
        <v>4255</v>
      </c>
      <c r="AC11" s="20">
        <v>1.074921</v>
      </c>
      <c r="AD11" s="16" t="s">
        <v>4254</v>
      </c>
      <c r="AE11" s="15">
        <v>1350</v>
      </c>
      <c r="AF11" s="16" t="s">
        <v>4255</v>
      </c>
      <c r="AG11" s="20">
        <v>1.0936159999999999</v>
      </c>
      <c r="AH11" s="16" t="s">
        <v>4254</v>
      </c>
      <c r="AI11" s="15">
        <v>1443</v>
      </c>
      <c r="AJ11" s="16" t="s">
        <v>4255</v>
      </c>
      <c r="AK11" s="20">
        <v>1.3120339999999999</v>
      </c>
      <c r="AL11" s="16" t="s">
        <v>4254</v>
      </c>
      <c r="AM11" s="15">
        <v>576</v>
      </c>
      <c r="AN11" s="16" t="s">
        <v>4255</v>
      </c>
      <c r="AO11" s="20">
        <v>1.077521</v>
      </c>
      <c r="AP11" s="16" t="s">
        <v>4256</v>
      </c>
      <c r="AQ11" s="15">
        <v>7733</v>
      </c>
      <c r="AR11" s="16" t="s">
        <v>4257</v>
      </c>
      <c r="AS11" s="20">
        <v>1.0948329999999999</v>
      </c>
      <c r="AT11" s="16" t="s">
        <v>4256</v>
      </c>
      <c r="AU11" s="15">
        <v>1196</v>
      </c>
      <c r="AV11" s="16" t="s">
        <v>4257</v>
      </c>
      <c r="AW11" s="20">
        <v>1.1254219999999999</v>
      </c>
      <c r="AX11" s="16" t="s">
        <v>4256</v>
      </c>
      <c r="AY11" s="15">
        <v>1903</v>
      </c>
      <c r="AZ11" s="16" t="s">
        <v>4257</v>
      </c>
      <c r="BA11" s="20">
        <v>1.490022</v>
      </c>
      <c r="BB11" s="16" t="s">
        <v>4256</v>
      </c>
      <c r="BC11" s="15">
        <v>624</v>
      </c>
      <c r="BD11" s="16" t="s">
        <v>4257</v>
      </c>
      <c r="BE11" s="20">
        <v>1.0990629999999999</v>
      </c>
      <c r="BF11" s="16" t="s">
        <v>4258</v>
      </c>
      <c r="BG11" s="15">
        <v>8000</v>
      </c>
      <c r="BH11" s="16" t="s">
        <v>4259</v>
      </c>
      <c r="BI11" s="20">
        <v>1.128987</v>
      </c>
      <c r="BJ11" s="16" t="s">
        <v>4258</v>
      </c>
      <c r="BK11" s="15">
        <v>1544</v>
      </c>
      <c r="BL11" s="16" t="s">
        <v>4259</v>
      </c>
      <c r="BM11" s="20">
        <v>1.1053299999999999</v>
      </c>
      <c r="BN11" s="16" t="s">
        <v>4258</v>
      </c>
      <c r="BO11" s="15">
        <v>2089</v>
      </c>
      <c r="BP11" s="16" t="s">
        <v>4259</v>
      </c>
      <c r="BQ11" s="20">
        <v>1.3469390000000001</v>
      </c>
      <c r="BR11" s="16" t="s">
        <v>4258</v>
      </c>
      <c r="BS11" s="15">
        <v>1040</v>
      </c>
      <c r="BT11" s="16" t="s">
        <v>4259</v>
      </c>
      <c r="BU11" s="20">
        <v>1.1260380000000001</v>
      </c>
      <c r="BV11" s="16" t="s">
        <v>4260</v>
      </c>
      <c r="BW11" s="15">
        <v>7887</v>
      </c>
      <c r="BX11" s="16" t="s">
        <v>4261</v>
      </c>
      <c r="BY11" s="20">
        <v>1.128196</v>
      </c>
      <c r="BZ11" s="16" t="s">
        <v>4260</v>
      </c>
      <c r="CA11" s="15">
        <v>1519</v>
      </c>
      <c r="CB11" s="16" t="s">
        <v>4261</v>
      </c>
      <c r="CC11" s="20">
        <v>1.133961</v>
      </c>
      <c r="CD11" s="16" t="s">
        <v>4260</v>
      </c>
      <c r="CE11" s="15">
        <v>2634</v>
      </c>
      <c r="CF11" s="16" t="s">
        <v>4261</v>
      </c>
      <c r="CG11" s="20">
        <v>1.3039339999999999</v>
      </c>
      <c r="CH11" s="16" t="s">
        <v>4260</v>
      </c>
      <c r="CI11" s="15">
        <v>1516</v>
      </c>
      <c r="CJ11" s="16" t="s">
        <v>4261</v>
      </c>
      <c r="CK11" s="20">
        <v>1.1289549999999999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12977.161357199999</v>
      </c>
    </row>
    <row r="12" spans="1:91" x14ac:dyDescent="0.3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22843</v>
      </c>
      <c r="H12" s="16" t="s">
        <v>4253</v>
      </c>
      <c r="I12" s="20">
        <v>1</v>
      </c>
      <c r="J12" s="16" t="s">
        <v>4252</v>
      </c>
      <c r="K12" s="15">
        <v>7446</v>
      </c>
      <c r="L12" s="16" t="s">
        <v>4253</v>
      </c>
      <c r="M12" s="20">
        <v>1</v>
      </c>
      <c r="N12" s="16" t="s">
        <v>4252</v>
      </c>
      <c r="O12" s="15">
        <v>5009</v>
      </c>
      <c r="P12" s="16" t="s">
        <v>4253</v>
      </c>
      <c r="Q12" s="20">
        <v>1</v>
      </c>
      <c r="R12" s="16" t="s">
        <v>4252</v>
      </c>
      <c r="S12" s="15">
        <v>4158</v>
      </c>
      <c r="T12" s="16" t="s">
        <v>4253</v>
      </c>
      <c r="U12" s="20">
        <v>1</v>
      </c>
      <c r="V12" s="16" t="s">
        <v>4252</v>
      </c>
      <c r="W12" s="15">
        <v>39456</v>
      </c>
      <c r="X12" s="16" t="s">
        <v>4252</v>
      </c>
      <c r="Y12" s="15">
        <v>40945</v>
      </c>
      <c r="Z12" s="16" t="s">
        <v>4254</v>
      </c>
      <c r="AA12" s="15">
        <v>19951</v>
      </c>
      <c r="AB12" s="16" t="s">
        <v>4255</v>
      </c>
      <c r="AC12" s="20">
        <v>1.074921</v>
      </c>
      <c r="AD12" s="16" t="s">
        <v>4254</v>
      </c>
      <c r="AE12" s="15">
        <v>4808</v>
      </c>
      <c r="AF12" s="16" t="s">
        <v>4255</v>
      </c>
      <c r="AG12" s="20">
        <v>1.0936159999999999</v>
      </c>
      <c r="AH12" s="16" t="s">
        <v>4254</v>
      </c>
      <c r="AI12" s="15">
        <v>3779</v>
      </c>
      <c r="AJ12" s="16" t="s">
        <v>4255</v>
      </c>
      <c r="AK12" s="20">
        <v>1.3120339999999999</v>
      </c>
      <c r="AL12" s="16" t="s">
        <v>4254</v>
      </c>
      <c r="AM12" s="15">
        <v>1939</v>
      </c>
      <c r="AN12" s="16" t="s">
        <v>4255</v>
      </c>
      <c r="AO12" s="20">
        <v>1.077521</v>
      </c>
      <c r="AP12" s="16" t="s">
        <v>4256</v>
      </c>
      <c r="AQ12" s="15">
        <v>16648</v>
      </c>
      <c r="AR12" s="16" t="s">
        <v>4257</v>
      </c>
      <c r="AS12" s="20">
        <v>1.0948329999999999</v>
      </c>
      <c r="AT12" s="16" t="s">
        <v>4256</v>
      </c>
      <c r="AU12" s="15">
        <v>2271</v>
      </c>
      <c r="AV12" s="16" t="s">
        <v>4257</v>
      </c>
      <c r="AW12" s="20">
        <v>1.1254219999999999</v>
      </c>
      <c r="AX12" s="16" t="s">
        <v>4256</v>
      </c>
      <c r="AY12" s="15">
        <v>3182</v>
      </c>
      <c r="AZ12" s="16" t="s">
        <v>4257</v>
      </c>
      <c r="BA12" s="20">
        <v>1.490022</v>
      </c>
      <c r="BB12" s="16" t="s">
        <v>4256</v>
      </c>
      <c r="BC12" s="15">
        <v>2201</v>
      </c>
      <c r="BD12" s="16" t="s">
        <v>4257</v>
      </c>
      <c r="BE12" s="20">
        <v>1.0990629999999999</v>
      </c>
      <c r="BF12" s="16" t="s">
        <v>4258</v>
      </c>
      <c r="BG12" s="15">
        <v>17414</v>
      </c>
      <c r="BH12" s="16" t="s">
        <v>4259</v>
      </c>
      <c r="BI12" s="20">
        <v>1.128987</v>
      </c>
      <c r="BJ12" s="16" t="s">
        <v>4258</v>
      </c>
      <c r="BK12" s="15">
        <v>3583</v>
      </c>
      <c r="BL12" s="16" t="s">
        <v>4259</v>
      </c>
      <c r="BM12" s="20">
        <v>1.1053299999999999</v>
      </c>
      <c r="BN12" s="16" t="s">
        <v>4258</v>
      </c>
      <c r="BO12" s="15">
        <v>3492</v>
      </c>
      <c r="BP12" s="16" t="s">
        <v>4259</v>
      </c>
      <c r="BQ12" s="20">
        <v>1.3469390000000001</v>
      </c>
      <c r="BR12" s="16" t="s">
        <v>4258</v>
      </c>
      <c r="BS12" s="15">
        <v>4249</v>
      </c>
      <c r="BT12" s="16" t="s">
        <v>4259</v>
      </c>
      <c r="BU12" s="20">
        <v>1.1260380000000001</v>
      </c>
      <c r="BV12" s="16" t="s">
        <v>4260</v>
      </c>
      <c r="BW12" s="15">
        <v>18636</v>
      </c>
      <c r="BX12" s="16" t="s">
        <v>4261</v>
      </c>
      <c r="BY12" s="20">
        <v>1.128196</v>
      </c>
      <c r="BZ12" s="16" t="s">
        <v>4260</v>
      </c>
      <c r="CA12" s="15">
        <v>3745</v>
      </c>
      <c r="CB12" s="16" t="s">
        <v>4261</v>
      </c>
      <c r="CC12" s="20">
        <v>1.133961</v>
      </c>
      <c r="CD12" s="16" t="s">
        <v>4260</v>
      </c>
      <c r="CE12" s="15">
        <v>3451</v>
      </c>
      <c r="CF12" s="16" t="s">
        <v>4261</v>
      </c>
      <c r="CG12" s="20">
        <v>1.3039339999999999</v>
      </c>
      <c r="CH12" s="16" t="s">
        <v>4260</v>
      </c>
      <c r="CI12" s="15">
        <v>5902</v>
      </c>
      <c r="CJ12" s="16" t="s">
        <v>4261</v>
      </c>
      <c r="CK12" s="20">
        <v>1.1289549999999999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34138.716364</v>
      </c>
    </row>
    <row r="13" spans="1:91" x14ac:dyDescent="0.3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90871</v>
      </c>
      <c r="H13" s="16" t="s">
        <v>4253</v>
      </c>
      <c r="I13" s="20">
        <v>1</v>
      </c>
      <c r="J13" s="16" t="s">
        <v>4252</v>
      </c>
      <c r="K13" s="15">
        <v>13368</v>
      </c>
      <c r="L13" s="16" t="s">
        <v>4253</v>
      </c>
      <c r="M13" s="20">
        <v>1</v>
      </c>
      <c r="N13" s="16" t="s">
        <v>4252</v>
      </c>
      <c r="O13" s="15">
        <v>63137</v>
      </c>
      <c r="P13" s="16" t="s">
        <v>4253</v>
      </c>
      <c r="Q13" s="20">
        <v>1</v>
      </c>
      <c r="R13" s="16" t="s">
        <v>4252</v>
      </c>
      <c r="S13" s="15">
        <v>1739</v>
      </c>
      <c r="T13" s="16" t="s">
        <v>4253</v>
      </c>
      <c r="U13" s="20">
        <v>1</v>
      </c>
      <c r="V13" s="16" t="s">
        <v>4252</v>
      </c>
      <c r="W13" s="15">
        <v>169115</v>
      </c>
      <c r="X13" s="16" t="s">
        <v>4252</v>
      </c>
      <c r="Y13" s="15">
        <v>173346</v>
      </c>
      <c r="Z13" s="16" t="s">
        <v>4254</v>
      </c>
      <c r="AA13" s="15">
        <v>77882</v>
      </c>
      <c r="AB13" s="16" t="s">
        <v>4255</v>
      </c>
      <c r="AC13" s="20">
        <v>1.074921</v>
      </c>
      <c r="AD13" s="16" t="s">
        <v>4254</v>
      </c>
      <c r="AE13" s="15">
        <v>14617</v>
      </c>
      <c r="AF13" s="16" t="s">
        <v>4255</v>
      </c>
      <c r="AG13" s="20">
        <v>1.0936159999999999</v>
      </c>
      <c r="AH13" s="16" t="s">
        <v>4254</v>
      </c>
      <c r="AI13" s="15">
        <v>59857</v>
      </c>
      <c r="AJ13" s="16" t="s">
        <v>4255</v>
      </c>
      <c r="AK13" s="20">
        <v>1.3120339999999999</v>
      </c>
      <c r="AL13" s="16" t="s">
        <v>4254</v>
      </c>
      <c r="AM13" s="15">
        <v>1483</v>
      </c>
      <c r="AN13" s="16" t="s">
        <v>4255</v>
      </c>
      <c r="AO13" s="20">
        <v>1.077521</v>
      </c>
      <c r="AP13" s="16" t="s">
        <v>4256</v>
      </c>
      <c r="AQ13" s="15">
        <v>83478</v>
      </c>
      <c r="AR13" s="16" t="s">
        <v>4257</v>
      </c>
      <c r="AS13" s="20">
        <v>1.0948329999999999</v>
      </c>
      <c r="AT13" s="16" t="s">
        <v>4256</v>
      </c>
      <c r="AU13" s="15">
        <v>18925</v>
      </c>
      <c r="AV13" s="16" t="s">
        <v>4257</v>
      </c>
      <c r="AW13" s="20">
        <v>1.1254219999999999</v>
      </c>
      <c r="AX13" s="16" t="s">
        <v>4256</v>
      </c>
      <c r="AY13" s="15">
        <v>65117</v>
      </c>
      <c r="AZ13" s="16" t="s">
        <v>4257</v>
      </c>
      <c r="BA13" s="20">
        <v>1.490022</v>
      </c>
      <c r="BB13" s="16" t="s">
        <v>4256</v>
      </c>
      <c r="BC13" s="15">
        <v>1129</v>
      </c>
      <c r="BD13" s="16" t="s">
        <v>4257</v>
      </c>
      <c r="BE13" s="20">
        <v>1.0990629999999999</v>
      </c>
      <c r="BF13" s="16" t="s">
        <v>4258</v>
      </c>
      <c r="BG13" s="15">
        <v>91074</v>
      </c>
      <c r="BH13" s="16" t="s">
        <v>4259</v>
      </c>
      <c r="BI13" s="20">
        <v>1.128987</v>
      </c>
      <c r="BJ13" s="16" t="s">
        <v>4258</v>
      </c>
      <c r="BK13" s="15">
        <v>20321</v>
      </c>
      <c r="BL13" s="16" t="s">
        <v>4259</v>
      </c>
      <c r="BM13" s="20">
        <v>1.1053299999999999</v>
      </c>
      <c r="BN13" s="16" t="s">
        <v>4258</v>
      </c>
      <c r="BO13" s="15">
        <v>62998</v>
      </c>
      <c r="BP13" s="16" t="s">
        <v>4259</v>
      </c>
      <c r="BQ13" s="20">
        <v>1.3469390000000001</v>
      </c>
      <c r="BR13" s="16" t="s">
        <v>4258</v>
      </c>
      <c r="BS13" s="15">
        <v>1146</v>
      </c>
      <c r="BT13" s="16" t="s">
        <v>4259</v>
      </c>
      <c r="BU13" s="20">
        <v>1.1260380000000001</v>
      </c>
      <c r="BV13" s="16" t="s">
        <v>4260</v>
      </c>
      <c r="BW13" s="15">
        <v>80065</v>
      </c>
      <c r="BX13" s="16" t="s">
        <v>4261</v>
      </c>
      <c r="BY13" s="20">
        <v>1.128196</v>
      </c>
      <c r="BZ13" s="16" t="s">
        <v>4260</v>
      </c>
      <c r="CA13" s="15">
        <v>19784</v>
      </c>
      <c r="CB13" s="16" t="s">
        <v>4261</v>
      </c>
      <c r="CC13" s="20">
        <v>1.133961</v>
      </c>
      <c r="CD13" s="16" t="s">
        <v>4260</v>
      </c>
      <c r="CE13" s="15">
        <v>63221</v>
      </c>
      <c r="CF13" s="16" t="s">
        <v>4261</v>
      </c>
      <c r="CG13" s="20">
        <v>1.3039339999999999</v>
      </c>
      <c r="CH13" s="16" t="s">
        <v>4260</v>
      </c>
      <c r="CI13" s="15">
        <v>1504</v>
      </c>
      <c r="CJ13" s="16" t="s">
        <v>4261</v>
      </c>
      <c r="CK13" s="20">
        <v>1.1289549999999999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193646.87658719998</v>
      </c>
    </row>
    <row r="14" spans="1:91" x14ac:dyDescent="0.3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27685</v>
      </c>
      <c r="H14" s="16" t="s">
        <v>4253</v>
      </c>
      <c r="I14" s="20">
        <v>1</v>
      </c>
      <c r="J14" s="16" t="s">
        <v>4252</v>
      </c>
      <c r="K14" s="15">
        <v>4312</v>
      </c>
      <c r="L14" s="16" t="s">
        <v>4253</v>
      </c>
      <c r="M14" s="20">
        <v>1</v>
      </c>
      <c r="N14" s="16" t="s">
        <v>4252</v>
      </c>
      <c r="O14" s="15">
        <v>19222</v>
      </c>
      <c r="P14" s="16" t="s">
        <v>4253</v>
      </c>
      <c r="Q14" s="20">
        <v>1</v>
      </c>
      <c r="R14" s="16" t="s">
        <v>4252</v>
      </c>
      <c r="S14" s="15">
        <v>857</v>
      </c>
      <c r="T14" s="16" t="s">
        <v>4253</v>
      </c>
      <c r="U14" s="20">
        <v>1</v>
      </c>
      <c r="V14" s="16" t="s">
        <v>4252</v>
      </c>
      <c r="W14" s="15">
        <v>52076</v>
      </c>
      <c r="X14" s="16" t="s">
        <v>4252</v>
      </c>
      <c r="Y14" s="15">
        <v>52076</v>
      </c>
      <c r="Z14" s="16" t="s">
        <v>4254</v>
      </c>
      <c r="AA14" s="15">
        <v>24084</v>
      </c>
      <c r="AB14" s="16" t="s">
        <v>4255</v>
      </c>
      <c r="AC14" s="20">
        <v>1.074921</v>
      </c>
      <c r="AD14" s="16" t="s">
        <v>4254</v>
      </c>
      <c r="AE14" s="15">
        <v>4513</v>
      </c>
      <c r="AF14" s="16" t="s">
        <v>4255</v>
      </c>
      <c r="AG14" s="20">
        <v>1.0936159999999999</v>
      </c>
      <c r="AH14" s="16" t="s">
        <v>4254</v>
      </c>
      <c r="AI14" s="15">
        <v>18455</v>
      </c>
      <c r="AJ14" s="16" t="s">
        <v>4255</v>
      </c>
      <c r="AK14" s="20">
        <v>1.3120339999999999</v>
      </c>
      <c r="AL14" s="16" t="s">
        <v>4254</v>
      </c>
      <c r="AM14" s="15">
        <v>773</v>
      </c>
      <c r="AN14" s="16" t="s">
        <v>4255</v>
      </c>
      <c r="AO14" s="20">
        <v>1.077521</v>
      </c>
      <c r="AP14" s="16" t="s">
        <v>4256</v>
      </c>
      <c r="AQ14" s="15">
        <v>26762</v>
      </c>
      <c r="AR14" s="16" t="s">
        <v>4257</v>
      </c>
      <c r="AS14" s="20">
        <v>1.0948329999999999</v>
      </c>
      <c r="AT14" s="16" t="s">
        <v>4256</v>
      </c>
      <c r="AU14" s="15">
        <v>5352</v>
      </c>
      <c r="AV14" s="16" t="s">
        <v>4257</v>
      </c>
      <c r="AW14" s="20">
        <v>1.1254219999999999</v>
      </c>
      <c r="AX14" s="16" t="s">
        <v>4256</v>
      </c>
      <c r="AY14" s="15">
        <v>21013</v>
      </c>
      <c r="AZ14" s="16" t="s">
        <v>4257</v>
      </c>
      <c r="BA14" s="20">
        <v>1.490022</v>
      </c>
      <c r="BB14" s="16" t="s">
        <v>4256</v>
      </c>
      <c r="BC14" s="15">
        <v>688</v>
      </c>
      <c r="BD14" s="16" t="s">
        <v>4257</v>
      </c>
      <c r="BE14" s="20">
        <v>1.0990629999999999</v>
      </c>
      <c r="BF14" s="16" t="s">
        <v>4258</v>
      </c>
      <c r="BG14" s="15">
        <v>29227</v>
      </c>
      <c r="BH14" s="16" t="s">
        <v>4259</v>
      </c>
      <c r="BI14" s="20">
        <v>1.128987</v>
      </c>
      <c r="BJ14" s="16" t="s">
        <v>4258</v>
      </c>
      <c r="BK14" s="15">
        <v>5824</v>
      </c>
      <c r="BL14" s="16" t="s">
        <v>4259</v>
      </c>
      <c r="BM14" s="20">
        <v>1.1053299999999999</v>
      </c>
      <c r="BN14" s="16" t="s">
        <v>4258</v>
      </c>
      <c r="BO14" s="15">
        <v>19332</v>
      </c>
      <c r="BP14" s="16" t="s">
        <v>4259</v>
      </c>
      <c r="BQ14" s="20">
        <v>1.3469390000000001</v>
      </c>
      <c r="BR14" s="16" t="s">
        <v>4258</v>
      </c>
      <c r="BS14" s="15">
        <v>622</v>
      </c>
      <c r="BT14" s="16" t="s">
        <v>4259</v>
      </c>
      <c r="BU14" s="20">
        <v>1.1260380000000001</v>
      </c>
      <c r="BV14" s="16" t="s">
        <v>4260</v>
      </c>
      <c r="BW14" s="15">
        <v>25250</v>
      </c>
      <c r="BX14" s="16" t="s">
        <v>4261</v>
      </c>
      <c r="BY14" s="20">
        <v>1.128196</v>
      </c>
      <c r="BZ14" s="16" t="s">
        <v>4260</v>
      </c>
      <c r="CA14" s="15">
        <v>5592</v>
      </c>
      <c r="CB14" s="16" t="s">
        <v>4261</v>
      </c>
      <c r="CC14" s="20">
        <v>1.133961</v>
      </c>
      <c r="CD14" s="16" t="s">
        <v>4260</v>
      </c>
      <c r="CE14" s="15">
        <v>19064</v>
      </c>
      <c r="CF14" s="16" t="s">
        <v>4261</v>
      </c>
      <c r="CG14" s="20">
        <v>1.3039339999999999</v>
      </c>
      <c r="CH14" s="16" t="s">
        <v>4260</v>
      </c>
      <c r="CI14" s="15">
        <v>401</v>
      </c>
      <c r="CJ14" s="16" t="s">
        <v>4261</v>
      </c>
      <c r="CK14" s="20">
        <v>1.1289549999999999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60329.659498200017</v>
      </c>
    </row>
    <row r="15" spans="1:91" x14ac:dyDescent="0.3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88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39130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39218</v>
      </c>
      <c r="X15" s="16" t="s">
        <v>4252</v>
      </c>
      <c r="Y15" s="15">
        <v>39586</v>
      </c>
      <c r="Z15" s="16" t="s">
        <v>4254</v>
      </c>
      <c r="AA15" s="15">
        <v>40</v>
      </c>
      <c r="AB15" s="16" t="s">
        <v>4255</v>
      </c>
      <c r="AC15" s="20">
        <v>1.074921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33680</v>
      </c>
      <c r="AJ15" s="16" t="s">
        <v>4255</v>
      </c>
      <c r="AK15" s="20">
        <v>1.3120339999999999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2</v>
      </c>
      <c r="AR15" s="16" t="s">
        <v>4257</v>
      </c>
      <c r="AS15" s="20">
        <v>1.0948329999999999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28644</v>
      </c>
      <c r="AZ15" s="16" t="s">
        <v>4257</v>
      </c>
      <c r="BA15" s="20">
        <v>1.490022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4</v>
      </c>
      <c r="BH15" s="16" t="s">
        <v>4259</v>
      </c>
      <c r="BI15" s="20">
        <v>1.128987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21498</v>
      </c>
      <c r="BP15" s="16" t="s">
        <v>4259</v>
      </c>
      <c r="BQ15" s="20">
        <v>1.3469390000000001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18</v>
      </c>
      <c r="BX15" s="16" t="s">
        <v>4261</v>
      </c>
      <c r="BY15" s="20">
        <v>1.128196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19807</v>
      </c>
      <c r="CF15" s="16" t="s">
        <v>4261</v>
      </c>
      <c r="CG15" s="20">
        <v>1.3039339999999999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36188.204126000004</v>
      </c>
    </row>
    <row r="16" spans="1:91" x14ac:dyDescent="0.3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28</v>
      </c>
      <c r="H16" s="16" t="s">
        <v>4253</v>
      </c>
      <c r="I16" s="20">
        <v>1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13426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13454</v>
      </c>
      <c r="X16" s="16" t="s">
        <v>4252</v>
      </c>
      <c r="Y16" s="15">
        <v>13454</v>
      </c>
      <c r="Z16" s="16" t="s">
        <v>4254</v>
      </c>
      <c r="AA16" s="15">
        <v>14</v>
      </c>
      <c r="AB16" s="16" t="s">
        <v>4255</v>
      </c>
      <c r="AC16" s="20">
        <v>1.074921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11541</v>
      </c>
      <c r="AJ16" s="16" t="s">
        <v>4255</v>
      </c>
      <c r="AK16" s="20">
        <v>1.3120339999999999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9551</v>
      </c>
      <c r="AZ16" s="16" t="s">
        <v>4257</v>
      </c>
      <c r="BA16" s="20">
        <v>1.490022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1</v>
      </c>
      <c r="BH16" s="16" t="s">
        <v>4259</v>
      </c>
      <c r="BI16" s="20">
        <v>1.128987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7119</v>
      </c>
      <c r="BP16" s="16" t="s">
        <v>4259</v>
      </c>
      <c r="BQ16" s="20">
        <v>1.3469390000000001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6</v>
      </c>
      <c r="BX16" s="16" t="s">
        <v>4261</v>
      </c>
      <c r="BY16" s="20">
        <v>1.128196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6576</v>
      </c>
      <c r="CF16" s="16" t="s">
        <v>4261</v>
      </c>
      <c r="CG16" s="20">
        <v>1.3039339999999999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12202.772059599998</v>
      </c>
    </row>
    <row r="17" spans="1:91" x14ac:dyDescent="0.3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56763</v>
      </c>
      <c r="H17" s="16" t="s">
        <v>4253</v>
      </c>
      <c r="I17" s="20">
        <v>1</v>
      </c>
      <c r="J17" s="16" t="s">
        <v>4252</v>
      </c>
      <c r="K17" s="15">
        <v>7883</v>
      </c>
      <c r="L17" s="16" t="s">
        <v>4253</v>
      </c>
      <c r="M17" s="20">
        <v>1</v>
      </c>
      <c r="N17" s="16" t="s">
        <v>4252</v>
      </c>
      <c r="O17" s="15">
        <v>15307</v>
      </c>
      <c r="P17" s="16" t="s">
        <v>4253</v>
      </c>
      <c r="Q17" s="20">
        <v>1</v>
      </c>
      <c r="R17" s="16" t="s">
        <v>4252</v>
      </c>
      <c r="S17" s="15">
        <v>6948</v>
      </c>
      <c r="T17" s="16" t="s">
        <v>4253</v>
      </c>
      <c r="U17" s="20">
        <v>1</v>
      </c>
      <c r="V17" s="16" t="s">
        <v>4252</v>
      </c>
      <c r="W17" s="15">
        <v>86901</v>
      </c>
      <c r="X17" s="16" t="s">
        <v>4252</v>
      </c>
      <c r="Y17" s="15">
        <v>88034</v>
      </c>
      <c r="Z17" s="16" t="s">
        <v>4254</v>
      </c>
      <c r="AA17" s="15">
        <v>42051</v>
      </c>
      <c r="AB17" s="16" t="s">
        <v>4255</v>
      </c>
      <c r="AC17" s="20">
        <v>1.074921</v>
      </c>
      <c r="AD17" s="16" t="s">
        <v>4254</v>
      </c>
      <c r="AE17" s="15">
        <v>6731</v>
      </c>
      <c r="AF17" s="16" t="s">
        <v>4255</v>
      </c>
      <c r="AG17" s="20">
        <v>1.0936159999999999</v>
      </c>
      <c r="AH17" s="16" t="s">
        <v>4254</v>
      </c>
      <c r="AI17" s="15">
        <v>11080</v>
      </c>
      <c r="AJ17" s="16" t="s">
        <v>4255</v>
      </c>
      <c r="AK17" s="20">
        <v>1.3120339999999999</v>
      </c>
      <c r="AL17" s="16" t="s">
        <v>4254</v>
      </c>
      <c r="AM17" s="15">
        <v>6428</v>
      </c>
      <c r="AN17" s="16" t="s">
        <v>4255</v>
      </c>
      <c r="AO17" s="20">
        <v>1.077521</v>
      </c>
      <c r="AP17" s="16" t="s">
        <v>4256</v>
      </c>
      <c r="AQ17" s="15">
        <v>35045</v>
      </c>
      <c r="AR17" s="16" t="s">
        <v>4257</v>
      </c>
      <c r="AS17" s="20">
        <v>1.0948329999999999</v>
      </c>
      <c r="AT17" s="16" t="s">
        <v>4256</v>
      </c>
      <c r="AU17" s="15">
        <v>6586</v>
      </c>
      <c r="AV17" s="16" t="s">
        <v>4257</v>
      </c>
      <c r="AW17" s="20">
        <v>1.1254219999999999</v>
      </c>
      <c r="AX17" s="16" t="s">
        <v>4256</v>
      </c>
      <c r="AY17" s="15">
        <v>9874</v>
      </c>
      <c r="AZ17" s="16" t="s">
        <v>4257</v>
      </c>
      <c r="BA17" s="20">
        <v>1.490022</v>
      </c>
      <c r="BB17" s="16" t="s">
        <v>4256</v>
      </c>
      <c r="BC17" s="15">
        <v>6390</v>
      </c>
      <c r="BD17" s="16" t="s">
        <v>4257</v>
      </c>
      <c r="BE17" s="20">
        <v>1.0990629999999999</v>
      </c>
      <c r="BF17" s="16" t="s">
        <v>4258</v>
      </c>
      <c r="BG17" s="15">
        <v>38793</v>
      </c>
      <c r="BH17" s="16" t="s">
        <v>4259</v>
      </c>
      <c r="BI17" s="20">
        <v>1.128987</v>
      </c>
      <c r="BJ17" s="16" t="s">
        <v>4258</v>
      </c>
      <c r="BK17" s="15">
        <v>7082</v>
      </c>
      <c r="BL17" s="16" t="s">
        <v>4259</v>
      </c>
      <c r="BM17" s="20">
        <v>1.1053299999999999</v>
      </c>
      <c r="BN17" s="16" t="s">
        <v>4258</v>
      </c>
      <c r="BO17" s="15">
        <v>13693</v>
      </c>
      <c r="BP17" s="16" t="s">
        <v>4259</v>
      </c>
      <c r="BQ17" s="20">
        <v>1.3469390000000001</v>
      </c>
      <c r="BR17" s="16" t="s">
        <v>4258</v>
      </c>
      <c r="BS17" s="15">
        <v>6928</v>
      </c>
      <c r="BT17" s="16" t="s">
        <v>4259</v>
      </c>
      <c r="BU17" s="20">
        <v>1.1260380000000001</v>
      </c>
      <c r="BV17" s="16" t="s">
        <v>4260</v>
      </c>
      <c r="BW17" s="15">
        <v>39745</v>
      </c>
      <c r="BX17" s="16" t="s">
        <v>4261</v>
      </c>
      <c r="BY17" s="20">
        <v>1.128196</v>
      </c>
      <c r="BZ17" s="16" t="s">
        <v>4260</v>
      </c>
      <c r="CA17" s="15">
        <v>9194</v>
      </c>
      <c r="CB17" s="16" t="s">
        <v>4261</v>
      </c>
      <c r="CC17" s="20">
        <v>1.133961</v>
      </c>
      <c r="CD17" s="16" t="s">
        <v>4260</v>
      </c>
      <c r="CE17" s="15">
        <v>18254</v>
      </c>
      <c r="CF17" s="16" t="s">
        <v>4261</v>
      </c>
      <c r="CG17" s="20">
        <v>1.3039339999999999</v>
      </c>
      <c r="CH17" s="16" t="s">
        <v>4260</v>
      </c>
      <c r="CI17" s="15">
        <v>6991</v>
      </c>
      <c r="CJ17" s="16" t="s">
        <v>4261</v>
      </c>
      <c r="CK17" s="20">
        <v>1.1289549999999999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78654.621077399977</v>
      </c>
    </row>
    <row r="18" spans="1:91" x14ac:dyDescent="0.3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16766</v>
      </c>
      <c r="H18" s="16" t="s">
        <v>4253</v>
      </c>
      <c r="I18" s="20">
        <v>1</v>
      </c>
      <c r="J18" s="16" t="s">
        <v>4252</v>
      </c>
      <c r="K18" s="15">
        <v>2652</v>
      </c>
      <c r="L18" s="16" t="s">
        <v>4253</v>
      </c>
      <c r="M18" s="20">
        <v>1</v>
      </c>
      <c r="N18" s="16" t="s">
        <v>4252</v>
      </c>
      <c r="O18" s="15">
        <v>4486</v>
      </c>
      <c r="P18" s="16" t="s">
        <v>4253</v>
      </c>
      <c r="Q18" s="20">
        <v>1</v>
      </c>
      <c r="R18" s="16" t="s">
        <v>4252</v>
      </c>
      <c r="S18" s="15">
        <v>2124</v>
      </c>
      <c r="T18" s="16" t="s">
        <v>4253</v>
      </c>
      <c r="U18" s="20">
        <v>1</v>
      </c>
      <c r="V18" s="16" t="s">
        <v>4252</v>
      </c>
      <c r="W18" s="15">
        <v>26028</v>
      </c>
      <c r="X18" s="16" t="s">
        <v>4252</v>
      </c>
      <c r="Y18" s="15">
        <v>26028</v>
      </c>
      <c r="Z18" s="16" t="s">
        <v>4254</v>
      </c>
      <c r="AA18" s="15">
        <v>12911</v>
      </c>
      <c r="AB18" s="16" t="s">
        <v>4255</v>
      </c>
      <c r="AC18" s="20">
        <v>1.074921</v>
      </c>
      <c r="AD18" s="16" t="s">
        <v>4254</v>
      </c>
      <c r="AE18" s="15">
        <v>2171</v>
      </c>
      <c r="AF18" s="16" t="s">
        <v>4255</v>
      </c>
      <c r="AG18" s="20">
        <v>1.0936159999999999</v>
      </c>
      <c r="AH18" s="16" t="s">
        <v>4254</v>
      </c>
      <c r="AI18" s="15">
        <v>3370</v>
      </c>
      <c r="AJ18" s="16" t="s">
        <v>4255</v>
      </c>
      <c r="AK18" s="20">
        <v>1.3120339999999999</v>
      </c>
      <c r="AL18" s="16" t="s">
        <v>4254</v>
      </c>
      <c r="AM18" s="15">
        <v>1958</v>
      </c>
      <c r="AN18" s="16" t="s">
        <v>4255</v>
      </c>
      <c r="AO18" s="20">
        <v>1.077521</v>
      </c>
      <c r="AP18" s="16" t="s">
        <v>4256</v>
      </c>
      <c r="AQ18" s="15">
        <v>10599</v>
      </c>
      <c r="AR18" s="16" t="s">
        <v>4257</v>
      </c>
      <c r="AS18" s="20">
        <v>1.0948329999999999</v>
      </c>
      <c r="AT18" s="16" t="s">
        <v>4256</v>
      </c>
      <c r="AU18" s="15">
        <v>1901</v>
      </c>
      <c r="AV18" s="16" t="s">
        <v>4257</v>
      </c>
      <c r="AW18" s="20">
        <v>1.1254219999999999</v>
      </c>
      <c r="AX18" s="16" t="s">
        <v>4256</v>
      </c>
      <c r="AY18" s="15">
        <v>2751</v>
      </c>
      <c r="AZ18" s="16" t="s">
        <v>4257</v>
      </c>
      <c r="BA18" s="20">
        <v>1.490022</v>
      </c>
      <c r="BB18" s="16" t="s">
        <v>4256</v>
      </c>
      <c r="BC18" s="15">
        <v>2003</v>
      </c>
      <c r="BD18" s="16" t="s">
        <v>4257</v>
      </c>
      <c r="BE18" s="20">
        <v>1.0990629999999999</v>
      </c>
      <c r="BF18" s="16" t="s">
        <v>4258</v>
      </c>
      <c r="BG18" s="15">
        <v>11226</v>
      </c>
      <c r="BH18" s="16" t="s">
        <v>4259</v>
      </c>
      <c r="BI18" s="20">
        <v>1.128987</v>
      </c>
      <c r="BJ18" s="16" t="s">
        <v>4258</v>
      </c>
      <c r="BK18" s="15">
        <v>1921</v>
      </c>
      <c r="BL18" s="16" t="s">
        <v>4259</v>
      </c>
      <c r="BM18" s="20">
        <v>1.1053299999999999</v>
      </c>
      <c r="BN18" s="16" t="s">
        <v>4258</v>
      </c>
      <c r="BO18" s="15">
        <v>3084</v>
      </c>
      <c r="BP18" s="16" t="s">
        <v>4259</v>
      </c>
      <c r="BQ18" s="20">
        <v>1.3469390000000001</v>
      </c>
      <c r="BR18" s="16" t="s">
        <v>4258</v>
      </c>
      <c r="BS18" s="15">
        <v>2215</v>
      </c>
      <c r="BT18" s="16" t="s">
        <v>4259</v>
      </c>
      <c r="BU18" s="20">
        <v>1.1260380000000001</v>
      </c>
      <c r="BV18" s="16" t="s">
        <v>4260</v>
      </c>
      <c r="BW18" s="15">
        <v>11433</v>
      </c>
      <c r="BX18" s="16" t="s">
        <v>4261</v>
      </c>
      <c r="BY18" s="20">
        <v>1.128196</v>
      </c>
      <c r="BZ18" s="16" t="s">
        <v>4260</v>
      </c>
      <c r="CA18" s="15">
        <v>2598</v>
      </c>
      <c r="CB18" s="16" t="s">
        <v>4261</v>
      </c>
      <c r="CC18" s="20">
        <v>1.133961</v>
      </c>
      <c r="CD18" s="16" t="s">
        <v>4260</v>
      </c>
      <c r="CE18" s="15">
        <v>4957</v>
      </c>
      <c r="CF18" s="16" t="s">
        <v>4261</v>
      </c>
      <c r="CG18" s="20">
        <v>1.3039339999999999</v>
      </c>
      <c r="CH18" s="16" t="s">
        <v>4260</v>
      </c>
      <c r="CI18" s="15">
        <v>2160</v>
      </c>
      <c r="CJ18" s="16" t="s">
        <v>4261</v>
      </c>
      <c r="CK18" s="20">
        <v>1.1289549999999999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23009.648437399992</v>
      </c>
    </row>
    <row r="19" spans="1:91" x14ac:dyDescent="0.3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27558</v>
      </c>
      <c r="H19" s="16" t="s">
        <v>4253</v>
      </c>
      <c r="I19" s="20">
        <v>1</v>
      </c>
      <c r="J19" s="16" t="s">
        <v>4252</v>
      </c>
      <c r="K19" s="15">
        <v>8604</v>
      </c>
      <c r="L19" s="16" t="s">
        <v>4253</v>
      </c>
      <c r="M19" s="20">
        <v>1</v>
      </c>
      <c r="N19" s="16" t="s">
        <v>4252</v>
      </c>
      <c r="O19" s="15">
        <v>6288</v>
      </c>
      <c r="P19" s="16" t="s">
        <v>4253</v>
      </c>
      <c r="Q19" s="20">
        <v>1</v>
      </c>
      <c r="R19" s="16" t="s">
        <v>4252</v>
      </c>
      <c r="S19" s="15">
        <v>2902</v>
      </c>
      <c r="T19" s="16" t="s">
        <v>4253</v>
      </c>
      <c r="U19" s="20">
        <v>1</v>
      </c>
      <c r="V19" s="16" t="s">
        <v>4252</v>
      </c>
      <c r="W19" s="15">
        <v>45352</v>
      </c>
      <c r="X19" s="16" t="s">
        <v>4252</v>
      </c>
      <c r="Y19" s="15">
        <v>45453</v>
      </c>
      <c r="Z19" s="16" t="s">
        <v>4254</v>
      </c>
      <c r="AA19" s="15">
        <v>20938</v>
      </c>
      <c r="AB19" s="16" t="s">
        <v>4255</v>
      </c>
      <c r="AC19" s="20">
        <v>1.074921</v>
      </c>
      <c r="AD19" s="16" t="s">
        <v>4254</v>
      </c>
      <c r="AE19" s="15">
        <v>8201</v>
      </c>
      <c r="AF19" s="16" t="s">
        <v>4255</v>
      </c>
      <c r="AG19" s="20">
        <v>1.0936159999999999</v>
      </c>
      <c r="AH19" s="16" t="s">
        <v>4254</v>
      </c>
      <c r="AI19" s="15">
        <v>5183</v>
      </c>
      <c r="AJ19" s="16" t="s">
        <v>4255</v>
      </c>
      <c r="AK19" s="20">
        <v>1.3120339999999999</v>
      </c>
      <c r="AL19" s="16" t="s">
        <v>4254</v>
      </c>
      <c r="AM19" s="15">
        <v>2645</v>
      </c>
      <c r="AN19" s="16" t="s">
        <v>4255</v>
      </c>
      <c r="AO19" s="20">
        <v>1.077521</v>
      </c>
      <c r="AP19" s="16" t="s">
        <v>4256</v>
      </c>
      <c r="AQ19" s="15">
        <v>12751</v>
      </c>
      <c r="AR19" s="16" t="s">
        <v>4257</v>
      </c>
      <c r="AS19" s="20">
        <v>1.0948329999999999</v>
      </c>
      <c r="AT19" s="16" t="s">
        <v>4256</v>
      </c>
      <c r="AU19" s="15">
        <v>8270</v>
      </c>
      <c r="AV19" s="16" t="s">
        <v>4257</v>
      </c>
      <c r="AW19" s="20">
        <v>1.1254219999999999</v>
      </c>
      <c r="AX19" s="16" t="s">
        <v>4256</v>
      </c>
      <c r="AY19" s="15">
        <v>3593</v>
      </c>
      <c r="AZ19" s="16" t="s">
        <v>4257</v>
      </c>
      <c r="BA19" s="20">
        <v>1.490022</v>
      </c>
      <c r="BB19" s="16" t="s">
        <v>4256</v>
      </c>
      <c r="BC19" s="15">
        <v>3518</v>
      </c>
      <c r="BD19" s="16" t="s">
        <v>4257</v>
      </c>
      <c r="BE19" s="20">
        <v>1.0990629999999999</v>
      </c>
      <c r="BF19" s="16" t="s">
        <v>4258</v>
      </c>
      <c r="BG19" s="15">
        <v>15904</v>
      </c>
      <c r="BH19" s="16" t="s">
        <v>4259</v>
      </c>
      <c r="BI19" s="20">
        <v>1.128987</v>
      </c>
      <c r="BJ19" s="16" t="s">
        <v>4258</v>
      </c>
      <c r="BK19" s="15">
        <v>7383</v>
      </c>
      <c r="BL19" s="16" t="s">
        <v>4259</v>
      </c>
      <c r="BM19" s="20">
        <v>1.1053299999999999</v>
      </c>
      <c r="BN19" s="16" t="s">
        <v>4258</v>
      </c>
      <c r="BO19" s="15">
        <v>3601</v>
      </c>
      <c r="BP19" s="16" t="s">
        <v>4259</v>
      </c>
      <c r="BQ19" s="20">
        <v>1.3469390000000001</v>
      </c>
      <c r="BR19" s="16" t="s">
        <v>4258</v>
      </c>
      <c r="BS19" s="15">
        <v>4100</v>
      </c>
      <c r="BT19" s="16" t="s">
        <v>4259</v>
      </c>
      <c r="BU19" s="20">
        <v>1.1260380000000001</v>
      </c>
      <c r="BV19" s="16" t="s">
        <v>4260</v>
      </c>
      <c r="BW19" s="15">
        <v>15233</v>
      </c>
      <c r="BX19" s="16" t="s">
        <v>4261</v>
      </c>
      <c r="BY19" s="20">
        <v>1.128196</v>
      </c>
      <c r="BZ19" s="16" t="s">
        <v>4260</v>
      </c>
      <c r="CA19" s="15">
        <v>10344</v>
      </c>
      <c r="CB19" s="16" t="s">
        <v>4261</v>
      </c>
      <c r="CC19" s="20">
        <v>1.133961</v>
      </c>
      <c r="CD19" s="16" t="s">
        <v>4260</v>
      </c>
      <c r="CE19" s="15">
        <v>2954</v>
      </c>
      <c r="CF19" s="16" t="s">
        <v>4261</v>
      </c>
      <c r="CG19" s="20">
        <v>1.3039339999999999</v>
      </c>
      <c r="CH19" s="16" t="s">
        <v>4260</v>
      </c>
      <c r="CI19" s="15">
        <v>3510</v>
      </c>
      <c r="CJ19" s="16" t="s">
        <v>4261</v>
      </c>
      <c r="CK19" s="20">
        <v>1.1289549999999999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38255.692659799999</v>
      </c>
    </row>
    <row r="20" spans="1:91" x14ac:dyDescent="0.3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8502</v>
      </c>
      <c r="H20" s="16" t="s">
        <v>4253</v>
      </c>
      <c r="I20" s="20">
        <v>1</v>
      </c>
      <c r="J20" s="16" t="s">
        <v>4252</v>
      </c>
      <c r="K20" s="15">
        <v>2955</v>
      </c>
      <c r="L20" s="16" t="s">
        <v>4253</v>
      </c>
      <c r="M20" s="20">
        <v>1</v>
      </c>
      <c r="N20" s="16" t="s">
        <v>4252</v>
      </c>
      <c r="O20" s="15">
        <v>1016</v>
      </c>
      <c r="P20" s="16" t="s">
        <v>4253</v>
      </c>
      <c r="Q20" s="20">
        <v>1</v>
      </c>
      <c r="R20" s="16" t="s">
        <v>4252</v>
      </c>
      <c r="S20" s="15">
        <v>489</v>
      </c>
      <c r="T20" s="16" t="s">
        <v>4253</v>
      </c>
      <c r="U20" s="20">
        <v>1</v>
      </c>
      <c r="V20" s="16" t="s">
        <v>4252</v>
      </c>
      <c r="W20" s="15">
        <v>12962</v>
      </c>
      <c r="X20" s="16" t="s">
        <v>4252</v>
      </c>
      <c r="Y20" s="15">
        <v>12962</v>
      </c>
      <c r="Z20" s="16" t="s">
        <v>4254</v>
      </c>
      <c r="AA20" s="15">
        <v>6392</v>
      </c>
      <c r="AB20" s="16" t="s">
        <v>4255</v>
      </c>
      <c r="AC20" s="20">
        <v>1.074921</v>
      </c>
      <c r="AD20" s="16" t="s">
        <v>4254</v>
      </c>
      <c r="AE20" s="15">
        <v>2786</v>
      </c>
      <c r="AF20" s="16" t="s">
        <v>4255</v>
      </c>
      <c r="AG20" s="20">
        <v>1.0936159999999999</v>
      </c>
      <c r="AH20" s="16" t="s">
        <v>4254</v>
      </c>
      <c r="AI20" s="15">
        <v>888</v>
      </c>
      <c r="AJ20" s="16" t="s">
        <v>4255</v>
      </c>
      <c r="AK20" s="20">
        <v>1.3120339999999999</v>
      </c>
      <c r="AL20" s="16" t="s">
        <v>4254</v>
      </c>
      <c r="AM20" s="15">
        <v>492</v>
      </c>
      <c r="AN20" s="16" t="s">
        <v>4255</v>
      </c>
      <c r="AO20" s="20">
        <v>1.077521</v>
      </c>
      <c r="AP20" s="16" t="s">
        <v>4256</v>
      </c>
      <c r="AQ20" s="15">
        <v>3977</v>
      </c>
      <c r="AR20" s="16" t="s">
        <v>4257</v>
      </c>
      <c r="AS20" s="20">
        <v>1.0948329999999999</v>
      </c>
      <c r="AT20" s="16" t="s">
        <v>4256</v>
      </c>
      <c r="AU20" s="15">
        <v>2781</v>
      </c>
      <c r="AV20" s="16" t="s">
        <v>4257</v>
      </c>
      <c r="AW20" s="20">
        <v>1.1254219999999999</v>
      </c>
      <c r="AX20" s="16" t="s">
        <v>4256</v>
      </c>
      <c r="AY20" s="15">
        <v>599</v>
      </c>
      <c r="AZ20" s="16" t="s">
        <v>4257</v>
      </c>
      <c r="BA20" s="20">
        <v>1.490022</v>
      </c>
      <c r="BB20" s="16" t="s">
        <v>4256</v>
      </c>
      <c r="BC20" s="15">
        <v>722</v>
      </c>
      <c r="BD20" s="16" t="s">
        <v>4257</v>
      </c>
      <c r="BE20" s="20">
        <v>1.0990629999999999</v>
      </c>
      <c r="BF20" s="16" t="s">
        <v>4258</v>
      </c>
      <c r="BG20" s="15">
        <v>4981</v>
      </c>
      <c r="BH20" s="16" t="s">
        <v>4259</v>
      </c>
      <c r="BI20" s="20">
        <v>1.128987</v>
      </c>
      <c r="BJ20" s="16" t="s">
        <v>4258</v>
      </c>
      <c r="BK20" s="15">
        <v>2427</v>
      </c>
      <c r="BL20" s="16" t="s">
        <v>4259</v>
      </c>
      <c r="BM20" s="20">
        <v>1.1053299999999999</v>
      </c>
      <c r="BN20" s="16" t="s">
        <v>4258</v>
      </c>
      <c r="BO20" s="15">
        <v>571</v>
      </c>
      <c r="BP20" s="16" t="s">
        <v>4259</v>
      </c>
      <c r="BQ20" s="20">
        <v>1.3469390000000001</v>
      </c>
      <c r="BR20" s="16" t="s">
        <v>4258</v>
      </c>
      <c r="BS20" s="15">
        <v>833</v>
      </c>
      <c r="BT20" s="16" t="s">
        <v>4259</v>
      </c>
      <c r="BU20" s="20">
        <v>1.1260380000000001</v>
      </c>
      <c r="BV20" s="16" t="s">
        <v>4260</v>
      </c>
      <c r="BW20" s="15">
        <v>4933</v>
      </c>
      <c r="BX20" s="16" t="s">
        <v>4261</v>
      </c>
      <c r="BY20" s="20">
        <v>1.128196</v>
      </c>
      <c r="BZ20" s="16" t="s">
        <v>4260</v>
      </c>
      <c r="CA20" s="15">
        <v>3500</v>
      </c>
      <c r="CB20" s="16" t="s">
        <v>4261</v>
      </c>
      <c r="CC20" s="20">
        <v>1.133961</v>
      </c>
      <c r="CD20" s="16" t="s">
        <v>4260</v>
      </c>
      <c r="CE20" s="15">
        <v>450</v>
      </c>
      <c r="CF20" s="16" t="s">
        <v>4261</v>
      </c>
      <c r="CG20" s="20">
        <v>1.3039339999999999</v>
      </c>
      <c r="CH20" s="16" t="s">
        <v>4260</v>
      </c>
      <c r="CI20" s="15">
        <v>744</v>
      </c>
      <c r="CJ20" s="16" t="s">
        <v>4261</v>
      </c>
      <c r="CK20" s="20">
        <v>1.1289549999999999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10943.822197399997</v>
      </c>
    </row>
    <row r="21" spans="1:91" x14ac:dyDescent="0.3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317854</v>
      </c>
      <c r="H21" s="16" t="s">
        <v>4253</v>
      </c>
      <c r="I21" s="20">
        <v>1</v>
      </c>
      <c r="J21" s="16" t="s">
        <v>4252</v>
      </c>
      <c r="K21" s="15">
        <v>69075</v>
      </c>
      <c r="L21" s="16" t="s">
        <v>4253</v>
      </c>
      <c r="M21" s="20">
        <v>1</v>
      </c>
      <c r="N21" s="16" t="s">
        <v>4252</v>
      </c>
      <c r="O21" s="15">
        <v>119702</v>
      </c>
      <c r="P21" s="16" t="s">
        <v>4253</v>
      </c>
      <c r="Q21" s="20">
        <v>1</v>
      </c>
      <c r="R21" s="16" t="s">
        <v>4252</v>
      </c>
      <c r="S21" s="15">
        <v>12556</v>
      </c>
      <c r="T21" s="16" t="s">
        <v>4253</v>
      </c>
      <c r="U21" s="20">
        <v>1</v>
      </c>
      <c r="V21" s="16" t="s">
        <v>4252</v>
      </c>
      <c r="W21" s="15">
        <v>519187</v>
      </c>
      <c r="X21" s="16" t="s">
        <v>4252</v>
      </c>
      <c r="Y21" s="15">
        <v>525898</v>
      </c>
      <c r="Z21" s="16" t="s">
        <v>4254</v>
      </c>
      <c r="AA21" s="15">
        <v>245680</v>
      </c>
      <c r="AB21" s="16" t="s">
        <v>4255</v>
      </c>
      <c r="AC21" s="20">
        <v>1.074921</v>
      </c>
      <c r="AD21" s="16" t="s">
        <v>4254</v>
      </c>
      <c r="AE21" s="15">
        <v>61995</v>
      </c>
      <c r="AF21" s="16" t="s">
        <v>4255</v>
      </c>
      <c r="AG21" s="20">
        <v>1.0936159999999999</v>
      </c>
      <c r="AH21" s="16" t="s">
        <v>4254</v>
      </c>
      <c r="AI21" s="15">
        <v>91115</v>
      </c>
      <c r="AJ21" s="16" t="s">
        <v>4255</v>
      </c>
      <c r="AK21" s="20">
        <v>1.3120339999999999</v>
      </c>
      <c r="AL21" s="16" t="s">
        <v>4254</v>
      </c>
      <c r="AM21" s="15">
        <v>10263</v>
      </c>
      <c r="AN21" s="16" t="s">
        <v>4255</v>
      </c>
      <c r="AO21" s="20">
        <v>1.077521</v>
      </c>
      <c r="AP21" s="16" t="s">
        <v>4256</v>
      </c>
      <c r="AQ21" s="15">
        <v>214670</v>
      </c>
      <c r="AR21" s="16" t="s">
        <v>4257</v>
      </c>
      <c r="AS21" s="20">
        <v>1.0948329999999999</v>
      </c>
      <c r="AT21" s="16" t="s">
        <v>4256</v>
      </c>
      <c r="AU21" s="15">
        <v>59699</v>
      </c>
      <c r="AV21" s="16" t="s">
        <v>4257</v>
      </c>
      <c r="AW21" s="20">
        <v>1.1254219999999999</v>
      </c>
      <c r="AX21" s="16" t="s">
        <v>4256</v>
      </c>
      <c r="AY21" s="15">
        <v>109076</v>
      </c>
      <c r="AZ21" s="16" t="s">
        <v>4257</v>
      </c>
      <c r="BA21" s="20">
        <v>1.490022</v>
      </c>
      <c r="BB21" s="16" t="s">
        <v>4256</v>
      </c>
      <c r="BC21" s="15">
        <v>10252</v>
      </c>
      <c r="BD21" s="16" t="s">
        <v>4257</v>
      </c>
      <c r="BE21" s="20">
        <v>1.0990629999999999</v>
      </c>
      <c r="BF21" s="16" t="s">
        <v>4258</v>
      </c>
      <c r="BG21" s="15">
        <v>229472</v>
      </c>
      <c r="BH21" s="16" t="s">
        <v>4259</v>
      </c>
      <c r="BI21" s="20">
        <v>1.128987</v>
      </c>
      <c r="BJ21" s="16" t="s">
        <v>4258</v>
      </c>
      <c r="BK21" s="15">
        <v>59210</v>
      </c>
      <c r="BL21" s="16" t="s">
        <v>4259</v>
      </c>
      <c r="BM21" s="20">
        <v>1.1053299999999999</v>
      </c>
      <c r="BN21" s="16" t="s">
        <v>4258</v>
      </c>
      <c r="BO21" s="15">
        <v>132953</v>
      </c>
      <c r="BP21" s="16" t="s">
        <v>4259</v>
      </c>
      <c r="BQ21" s="20">
        <v>1.3469390000000001</v>
      </c>
      <c r="BR21" s="16" t="s">
        <v>4258</v>
      </c>
      <c r="BS21" s="15">
        <v>12962</v>
      </c>
      <c r="BT21" s="16" t="s">
        <v>4259</v>
      </c>
      <c r="BU21" s="20">
        <v>1.1260380000000001</v>
      </c>
      <c r="BV21" s="16" t="s">
        <v>4260</v>
      </c>
      <c r="BW21" s="15">
        <v>238637</v>
      </c>
      <c r="BX21" s="16" t="s">
        <v>4261</v>
      </c>
      <c r="BY21" s="20">
        <v>1.128196</v>
      </c>
      <c r="BZ21" s="16" t="s">
        <v>4260</v>
      </c>
      <c r="CA21" s="15">
        <v>71151</v>
      </c>
      <c r="CB21" s="16" t="s">
        <v>4261</v>
      </c>
      <c r="CC21" s="20">
        <v>1.133961</v>
      </c>
      <c r="CD21" s="16" t="s">
        <v>4260</v>
      </c>
      <c r="CE21" s="15">
        <v>136289</v>
      </c>
      <c r="CF21" s="16" t="s">
        <v>4261</v>
      </c>
      <c r="CG21" s="20">
        <v>1.3039339999999999</v>
      </c>
      <c r="CH21" s="16" t="s">
        <v>4260</v>
      </c>
      <c r="CI21" s="15">
        <v>18083</v>
      </c>
      <c r="CJ21" s="16" t="s">
        <v>4261</v>
      </c>
      <c r="CK21" s="20">
        <v>1.1289549999999999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504783.158902</v>
      </c>
    </row>
    <row r="22" spans="1:91" x14ac:dyDescent="0.3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99847</v>
      </c>
      <c r="H22" s="16" t="s">
        <v>4253</v>
      </c>
      <c r="I22" s="20">
        <v>1</v>
      </c>
      <c r="J22" s="16" t="s">
        <v>4252</v>
      </c>
      <c r="K22" s="15">
        <v>22801</v>
      </c>
      <c r="L22" s="16" t="s">
        <v>4253</v>
      </c>
      <c r="M22" s="20">
        <v>1</v>
      </c>
      <c r="N22" s="16" t="s">
        <v>4252</v>
      </c>
      <c r="O22" s="15">
        <v>19986</v>
      </c>
      <c r="P22" s="16" t="s">
        <v>4253</v>
      </c>
      <c r="Q22" s="20">
        <v>1</v>
      </c>
      <c r="R22" s="16" t="s">
        <v>4252</v>
      </c>
      <c r="S22" s="15">
        <v>3828</v>
      </c>
      <c r="T22" s="16" t="s">
        <v>4253</v>
      </c>
      <c r="U22" s="20">
        <v>1</v>
      </c>
      <c r="V22" s="16" t="s">
        <v>4252</v>
      </c>
      <c r="W22" s="15">
        <v>146462</v>
      </c>
      <c r="X22" s="16" t="s">
        <v>4252</v>
      </c>
      <c r="Y22" s="15">
        <v>146483</v>
      </c>
      <c r="Z22" s="16" t="s">
        <v>4254</v>
      </c>
      <c r="AA22" s="15">
        <v>80319</v>
      </c>
      <c r="AB22" s="16" t="s">
        <v>4255</v>
      </c>
      <c r="AC22" s="20">
        <v>1.074921</v>
      </c>
      <c r="AD22" s="16" t="s">
        <v>4254</v>
      </c>
      <c r="AE22" s="15">
        <v>19941</v>
      </c>
      <c r="AF22" s="16" t="s">
        <v>4255</v>
      </c>
      <c r="AG22" s="20">
        <v>1.0936159999999999</v>
      </c>
      <c r="AH22" s="16" t="s">
        <v>4254</v>
      </c>
      <c r="AI22" s="15">
        <v>18939</v>
      </c>
      <c r="AJ22" s="16" t="s">
        <v>4255</v>
      </c>
      <c r="AK22" s="20">
        <v>1.3120339999999999</v>
      </c>
      <c r="AL22" s="16" t="s">
        <v>4254</v>
      </c>
      <c r="AM22" s="15">
        <v>3018</v>
      </c>
      <c r="AN22" s="16" t="s">
        <v>4255</v>
      </c>
      <c r="AO22" s="20">
        <v>1.077521</v>
      </c>
      <c r="AP22" s="16" t="s">
        <v>4256</v>
      </c>
      <c r="AQ22" s="15">
        <v>68389</v>
      </c>
      <c r="AR22" s="16" t="s">
        <v>4257</v>
      </c>
      <c r="AS22" s="20">
        <v>1.0948329999999999</v>
      </c>
      <c r="AT22" s="16" t="s">
        <v>4256</v>
      </c>
      <c r="AU22" s="15">
        <v>19856</v>
      </c>
      <c r="AV22" s="16" t="s">
        <v>4257</v>
      </c>
      <c r="AW22" s="20">
        <v>1.1254219999999999</v>
      </c>
      <c r="AX22" s="16" t="s">
        <v>4256</v>
      </c>
      <c r="AY22" s="15">
        <v>19946</v>
      </c>
      <c r="AZ22" s="16" t="s">
        <v>4257</v>
      </c>
      <c r="BA22" s="20">
        <v>1.490022</v>
      </c>
      <c r="BB22" s="16" t="s">
        <v>4256</v>
      </c>
      <c r="BC22" s="15">
        <v>3138</v>
      </c>
      <c r="BD22" s="16" t="s">
        <v>4257</v>
      </c>
      <c r="BE22" s="20">
        <v>1.0990629999999999</v>
      </c>
      <c r="BF22" s="16" t="s">
        <v>4258</v>
      </c>
      <c r="BG22" s="15">
        <v>74005</v>
      </c>
      <c r="BH22" s="16" t="s">
        <v>4259</v>
      </c>
      <c r="BI22" s="20">
        <v>1.128987</v>
      </c>
      <c r="BJ22" s="16" t="s">
        <v>4258</v>
      </c>
      <c r="BK22" s="15">
        <v>19731</v>
      </c>
      <c r="BL22" s="16" t="s">
        <v>4259</v>
      </c>
      <c r="BM22" s="20">
        <v>1.1053299999999999</v>
      </c>
      <c r="BN22" s="16" t="s">
        <v>4258</v>
      </c>
      <c r="BO22" s="15">
        <v>26086</v>
      </c>
      <c r="BP22" s="16" t="s">
        <v>4259</v>
      </c>
      <c r="BQ22" s="20">
        <v>1.3469390000000001</v>
      </c>
      <c r="BR22" s="16" t="s">
        <v>4258</v>
      </c>
      <c r="BS22" s="15">
        <v>3836</v>
      </c>
      <c r="BT22" s="16" t="s">
        <v>4259</v>
      </c>
      <c r="BU22" s="20">
        <v>1.1260380000000001</v>
      </c>
      <c r="BV22" s="16" t="s">
        <v>4260</v>
      </c>
      <c r="BW22" s="15">
        <v>76486</v>
      </c>
      <c r="BX22" s="16" t="s">
        <v>4261</v>
      </c>
      <c r="BY22" s="20">
        <v>1.128196</v>
      </c>
      <c r="BZ22" s="16" t="s">
        <v>4260</v>
      </c>
      <c r="CA22" s="15">
        <v>22108</v>
      </c>
      <c r="CB22" s="16" t="s">
        <v>4261</v>
      </c>
      <c r="CC22" s="20">
        <v>1.133961</v>
      </c>
      <c r="CD22" s="16" t="s">
        <v>4260</v>
      </c>
      <c r="CE22" s="15">
        <v>26435</v>
      </c>
      <c r="CF22" s="16" t="s">
        <v>4261</v>
      </c>
      <c r="CG22" s="20">
        <v>1.3039339999999999</v>
      </c>
      <c r="CH22" s="16" t="s">
        <v>4260</v>
      </c>
      <c r="CI22" s="15">
        <v>5525</v>
      </c>
      <c r="CJ22" s="16" t="s">
        <v>4261</v>
      </c>
      <c r="CK22" s="20">
        <v>1.1289549999999999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141996.032186</v>
      </c>
    </row>
    <row r="23" spans="1:91" x14ac:dyDescent="0.3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77198</v>
      </c>
      <c r="H23" s="16" t="s">
        <v>4253</v>
      </c>
      <c r="I23" s="20">
        <v>1</v>
      </c>
      <c r="J23" s="16" t="s">
        <v>4252</v>
      </c>
      <c r="K23" s="15">
        <v>3697</v>
      </c>
      <c r="L23" s="16" t="s">
        <v>4253</v>
      </c>
      <c r="M23" s="20">
        <v>1</v>
      </c>
      <c r="N23" s="16" t="s">
        <v>4252</v>
      </c>
      <c r="O23" s="15">
        <v>21880</v>
      </c>
      <c r="P23" s="16" t="s">
        <v>4253</v>
      </c>
      <c r="Q23" s="20">
        <v>1</v>
      </c>
      <c r="R23" s="16" t="s">
        <v>4252</v>
      </c>
      <c r="S23" s="15">
        <v>1454</v>
      </c>
      <c r="T23" s="16" t="s">
        <v>4253</v>
      </c>
      <c r="U23" s="20">
        <v>1</v>
      </c>
      <c r="V23" s="16" t="s">
        <v>4252</v>
      </c>
      <c r="W23" s="15">
        <v>104229</v>
      </c>
      <c r="X23" s="16" t="s">
        <v>4252</v>
      </c>
      <c r="Y23" s="15">
        <v>104341</v>
      </c>
      <c r="Z23" s="16" t="s">
        <v>4254</v>
      </c>
      <c r="AA23" s="15">
        <v>57972</v>
      </c>
      <c r="AB23" s="16" t="s">
        <v>4255</v>
      </c>
      <c r="AC23" s="20">
        <v>1.074921</v>
      </c>
      <c r="AD23" s="16" t="s">
        <v>4254</v>
      </c>
      <c r="AE23" s="15">
        <v>3349</v>
      </c>
      <c r="AF23" s="16" t="s">
        <v>4255</v>
      </c>
      <c r="AG23" s="20">
        <v>1.0936159999999999</v>
      </c>
      <c r="AH23" s="16" t="s">
        <v>4254</v>
      </c>
      <c r="AI23" s="15">
        <v>15169</v>
      </c>
      <c r="AJ23" s="16" t="s">
        <v>4255</v>
      </c>
      <c r="AK23" s="20">
        <v>1.3120339999999999</v>
      </c>
      <c r="AL23" s="16" t="s">
        <v>4254</v>
      </c>
      <c r="AM23" s="15">
        <v>1276</v>
      </c>
      <c r="AN23" s="16" t="s">
        <v>4255</v>
      </c>
      <c r="AO23" s="20">
        <v>1.077521</v>
      </c>
      <c r="AP23" s="16" t="s">
        <v>4256</v>
      </c>
      <c r="AQ23" s="15">
        <v>41691</v>
      </c>
      <c r="AR23" s="16" t="s">
        <v>4257</v>
      </c>
      <c r="AS23" s="20">
        <v>1.0948329999999999</v>
      </c>
      <c r="AT23" s="16" t="s">
        <v>4256</v>
      </c>
      <c r="AU23" s="15">
        <v>3346</v>
      </c>
      <c r="AV23" s="16" t="s">
        <v>4257</v>
      </c>
      <c r="AW23" s="20">
        <v>1.1254219999999999</v>
      </c>
      <c r="AX23" s="16" t="s">
        <v>4256</v>
      </c>
      <c r="AY23" s="15">
        <v>15287</v>
      </c>
      <c r="AZ23" s="16" t="s">
        <v>4257</v>
      </c>
      <c r="BA23" s="20">
        <v>1.490022</v>
      </c>
      <c r="BB23" s="16" t="s">
        <v>4256</v>
      </c>
      <c r="BC23" s="15">
        <v>1255</v>
      </c>
      <c r="BD23" s="16" t="s">
        <v>4257</v>
      </c>
      <c r="BE23" s="20">
        <v>1.0990629999999999</v>
      </c>
      <c r="BF23" s="16" t="s">
        <v>4258</v>
      </c>
      <c r="BG23" s="15">
        <v>45145</v>
      </c>
      <c r="BH23" s="16" t="s">
        <v>4259</v>
      </c>
      <c r="BI23" s="20">
        <v>1.128987</v>
      </c>
      <c r="BJ23" s="16" t="s">
        <v>4258</v>
      </c>
      <c r="BK23" s="15">
        <v>7415</v>
      </c>
      <c r="BL23" s="16" t="s">
        <v>4259</v>
      </c>
      <c r="BM23" s="20">
        <v>1.1053299999999999</v>
      </c>
      <c r="BN23" s="16" t="s">
        <v>4258</v>
      </c>
      <c r="BO23" s="15">
        <v>18610</v>
      </c>
      <c r="BP23" s="16" t="s">
        <v>4259</v>
      </c>
      <c r="BQ23" s="20">
        <v>1.3469390000000001</v>
      </c>
      <c r="BR23" s="16" t="s">
        <v>4258</v>
      </c>
      <c r="BS23" s="15">
        <v>1320</v>
      </c>
      <c r="BT23" s="16" t="s">
        <v>4259</v>
      </c>
      <c r="BU23" s="20">
        <v>1.1260380000000001</v>
      </c>
      <c r="BV23" s="16" t="s">
        <v>4260</v>
      </c>
      <c r="BW23" s="15">
        <v>48841</v>
      </c>
      <c r="BX23" s="16" t="s">
        <v>4261</v>
      </c>
      <c r="BY23" s="20">
        <v>1.128196</v>
      </c>
      <c r="BZ23" s="16" t="s">
        <v>4260</v>
      </c>
      <c r="CA23" s="15">
        <v>3900</v>
      </c>
      <c r="CB23" s="16" t="s">
        <v>4261</v>
      </c>
      <c r="CC23" s="20">
        <v>1.133961</v>
      </c>
      <c r="CD23" s="16" t="s">
        <v>4260</v>
      </c>
      <c r="CE23" s="15">
        <v>19614</v>
      </c>
      <c r="CF23" s="16" t="s">
        <v>4261</v>
      </c>
      <c r="CG23" s="20">
        <v>1.3039339999999999</v>
      </c>
      <c r="CH23" s="16" t="s">
        <v>4260</v>
      </c>
      <c r="CI23" s="15">
        <v>1270</v>
      </c>
      <c r="CJ23" s="16" t="s">
        <v>4261</v>
      </c>
      <c r="CK23" s="20">
        <v>1.1289549999999999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87460.496761800008</v>
      </c>
    </row>
    <row r="24" spans="1:91" x14ac:dyDescent="0.3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22313</v>
      </c>
      <c r="H24" s="16" t="s">
        <v>4253</v>
      </c>
      <c r="I24" s="20">
        <v>1</v>
      </c>
      <c r="J24" s="16" t="s">
        <v>4252</v>
      </c>
      <c r="K24" s="15">
        <v>679</v>
      </c>
      <c r="L24" s="16" t="s">
        <v>4253</v>
      </c>
      <c r="M24" s="20">
        <v>1</v>
      </c>
      <c r="N24" s="16" t="s">
        <v>4252</v>
      </c>
      <c r="O24" s="15">
        <v>6101</v>
      </c>
      <c r="P24" s="16" t="s">
        <v>4253</v>
      </c>
      <c r="Q24" s="20">
        <v>1</v>
      </c>
      <c r="R24" s="16" t="s">
        <v>4252</v>
      </c>
      <c r="S24" s="15">
        <v>140</v>
      </c>
      <c r="T24" s="16" t="s">
        <v>4253</v>
      </c>
      <c r="U24" s="20">
        <v>1</v>
      </c>
      <c r="V24" s="16" t="s">
        <v>4252</v>
      </c>
      <c r="W24" s="15">
        <v>29233</v>
      </c>
      <c r="X24" s="16" t="s">
        <v>4252</v>
      </c>
      <c r="Y24" s="15">
        <v>29233</v>
      </c>
      <c r="Z24" s="16" t="s">
        <v>4254</v>
      </c>
      <c r="AA24" s="15">
        <v>17316</v>
      </c>
      <c r="AB24" s="16" t="s">
        <v>4255</v>
      </c>
      <c r="AC24" s="20">
        <v>1.074921</v>
      </c>
      <c r="AD24" s="16" t="s">
        <v>4254</v>
      </c>
      <c r="AE24" s="15">
        <v>614</v>
      </c>
      <c r="AF24" s="16" t="s">
        <v>4255</v>
      </c>
      <c r="AG24" s="20">
        <v>1.0936159999999999</v>
      </c>
      <c r="AH24" s="16" t="s">
        <v>4254</v>
      </c>
      <c r="AI24" s="15">
        <v>4309</v>
      </c>
      <c r="AJ24" s="16" t="s">
        <v>4255</v>
      </c>
      <c r="AK24" s="20">
        <v>1.3120339999999999</v>
      </c>
      <c r="AL24" s="16" t="s">
        <v>4254</v>
      </c>
      <c r="AM24" s="15">
        <v>111</v>
      </c>
      <c r="AN24" s="16" t="s">
        <v>4255</v>
      </c>
      <c r="AO24" s="20">
        <v>1.077521</v>
      </c>
      <c r="AP24" s="16" t="s">
        <v>4256</v>
      </c>
      <c r="AQ24" s="15">
        <v>12336</v>
      </c>
      <c r="AR24" s="16" t="s">
        <v>4257</v>
      </c>
      <c r="AS24" s="20">
        <v>1.0948329999999999</v>
      </c>
      <c r="AT24" s="16" t="s">
        <v>4256</v>
      </c>
      <c r="AU24" s="15">
        <v>583</v>
      </c>
      <c r="AV24" s="16" t="s">
        <v>4257</v>
      </c>
      <c r="AW24" s="20">
        <v>1.1254219999999999</v>
      </c>
      <c r="AX24" s="16" t="s">
        <v>4256</v>
      </c>
      <c r="AY24" s="15">
        <v>4470</v>
      </c>
      <c r="AZ24" s="16" t="s">
        <v>4257</v>
      </c>
      <c r="BA24" s="20">
        <v>1.490022</v>
      </c>
      <c r="BB24" s="16" t="s">
        <v>4256</v>
      </c>
      <c r="BC24" s="15">
        <v>81</v>
      </c>
      <c r="BD24" s="16" t="s">
        <v>4257</v>
      </c>
      <c r="BE24" s="20">
        <v>1.0990629999999999</v>
      </c>
      <c r="BF24" s="16" t="s">
        <v>4258</v>
      </c>
      <c r="BG24" s="15">
        <v>13837</v>
      </c>
      <c r="BH24" s="16" t="s">
        <v>4259</v>
      </c>
      <c r="BI24" s="20">
        <v>1.128987</v>
      </c>
      <c r="BJ24" s="16" t="s">
        <v>4258</v>
      </c>
      <c r="BK24" s="15">
        <v>1080</v>
      </c>
      <c r="BL24" s="16" t="s">
        <v>4259</v>
      </c>
      <c r="BM24" s="20">
        <v>1.1053299999999999</v>
      </c>
      <c r="BN24" s="16" t="s">
        <v>4258</v>
      </c>
      <c r="BO24" s="15">
        <v>3873</v>
      </c>
      <c r="BP24" s="16" t="s">
        <v>4259</v>
      </c>
      <c r="BQ24" s="20">
        <v>1.3469390000000001</v>
      </c>
      <c r="BR24" s="16" t="s">
        <v>4258</v>
      </c>
      <c r="BS24" s="15">
        <v>110</v>
      </c>
      <c r="BT24" s="16" t="s">
        <v>4259</v>
      </c>
      <c r="BU24" s="20">
        <v>1.1260380000000001</v>
      </c>
      <c r="BV24" s="16" t="s">
        <v>4260</v>
      </c>
      <c r="BW24" s="15">
        <v>15231</v>
      </c>
      <c r="BX24" s="16" t="s">
        <v>4261</v>
      </c>
      <c r="BY24" s="20">
        <v>1.128196</v>
      </c>
      <c r="BZ24" s="16" t="s">
        <v>4260</v>
      </c>
      <c r="CA24" s="15">
        <v>863</v>
      </c>
      <c r="CB24" s="16" t="s">
        <v>4261</v>
      </c>
      <c r="CC24" s="20">
        <v>1.133961</v>
      </c>
      <c r="CD24" s="16" t="s">
        <v>4260</v>
      </c>
      <c r="CE24" s="15">
        <v>4830</v>
      </c>
      <c r="CF24" s="16" t="s">
        <v>4261</v>
      </c>
      <c r="CG24" s="20">
        <v>1.3039339999999999</v>
      </c>
      <c r="CH24" s="16" t="s">
        <v>4260</v>
      </c>
      <c r="CI24" s="15">
        <v>123</v>
      </c>
      <c r="CJ24" s="16" t="s">
        <v>4261</v>
      </c>
      <c r="CK24" s="20">
        <v>1.1289549999999999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24391.501540799996</v>
      </c>
    </row>
    <row r="25" spans="1:91" x14ac:dyDescent="0.3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1694</v>
      </c>
      <c r="H25" s="16" t="s">
        <v>4253</v>
      </c>
      <c r="I25" s="20">
        <v>1</v>
      </c>
      <c r="J25" s="16" t="s">
        <v>4252</v>
      </c>
      <c r="K25" s="15">
        <v>100</v>
      </c>
      <c r="L25" s="16" t="s">
        <v>4253</v>
      </c>
      <c r="M25" s="20">
        <v>1</v>
      </c>
      <c r="N25" s="16" t="s">
        <v>4252</v>
      </c>
      <c r="O25" s="15">
        <v>366</v>
      </c>
      <c r="P25" s="16" t="s">
        <v>4253</v>
      </c>
      <c r="Q25" s="20">
        <v>1</v>
      </c>
      <c r="R25" s="16" t="s">
        <v>4252</v>
      </c>
      <c r="S25" s="15">
        <v>50</v>
      </c>
      <c r="T25" s="16" t="s">
        <v>4253</v>
      </c>
      <c r="U25" s="20">
        <v>1</v>
      </c>
      <c r="V25" s="16" t="s">
        <v>4252</v>
      </c>
      <c r="W25" s="15">
        <v>2210</v>
      </c>
      <c r="X25" s="16" t="s">
        <v>4252</v>
      </c>
      <c r="Y25" s="15">
        <v>2237</v>
      </c>
      <c r="Z25" s="16" t="s">
        <v>4254</v>
      </c>
      <c r="AA25" s="15">
        <v>1740</v>
      </c>
      <c r="AB25" s="16" t="s">
        <v>4255</v>
      </c>
      <c r="AC25" s="20">
        <v>1.074921</v>
      </c>
      <c r="AD25" s="16" t="s">
        <v>4254</v>
      </c>
      <c r="AE25" s="15">
        <v>249</v>
      </c>
      <c r="AF25" s="16" t="s">
        <v>4255</v>
      </c>
      <c r="AG25" s="20">
        <v>1.0936159999999999</v>
      </c>
      <c r="AH25" s="16" t="s">
        <v>4254</v>
      </c>
      <c r="AI25" s="15">
        <v>-1167</v>
      </c>
      <c r="AJ25" s="16" t="s">
        <v>4255</v>
      </c>
      <c r="AK25" s="20">
        <v>1.3120339999999999</v>
      </c>
      <c r="AL25" s="16" t="s">
        <v>4254</v>
      </c>
      <c r="AM25" s="15">
        <v>65</v>
      </c>
      <c r="AN25" s="16" t="s">
        <v>4255</v>
      </c>
      <c r="AO25" s="20">
        <v>1.077521</v>
      </c>
      <c r="AP25" s="16" t="s">
        <v>4256</v>
      </c>
      <c r="AQ25" s="15">
        <v>2248</v>
      </c>
      <c r="AR25" s="16" t="s">
        <v>4257</v>
      </c>
      <c r="AS25" s="20">
        <v>1.0948329999999999</v>
      </c>
      <c r="AT25" s="16" t="s">
        <v>4256</v>
      </c>
      <c r="AU25" s="15">
        <v>79</v>
      </c>
      <c r="AV25" s="16" t="s">
        <v>4257</v>
      </c>
      <c r="AW25" s="20">
        <v>1.1254219999999999</v>
      </c>
      <c r="AX25" s="16" t="s">
        <v>4256</v>
      </c>
      <c r="AY25" s="15">
        <v>87</v>
      </c>
      <c r="AZ25" s="16" t="s">
        <v>4257</v>
      </c>
      <c r="BA25" s="20">
        <v>1.490022</v>
      </c>
      <c r="BB25" s="16" t="s">
        <v>4256</v>
      </c>
      <c r="BC25" s="15">
        <v>42</v>
      </c>
      <c r="BD25" s="16" t="s">
        <v>4257</v>
      </c>
      <c r="BE25" s="20">
        <v>1.0990629999999999</v>
      </c>
      <c r="BF25" s="16" t="s">
        <v>4258</v>
      </c>
      <c r="BG25" s="15">
        <v>2331</v>
      </c>
      <c r="BH25" s="16" t="s">
        <v>4259</v>
      </c>
      <c r="BI25" s="20">
        <v>1.128987</v>
      </c>
      <c r="BJ25" s="16" t="s">
        <v>4258</v>
      </c>
      <c r="BK25" s="15">
        <v>50</v>
      </c>
      <c r="BL25" s="16" t="s">
        <v>4259</v>
      </c>
      <c r="BM25" s="20">
        <v>1.1053299999999999</v>
      </c>
      <c r="BN25" s="16" t="s">
        <v>4258</v>
      </c>
      <c r="BO25" s="15">
        <v>805</v>
      </c>
      <c r="BP25" s="16" t="s">
        <v>4259</v>
      </c>
      <c r="BQ25" s="20">
        <v>1.3469390000000001</v>
      </c>
      <c r="BR25" s="16" t="s">
        <v>4258</v>
      </c>
      <c r="BS25" s="15">
        <v>9</v>
      </c>
      <c r="BT25" s="16" t="s">
        <v>4259</v>
      </c>
      <c r="BU25" s="20">
        <v>1.1260380000000001</v>
      </c>
      <c r="BV25" s="16" t="s">
        <v>4260</v>
      </c>
      <c r="BW25" s="15">
        <v>1711</v>
      </c>
      <c r="BX25" s="16" t="s">
        <v>4261</v>
      </c>
      <c r="BY25" s="20">
        <v>1.128196</v>
      </c>
      <c r="BZ25" s="16" t="s">
        <v>4260</v>
      </c>
      <c r="CA25" s="15">
        <v>16</v>
      </c>
      <c r="CB25" s="16" t="s">
        <v>4261</v>
      </c>
      <c r="CC25" s="20">
        <v>1.133961</v>
      </c>
      <c r="CD25" s="16" t="s">
        <v>4260</v>
      </c>
      <c r="CE25" s="15">
        <v>375</v>
      </c>
      <c r="CF25" s="16" t="s">
        <v>4261</v>
      </c>
      <c r="CG25" s="20">
        <v>1.3039339999999999</v>
      </c>
      <c r="CH25" s="16" t="s">
        <v>4260</v>
      </c>
      <c r="CI25" s="15">
        <v>-161</v>
      </c>
      <c r="CJ25" s="16" t="s">
        <v>4261</v>
      </c>
      <c r="CK25" s="20">
        <v>1.1289549999999999</v>
      </c>
      <c r="CL25" s="16" t="s">
        <v>4279</v>
      </c>
      <c r="CM25" s="15">
        <f>SUM(A2L118C10)/A2L118C1</f>
        <v>2210</v>
      </c>
    </row>
    <row r="26" spans="1:91" x14ac:dyDescent="0.3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394</v>
      </c>
      <c r="H26" s="16" t="s">
        <v>4253</v>
      </c>
      <c r="I26" s="20">
        <v>1</v>
      </c>
      <c r="J26" s="16" t="s">
        <v>4252</v>
      </c>
      <c r="K26" s="15">
        <v>64</v>
      </c>
      <c r="L26" s="16" t="s">
        <v>4253</v>
      </c>
      <c r="M26" s="20">
        <v>1</v>
      </c>
      <c r="N26" s="16" t="s">
        <v>4252</v>
      </c>
      <c r="O26" s="15">
        <v>325</v>
      </c>
      <c r="P26" s="16" t="s">
        <v>4253</v>
      </c>
      <c r="Q26" s="20">
        <v>1</v>
      </c>
      <c r="R26" s="16" t="s">
        <v>4252</v>
      </c>
      <c r="S26" s="15">
        <v>5</v>
      </c>
      <c r="T26" s="16" t="s">
        <v>4253</v>
      </c>
      <c r="U26" s="20">
        <v>1</v>
      </c>
      <c r="V26" s="16" t="s">
        <v>4252</v>
      </c>
      <c r="W26" s="15">
        <v>788</v>
      </c>
      <c r="X26" s="16" t="s">
        <v>4252</v>
      </c>
      <c r="Y26" s="15">
        <v>798</v>
      </c>
      <c r="Z26" s="16" t="s">
        <v>4254</v>
      </c>
      <c r="AA26" s="15">
        <v>336</v>
      </c>
      <c r="AB26" s="16" t="s">
        <v>4255</v>
      </c>
      <c r="AC26" s="20">
        <v>1.074921</v>
      </c>
      <c r="AD26" s="16" t="s">
        <v>4254</v>
      </c>
      <c r="AE26" s="15">
        <v>19</v>
      </c>
      <c r="AF26" s="16" t="s">
        <v>4255</v>
      </c>
      <c r="AG26" s="20">
        <v>1.0936159999999999</v>
      </c>
      <c r="AH26" s="16" t="s">
        <v>4254</v>
      </c>
      <c r="AI26" s="15">
        <v>48</v>
      </c>
      <c r="AJ26" s="16" t="s">
        <v>4255</v>
      </c>
      <c r="AK26" s="20">
        <v>1.3120339999999999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606</v>
      </c>
      <c r="AR26" s="16" t="s">
        <v>4257</v>
      </c>
      <c r="AS26" s="20">
        <v>1.0948329999999999</v>
      </c>
      <c r="AT26" s="16" t="s">
        <v>4256</v>
      </c>
      <c r="AU26" s="15">
        <v>191</v>
      </c>
      <c r="AV26" s="16" t="s">
        <v>4257</v>
      </c>
      <c r="AW26" s="20">
        <v>1.1254219999999999</v>
      </c>
      <c r="AX26" s="16" t="s">
        <v>4256</v>
      </c>
      <c r="AY26" s="15">
        <v>-17</v>
      </c>
      <c r="AZ26" s="16" t="s">
        <v>4257</v>
      </c>
      <c r="BA26" s="20">
        <v>1.490022</v>
      </c>
      <c r="BB26" s="16" t="s">
        <v>4256</v>
      </c>
      <c r="BC26" s="15">
        <v>17</v>
      </c>
      <c r="BD26" s="16" t="s">
        <v>4257</v>
      </c>
      <c r="BE26" s="20">
        <v>1.0990629999999999</v>
      </c>
      <c r="BF26" s="16" t="s">
        <v>4258</v>
      </c>
      <c r="BG26" s="15">
        <v>548</v>
      </c>
      <c r="BH26" s="16" t="s">
        <v>4259</v>
      </c>
      <c r="BI26" s="20">
        <v>1.128987</v>
      </c>
      <c r="BJ26" s="16" t="s">
        <v>4258</v>
      </c>
      <c r="BK26" s="15">
        <v>177</v>
      </c>
      <c r="BL26" s="16" t="s">
        <v>4259</v>
      </c>
      <c r="BM26" s="20">
        <v>1.1053299999999999</v>
      </c>
      <c r="BN26" s="16" t="s">
        <v>4258</v>
      </c>
      <c r="BO26" s="15">
        <v>389</v>
      </c>
      <c r="BP26" s="16" t="s">
        <v>4259</v>
      </c>
      <c r="BQ26" s="20">
        <v>1.3469390000000001</v>
      </c>
      <c r="BR26" s="16" t="s">
        <v>4258</v>
      </c>
      <c r="BS26" s="15">
        <v>2</v>
      </c>
      <c r="BT26" s="16" t="s">
        <v>4259</v>
      </c>
      <c r="BU26" s="20">
        <v>1.1260380000000001</v>
      </c>
      <c r="BV26" s="16" t="s">
        <v>4260</v>
      </c>
      <c r="BW26" s="15">
        <v>442</v>
      </c>
      <c r="BX26" s="16" t="s">
        <v>4261</v>
      </c>
      <c r="BY26" s="20">
        <v>1.128196</v>
      </c>
      <c r="BZ26" s="16" t="s">
        <v>4260</v>
      </c>
      <c r="CA26" s="15">
        <v>187</v>
      </c>
      <c r="CB26" s="16" t="s">
        <v>4261</v>
      </c>
      <c r="CC26" s="20">
        <v>1.133961</v>
      </c>
      <c r="CD26" s="16" t="s">
        <v>4260</v>
      </c>
      <c r="CE26" s="15">
        <v>-209</v>
      </c>
      <c r="CF26" s="16" t="s">
        <v>4261</v>
      </c>
      <c r="CG26" s="20">
        <v>1.3039339999999999</v>
      </c>
      <c r="CH26" s="16" t="s">
        <v>4260</v>
      </c>
      <c r="CI26" s="15">
        <v>-12</v>
      </c>
      <c r="CJ26" s="16" t="s">
        <v>4261</v>
      </c>
      <c r="CK26" s="20">
        <v>1.1289549999999999</v>
      </c>
      <c r="CL26" s="16" t="s">
        <v>4280</v>
      </c>
      <c r="CM26" s="15">
        <f>SUM(A2L119C10)/A2L119C1</f>
        <v>788</v>
      </c>
    </row>
    <row r="27" spans="1:91" x14ac:dyDescent="0.3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96</v>
      </c>
      <c r="H27" s="16" t="s">
        <v>4253</v>
      </c>
      <c r="I27" s="20">
        <v>1</v>
      </c>
      <c r="J27" s="16" t="s">
        <v>4252</v>
      </c>
      <c r="K27" s="15">
        <v>62</v>
      </c>
      <c r="L27" s="16" t="s">
        <v>4253</v>
      </c>
      <c r="M27" s="20">
        <v>1</v>
      </c>
      <c r="N27" s="16" t="s">
        <v>4252</v>
      </c>
      <c r="O27" s="15">
        <v>59</v>
      </c>
      <c r="P27" s="16" t="s">
        <v>4253</v>
      </c>
      <c r="Q27" s="20">
        <v>1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217</v>
      </c>
      <c r="X27" s="16" t="s">
        <v>4252</v>
      </c>
      <c r="Y27" s="15">
        <v>217</v>
      </c>
      <c r="Z27" s="16" t="s">
        <v>4254</v>
      </c>
      <c r="AA27" s="15">
        <v>87</v>
      </c>
      <c r="AB27" s="16" t="s">
        <v>4255</v>
      </c>
      <c r="AC27" s="20">
        <v>1.074921</v>
      </c>
      <c r="AD27" s="16" t="s">
        <v>4254</v>
      </c>
      <c r="AE27" s="15">
        <v>17</v>
      </c>
      <c r="AF27" s="16" t="s">
        <v>4255</v>
      </c>
      <c r="AG27" s="20">
        <v>1.0936159999999999</v>
      </c>
      <c r="AH27" s="16" t="s">
        <v>4254</v>
      </c>
      <c r="AI27" s="15">
        <v>33</v>
      </c>
      <c r="AJ27" s="16" t="s">
        <v>4255</v>
      </c>
      <c r="AK27" s="20">
        <v>1.3120339999999999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119</v>
      </c>
      <c r="AR27" s="16" t="s">
        <v>4257</v>
      </c>
      <c r="AS27" s="20">
        <v>1.0948329999999999</v>
      </c>
      <c r="AT27" s="16" t="s">
        <v>4256</v>
      </c>
      <c r="AU27" s="15">
        <v>63</v>
      </c>
      <c r="AV27" s="16" t="s">
        <v>4257</v>
      </c>
      <c r="AW27" s="20">
        <v>1.1254219999999999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164</v>
      </c>
      <c r="BH27" s="16" t="s">
        <v>4259</v>
      </c>
      <c r="BI27" s="20">
        <v>1.128987</v>
      </c>
      <c r="BJ27" s="16" t="s">
        <v>4258</v>
      </c>
      <c r="BK27" s="15">
        <v>10</v>
      </c>
      <c r="BL27" s="16" t="s">
        <v>4259</v>
      </c>
      <c r="BM27" s="20">
        <v>1.1053299999999999</v>
      </c>
      <c r="BN27" s="16" t="s">
        <v>4258</v>
      </c>
      <c r="BO27" s="15">
        <v>512</v>
      </c>
      <c r="BP27" s="16" t="s">
        <v>4259</v>
      </c>
      <c r="BQ27" s="20">
        <v>1.3469390000000001</v>
      </c>
      <c r="BR27" s="16" t="s">
        <v>4258</v>
      </c>
      <c r="BS27" s="15">
        <v>20</v>
      </c>
      <c r="BT27" s="16" t="s">
        <v>4259</v>
      </c>
      <c r="BU27" s="20">
        <v>1.1260380000000001</v>
      </c>
      <c r="BV27" s="16" t="s">
        <v>4260</v>
      </c>
      <c r="BW27" s="15">
        <v>115</v>
      </c>
      <c r="BX27" s="16" t="s">
        <v>4261</v>
      </c>
      <c r="BY27" s="20">
        <v>1.128196</v>
      </c>
      <c r="BZ27" s="16" t="s">
        <v>4260</v>
      </c>
      <c r="CA27" s="15">
        <v>16</v>
      </c>
      <c r="CB27" s="16" t="s">
        <v>4261</v>
      </c>
      <c r="CC27" s="20">
        <v>1.133961</v>
      </c>
      <c r="CD27" s="16" t="s">
        <v>4260</v>
      </c>
      <c r="CE27" s="15">
        <v>2025</v>
      </c>
      <c r="CF27" s="16" t="s">
        <v>4261</v>
      </c>
      <c r="CG27" s="20">
        <v>1.3039339999999999</v>
      </c>
      <c r="CH27" s="16" t="s">
        <v>4260</v>
      </c>
      <c r="CI27" s="15">
        <v>34</v>
      </c>
      <c r="CJ27" s="16" t="s">
        <v>4261</v>
      </c>
      <c r="CK27" s="20">
        <v>1.1289549999999999</v>
      </c>
      <c r="CL27" s="16" t="s">
        <v>4281</v>
      </c>
      <c r="CM27" s="15">
        <f>SUM(A2L120C10)/A2L120C1</f>
        <v>217</v>
      </c>
    </row>
    <row r="28" spans="1:91" x14ac:dyDescent="0.3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159633</v>
      </c>
      <c r="H28" s="16" t="s">
        <v>4253</v>
      </c>
      <c r="I28" s="20">
        <v>1</v>
      </c>
      <c r="J28" s="16" t="s">
        <v>4252</v>
      </c>
      <c r="K28" s="15">
        <v>37434</v>
      </c>
      <c r="L28" s="16" t="s">
        <v>4253</v>
      </c>
      <c r="M28" s="20">
        <v>1</v>
      </c>
      <c r="N28" s="16" t="s">
        <v>4252</v>
      </c>
      <c r="O28" s="15">
        <v>20740</v>
      </c>
      <c r="P28" s="16" t="s">
        <v>4253</v>
      </c>
      <c r="Q28" s="20">
        <v>1</v>
      </c>
      <c r="R28" s="16" t="s">
        <v>4252</v>
      </c>
      <c r="S28" s="15">
        <v>3359</v>
      </c>
      <c r="T28" s="16" t="s">
        <v>4253</v>
      </c>
      <c r="U28" s="20">
        <v>1</v>
      </c>
      <c r="V28" s="16" t="s">
        <v>4252</v>
      </c>
      <c r="W28" s="15">
        <v>221166</v>
      </c>
      <c r="X28" s="16" t="s">
        <v>4252</v>
      </c>
      <c r="Y28" s="15">
        <v>230004</v>
      </c>
      <c r="Z28" s="16" t="s">
        <v>4254</v>
      </c>
      <c r="AA28" s="15">
        <v>132019</v>
      </c>
      <c r="AB28" s="16" t="s">
        <v>4255</v>
      </c>
      <c r="AC28" s="20">
        <v>1.074921</v>
      </c>
      <c r="AD28" s="16" t="s">
        <v>4254</v>
      </c>
      <c r="AE28" s="15">
        <v>31979</v>
      </c>
      <c r="AF28" s="16" t="s">
        <v>4255</v>
      </c>
      <c r="AG28" s="20">
        <v>1.0936159999999999</v>
      </c>
      <c r="AH28" s="16" t="s">
        <v>4254</v>
      </c>
      <c r="AI28" s="15">
        <v>21012</v>
      </c>
      <c r="AJ28" s="16" t="s">
        <v>4255</v>
      </c>
      <c r="AK28" s="20">
        <v>1.3120339999999999</v>
      </c>
      <c r="AL28" s="16" t="s">
        <v>4254</v>
      </c>
      <c r="AM28" s="15">
        <v>3186</v>
      </c>
      <c r="AN28" s="16" t="s">
        <v>4255</v>
      </c>
      <c r="AO28" s="20">
        <v>1.077521</v>
      </c>
      <c r="AP28" s="16" t="s">
        <v>4256</v>
      </c>
      <c r="AQ28" s="15">
        <v>124665</v>
      </c>
      <c r="AR28" s="16" t="s">
        <v>4257</v>
      </c>
      <c r="AS28" s="20">
        <v>1.0948329999999999</v>
      </c>
      <c r="AT28" s="16" t="s">
        <v>4256</v>
      </c>
      <c r="AU28" s="15">
        <v>26046</v>
      </c>
      <c r="AV28" s="16" t="s">
        <v>4257</v>
      </c>
      <c r="AW28" s="20">
        <v>1.1254219999999999</v>
      </c>
      <c r="AX28" s="16" t="s">
        <v>4256</v>
      </c>
      <c r="AY28" s="15">
        <v>23514</v>
      </c>
      <c r="AZ28" s="16" t="s">
        <v>4257</v>
      </c>
      <c r="BA28" s="20">
        <v>1.490022</v>
      </c>
      <c r="BB28" s="16" t="s">
        <v>4256</v>
      </c>
      <c r="BC28" s="15">
        <v>5660</v>
      </c>
      <c r="BD28" s="16" t="s">
        <v>4257</v>
      </c>
      <c r="BE28" s="20">
        <v>1.0990629999999999</v>
      </c>
      <c r="BF28" s="16" t="s">
        <v>4258</v>
      </c>
      <c r="BG28" s="15">
        <v>119327</v>
      </c>
      <c r="BH28" s="16" t="s">
        <v>4259</v>
      </c>
      <c r="BI28" s="20">
        <v>1.128987</v>
      </c>
      <c r="BJ28" s="16" t="s">
        <v>4258</v>
      </c>
      <c r="BK28" s="15">
        <v>27681</v>
      </c>
      <c r="BL28" s="16" t="s">
        <v>4259</v>
      </c>
      <c r="BM28" s="20">
        <v>1.1053299999999999</v>
      </c>
      <c r="BN28" s="16" t="s">
        <v>4258</v>
      </c>
      <c r="BO28" s="15">
        <v>26087</v>
      </c>
      <c r="BP28" s="16" t="s">
        <v>4259</v>
      </c>
      <c r="BQ28" s="20">
        <v>1.3469390000000001</v>
      </c>
      <c r="BR28" s="16" t="s">
        <v>4258</v>
      </c>
      <c r="BS28" s="15">
        <v>6758</v>
      </c>
      <c r="BT28" s="16" t="s">
        <v>4259</v>
      </c>
      <c r="BU28" s="20">
        <v>1.1260380000000001</v>
      </c>
      <c r="BV28" s="16" t="s">
        <v>4260</v>
      </c>
      <c r="BW28" s="15">
        <v>129010</v>
      </c>
      <c r="BX28" s="16" t="s">
        <v>4261</v>
      </c>
      <c r="BY28" s="20">
        <v>1.128196</v>
      </c>
      <c r="BZ28" s="16" t="s">
        <v>4260</v>
      </c>
      <c r="CA28" s="15">
        <v>31132</v>
      </c>
      <c r="CB28" s="16" t="s">
        <v>4261</v>
      </c>
      <c r="CC28" s="20">
        <v>1.133961</v>
      </c>
      <c r="CD28" s="16" t="s">
        <v>4260</v>
      </c>
      <c r="CE28" s="15">
        <v>24674</v>
      </c>
      <c r="CF28" s="16" t="s">
        <v>4261</v>
      </c>
      <c r="CG28" s="20">
        <v>1.3039339999999999</v>
      </c>
      <c r="CH28" s="16" t="s">
        <v>4260</v>
      </c>
      <c r="CI28" s="15">
        <v>6212</v>
      </c>
      <c r="CJ28" s="16" t="s">
        <v>4261</v>
      </c>
      <c r="CK28" s="20">
        <v>1.1289549999999999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212841.47257720004</v>
      </c>
    </row>
    <row r="29" spans="1:91" x14ac:dyDescent="0.3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49802</v>
      </c>
      <c r="H29" s="16" t="s">
        <v>4253</v>
      </c>
      <c r="I29" s="20">
        <v>1</v>
      </c>
      <c r="J29" s="16" t="s">
        <v>4252</v>
      </c>
      <c r="K29" s="15">
        <v>12469</v>
      </c>
      <c r="L29" s="16" t="s">
        <v>4253</v>
      </c>
      <c r="M29" s="20">
        <v>1</v>
      </c>
      <c r="N29" s="16" t="s">
        <v>4252</v>
      </c>
      <c r="O29" s="15">
        <v>7396</v>
      </c>
      <c r="P29" s="16" t="s">
        <v>4253</v>
      </c>
      <c r="Q29" s="20">
        <v>1</v>
      </c>
      <c r="R29" s="16" t="s">
        <v>4252</v>
      </c>
      <c r="S29" s="15">
        <v>879</v>
      </c>
      <c r="T29" s="16" t="s">
        <v>4253</v>
      </c>
      <c r="U29" s="20">
        <v>1</v>
      </c>
      <c r="V29" s="16" t="s">
        <v>4252</v>
      </c>
      <c r="W29" s="15">
        <v>70546</v>
      </c>
      <c r="X29" s="16" t="s">
        <v>4252</v>
      </c>
      <c r="Y29" s="15">
        <v>70546</v>
      </c>
      <c r="Z29" s="16" t="s">
        <v>4254</v>
      </c>
      <c r="AA29" s="15">
        <v>42334</v>
      </c>
      <c r="AB29" s="16" t="s">
        <v>4255</v>
      </c>
      <c r="AC29" s="20">
        <v>1.074921</v>
      </c>
      <c r="AD29" s="16" t="s">
        <v>4254</v>
      </c>
      <c r="AE29" s="15">
        <v>10614</v>
      </c>
      <c r="AF29" s="16" t="s">
        <v>4255</v>
      </c>
      <c r="AG29" s="20">
        <v>1.0936159999999999</v>
      </c>
      <c r="AH29" s="16" t="s">
        <v>4254</v>
      </c>
      <c r="AI29" s="15">
        <v>7397</v>
      </c>
      <c r="AJ29" s="16" t="s">
        <v>4255</v>
      </c>
      <c r="AK29" s="20">
        <v>1.3120339999999999</v>
      </c>
      <c r="AL29" s="16" t="s">
        <v>4254</v>
      </c>
      <c r="AM29" s="15">
        <v>748</v>
      </c>
      <c r="AN29" s="16" t="s">
        <v>4255</v>
      </c>
      <c r="AO29" s="20">
        <v>1.077521</v>
      </c>
      <c r="AP29" s="16" t="s">
        <v>4256</v>
      </c>
      <c r="AQ29" s="15">
        <v>39359</v>
      </c>
      <c r="AR29" s="16" t="s">
        <v>4257</v>
      </c>
      <c r="AS29" s="20">
        <v>1.0948329999999999</v>
      </c>
      <c r="AT29" s="16" t="s">
        <v>4256</v>
      </c>
      <c r="AU29" s="15">
        <v>9279</v>
      </c>
      <c r="AV29" s="16" t="s">
        <v>4257</v>
      </c>
      <c r="AW29" s="20">
        <v>1.1254219999999999</v>
      </c>
      <c r="AX29" s="16" t="s">
        <v>4256</v>
      </c>
      <c r="AY29" s="15">
        <v>8455</v>
      </c>
      <c r="AZ29" s="16" t="s">
        <v>4257</v>
      </c>
      <c r="BA29" s="20">
        <v>1.490022</v>
      </c>
      <c r="BB29" s="16" t="s">
        <v>4256</v>
      </c>
      <c r="BC29" s="15">
        <v>1381</v>
      </c>
      <c r="BD29" s="16" t="s">
        <v>4257</v>
      </c>
      <c r="BE29" s="20">
        <v>1.0990629999999999</v>
      </c>
      <c r="BF29" s="16" t="s">
        <v>4258</v>
      </c>
      <c r="BG29" s="15">
        <v>38526</v>
      </c>
      <c r="BH29" s="16" t="s">
        <v>4259</v>
      </c>
      <c r="BI29" s="20">
        <v>1.128987</v>
      </c>
      <c r="BJ29" s="16" t="s">
        <v>4258</v>
      </c>
      <c r="BK29" s="15">
        <v>9880</v>
      </c>
      <c r="BL29" s="16" t="s">
        <v>4259</v>
      </c>
      <c r="BM29" s="20">
        <v>1.1053299999999999</v>
      </c>
      <c r="BN29" s="16" t="s">
        <v>4258</v>
      </c>
      <c r="BO29" s="15">
        <v>9154</v>
      </c>
      <c r="BP29" s="16" t="s">
        <v>4259</v>
      </c>
      <c r="BQ29" s="20">
        <v>1.3469390000000001</v>
      </c>
      <c r="BR29" s="16" t="s">
        <v>4258</v>
      </c>
      <c r="BS29" s="15">
        <v>1704</v>
      </c>
      <c r="BT29" s="16" t="s">
        <v>4259</v>
      </c>
      <c r="BU29" s="20">
        <v>1.1260380000000001</v>
      </c>
      <c r="BV29" s="16" t="s">
        <v>4260</v>
      </c>
      <c r="BW29" s="15">
        <v>41372</v>
      </c>
      <c r="BX29" s="16" t="s">
        <v>4261</v>
      </c>
      <c r="BY29" s="20">
        <v>1.128196</v>
      </c>
      <c r="BZ29" s="16" t="s">
        <v>4260</v>
      </c>
      <c r="CA29" s="15">
        <v>11068</v>
      </c>
      <c r="CB29" s="16" t="s">
        <v>4261</v>
      </c>
      <c r="CC29" s="20">
        <v>1.133961</v>
      </c>
      <c r="CD29" s="16" t="s">
        <v>4260</v>
      </c>
      <c r="CE29" s="15">
        <v>8387</v>
      </c>
      <c r="CF29" s="16" t="s">
        <v>4261</v>
      </c>
      <c r="CG29" s="20">
        <v>1.3039339999999999</v>
      </c>
      <c r="CH29" s="16" t="s">
        <v>4260</v>
      </c>
      <c r="CI29" s="15">
        <v>2005</v>
      </c>
      <c r="CJ29" s="16" t="s">
        <v>4261</v>
      </c>
      <c r="CK29" s="20">
        <v>1.1289549999999999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69382.285650999998</v>
      </c>
    </row>
    <row r="30" spans="1:91" x14ac:dyDescent="0.3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44154</v>
      </c>
      <c r="H30" s="16" t="s">
        <v>4253</v>
      </c>
      <c r="I30" s="20">
        <v>1</v>
      </c>
      <c r="J30" s="16" t="s">
        <v>4252</v>
      </c>
      <c r="K30" s="15">
        <v>15443</v>
      </c>
      <c r="L30" s="16" t="s">
        <v>4253</v>
      </c>
      <c r="M30" s="20">
        <v>1</v>
      </c>
      <c r="N30" s="16" t="s">
        <v>4252</v>
      </c>
      <c r="O30" s="15">
        <v>2150</v>
      </c>
      <c r="P30" s="16" t="s">
        <v>4253</v>
      </c>
      <c r="Q30" s="20">
        <v>1</v>
      </c>
      <c r="R30" s="16" t="s">
        <v>4252</v>
      </c>
      <c r="S30" s="15">
        <v>131</v>
      </c>
      <c r="T30" s="16" t="s">
        <v>4253</v>
      </c>
      <c r="U30" s="20">
        <v>1</v>
      </c>
      <c r="V30" s="16" t="s">
        <v>4252</v>
      </c>
      <c r="W30" s="15">
        <v>61878</v>
      </c>
      <c r="X30" s="16" t="s">
        <v>4252</v>
      </c>
      <c r="Y30" s="15">
        <v>61978</v>
      </c>
      <c r="Z30" s="16" t="s">
        <v>4254</v>
      </c>
      <c r="AA30" s="15">
        <v>39640</v>
      </c>
      <c r="AB30" s="16" t="s">
        <v>4255</v>
      </c>
      <c r="AC30" s="20">
        <v>1.074921</v>
      </c>
      <c r="AD30" s="16" t="s">
        <v>4254</v>
      </c>
      <c r="AE30" s="15">
        <v>14293</v>
      </c>
      <c r="AF30" s="16" t="s">
        <v>4255</v>
      </c>
      <c r="AG30" s="20">
        <v>1.0936159999999999</v>
      </c>
      <c r="AH30" s="16" t="s">
        <v>4254</v>
      </c>
      <c r="AI30" s="15">
        <v>1820</v>
      </c>
      <c r="AJ30" s="16" t="s">
        <v>4255</v>
      </c>
      <c r="AK30" s="20">
        <v>1.3120339999999999</v>
      </c>
      <c r="AL30" s="16" t="s">
        <v>4254</v>
      </c>
      <c r="AM30" s="15">
        <v>124</v>
      </c>
      <c r="AN30" s="16" t="s">
        <v>4255</v>
      </c>
      <c r="AO30" s="20">
        <v>1.077521</v>
      </c>
      <c r="AP30" s="16" t="s">
        <v>4256</v>
      </c>
      <c r="AQ30" s="15">
        <v>46849</v>
      </c>
      <c r="AR30" s="16" t="s">
        <v>4257</v>
      </c>
      <c r="AS30" s="20">
        <v>1.0948329999999999</v>
      </c>
      <c r="AT30" s="16" t="s">
        <v>4256</v>
      </c>
      <c r="AU30" s="15">
        <v>17128</v>
      </c>
      <c r="AV30" s="16" t="s">
        <v>4257</v>
      </c>
      <c r="AW30" s="20">
        <v>1.1254219999999999</v>
      </c>
      <c r="AX30" s="16" t="s">
        <v>4256</v>
      </c>
      <c r="AY30" s="15">
        <v>7735</v>
      </c>
      <c r="AZ30" s="16" t="s">
        <v>4257</v>
      </c>
      <c r="BA30" s="20">
        <v>1.490022</v>
      </c>
      <c r="BB30" s="16" t="s">
        <v>4256</v>
      </c>
      <c r="BC30" s="15">
        <v>572</v>
      </c>
      <c r="BD30" s="16" t="s">
        <v>4257</v>
      </c>
      <c r="BE30" s="20">
        <v>1.0990629999999999</v>
      </c>
      <c r="BF30" s="16" t="s">
        <v>4258</v>
      </c>
      <c r="BG30" s="15">
        <v>44693</v>
      </c>
      <c r="BH30" s="16" t="s">
        <v>4259</v>
      </c>
      <c r="BI30" s="20">
        <v>1.128987</v>
      </c>
      <c r="BJ30" s="16" t="s">
        <v>4258</v>
      </c>
      <c r="BK30" s="15">
        <v>17832</v>
      </c>
      <c r="BL30" s="16" t="s">
        <v>4259</v>
      </c>
      <c r="BM30" s="20">
        <v>1.1053299999999999</v>
      </c>
      <c r="BN30" s="16" t="s">
        <v>4258</v>
      </c>
      <c r="BO30" s="15">
        <v>5908</v>
      </c>
      <c r="BP30" s="16" t="s">
        <v>4259</v>
      </c>
      <c r="BQ30" s="20">
        <v>1.3469390000000001</v>
      </c>
      <c r="BR30" s="16" t="s">
        <v>4258</v>
      </c>
      <c r="BS30" s="15">
        <v>1216</v>
      </c>
      <c r="BT30" s="16" t="s">
        <v>4259</v>
      </c>
      <c r="BU30" s="20">
        <v>1.1260380000000001</v>
      </c>
      <c r="BV30" s="16" t="s">
        <v>4260</v>
      </c>
      <c r="BW30" s="15">
        <v>48406</v>
      </c>
      <c r="BX30" s="16" t="s">
        <v>4261</v>
      </c>
      <c r="BY30" s="20">
        <v>1.128196</v>
      </c>
      <c r="BZ30" s="16" t="s">
        <v>4260</v>
      </c>
      <c r="CA30" s="15">
        <v>17185</v>
      </c>
      <c r="CB30" s="16" t="s">
        <v>4261</v>
      </c>
      <c r="CC30" s="20">
        <v>1.133961</v>
      </c>
      <c r="CD30" s="16" t="s">
        <v>4260</v>
      </c>
      <c r="CE30" s="15">
        <v>7949</v>
      </c>
      <c r="CF30" s="16" t="s">
        <v>4261</v>
      </c>
      <c r="CG30" s="20">
        <v>1.3039339999999999</v>
      </c>
      <c r="CH30" s="16" t="s">
        <v>4260</v>
      </c>
      <c r="CI30" s="15">
        <v>1421</v>
      </c>
      <c r="CJ30" s="16" t="s">
        <v>4261</v>
      </c>
      <c r="CK30" s="20">
        <v>1.1289549999999999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74185.062000800011</v>
      </c>
    </row>
    <row r="31" spans="1:91" x14ac:dyDescent="0.3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7546</v>
      </c>
      <c r="H31" s="16" t="s">
        <v>4253</v>
      </c>
      <c r="I31" s="20">
        <v>1</v>
      </c>
      <c r="J31" s="16" t="s">
        <v>4252</v>
      </c>
      <c r="K31" s="15">
        <v>28</v>
      </c>
      <c r="L31" s="16" t="s">
        <v>4253</v>
      </c>
      <c r="M31" s="20">
        <v>1</v>
      </c>
      <c r="N31" s="16" t="s">
        <v>4252</v>
      </c>
      <c r="O31" s="15">
        <v>2791</v>
      </c>
      <c r="P31" s="16" t="s">
        <v>4253</v>
      </c>
      <c r="Q31" s="20">
        <v>1</v>
      </c>
      <c r="R31" s="16" t="s">
        <v>4252</v>
      </c>
      <c r="S31" s="15">
        <v>4</v>
      </c>
      <c r="T31" s="16" t="s">
        <v>4253</v>
      </c>
      <c r="U31" s="20">
        <v>1</v>
      </c>
      <c r="V31" s="16" t="s">
        <v>4252</v>
      </c>
      <c r="W31" s="15">
        <v>10369</v>
      </c>
      <c r="X31" s="16" t="s">
        <v>4252</v>
      </c>
      <c r="Y31" s="15">
        <v>11235</v>
      </c>
      <c r="Z31" s="16" t="s">
        <v>4254</v>
      </c>
      <c r="AA31" s="15">
        <v>7987</v>
      </c>
      <c r="AB31" s="16" t="s">
        <v>4255</v>
      </c>
      <c r="AC31" s="20">
        <v>1.074921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2288</v>
      </c>
      <c r="AJ31" s="16" t="s">
        <v>4255</v>
      </c>
      <c r="AK31" s="20">
        <v>1.3120339999999999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8113</v>
      </c>
      <c r="AR31" s="16" t="s">
        <v>4257</v>
      </c>
      <c r="AS31" s="20">
        <v>1.0948329999999999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1837</v>
      </c>
      <c r="AZ31" s="16" t="s">
        <v>4257</v>
      </c>
      <c r="BA31" s="20">
        <v>1.490022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3008</v>
      </c>
      <c r="BH31" s="16" t="s">
        <v>4259</v>
      </c>
      <c r="BI31" s="20">
        <v>1.128987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2297</v>
      </c>
      <c r="BP31" s="16" t="s">
        <v>4259</v>
      </c>
      <c r="BQ31" s="20">
        <v>1.3469390000000001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3007</v>
      </c>
      <c r="BX31" s="16" t="s">
        <v>4261</v>
      </c>
      <c r="BY31" s="20">
        <v>1.128196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2330</v>
      </c>
      <c r="CF31" s="16" t="s">
        <v>4261</v>
      </c>
      <c r="CG31" s="20">
        <v>1.3039339999999999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9299.2883466000003</v>
      </c>
    </row>
    <row r="32" spans="1:91" x14ac:dyDescent="0.3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28679</v>
      </c>
      <c r="H32" s="16" t="s">
        <v>4253</v>
      </c>
      <c r="I32" s="20">
        <v>1</v>
      </c>
      <c r="J32" s="16" t="s">
        <v>4252</v>
      </c>
      <c r="K32" s="15">
        <v>1339</v>
      </c>
      <c r="L32" s="16" t="s">
        <v>4253</v>
      </c>
      <c r="M32" s="20">
        <v>1</v>
      </c>
      <c r="N32" s="16" t="s">
        <v>4252</v>
      </c>
      <c r="O32" s="15">
        <v>7875</v>
      </c>
      <c r="P32" s="16" t="s">
        <v>4253</v>
      </c>
      <c r="Q32" s="20">
        <v>1</v>
      </c>
      <c r="R32" s="16" t="s">
        <v>4252</v>
      </c>
      <c r="S32" s="15">
        <v>246</v>
      </c>
      <c r="T32" s="16" t="s">
        <v>4253</v>
      </c>
      <c r="U32" s="20">
        <v>1</v>
      </c>
      <c r="V32" s="16" t="s">
        <v>4252</v>
      </c>
      <c r="W32" s="15">
        <v>38139</v>
      </c>
      <c r="X32" s="16" t="s">
        <v>4252</v>
      </c>
      <c r="Y32" s="15">
        <v>38959</v>
      </c>
      <c r="Z32" s="16" t="s">
        <v>4254</v>
      </c>
      <c r="AA32" s="15">
        <v>24715</v>
      </c>
      <c r="AB32" s="16" t="s">
        <v>4255</v>
      </c>
      <c r="AC32" s="20">
        <v>1.074921</v>
      </c>
      <c r="AD32" s="16" t="s">
        <v>4254</v>
      </c>
      <c r="AE32" s="15">
        <v>1221</v>
      </c>
      <c r="AF32" s="16" t="s">
        <v>4255</v>
      </c>
      <c r="AG32" s="20">
        <v>1.0936159999999999</v>
      </c>
      <c r="AH32" s="16" t="s">
        <v>4254</v>
      </c>
      <c r="AI32" s="15">
        <v>6998</v>
      </c>
      <c r="AJ32" s="16" t="s">
        <v>4255</v>
      </c>
      <c r="AK32" s="20">
        <v>1.3120339999999999</v>
      </c>
      <c r="AL32" s="16" t="s">
        <v>4254</v>
      </c>
      <c r="AM32" s="15">
        <v>123</v>
      </c>
      <c r="AN32" s="16" t="s">
        <v>4255</v>
      </c>
      <c r="AO32" s="20">
        <v>1.077521</v>
      </c>
      <c r="AP32" s="16" t="s">
        <v>4256</v>
      </c>
      <c r="AQ32" s="15">
        <v>25942</v>
      </c>
      <c r="AR32" s="16" t="s">
        <v>4257</v>
      </c>
      <c r="AS32" s="20">
        <v>1.0948329999999999</v>
      </c>
      <c r="AT32" s="16" t="s">
        <v>4256</v>
      </c>
      <c r="AU32" s="15">
        <v>1315</v>
      </c>
      <c r="AV32" s="16" t="s">
        <v>4257</v>
      </c>
      <c r="AW32" s="20">
        <v>1.1254219999999999</v>
      </c>
      <c r="AX32" s="16" t="s">
        <v>4256</v>
      </c>
      <c r="AY32" s="15">
        <v>6463</v>
      </c>
      <c r="AZ32" s="16" t="s">
        <v>4257</v>
      </c>
      <c r="BA32" s="20">
        <v>1.490022</v>
      </c>
      <c r="BB32" s="16" t="s">
        <v>4256</v>
      </c>
      <c r="BC32" s="15">
        <v>87</v>
      </c>
      <c r="BD32" s="16" t="s">
        <v>4257</v>
      </c>
      <c r="BE32" s="20">
        <v>1.0990629999999999</v>
      </c>
      <c r="BF32" s="16" t="s">
        <v>4258</v>
      </c>
      <c r="BG32" s="15">
        <v>26981</v>
      </c>
      <c r="BH32" s="16" t="s">
        <v>4259</v>
      </c>
      <c r="BI32" s="20">
        <v>1.128987</v>
      </c>
      <c r="BJ32" s="16" t="s">
        <v>4258</v>
      </c>
      <c r="BK32" s="15">
        <v>1185</v>
      </c>
      <c r="BL32" s="16" t="s">
        <v>4259</v>
      </c>
      <c r="BM32" s="20">
        <v>1.1053299999999999</v>
      </c>
      <c r="BN32" s="16" t="s">
        <v>4258</v>
      </c>
      <c r="BO32" s="15">
        <v>5483</v>
      </c>
      <c r="BP32" s="16" t="s">
        <v>4259</v>
      </c>
      <c r="BQ32" s="20">
        <v>1.3469390000000001</v>
      </c>
      <c r="BR32" s="16" t="s">
        <v>4258</v>
      </c>
      <c r="BS32" s="15">
        <v>79</v>
      </c>
      <c r="BT32" s="16" t="s">
        <v>4259</v>
      </c>
      <c r="BU32" s="20">
        <v>1.1260380000000001</v>
      </c>
      <c r="BV32" s="16" t="s">
        <v>4260</v>
      </c>
      <c r="BW32" s="15">
        <v>22382</v>
      </c>
      <c r="BX32" s="16" t="s">
        <v>4261</v>
      </c>
      <c r="BY32" s="20">
        <v>1.128196</v>
      </c>
      <c r="BZ32" s="16" t="s">
        <v>4260</v>
      </c>
      <c r="CA32" s="15">
        <v>1167</v>
      </c>
      <c r="CB32" s="16" t="s">
        <v>4261</v>
      </c>
      <c r="CC32" s="20">
        <v>1.133961</v>
      </c>
      <c r="CD32" s="16" t="s">
        <v>4260</v>
      </c>
      <c r="CE32" s="15">
        <v>5606</v>
      </c>
      <c r="CF32" s="16" t="s">
        <v>4261</v>
      </c>
      <c r="CG32" s="20">
        <v>1.3039339999999999</v>
      </c>
      <c r="CH32" s="16" t="s">
        <v>4260</v>
      </c>
      <c r="CI32" s="15">
        <v>140</v>
      </c>
      <c r="CJ32" s="16" t="s">
        <v>4261</v>
      </c>
      <c r="CK32" s="20">
        <v>1.1289549999999999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37650.121169599995</v>
      </c>
    </row>
    <row r="33" spans="1:91" x14ac:dyDescent="0.3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1099</v>
      </c>
      <c r="H33" s="16" t="s">
        <v>4253</v>
      </c>
      <c r="I33" s="20">
        <v>1</v>
      </c>
      <c r="J33" s="16" t="s">
        <v>4252</v>
      </c>
      <c r="K33" s="15">
        <v>52</v>
      </c>
      <c r="L33" s="16" t="s">
        <v>4253</v>
      </c>
      <c r="M33" s="20">
        <v>1</v>
      </c>
      <c r="N33" s="16" t="s">
        <v>4252</v>
      </c>
      <c r="O33" s="15">
        <v>751</v>
      </c>
      <c r="P33" s="16" t="s">
        <v>4253</v>
      </c>
      <c r="Q33" s="20">
        <v>1</v>
      </c>
      <c r="R33" s="16" t="s">
        <v>4252</v>
      </c>
      <c r="S33" s="15">
        <v>4</v>
      </c>
      <c r="T33" s="16" t="s">
        <v>4253</v>
      </c>
      <c r="U33" s="20">
        <v>1</v>
      </c>
      <c r="V33" s="16" t="s">
        <v>4252</v>
      </c>
      <c r="W33" s="15">
        <v>1906</v>
      </c>
      <c r="X33" s="16" t="s">
        <v>4252</v>
      </c>
      <c r="Y33" s="15">
        <v>1906</v>
      </c>
      <c r="Z33" s="16" t="s">
        <v>4254</v>
      </c>
      <c r="AA33" s="15">
        <v>899</v>
      </c>
      <c r="AB33" s="16" t="s">
        <v>4255</v>
      </c>
      <c r="AC33" s="20">
        <v>1.074921</v>
      </c>
      <c r="AD33" s="16" t="s">
        <v>4254</v>
      </c>
      <c r="AE33" s="15">
        <v>188</v>
      </c>
      <c r="AF33" s="16" t="s">
        <v>4255</v>
      </c>
      <c r="AG33" s="20">
        <v>1.0936159999999999</v>
      </c>
      <c r="AH33" s="16" t="s">
        <v>4254</v>
      </c>
      <c r="AI33" s="15">
        <v>432</v>
      </c>
      <c r="AJ33" s="16" t="s">
        <v>4255</v>
      </c>
      <c r="AK33" s="20">
        <v>1.3120339999999999</v>
      </c>
      <c r="AL33" s="16" t="s">
        <v>4254</v>
      </c>
      <c r="AM33" s="15">
        <v>20</v>
      </c>
      <c r="AN33" s="16" t="s">
        <v>4255</v>
      </c>
      <c r="AO33" s="20">
        <v>1.077521</v>
      </c>
      <c r="AP33" s="16" t="s">
        <v>4256</v>
      </c>
      <c r="AQ33" s="15">
        <v>996</v>
      </c>
      <c r="AR33" s="16" t="s">
        <v>4257</v>
      </c>
      <c r="AS33" s="20">
        <v>1.0948329999999999</v>
      </c>
      <c r="AT33" s="16" t="s">
        <v>4256</v>
      </c>
      <c r="AU33" s="15">
        <v>178</v>
      </c>
      <c r="AV33" s="16" t="s">
        <v>4257</v>
      </c>
      <c r="AW33" s="20">
        <v>1.1254219999999999</v>
      </c>
      <c r="AX33" s="16" t="s">
        <v>4256</v>
      </c>
      <c r="AY33" s="15">
        <v>333</v>
      </c>
      <c r="AZ33" s="16" t="s">
        <v>4257</v>
      </c>
      <c r="BA33" s="20">
        <v>1.490022</v>
      </c>
      <c r="BB33" s="16" t="s">
        <v>4256</v>
      </c>
      <c r="BC33" s="15">
        <v>1</v>
      </c>
      <c r="BD33" s="16" t="s">
        <v>4257</v>
      </c>
      <c r="BE33" s="20">
        <v>1.0990629999999999</v>
      </c>
      <c r="BF33" s="16" t="s">
        <v>4258</v>
      </c>
      <c r="BG33" s="15">
        <v>1184</v>
      </c>
      <c r="BH33" s="16" t="s">
        <v>4259</v>
      </c>
      <c r="BI33" s="20">
        <v>1.128987</v>
      </c>
      <c r="BJ33" s="16" t="s">
        <v>4258</v>
      </c>
      <c r="BK33" s="15">
        <v>89</v>
      </c>
      <c r="BL33" s="16" t="s">
        <v>4259</v>
      </c>
      <c r="BM33" s="20">
        <v>1.1053299999999999</v>
      </c>
      <c r="BN33" s="16" t="s">
        <v>4258</v>
      </c>
      <c r="BO33" s="15">
        <v>293</v>
      </c>
      <c r="BP33" s="16" t="s">
        <v>4259</v>
      </c>
      <c r="BQ33" s="20">
        <v>1.3469390000000001</v>
      </c>
      <c r="BR33" s="16" t="s">
        <v>4258</v>
      </c>
      <c r="BS33" s="15">
        <v>5</v>
      </c>
      <c r="BT33" s="16" t="s">
        <v>4259</v>
      </c>
      <c r="BU33" s="20">
        <v>1.1260380000000001</v>
      </c>
      <c r="BV33" s="16" t="s">
        <v>4260</v>
      </c>
      <c r="BW33" s="15">
        <v>911</v>
      </c>
      <c r="BX33" s="16" t="s">
        <v>4261</v>
      </c>
      <c r="BY33" s="20">
        <v>1.128196</v>
      </c>
      <c r="BZ33" s="16" t="s">
        <v>4260</v>
      </c>
      <c r="CA33" s="15">
        <v>70</v>
      </c>
      <c r="CB33" s="16" t="s">
        <v>4261</v>
      </c>
      <c r="CC33" s="20">
        <v>1.133961</v>
      </c>
      <c r="CD33" s="16" t="s">
        <v>4260</v>
      </c>
      <c r="CE33" s="15">
        <v>335</v>
      </c>
      <c r="CF33" s="16" t="s">
        <v>4261</v>
      </c>
      <c r="CG33" s="20">
        <v>1.3039339999999999</v>
      </c>
      <c r="CH33" s="16" t="s">
        <v>4260</v>
      </c>
      <c r="CI33" s="15">
        <v>6</v>
      </c>
      <c r="CJ33" s="16" t="s">
        <v>4261</v>
      </c>
      <c r="CK33" s="20">
        <v>1.1289549999999999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1768.0983618000002</v>
      </c>
    </row>
    <row r="34" spans="1:91" x14ac:dyDescent="0.3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9786</v>
      </c>
      <c r="H34" s="16" t="s">
        <v>4253</v>
      </c>
      <c r="I34" s="20">
        <v>1</v>
      </c>
      <c r="J34" s="16" t="s">
        <v>4252</v>
      </c>
      <c r="K34" s="15">
        <v>6594</v>
      </c>
      <c r="L34" s="16" t="s">
        <v>4253</v>
      </c>
      <c r="M34" s="20">
        <v>1</v>
      </c>
      <c r="N34" s="16" t="s">
        <v>4252</v>
      </c>
      <c r="O34" s="15">
        <v>126747</v>
      </c>
      <c r="P34" s="16" t="s">
        <v>4253</v>
      </c>
      <c r="Q34" s="20">
        <v>1</v>
      </c>
      <c r="R34" s="16" t="s">
        <v>4252</v>
      </c>
      <c r="S34" s="15">
        <v>606</v>
      </c>
      <c r="T34" s="16" t="s">
        <v>4253</v>
      </c>
      <c r="U34" s="20">
        <v>1</v>
      </c>
      <c r="V34" s="16" t="s">
        <v>4252</v>
      </c>
      <c r="W34" s="15">
        <v>143733</v>
      </c>
      <c r="X34" s="16" t="s">
        <v>4252</v>
      </c>
      <c r="Y34" s="15">
        <v>148251</v>
      </c>
      <c r="Z34" s="16" t="s">
        <v>4254</v>
      </c>
      <c r="AA34" s="15">
        <v>7876</v>
      </c>
      <c r="AB34" s="16" t="s">
        <v>4255</v>
      </c>
      <c r="AC34" s="20">
        <v>1.074921</v>
      </c>
      <c r="AD34" s="16" t="s">
        <v>4254</v>
      </c>
      <c r="AE34" s="15">
        <v>6004</v>
      </c>
      <c r="AF34" s="16" t="s">
        <v>4255</v>
      </c>
      <c r="AG34" s="20">
        <v>1.0936159999999999</v>
      </c>
      <c r="AH34" s="16" t="s">
        <v>4254</v>
      </c>
      <c r="AI34" s="15">
        <v>100290</v>
      </c>
      <c r="AJ34" s="16" t="s">
        <v>4255</v>
      </c>
      <c r="AK34" s="20">
        <v>1.3120339999999999</v>
      </c>
      <c r="AL34" s="16" t="s">
        <v>4254</v>
      </c>
      <c r="AM34" s="15">
        <v>527</v>
      </c>
      <c r="AN34" s="16" t="s">
        <v>4255</v>
      </c>
      <c r="AO34" s="20">
        <v>1.077521</v>
      </c>
      <c r="AP34" s="16" t="s">
        <v>4256</v>
      </c>
      <c r="AQ34" s="15">
        <v>7687</v>
      </c>
      <c r="AR34" s="16" t="s">
        <v>4257</v>
      </c>
      <c r="AS34" s="20">
        <v>1.0948329999999999</v>
      </c>
      <c r="AT34" s="16" t="s">
        <v>4256</v>
      </c>
      <c r="AU34" s="15">
        <v>7115</v>
      </c>
      <c r="AV34" s="16" t="s">
        <v>4257</v>
      </c>
      <c r="AW34" s="20">
        <v>1.1254219999999999</v>
      </c>
      <c r="AX34" s="16" t="s">
        <v>4256</v>
      </c>
      <c r="AY34" s="15">
        <v>90986</v>
      </c>
      <c r="AZ34" s="16" t="s">
        <v>4257</v>
      </c>
      <c r="BA34" s="20">
        <v>1.490022</v>
      </c>
      <c r="BB34" s="16" t="s">
        <v>4256</v>
      </c>
      <c r="BC34" s="15">
        <v>549</v>
      </c>
      <c r="BD34" s="16" t="s">
        <v>4257</v>
      </c>
      <c r="BE34" s="20">
        <v>1.0990629999999999</v>
      </c>
      <c r="BF34" s="16" t="s">
        <v>4258</v>
      </c>
      <c r="BG34" s="15">
        <v>7837</v>
      </c>
      <c r="BH34" s="16" t="s">
        <v>4259</v>
      </c>
      <c r="BI34" s="20">
        <v>1.128987</v>
      </c>
      <c r="BJ34" s="16" t="s">
        <v>4258</v>
      </c>
      <c r="BK34" s="15">
        <v>7572</v>
      </c>
      <c r="BL34" s="16" t="s">
        <v>4259</v>
      </c>
      <c r="BM34" s="20">
        <v>1.1053299999999999</v>
      </c>
      <c r="BN34" s="16" t="s">
        <v>4258</v>
      </c>
      <c r="BO34" s="15">
        <v>94577</v>
      </c>
      <c r="BP34" s="16" t="s">
        <v>4259</v>
      </c>
      <c r="BQ34" s="20">
        <v>1.3469390000000001</v>
      </c>
      <c r="BR34" s="16" t="s">
        <v>4258</v>
      </c>
      <c r="BS34" s="15">
        <v>473</v>
      </c>
      <c r="BT34" s="16" t="s">
        <v>4259</v>
      </c>
      <c r="BU34" s="20">
        <v>1.1260380000000001</v>
      </c>
      <c r="BV34" s="16" t="s">
        <v>4260</v>
      </c>
      <c r="BW34" s="15">
        <v>6892</v>
      </c>
      <c r="BX34" s="16" t="s">
        <v>4261</v>
      </c>
      <c r="BY34" s="20">
        <v>1.128196</v>
      </c>
      <c r="BZ34" s="16" t="s">
        <v>4260</v>
      </c>
      <c r="CA34" s="15">
        <v>8271</v>
      </c>
      <c r="CB34" s="16" t="s">
        <v>4261</v>
      </c>
      <c r="CC34" s="20">
        <v>1.133961</v>
      </c>
      <c r="CD34" s="16" t="s">
        <v>4260</v>
      </c>
      <c r="CE34" s="15">
        <v>92392</v>
      </c>
      <c r="CF34" s="16" t="s">
        <v>4261</v>
      </c>
      <c r="CG34" s="20">
        <v>1.3039339999999999</v>
      </c>
      <c r="CH34" s="16" t="s">
        <v>4260</v>
      </c>
      <c r="CI34" s="15">
        <v>267</v>
      </c>
      <c r="CJ34" s="16" t="s">
        <v>4261</v>
      </c>
      <c r="CK34" s="20">
        <v>1.1289549999999999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145316.65855979995</v>
      </c>
    </row>
    <row r="35" spans="1:91" x14ac:dyDescent="0.3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9782</v>
      </c>
      <c r="H35" s="16" t="s">
        <v>4253</v>
      </c>
      <c r="I35" s="20">
        <v>1</v>
      </c>
      <c r="J35" s="16" t="s">
        <v>4252</v>
      </c>
      <c r="K35" s="15">
        <v>1408</v>
      </c>
      <c r="L35" s="16" t="s">
        <v>4253</v>
      </c>
      <c r="M35" s="20">
        <v>1</v>
      </c>
      <c r="N35" s="16" t="s">
        <v>4252</v>
      </c>
      <c r="O35" s="15">
        <v>13656</v>
      </c>
      <c r="P35" s="16" t="s">
        <v>4253</v>
      </c>
      <c r="Q35" s="20">
        <v>1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24846</v>
      </c>
      <c r="X35" s="16" t="s">
        <v>4252</v>
      </c>
      <c r="Y35" s="15">
        <v>25623</v>
      </c>
      <c r="Z35" s="16" t="s">
        <v>4254</v>
      </c>
      <c r="AA35" s="15">
        <v>8853</v>
      </c>
      <c r="AB35" s="16" t="s">
        <v>4255</v>
      </c>
      <c r="AC35" s="20">
        <v>1.074921</v>
      </c>
      <c r="AD35" s="16" t="s">
        <v>4254</v>
      </c>
      <c r="AE35" s="15">
        <v>1235</v>
      </c>
      <c r="AF35" s="16" t="s">
        <v>4255</v>
      </c>
      <c r="AG35" s="20">
        <v>1.0936159999999999</v>
      </c>
      <c r="AH35" s="16" t="s">
        <v>4254</v>
      </c>
      <c r="AI35" s="15">
        <v>12341</v>
      </c>
      <c r="AJ35" s="16" t="s">
        <v>4255</v>
      </c>
      <c r="AK35" s="20">
        <v>1.3120339999999999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11955</v>
      </c>
      <c r="AR35" s="16" t="s">
        <v>4257</v>
      </c>
      <c r="AS35" s="20">
        <v>1.0948329999999999</v>
      </c>
      <c r="AT35" s="16" t="s">
        <v>4256</v>
      </c>
      <c r="AU35" s="15">
        <v>2463</v>
      </c>
      <c r="AV35" s="16" t="s">
        <v>4257</v>
      </c>
      <c r="AW35" s="20">
        <v>1.1254219999999999</v>
      </c>
      <c r="AX35" s="16" t="s">
        <v>4256</v>
      </c>
      <c r="AY35" s="15">
        <v>18722</v>
      </c>
      <c r="AZ35" s="16" t="s">
        <v>4257</v>
      </c>
      <c r="BA35" s="20">
        <v>1.490022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18359</v>
      </c>
      <c r="BH35" s="16" t="s">
        <v>4259</v>
      </c>
      <c r="BI35" s="20">
        <v>1.128987</v>
      </c>
      <c r="BJ35" s="16" t="s">
        <v>4258</v>
      </c>
      <c r="BK35" s="15">
        <v>3299</v>
      </c>
      <c r="BL35" s="16" t="s">
        <v>4259</v>
      </c>
      <c r="BM35" s="20">
        <v>1.1053299999999999</v>
      </c>
      <c r="BN35" s="16" t="s">
        <v>4258</v>
      </c>
      <c r="BO35" s="15">
        <v>19587</v>
      </c>
      <c r="BP35" s="16" t="s">
        <v>4259</v>
      </c>
      <c r="BQ35" s="20">
        <v>1.3469390000000001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25161</v>
      </c>
      <c r="BX35" s="16" t="s">
        <v>4261</v>
      </c>
      <c r="BY35" s="20">
        <v>1.128196</v>
      </c>
      <c r="BZ35" s="16" t="s">
        <v>4260</v>
      </c>
      <c r="CA35" s="15">
        <v>3458</v>
      </c>
      <c r="CB35" s="16" t="s">
        <v>4261</v>
      </c>
      <c r="CC35" s="20">
        <v>1.133961</v>
      </c>
      <c r="CD35" s="16" t="s">
        <v>4260</v>
      </c>
      <c r="CE35" s="15">
        <v>19968</v>
      </c>
      <c r="CF35" s="16" t="s">
        <v>4261</v>
      </c>
      <c r="CG35" s="20">
        <v>1.3039339999999999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40952.463750800001</v>
      </c>
    </row>
    <row r="36" spans="1:91" x14ac:dyDescent="0.3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1908</v>
      </c>
      <c r="H36" s="16" t="s">
        <v>4253</v>
      </c>
      <c r="I36" s="20">
        <v>1</v>
      </c>
      <c r="J36" s="16" t="s">
        <v>4252</v>
      </c>
      <c r="K36" s="15">
        <v>1216</v>
      </c>
      <c r="L36" s="16" t="s">
        <v>4253</v>
      </c>
      <c r="M36" s="20">
        <v>1</v>
      </c>
      <c r="N36" s="16" t="s">
        <v>4252</v>
      </c>
      <c r="O36" s="15">
        <v>8992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12116</v>
      </c>
      <c r="X36" s="16" t="s">
        <v>4252</v>
      </c>
      <c r="Y36" s="15">
        <v>12116</v>
      </c>
      <c r="Z36" s="16" t="s">
        <v>4254</v>
      </c>
      <c r="AA36" s="15">
        <v>1660</v>
      </c>
      <c r="AB36" s="16" t="s">
        <v>4255</v>
      </c>
      <c r="AC36" s="20">
        <v>1.074921</v>
      </c>
      <c r="AD36" s="16" t="s">
        <v>4254</v>
      </c>
      <c r="AE36" s="15">
        <v>1065</v>
      </c>
      <c r="AF36" s="16" t="s">
        <v>4255</v>
      </c>
      <c r="AG36" s="20">
        <v>1.0936159999999999</v>
      </c>
      <c r="AH36" s="16" t="s">
        <v>4254</v>
      </c>
      <c r="AI36" s="15">
        <v>8009</v>
      </c>
      <c r="AJ36" s="16" t="s">
        <v>4255</v>
      </c>
      <c r="AK36" s="20">
        <v>1.3120339999999999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723</v>
      </c>
      <c r="AR36" s="16" t="s">
        <v>4257</v>
      </c>
      <c r="AS36" s="20">
        <v>1.0948329999999999</v>
      </c>
      <c r="AT36" s="16" t="s">
        <v>4256</v>
      </c>
      <c r="AU36" s="15">
        <v>492</v>
      </c>
      <c r="AV36" s="16" t="s">
        <v>4257</v>
      </c>
      <c r="AW36" s="20">
        <v>1.1254219999999999</v>
      </c>
      <c r="AX36" s="16" t="s">
        <v>4256</v>
      </c>
      <c r="AY36" s="15">
        <v>3656</v>
      </c>
      <c r="AZ36" s="16" t="s">
        <v>4257</v>
      </c>
      <c r="BA36" s="20">
        <v>1.490022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776</v>
      </c>
      <c r="BH36" s="16" t="s">
        <v>4259</v>
      </c>
      <c r="BI36" s="20">
        <v>1.128987</v>
      </c>
      <c r="BJ36" s="16" t="s">
        <v>4258</v>
      </c>
      <c r="BK36" s="15">
        <v>656</v>
      </c>
      <c r="BL36" s="16" t="s">
        <v>4259</v>
      </c>
      <c r="BM36" s="20">
        <v>1.1053299999999999</v>
      </c>
      <c r="BN36" s="16" t="s">
        <v>4258</v>
      </c>
      <c r="BO36" s="15">
        <v>3992</v>
      </c>
      <c r="BP36" s="16" t="s">
        <v>4259</v>
      </c>
      <c r="BQ36" s="20">
        <v>1.3469390000000001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787</v>
      </c>
      <c r="BX36" s="16" t="s">
        <v>4261</v>
      </c>
      <c r="BY36" s="20">
        <v>1.128196</v>
      </c>
      <c r="BZ36" s="16" t="s">
        <v>4260</v>
      </c>
      <c r="CA36" s="15">
        <v>692</v>
      </c>
      <c r="CB36" s="16" t="s">
        <v>4261</v>
      </c>
      <c r="CC36" s="20">
        <v>1.133961</v>
      </c>
      <c r="CD36" s="16" t="s">
        <v>4260</v>
      </c>
      <c r="CE36" s="15">
        <v>3728</v>
      </c>
      <c r="CF36" s="16" t="s">
        <v>4261</v>
      </c>
      <c r="CG36" s="20">
        <v>1.3039339999999999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9175.5541233999975</v>
      </c>
    </row>
    <row r="37" spans="1:91" x14ac:dyDescent="0.3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5918</v>
      </c>
      <c r="H37" s="16" t="s">
        <v>4253</v>
      </c>
      <c r="I37" s="20">
        <v>1</v>
      </c>
      <c r="J37" s="16" t="s">
        <v>4252</v>
      </c>
      <c r="K37" s="15">
        <v>35056</v>
      </c>
      <c r="L37" s="16" t="s">
        <v>4253</v>
      </c>
      <c r="M37" s="20">
        <v>1</v>
      </c>
      <c r="N37" s="16" t="s">
        <v>4252</v>
      </c>
      <c r="O37" s="15">
        <v>26203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67177</v>
      </c>
      <c r="X37" s="16" t="s">
        <v>4252</v>
      </c>
      <c r="Y37" s="15">
        <v>67177</v>
      </c>
      <c r="Z37" s="16" t="s">
        <v>4254</v>
      </c>
      <c r="AA37" s="15">
        <v>5155</v>
      </c>
      <c r="AB37" s="16" t="s">
        <v>4255</v>
      </c>
      <c r="AC37" s="20">
        <v>1.074921</v>
      </c>
      <c r="AD37" s="16" t="s">
        <v>4254</v>
      </c>
      <c r="AE37" s="15">
        <v>31855</v>
      </c>
      <c r="AF37" s="16" t="s">
        <v>4255</v>
      </c>
      <c r="AG37" s="20">
        <v>1.0936159999999999</v>
      </c>
      <c r="AH37" s="16" t="s">
        <v>4254</v>
      </c>
      <c r="AI37" s="15">
        <v>23128</v>
      </c>
      <c r="AJ37" s="16" t="s">
        <v>4255</v>
      </c>
      <c r="AK37" s="20">
        <v>1.3120339999999999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4682</v>
      </c>
      <c r="AR37" s="16" t="s">
        <v>4257</v>
      </c>
      <c r="AS37" s="20">
        <v>1.0948329999999999</v>
      </c>
      <c r="AT37" s="16" t="s">
        <v>4256</v>
      </c>
      <c r="AU37" s="15">
        <v>18604</v>
      </c>
      <c r="AV37" s="16" t="s">
        <v>4257</v>
      </c>
      <c r="AW37" s="20">
        <v>1.1254219999999999</v>
      </c>
      <c r="AX37" s="16" t="s">
        <v>4256</v>
      </c>
      <c r="AY37" s="15">
        <v>18820</v>
      </c>
      <c r="AZ37" s="16" t="s">
        <v>4257</v>
      </c>
      <c r="BA37" s="20">
        <v>1.490022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4926</v>
      </c>
      <c r="BH37" s="16" t="s">
        <v>4259</v>
      </c>
      <c r="BI37" s="20">
        <v>1.128987</v>
      </c>
      <c r="BJ37" s="16" t="s">
        <v>4258</v>
      </c>
      <c r="BK37" s="15">
        <v>26888</v>
      </c>
      <c r="BL37" s="16" t="s">
        <v>4259</v>
      </c>
      <c r="BM37" s="20">
        <v>1.1053299999999999</v>
      </c>
      <c r="BN37" s="16" t="s">
        <v>4258</v>
      </c>
      <c r="BO37" s="15">
        <v>20482</v>
      </c>
      <c r="BP37" s="16" t="s">
        <v>4259</v>
      </c>
      <c r="BQ37" s="20">
        <v>1.3469390000000001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4841</v>
      </c>
      <c r="BX37" s="16" t="s">
        <v>4261</v>
      </c>
      <c r="BY37" s="20">
        <v>1.128196</v>
      </c>
      <c r="BZ37" s="16" t="s">
        <v>4260</v>
      </c>
      <c r="CA37" s="15">
        <v>25976</v>
      </c>
      <c r="CB37" s="16" t="s">
        <v>4261</v>
      </c>
      <c r="CC37" s="20">
        <v>1.133961</v>
      </c>
      <c r="CD37" s="16" t="s">
        <v>4260</v>
      </c>
      <c r="CE37" s="15">
        <v>21015</v>
      </c>
      <c r="CF37" s="16" t="s">
        <v>4261</v>
      </c>
      <c r="CG37" s="20">
        <v>1.3039339999999999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63438.939840599989</v>
      </c>
    </row>
    <row r="38" spans="1:91" x14ac:dyDescent="0.3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1238</v>
      </c>
      <c r="H38" s="16" t="s">
        <v>4253</v>
      </c>
      <c r="I38" s="20">
        <v>1</v>
      </c>
      <c r="J38" s="16" t="s">
        <v>4252</v>
      </c>
      <c r="K38" s="15">
        <v>602</v>
      </c>
      <c r="L38" s="16" t="s">
        <v>4253</v>
      </c>
      <c r="M38" s="20">
        <v>1</v>
      </c>
      <c r="N38" s="16" t="s">
        <v>4252</v>
      </c>
      <c r="O38" s="15">
        <v>37015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38855</v>
      </c>
      <c r="X38" s="16" t="s">
        <v>4252</v>
      </c>
      <c r="Y38" s="15">
        <v>39008</v>
      </c>
      <c r="Z38" s="16" t="s">
        <v>4254</v>
      </c>
      <c r="AA38" s="15">
        <v>1145</v>
      </c>
      <c r="AB38" s="16" t="s">
        <v>4255</v>
      </c>
      <c r="AC38" s="20">
        <v>1.074921</v>
      </c>
      <c r="AD38" s="16" t="s">
        <v>4254</v>
      </c>
      <c r="AE38" s="15">
        <v>340</v>
      </c>
      <c r="AF38" s="16" t="s">
        <v>4255</v>
      </c>
      <c r="AG38" s="20">
        <v>1.0936159999999999</v>
      </c>
      <c r="AH38" s="16" t="s">
        <v>4254</v>
      </c>
      <c r="AI38" s="15">
        <v>33952</v>
      </c>
      <c r="AJ38" s="16" t="s">
        <v>4255</v>
      </c>
      <c r="AK38" s="20">
        <v>1.3120339999999999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1187</v>
      </c>
      <c r="AR38" s="16" t="s">
        <v>4257</v>
      </c>
      <c r="AS38" s="20">
        <v>1.0948329999999999</v>
      </c>
      <c r="AT38" s="16" t="s">
        <v>4256</v>
      </c>
      <c r="AU38" s="15">
        <v>487</v>
      </c>
      <c r="AV38" s="16" t="s">
        <v>4257</v>
      </c>
      <c r="AW38" s="20">
        <v>1.1254219999999999</v>
      </c>
      <c r="AX38" s="16" t="s">
        <v>4256</v>
      </c>
      <c r="AY38" s="15">
        <v>32969</v>
      </c>
      <c r="AZ38" s="16" t="s">
        <v>4257</v>
      </c>
      <c r="BA38" s="20">
        <v>1.490022</v>
      </c>
      <c r="BB38" s="16" t="s">
        <v>4256</v>
      </c>
      <c r="BC38" s="15">
        <v>2</v>
      </c>
      <c r="BD38" s="16" t="s">
        <v>4257</v>
      </c>
      <c r="BE38" s="20">
        <v>1.0990629999999999</v>
      </c>
      <c r="BF38" s="16" t="s">
        <v>4258</v>
      </c>
      <c r="BG38" s="15">
        <v>1856</v>
      </c>
      <c r="BH38" s="16" t="s">
        <v>4259</v>
      </c>
      <c r="BI38" s="20">
        <v>1.128987</v>
      </c>
      <c r="BJ38" s="16" t="s">
        <v>4258</v>
      </c>
      <c r="BK38" s="15">
        <v>982</v>
      </c>
      <c r="BL38" s="16" t="s">
        <v>4259</v>
      </c>
      <c r="BM38" s="20">
        <v>1.1053299999999999</v>
      </c>
      <c r="BN38" s="16" t="s">
        <v>4258</v>
      </c>
      <c r="BO38" s="15">
        <v>29236</v>
      </c>
      <c r="BP38" s="16" t="s">
        <v>4259</v>
      </c>
      <c r="BQ38" s="20">
        <v>1.3469390000000001</v>
      </c>
      <c r="BR38" s="16" t="s">
        <v>4258</v>
      </c>
      <c r="BS38" s="15">
        <v>26</v>
      </c>
      <c r="BT38" s="16" t="s">
        <v>4259</v>
      </c>
      <c r="BU38" s="20">
        <v>1.1260380000000001</v>
      </c>
      <c r="BV38" s="16" t="s">
        <v>4260</v>
      </c>
      <c r="BW38" s="15">
        <v>2275</v>
      </c>
      <c r="BX38" s="16" t="s">
        <v>4261</v>
      </c>
      <c r="BY38" s="20">
        <v>1.128196</v>
      </c>
      <c r="BZ38" s="16" t="s">
        <v>4260</v>
      </c>
      <c r="CA38" s="15">
        <v>1012</v>
      </c>
      <c r="CB38" s="16" t="s">
        <v>4261</v>
      </c>
      <c r="CC38" s="20">
        <v>1.133961</v>
      </c>
      <c r="CD38" s="16" t="s">
        <v>4260</v>
      </c>
      <c r="CE38" s="15">
        <v>26379</v>
      </c>
      <c r="CF38" s="16" t="s">
        <v>4261</v>
      </c>
      <c r="CG38" s="20">
        <v>1.3039339999999999</v>
      </c>
      <c r="CH38" s="16" t="s">
        <v>4260</v>
      </c>
      <c r="CI38" s="15">
        <v>87</v>
      </c>
      <c r="CJ38" s="16" t="s">
        <v>4261</v>
      </c>
      <c r="CK38" s="20">
        <v>1.1289549999999999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43355.260221799996</v>
      </c>
    </row>
    <row r="39" spans="1:91" x14ac:dyDescent="0.3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3306</v>
      </c>
      <c r="H39" s="16" t="s">
        <v>4253</v>
      </c>
      <c r="I39" s="20">
        <v>1</v>
      </c>
      <c r="J39" s="16" t="s">
        <v>4252</v>
      </c>
      <c r="K39" s="15">
        <v>2733</v>
      </c>
      <c r="L39" s="16" t="s">
        <v>4253</v>
      </c>
      <c r="M39" s="20">
        <v>1</v>
      </c>
      <c r="N39" s="16" t="s">
        <v>4252</v>
      </c>
      <c r="O39" s="15">
        <v>6234</v>
      </c>
      <c r="P39" s="16" t="s">
        <v>4253</v>
      </c>
      <c r="Q39" s="20">
        <v>1</v>
      </c>
      <c r="R39" s="16" t="s">
        <v>4252</v>
      </c>
      <c r="S39" s="15">
        <v>168</v>
      </c>
      <c r="T39" s="16" t="s">
        <v>4253</v>
      </c>
      <c r="U39" s="20">
        <v>1</v>
      </c>
      <c r="V39" s="16" t="s">
        <v>4252</v>
      </c>
      <c r="W39" s="15">
        <v>12441</v>
      </c>
      <c r="X39" s="16" t="s">
        <v>4252</v>
      </c>
      <c r="Y39" s="15">
        <v>13557</v>
      </c>
      <c r="Z39" s="16" t="s">
        <v>4254</v>
      </c>
      <c r="AA39" s="15">
        <v>2239</v>
      </c>
      <c r="AB39" s="16" t="s">
        <v>4255</v>
      </c>
      <c r="AC39" s="20">
        <v>1.074921</v>
      </c>
      <c r="AD39" s="16" t="s">
        <v>4254</v>
      </c>
      <c r="AE39" s="15">
        <v>1612</v>
      </c>
      <c r="AF39" s="16" t="s">
        <v>4255</v>
      </c>
      <c r="AG39" s="20">
        <v>1.0936159999999999</v>
      </c>
      <c r="AH39" s="16" t="s">
        <v>4254</v>
      </c>
      <c r="AI39" s="15">
        <v>5000</v>
      </c>
      <c r="AJ39" s="16" t="s">
        <v>4255</v>
      </c>
      <c r="AK39" s="20">
        <v>1.3120339999999999</v>
      </c>
      <c r="AL39" s="16" t="s">
        <v>4254</v>
      </c>
      <c r="AM39" s="15">
        <v>108</v>
      </c>
      <c r="AN39" s="16" t="s">
        <v>4255</v>
      </c>
      <c r="AO39" s="20">
        <v>1.077521</v>
      </c>
      <c r="AP39" s="16" t="s">
        <v>4256</v>
      </c>
      <c r="AQ39" s="15">
        <v>2495</v>
      </c>
      <c r="AR39" s="16" t="s">
        <v>4257</v>
      </c>
      <c r="AS39" s="20">
        <v>1.0948329999999999</v>
      </c>
      <c r="AT39" s="16" t="s">
        <v>4256</v>
      </c>
      <c r="AU39" s="15">
        <v>1068</v>
      </c>
      <c r="AV39" s="16" t="s">
        <v>4257</v>
      </c>
      <c r="AW39" s="20">
        <v>1.1254219999999999</v>
      </c>
      <c r="AX39" s="16" t="s">
        <v>4256</v>
      </c>
      <c r="AY39" s="15">
        <v>5202</v>
      </c>
      <c r="AZ39" s="16" t="s">
        <v>4257</v>
      </c>
      <c r="BA39" s="20">
        <v>1.490022</v>
      </c>
      <c r="BB39" s="16" t="s">
        <v>4256</v>
      </c>
      <c r="BC39" s="15">
        <v>85</v>
      </c>
      <c r="BD39" s="16" t="s">
        <v>4257</v>
      </c>
      <c r="BE39" s="20">
        <v>1.0990629999999999</v>
      </c>
      <c r="BF39" s="16" t="s">
        <v>4258</v>
      </c>
      <c r="BG39" s="15">
        <v>8267</v>
      </c>
      <c r="BH39" s="16" t="s">
        <v>4259</v>
      </c>
      <c r="BI39" s="20">
        <v>1.128987</v>
      </c>
      <c r="BJ39" s="16" t="s">
        <v>4258</v>
      </c>
      <c r="BK39" s="15">
        <v>1572</v>
      </c>
      <c r="BL39" s="16" t="s">
        <v>4259</v>
      </c>
      <c r="BM39" s="20">
        <v>1.1053299999999999</v>
      </c>
      <c r="BN39" s="16" t="s">
        <v>4258</v>
      </c>
      <c r="BO39" s="15">
        <v>5721</v>
      </c>
      <c r="BP39" s="16" t="s">
        <v>4259</v>
      </c>
      <c r="BQ39" s="20">
        <v>1.3469390000000001</v>
      </c>
      <c r="BR39" s="16" t="s">
        <v>4258</v>
      </c>
      <c r="BS39" s="15">
        <v>103</v>
      </c>
      <c r="BT39" s="16" t="s">
        <v>4259</v>
      </c>
      <c r="BU39" s="20">
        <v>1.1260380000000001</v>
      </c>
      <c r="BV39" s="16" t="s">
        <v>4260</v>
      </c>
      <c r="BW39" s="15">
        <v>9375</v>
      </c>
      <c r="BX39" s="16" t="s">
        <v>4261</v>
      </c>
      <c r="BY39" s="20">
        <v>1.128196</v>
      </c>
      <c r="BZ39" s="16" t="s">
        <v>4260</v>
      </c>
      <c r="CA39" s="15">
        <v>2405</v>
      </c>
      <c r="CB39" s="16" t="s">
        <v>4261</v>
      </c>
      <c r="CC39" s="20">
        <v>1.133961</v>
      </c>
      <c r="CD39" s="16" t="s">
        <v>4260</v>
      </c>
      <c r="CE39" s="15">
        <v>5060</v>
      </c>
      <c r="CF39" s="16" t="s">
        <v>4261</v>
      </c>
      <c r="CG39" s="20">
        <v>1.3039339999999999</v>
      </c>
      <c r="CH39" s="16" t="s">
        <v>4260</v>
      </c>
      <c r="CI39" s="15">
        <v>127</v>
      </c>
      <c r="CJ39" s="16" t="s">
        <v>4261</v>
      </c>
      <c r="CK39" s="20">
        <v>1.1289549999999999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14800.660892199998</v>
      </c>
    </row>
    <row r="40" spans="1:91" x14ac:dyDescent="0.3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3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209</v>
      </c>
      <c r="H41" s="16" t="s">
        <v>4253</v>
      </c>
      <c r="I41" s="20">
        <v>1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209</v>
      </c>
      <c r="X41" s="16" t="s">
        <v>4252</v>
      </c>
      <c r="Y41" s="15">
        <v>209</v>
      </c>
      <c r="Z41" s="16" t="s">
        <v>4254</v>
      </c>
      <c r="AA41" s="15">
        <v>217</v>
      </c>
      <c r="AB41" s="16" t="s">
        <v>4255</v>
      </c>
      <c r="AC41" s="20">
        <v>1.074921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255</v>
      </c>
      <c r="AR41" s="16" t="s">
        <v>4257</v>
      </c>
      <c r="AS41" s="20">
        <v>1.0948329999999999</v>
      </c>
      <c r="AT41" s="16" t="s">
        <v>4256</v>
      </c>
      <c r="AU41" s="15">
        <v>1</v>
      </c>
      <c r="AV41" s="16" t="s">
        <v>4257</v>
      </c>
      <c r="AW41" s="20">
        <v>1.1254219999999999</v>
      </c>
      <c r="AX41" s="16" t="s">
        <v>4256</v>
      </c>
      <c r="AY41" s="15">
        <v>8</v>
      </c>
      <c r="AZ41" s="16" t="s">
        <v>4257</v>
      </c>
      <c r="BA41" s="20">
        <v>1.490022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272</v>
      </c>
      <c r="BH41" s="16" t="s">
        <v>4259</v>
      </c>
      <c r="BI41" s="20">
        <v>1.128987</v>
      </c>
      <c r="BJ41" s="16" t="s">
        <v>4258</v>
      </c>
      <c r="BK41" s="15">
        <v>6</v>
      </c>
      <c r="BL41" s="16" t="s">
        <v>4259</v>
      </c>
      <c r="BM41" s="20">
        <v>1.1053299999999999</v>
      </c>
      <c r="BN41" s="16" t="s">
        <v>4258</v>
      </c>
      <c r="BO41" s="15">
        <v>7</v>
      </c>
      <c r="BP41" s="16" t="s">
        <v>4259</v>
      </c>
      <c r="BQ41" s="20">
        <v>1.3469390000000001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296</v>
      </c>
      <c r="BX41" s="16" t="s">
        <v>4261</v>
      </c>
      <c r="BY41" s="20">
        <v>1.128196</v>
      </c>
      <c r="BZ41" s="16" t="s">
        <v>4260</v>
      </c>
      <c r="CA41" s="15">
        <v>14</v>
      </c>
      <c r="CB41" s="16" t="s">
        <v>4261</v>
      </c>
      <c r="CC41" s="20">
        <v>1.133961</v>
      </c>
      <c r="CD41" s="16" t="s">
        <v>4260</v>
      </c>
      <c r="CE41" s="15">
        <v>6</v>
      </c>
      <c r="CF41" s="16" t="s">
        <v>4261</v>
      </c>
      <c r="CG41" s="20">
        <v>1.3039339999999999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283.05519220000002</v>
      </c>
    </row>
    <row r="42" spans="1:91" x14ac:dyDescent="0.3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6045</v>
      </c>
      <c r="H42" s="16" t="s">
        <v>4253</v>
      </c>
      <c r="I42" s="20">
        <v>1</v>
      </c>
      <c r="J42" s="16" t="s">
        <v>4252</v>
      </c>
      <c r="K42" s="15">
        <v>429</v>
      </c>
      <c r="L42" s="16" t="s">
        <v>4253</v>
      </c>
      <c r="M42" s="20">
        <v>1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6474</v>
      </c>
      <c r="X42" s="16" t="s">
        <v>4252</v>
      </c>
      <c r="Y42" s="15">
        <v>6474</v>
      </c>
      <c r="Z42" s="16" t="s">
        <v>4254</v>
      </c>
      <c r="AA42" s="15">
        <v>5203</v>
      </c>
      <c r="AB42" s="16" t="s">
        <v>4255</v>
      </c>
      <c r="AC42" s="20">
        <v>1.074921</v>
      </c>
      <c r="AD42" s="16" t="s">
        <v>4254</v>
      </c>
      <c r="AE42" s="15">
        <v>473</v>
      </c>
      <c r="AF42" s="16" t="s">
        <v>4255</v>
      </c>
      <c r="AG42" s="20">
        <v>1.0936159999999999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4833</v>
      </c>
      <c r="AR42" s="16" t="s">
        <v>4257</v>
      </c>
      <c r="AS42" s="20">
        <v>1.0948329999999999</v>
      </c>
      <c r="AT42" s="16" t="s">
        <v>4256</v>
      </c>
      <c r="AU42" s="15">
        <v>179</v>
      </c>
      <c r="AV42" s="16" t="s">
        <v>4257</v>
      </c>
      <c r="AW42" s="20">
        <v>1.1254219999999999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4771</v>
      </c>
      <c r="BH42" s="16" t="s">
        <v>4259</v>
      </c>
      <c r="BI42" s="20">
        <v>1.128987</v>
      </c>
      <c r="BJ42" s="16" t="s">
        <v>4258</v>
      </c>
      <c r="BK42" s="15">
        <v>1222</v>
      </c>
      <c r="BL42" s="16" t="s">
        <v>4259</v>
      </c>
      <c r="BM42" s="20">
        <v>1.1053299999999999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5204</v>
      </c>
      <c r="BX42" s="16" t="s">
        <v>4261</v>
      </c>
      <c r="BY42" s="20">
        <v>1.128196</v>
      </c>
      <c r="BZ42" s="16" t="s">
        <v>4260</v>
      </c>
      <c r="CA42" s="15">
        <v>439</v>
      </c>
      <c r="CB42" s="16" t="s">
        <v>4261</v>
      </c>
      <c r="CC42" s="20">
        <v>1.133961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6236.5847716000007</v>
      </c>
    </row>
    <row r="43" spans="1:91" x14ac:dyDescent="0.3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951</v>
      </c>
      <c r="L43" s="16" t="s">
        <v>4253</v>
      </c>
      <c r="M43" s="20">
        <v>1</v>
      </c>
      <c r="N43" s="16" t="s">
        <v>4252</v>
      </c>
      <c r="O43" s="15">
        <v>58000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58951</v>
      </c>
      <c r="X43" s="16" t="s">
        <v>4252</v>
      </c>
      <c r="Y43" s="15">
        <v>58951</v>
      </c>
      <c r="Z43" s="16" t="s">
        <v>4254</v>
      </c>
      <c r="AA43" s="15">
        <v>1</v>
      </c>
      <c r="AB43" s="16" t="s">
        <v>4255</v>
      </c>
      <c r="AC43" s="20">
        <v>1.074921</v>
      </c>
      <c r="AD43" s="16" t="s">
        <v>4254</v>
      </c>
      <c r="AE43" s="15">
        <v>587</v>
      </c>
      <c r="AF43" s="16" t="s">
        <v>4255</v>
      </c>
      <c r="AG43" s="20">
        <v>1.0936159999999999</v>
      </c>
      <c r="AH43" s="16" t="s">
        <v>4254</v>
      </c>
      <c r="AI43" s="15">
        <v>51640</v>
      </c>
      <c r="AJ43" s="16" t="s">
        <v>4255</v>
      </c>
      <c r="AK43" s="20">
        <v>1.3120339999999999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1</v>
      </c>
      <c r="AR43" s="16" t="s">
        <v>4257</v>
      </c>
      <c r="AS43" s="20">
        <v>1.0948329999999999</v>
      </c>
      <c r="AT43" s="16" t="s">
        <v>4256</v>
      </c>
      <c r="AU43" s="15">
        <v>505</v>
      </c>
      <c r="AV43" s="16" t="s">
        <v>4257</v>
      </c>
      <c r="AW43" s="20">
        <v>1.1254219999999999</v>
      </c>
      <c r="AX43" s="16" t="s">
        <v>4256</v>
      </c>
      <c r="AY43" s="15">
        <v>46302</v>
      </c>
      <c r="AZ43" s="16" t="s">
        <v>4257</v>
      </c>
      <c r="BA43" s="20">
        <v>1.490022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702</v>
      </c>
      <c r="BL43" s="16" t="s">
        <v>4259</v>
      </c>
      <c r="BM43" s="20">
        <v>1.1053299999999999</v>
      </c>
      <c r="BN43" s="16" t="s">
        <v>4258</v>
      </c>
      <c r="BO43" s="15">
        <v>48638</v>
      </c>
      <c r="BP43" s="16" t="s">
        <v>4259</v>
      </c>
      <c r="BQ43" s="20">
        <v>1.3469390000000001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1</v>
      </c>
      <c r="BX43" s="16" t="s">
        <v>4261</v>
      </c>
      <c r="BY43" s="20">
        <v>1.128196</v>
      </c>
      <c r="BZ43" s="16" t="s">
        <v>4260</v>
      </c>
      <c r="CA43" s="15">
        <v>652</v>
      </c>
      <c r="CB43" s="16" t="s">
        <v>4261</v>
      </c>
      <c r="CC43" s="20">
        <v>1.133961</v>
      </c>
      <c r="CD43" s="16" t="s">
        <v>4260</v>
      </c>
      <c r="CE43" s="15">
        <v>51650</v>
      </c>
      <c r="CF43" s="16" t="s">
        <v>4261</v>
      </c>
      <c r="CG43" s="20">
        <v>1.3039339999999999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66256.983494000015</v>
      </c>
    </row>
    <row r="44" spans="1:91" x14ac:dyDescent="0.3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15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15</v>
      </c>
      <c r="X44" s="16" t="s">
        <v>4252</v>
      </c>
      <c r="Y44" s="15">
        <v>15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16</v>
      </c>
      <c r="AJ44" s="16" t="s">
        <v>4255</v>
      </c>
      <c r="AK44" s="20">
        <v>1.3120339999999999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17</v>
      </c>
      <c r="AZ44" s="16" t="s">
        <v>4257</v>
      </c>
      <c r="BA44" s="20">
        <v>1.490022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17</v>
      </c>
      <c r="BP44" s="16" t="s">
        <v>4259</v>
      </c>
      <c r="BQ44" s="20">
        <v>1.3469390000000001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8</v>
      </c>
      <c r="CF44" s="16" t="s">
        <v>4261</v>
      </c>
      <c r="CG44" s="20">
        <v>1.3039339999999999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18.9304706</v>
      </c>
    </row>
    <row r="45" spans="1:91" x14ac:dyDescent="0.3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196</v>
      </c>
      <c r="P45" s="16" t="s">
        <v>4253</v>
      </c>
      <c r="Q45" s="20">
        <v>1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196</v>
      </c>
      <c r="X45" s="16" t="s">
        <v>4252</v>
      </c>
      <c r="Y45" s="15">
        <v>196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224</v>
      </c>
      <c r="AJ45" s="16" t="s">
        <v>4255</v>
      </c>
      <c r="AK45" s="20">
        <v>1.3120339999999999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239</v>
      </c>
      <c r="AZ45" s="16" t="s">
        <v>4257</v>
      </c>
      <c r="BA45" s="20">
        <v>1.490022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235</v>
      </c>
      <c r="BP45" s="16" t="s">
        <v>4259</v>
      </c>
      <c r="BQ45" s="20">
        <v>1.3469390000000001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189</v>
      </c>
      <c r="CF45" s="16" t="s">
        <v>4261</v>
      </c>
      <c r="CG45" s="20">
        <v>1.3039339999999999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281.79701299999999</v>
      </c>
    </row>
    <row r="46" spans="1:91" x14ac:dyDescent="0.3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21269</v>
      </c>
      <c r="H46" s="16" t="s">
        <v>4253</v>
      </c>
      <c r="I46" s="20">
        <v>1</v>
      </c>
      <c r="J46" s="16" t="s">
        <v>4252</v>
      </c>
      <c r="K46" s="15">
        <v>23946</v>
      </c>
      <c r="L46" s="16" t="s">
        <v>4253</v>
      </c>
      <c r="M46" s="20">
        <v>1</v>
      </c>
      <c r="N46" s="16" t="s">
        <v>4252</v>
      </c>
      <c r="O46" s="15">
        <v>15149</v>
      </c>
      <c r="P46" s="16" t="s">
        <v>4253</v>
      </c>
      <c r="Q46" s="20">
        <v>1</v>
      </c>
      <c r="R46" s="16" t="s">
        <v>4252</v>
      </c>
      <c r="S46" s="15">
        <v>3593</v>
      </c>
      <c r="T46" s="16" t="s">
        <v>4253</v>
      </c>
      <c r="U46" s="20">
        <v>1</v>
      </c>
      <c r="V46" s="16" t="s">
        <v>4252</v>
      </c>
      <c r="W46" s="15">
        <v>63957</v>
      </c>
      <c r="X46" s="16" t="s">
        <v>4252</v>
      </c>
      <c r="Y46" s="15">
        <v>65673</v>
      </c>
      <c r="Z46" s="16" t="s">
        <v>4254</v>
      </c>
      <c r="AA46" s="15">
        <v>10430</v>
      </c>
      <c r="AB46" s="16" t="s">
        <v>4255</v>
      </c>
      <c r="AC46" s="20">
        <v>1.074921</v>
      </c>
      <c r="AD46" s="16" t="s">
        <v>4254</v>
      </c>
      <c r="AE46" s="15">
        <v>29165</v>
      </c>
      <c r="AF46" s="16" t="s">
        <v>4255</v>
      </c>
      <c r="AG46" s="20">
        <v>1.0936159999999999</v>
      </c>
      <c r="AH46" s="16" t="s">
        <v>4254</v>
      </c>
      <c r="AI46" s="15">
        <v>11321</v>
      </c>
      <c r="AJ46" s="16" t="s">
        <v>4255</v>
      </c>
      <c r="AK46" s="20">
        <v>1.3120339999999999</v>
      </c>
      <c r="AL46" s="16" t="s">
        <v>4254</v>
      </c>
      <c r="AM46" s="15">
        <v>1122</v>
      </c>
      <c r="AN46" s="16" t="s">
        <v>4255</v>
      </c>
      <c r="AO46" s="20">
        <v>1.077521</v>
      </c>
      <c r="AP46" s="16" t="s">
        <v>4256</v>
      </c>
      <c r="AQ46" s="15">
        <v>9997</v>
      </c>
      <c r="AR46" s="16" t="s">
        <v>4257</v>
      </c>
      <c r="AS46" s="20">
        <v>1.0948329999999999</v>
      </c>
      <c r="AT46" s="16" t="s">
        <v>4256</v>
      </c>
      <c r="AU46" s="15">
        <v>27524</v>
      </c>
      <c r="AV46" s="16" t="s">
        <v>4257</v>
      </c>
      <c r="AW46" s="20">
        <v>1.1254219999999999</v>
      </c>
      <c r="AX46" s="16" t="s">
        <v>4256</v>
      </c>
      <c r="AY46" s="15">
        <v>12967</v>
      </c>
      <c r="AZ46" s="16" t="s">
        <v>4257</v>
      </c>
      <c r="BA46" s="20">
        <v>1.490022</v>
      </c>
      <c r="BB46" s="16" t="s">
        <v>4256</v>
      </c>
      <c r="BC46" s="15">
        <v>1673</v>
      </c>
      <c r="BD46" s="16" t="s">
        <v>4257</v>
      </c>
      <c r="BE46" s="20">
        <v>1.0990629999999999</v>
      </c>
      <c r="BF46" s="16" t="s">
        <v>4258</v>
      </c>
      <c r="BG46" s="15">
        <v>10935</v>
      </c>
      <c r="BH46" s="16" t="s">
        <v>4259</v>
      </c>
      <c r="BI46" s="20">
        <v>1.128987</v>
      </c>
      <c r="BJ46" s="16" t="s">
        <v>4258</v>
      </c>
      <c r="BK46" s="15">
        <v>27668</v>
      </c>
      <c r="BL46" s="16" t="s">
        <v>4259</v>
      </c>
      <c r="BM46" s="20">
        <v>1.1053299999999999</v>
      </c>
      <c r="BN46" s="16" t="s">
        <v>4258</v>
      </c>
      <c r="BO46" s="15">
        <v>14964</v>
      </c>
      <c r="BP46" s="16" t="s">
        <v>4259</v>
      </c>
      <c r="BQ46" s="20">
        <v>1.3469390000000001</v>
      </c>
      <c r="BR46" s="16" t="s">
        <v>4258</v>
      </c>
      <c r="BS46" s="15">
        <v>1495</v>
      </c>
      <c r="BT46" s="16" t="s">
        <v>4259</v>
      </c>
      <c r="BU46" s="20">
        <v>1.1260380000000001</v>
      </c>
      <c r="BV46" s="16" t="s">
        <v>4260</v>
      </c>
      <c r="BW46" s="15">
        <v>15444</v>
      </c>
      <c r="BX46" s="16" t="s">
        <v>4261</v>
      </c>
      <c r="BY46" s="20">
        <v>1.128196</v>
      </c>
      <c r="BZ46" s="16" t="s">
        <v>4260</v>
      </c>
      <c r="CA46" s="15">
        <v>35319</v>
      </c>
      <c r="CB46" s="16" t="s">
        <v>4261</v>
      </c>
      <c r="CC46" s="20">
        <v>1.133961</v>
      </c>
      <c r="CD46" s="16" t="s">
        <v>4260</v>
      </c>
      <c r="CE46" s="15">
        <v>14390</v>
      </c>
      <c r="CF46" s="16" t="s">
        <v>4261</v>
      </c>
      <c r="CG46" s="20">
        <v>1.3039339999999999</v>
      </c>
      <c r="CH46" s="16" t="s">
        <v>4260</v>
      </c>
      <c r="CI46" s="15">
        <v>2516</v>
      </c>
      <c r="CJ46" s="16" t="s">
        <v>4261</v>
      </c>
      <c r="CK46" s="20">
        <v>1.1289549999999999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66010.462872400007</v>
      </c>
    </row>
    <row r="47" spans="1:91" x14ac:dyDescent="0.3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34</v>
      </c>
      <c r="H47" s="16" t="s">
        <v>4253</v>
      </c>
      <c r="I47" s="20">
        <v>1</v>
      </c>
      <c r="J47" s="16" t="s">
        <v>4252</v>
      </c>
      <c r="K47" s="15">
        <v>48506</v>
      </c>
      <c r="L47" s="16" t="s">
        <v>4253</v>
      </c>
      <c r="M47" s="20">
        <v>1</v>
      </c>
      <c r="N47" s="16" t="s">
        <v>4252</v>
      </c>
      <c r="O47" s="15">
        <v>4532</v>
      </c>
      <c r="P47" s="16" t="s">
        <v>4253</v>
      </c>
      <c r="Q47" s="20">
        <v>1</v>
      </c>
      <c r="R47" s="16" t="s">
        <v>4252</v>
      </c>
      <c r="S47" s="15">
        <v>2271</v>
      </c>
      <c r="T47" s="16" t="s">
        <v>4253</v>
      </c>
      <c r="U47" s="20">
        <v>1</v>
      </c>
      <c r="V47" s="16" t="s">
        <v>4252</v>
      </c>
      <c r="W47" s="15">
        <v>55343</v>
      </c>
      <c r="X47" s="16" t="s">
        <v>4252</v>
      </c>
      <c r="Y47" s="15">
        <v>55343</v>
      </c>
      <c r="Z47" s="16" t="s">
        <v>4254</v>
      </c>
      <c r="AA47" s="15">
        <v>34</v>
      </c>
      <c r="AB47" s="16" t="s">
        <v>4255</v>
      </c>
      <c r="AC47" s="20">
        <v>1.074921</v>
      </c>
      <c r="AD47" s="16" t="s">
        <v>4254</v>
      </c>
      <c r="AE47" s="15">
        <v>34702</v>
      </c>
      <c r="AF47" s="16" t="s">
        <v>4255</v>
      </c>
      <c r="AG47" s="20">
        <v>1.0936159999999999</v>
      </c>
      <c r="AH47" s="16" t="s">
        <v>4254</v>
      </c>
      <c r="AI47" s="15">
        <v>5675</v>
      </c>
      <c r="AJ47" s="16" t="s">
        <v>4255</v>
      </c>
      <c r="AK47" s="20">
        <v>1.3120339999999999</v>
      </c>
      <c r="AL47" s="16" t="s">
        <v>4254</v>
      </c>
      <c r="AM47" s="15">
        <v>2785</v>
      </c>
      <c r="AN47" s="16" t="s">
        <v>4255</v>
      </c>
      <c r="AO47" s="20">
        <v>1.077521</v>
      </c>
      <c r="AP47" s="16" t="s">
        <v>4256</v>
      </c>
      <c r="AQ47" s="15">
        <v>94</v>
      </c>
      <c r="AR47" s="16" t="s">
        <v>4257</v>
      </c>
      <c r="AS47" s="20">
        <v>1.0948329999999999</v>
      </c>
      <c r="AT47" s="16" t="s">
        <v>4256</v>
      </c>
      <c r="AU47" s="15">
        <v>28675</v>
      </c>
      <c r="AV47" s="16" t="s">
        <v>4257</v>
      </c>
      <c r="AW47" s="20">
        <v>1.1254219999999999</v>
      </c>
      <c r="AX47" s="16" t="s">
        <v>4256</v>
      </c>
      <c r="AY47" s="15">
        <v>4622</v>
      </c>
      <c r="AZ47" s="16" t="s">
        <v>4257</v>
      </c>
      <c r="BA47" s="20">
        <v>1.490022</v>
      </c>
      <c r="BB47" s="16" t="s">
        <v>4256</v>
      </c>
      <c r="BC47" s="15">
        <v>2064</v>
      </c>
      <c r="BD47" s="16" t="s">
        <v>4257</v>
      </c>
      <c r="BE47" s="20">
        <v>1.0990629999999999</v>
      </c>
      <c r="BF47" s="16" t="s">
        <v>4258</v>
      </c>
      <c r="BG47" s="15">
        <v>80</v>
      </c>
      <c r="BH47" s="16" t="s">
        <v>4259</v>
      </c>
      <c r="BI47" s="20">
        <v>1.128987</v>
      </c>
      <c r="BJ47" s="16" t="s">
        <v>4258</v>
      </c>
      <c r="BK47" s="15">
        <v>36956</v>
      </c>
      <c r="BL47" s="16" t="s">
        <v>4259</v>
      </c>
      <c r="BM47" s="20">
        <v>1.1053299999999999</v>
      </c>
      <c r="BN47" s="16" t="s">
        <v>4258</v>
      </c>
      <c r="BO47" s="15">
        <v>4881</v>
      </c>
      <c r="BP47" s="16" t="s">
        <v>4259</v>
      </c>
      <c r="BQ47" s="20">
        <v>1.3469390000000001</v>
      </c>
      <c r="BR47" s="16" t="s">
        <v>4258</v>
      </c>
      <c r="BS47" s="15">
        <v>2795</v>
      </c>
      <c r="BT47" s="16" t="s">
        <v>4259</v>
      </c>
      <c r="BU47" s="20">
        <v>1.1260380000000001</v>
      </c>
      <c r="BV47" s="16" t="s">
        <v>4260</v>
      </c>
      <c r="BW47" s="15">
        <v>74</v>
      </c>
      <c r="BX47" s="16" t="s">
        <v>4261</v>
      </c>
      <c r="BY47" s="20">
        <v>1.128196</v>
      </c>
      <c r="BZ47" s="16" t="s">
        <v>4260</v>
      </c>
      <c r="CA47" s="15">
        <v>41999</v>
      </c>
      <c r="CB47" s="16" t="s">
        <v>4261</v>
      </c>
      <c r="CC47" s="20">
        <v>1.133961</v>
      </c>
      <c r="CD47" s="16" t="s">
        <v>4260</v>
      </c>
      <c r="CE47" s="15">
        <v>4189</v>
      </c>
      <c r="CF47" s="16" t="s">
        <v>4261</v>
      </c>
      <c r="CG47" s="20">
        <v>1.3039339999999999</v>
      </c>
      <c r="CH47" s="16" t="s">
        <v>4260</v>
      </c>
      <c r="CI47" s="15">
        <v>3704</v>
      </c>
      <c r="CJ47" s="16" t="s">
        <v>4261</v>
      </c>
      <c r="CK47" s="20">
        <v>1.1289549999999999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50663.951969400005</v>
      </c>
    </row>
    <row r="48" spans="1:91" x14ac:dyDescent="0.3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6307</v>
      </c>
      <c r="H48" s="16" t="s">
        <v>4253</v>
      </c>
      <c r="I48" s="20">
        <v>1</v>
      </c>
      <c r="J48" s="16" t="s">
        <v>4252</v>
      </c>
      <c r="K48" s="15">
        <v>8686</v>
      </c>
      <c r="L48" s="16" t="s">
        <v>4253</v>
      </c>
      <c r="M48" s="20">
        <v>1</v>
      </c>
      <c r="N48" s="16" t="s">
        <v>4252</v>
      </c>
      <c r="O48" s="15">
        <v>19000</v>
      </c>
      <c r="P48" s="16" t="s">
        <v>4253</v>
      </c>
      <c r="Q48" s="20">
        <v>1</v>
      </c>
      <c r="R48" s="16" t="s">
        <v>4252</v>
      </c>
      <c r="S48" s="15">
        <v>857</v>
      </c>
      <c r="T48" s="16" t="s">
        <v>4253</v>
      </c>
      <c r="U48" s="20">
        <v>1</v>
      </c>
      <c r="V48" s="16" t="s">
        <v>4252</v>
      </c>
      <c r="W48" s="15">
        <v>34850</v>
      </c>
      <c r="X48" s="16" t="s">
        <v>4252</v>
      </c>
      <c r="Y48" s="15">
        <v>36182</v>
      </c>
      <c r="Z48" s="16" t="s">
        <v>4254</v>
      </c>
      <c r="AA48" s="15">
        <v>12980</v>
      </c>
      <c r="AB48" s="16" t="s">
        <v>4255</v>
      </c>
      <c r="AC48" s="20">
        <v>1.074921</v>
      </c>
      <c r="AD48" s="16" t="s">
        <v>4254</v>
      </c>
      <c r="AE48" s="15">
        <v>6746</v>
      </c>
      <c r="AF48" s="16" t="s">
        <v>4255</v>
      </c>
      <c r="AG48" s="20">
        <v>1.0936159999999999</v>
      </c>
      <c r="AH48" s="16" t="s">
        <v>4254</v>
      </c>
      <c r="AI48" s="15">
        <v>19620</v>
      </c>
      <c r="AJ48" s="16" t="s">
        <v>4255</v>
      </c>
      <c r="AK48" s="20">
        <v>1.3120339999999999</v>
      </c>
      <c r="AL48" s="16" t="s">
        <v>4254</v>
      </c>
      <c r="AM48" s="15">
        <v>763</v>
      </c>
      <c r="AN48" s="16" t="s">
        <v>4255</v>
      </c>
      <c r="AO48" s="20">
        <v>1.077521</v>
      </c>
      <c r="AP48" s="16" t="s">
        <v>4256</v>
      </c>
      <c r="AQ48" s="15">
        <v>10878</v>
      </c>
      <c r="AR48" s="16" t="s">
        <v>4257</v>
      </c>
      <c r="AS48" s="20">
        <v>1.0948329999999999</v>
      </c>
      <c r="AT48" s="16" t="s">
        <v>4256</v>
      </c>
      <c r="AU48" s="15">
        <v>4969</v>
      </c>
      <c r="AV48" s="16" t="s">
        <v>4257</v>
      </c>
      <c r="AW48" s="20">
        <v>1.1254219999999999</v>
      </c>
      <c r="AX48" s="16" t="s">
        <v>4256</v>
      </c>
      <c r="AY48" s="15">
        <v>11566</v>
      </c>
      <c r="AZ48" s="16" t="s">
        <v>4257</v>
      </c>
      <c r="BA48" s="20">
        <v>1.490022</v>
      </c>
      <c r="BB48" s="16" t="s">
        <v>4256</v>
      </c>
      <c r="BC48" s="15">
        <v>660</v>
      </c>
      <c r="BD48" s="16" t="s">
        <v>4257</v>
      </c>
      <c r="BE48" s="20">
        <v>1.0990629999999999</v>
      </c>
      <c r="BF48" s="16" t="s">
        <v>4258</v>
      </c>
      <c r="BG48" s="15">
        <v>19785</v>
      </c>
      <c r="BH48" s="16" t="s">
        <v>4259</v>
      </c>
      <c r="BI48" s="20">
        <v>1.128987</v>
      </c>
      <c r="BJ48" s="16" t="s">
        <v>4258</v>
      </c>
      <c r="BK48" s="15">
        <v>7079</v>
      </c>
      <c r="BL48" s="16" t="s">
        <v>4259</v>
      </c>
      <c r="BM48" s="20">
        <v>1.1053299999999999</v>
      </c>
      <c r="BN48" s="16" t="s">
        <v>4258</v>
      </c>
      <c r="BO48" s="15">
        <v>21999</v>
      </c>
      <c r="BP48" s="16" t="s">
        <v>4259</v>
      </c>
      <c r="BQ48" s="20">
        <v>1.3469390000000001</v>
      </c>
      <c r="BR48" s="16" t="s">
        <v>4258</v>
      </c>
      <c r="BS48" s="15">
        <v>822</v>
      </c>
      <c r="BT48" s="16" t="s">
        <v>4259</v>
      </c>
      <c r="BU48" s="20">
        <v>1.1260380000000001</v>
      </c>
      <c r="BV48" s="16" t="s">
        <v>4260</v>
      </c>
      <c r="BW48" s="15">
        <v>11828</v>
      </c>
      <c r="BX48" s="16" t="s">
        <v>4261</v>
      </c>
      <c r="BY48" s="20">
        <v>1.128196</v>
      </c>
      <c r="BZ48" s="16" t="s">
        <v>4260</v>
      </c>
      <c r="CA48" s="15">
        <v>7118</v>
      </c>
      <c r="CB48" s="16" t="s">
        <v>4261</v>
      </c>
      <c r="CC48" s="20">
        <v>1.133961</v>
      </c>
      <c r="CD48" s="16" t="s">
        <v>4260</v>
      </c>
      <c r="CE48" s="15">
        <v>11517</v>
      </c>
      <c r="CF48" s="16" t="s">
        <v>4261</v>
      </c>
      <c r="CG48" s="20">
        <v>1.3039339999999999</v>
      </c>
      <c r="CH48" s="16" t="s">
        <v>4260</v>
      </c>
      <c r="CI48" s="15">
        <v>767</v>
      </c>
      <c r="CJ48" s="16" t="s">
        <v>4261</v>
      </c>
      <c r="CK48" s="20">
        <v>1.1289549999999999</v>
      </c>
      <c r="CL48" s="16" t="s">
        <v>4302</v>
      </c>
      <c r="CM48" s="15">
        <f>SUM(A2L141C10)/A2L141C1</f>
        <v>34850</v>
      </c>
    </row>
    <row r="49" spans="1:91" x14ac:dyDescent="0.3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350691</v>
      </c>
      <c r="T49" s="16" t="s">
        <v>4253</v>
      </c>
      <c r="U49" s="20">
        <v>1</v>
      </c>
      <c r="V49" s="16" t="s">
        <v>4252</v>
      </c>
      <c r="W49" s="15">
        <v>350691</v>
      </c>
      <c r="X49" s="16" t="s">
        <v>4252</v>
      </c>
      <c r="Y49" s="15">
        <v>360529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315024</v>
      </c>
      <c r="AN49" s="16" t="s">
        <v>4255</v>
      </c>
      <c r="AO49" s="20">
        <v>1.077521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266978</v>
      </c>
      <c r="BD49" s="16" t="s">
        <v>4257</v>
      </c>
      <c r="BE49" s="20">
        <v>1.0990629999999999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291648</v>
      </c>
      <c r="BT49" s="16" t="s">
        <v>4259</v>
      </c>
      <c r="BU49" s="20">
        <v>1.1260380000000001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312562</v>
      </c>
      <c r="CJ49" s="16" t="s">
        <v>4261</v>
      </c>
      <c r="CK49" s="20">
        <v>1.1289549999999999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332967.35609040002</v>
      </c>
    </row>
    <row r="50" spans="1:91" x14ac:dyDescent="0.3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105406</v>
      </c>
      <c r="T50" s="16" t="s">
        <v>4253</v>
      </c>
      <c r="U50" s="20">
        <v>1</v>
      </c>
      <c r="V50" s="16" t="s">
        <v>4252</v>
      </c>
      <c r="W50" s="15">
        <v>105406</v>
      </c>
      <c r="X50" s="16" t="s">
        <v>4252</v>
      </c>
      <c r="Y50" s="15">
        <v>106054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95712</v>
      </c>
      <c r="AN50" s="16" t="s">
        <v>4255</v>
      </c>
      <c r="AO50" s="20">
        <v>1.077521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80395</v>
      </c>
      <c r="BD50" s="16" t="s">
        <v>4257</v>
      </c>
      <c r="BE50" s="20">
        <v>1.0990629999999999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85844</v>
      </c>
      <c r="BT50" s="16" t="s">
        <v>4259</v>
      </c>
      <c r="BU50" s="20">
        <v>1.1260380000000001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92484</v>
      </c>
      <c r="CJ50" s="16" t="s">
        <v>4261</v>
      </c>
      <c r="CK50" s="20">
        <v>1.1289549999999999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99594.148025799979</v>
      </c>
    </row>
    <row r="51" spans="1:91" x14ac:dyDescent="0.3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106471</v>
      </c>
      <c r="T51" s="16" t="s">
        <v>4253</v>
      </c>
      <c r="U51" s="20">
        <v>1</v>
      </c>
      <c r="V51" s="16" t="s">
        <v>4252</v>
      </c>
      <c r="W51" s="15">
        <v>106471</v>
      </c>
      <c r="X51" s="16" t="s">
        <v>4252</v>
      </c>
      <c r="Y51" s="15">
        <v>107719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103139</v>
      </c>
      <c r="AN51" s="16" t="s">
        <v>4255</v>
      </c>
      <c r="AO51" s="20">
        <v>1.077521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104773</v>
      </c>
      <c r="BD51" s="16" t="s">
        <v>4257</v>
      </c>
      <c r="BE51" s="20">
        <v>1.0990629999999999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113879</v>
      </c>
      <c r="BT51" s="16" t="s">
        <v>4259</v>
      </c>
      <c r="BU51" s="20">
        <v>1.1260380000000001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127531</v>
      </c>
      <c r="CJ51" s="16" t="s">
        <v>4261</v>
      </c>
      <c r="CK51" s="20">
        <v>1.1289549999999999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120993.281525</v>
      </c>
    </row>
    <row r="52" spans="1:91" x14ac:dyDescent="0.3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41520</v>
      </c>
      <c r="T52" s="16" t="s">
        <v>4253</v>
      </c>
      <c r="U52" s="20">
        <v>1</v>
      </c>
      <c r="V52" s="16" t="s">
        <v>4252</v>
      </c>
      <c r="W52" s="15">
        <v>41520</v>
      </c>
      <c r="X52" s="16" t="s">
        <v>4252</v>
      </c>
      <c r="Y52" s="15">
        <v>41522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38046</v>
      </c>
      <c r="AN52" s="16" t="s">
        <v>4255</v>
      </c>
      <c r="AO52" s="20">
        <v>1.077521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18807</v>
      </c>
      <c r="BD52" s="16" t="s">
        <v>4257</v>
      </c>
      <c r="BE52" s="20">
        <v>1.0990629999999999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20075</v>
      </c>
      <c r="BT52" s="16" t="s">
        <v>4259</v>
      </c>
      <c r="BU52" s="20">
        <v>1.1260380000000001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22093</v>
      </c>
      <c r="CJ52" s="16" t="s">
        <v>4261</v>
      </c>
      <c r="CK52" s="20">
        <v>1.1289549999999999</v>
      </c>
      <c r="CL52" s="16" t="s">
        <v>4306</v>
      </c>
      <c r="CM52" s="15">
        <f>SUM(A2L145C10)/A2L145C1</f>
        <v>41520</v>
      </c>
    </row>
    <row r="53" spans="1:91" x14ac:dyDescent="0.3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9890</v>
      </c>
      <c r="T53" s="16" t="s">
        <v>4253</v>
      </c>
      <c r="U53" s="20">
        <v>1</v>
      </c>
      <c r="V53" s="16" t="s">
        <v>4252</v>
      </c>
      <c r="W53" s="15">
        <v>9890</v>
      </c>
      <c r="X53" s="16" t="s">
        <v>4252</v>
      </c>
      <c r="Y53" s="15">
        <v>9890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8175</v>
      </c>
      <c r="AN53" s="16" t="s">
        <v>4255</v>
      </c>
      <c r="AO53" s="20">
        <v>1.077521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3590</v>
      </c>
      <c r="BD53" s="16" t="s">
        <v>4257</v>
      </c>
      <c r="BE53" s="20">
        <v>1.0990629999999999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4300</v>
      </c>
      <c r="BT53" s="16" t="s">
        <v>4259</v>
      </c>
      <c r="BU53" s="20">
        <v>1.1260380000000001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4573</v>
      </c>
      <c r="CJ53" s="16" t="s">
        <v>4261</v>
      </c>
      <c r="CK53" s="20">
        <v>1.1289549999999999</v>
      </c>
      <c r="CL53" s="16" t="s">
        <v>4307</v>
      </c>
      <c r="CM53" s="15">
        <f>SUM(A2L146C10)/A2L146C1</f>
        <v>9890</v>
      </c>
    </row>
    <row r="54" spans="1:91" x14ac:dyDescent="0.3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3879</v>
      </c>
      <c r="T54" s="16" t="s">
        <v>4253</v>
      </c>
      <c r="U54" s="20">
        <v>1</v>
      </c>
      <c r="V54" s="16" t="s">
        <v>4252</v>
      </c>
      <c r="W54" s="15">
        <v>3879</v>
      </c>
      <c r="X54" s="16" t="s">
        <v>4252</v>
      </c>
      <c r="Y54" s="15">
        <v>3879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7057</v>
      </c>
      <c r="AN54" s="16" t="s">
        <v>4255</v>
      </c>
      <c r="AO54" s="20">
        <v>1.077521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6815</v>
      </c>
      <c r="BD54" s="16" t="s">
        <v>4257</v>
      </c>
      <c r="BE54" s="20">
        <v>1.0990629999999999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2700</v>
      </c>
      <c r="BT54" s="16" t="s">
        <v>4259</v>
      </c>
      <c r="BU54" s="20">
        <v>1.1260380000000001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1903</v>
      </c>
      <c r="CJ54" s="16" t="s">
        <v>4261</v>
      </c>
      <c r="CK54" s="20">
        <v>1.1289549999999999</v>
      </c>
      <c r="CL54" s="16" t="s">
        <v>4308</v>
      </c>
      <c r="CM54" s="15">
        <f>SUM(A2L147C10)/A2L147C1</f>
        <v>3879</v>
      </c>
    </row>
    <row r="55" spans="1:91" x14ac:dyDescent="0.3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3184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3184</v>
      </c>
      <c r="X55" s="16" t="s">
        <v>4252</v>
      </c>
      <c r="Y55" s="15">
        <v>3184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2183</v>
      </c>
      <c r="AJ55" s="16" t="s">
        <v>4255</v>
      </c>
      <c r="AK55" s="20">
        <v>1.3120339999999999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1500</v>
      </c>
      <c r="AZ55" s="16" t="s">
        <v>4257</v>
      </c>
      <c r="BA55" s="20">
        <v>1.490022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1271</v>
      </c>
      <c r="BP55" s="16" t="s">
        <v>4259</v>
      </c>
      <c r="BQ55" s="20">
        <v>1.3469390000000001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1507</v>
      </c>
      <c r="CF55" s="16" t="s">
        <v>4261</v>
      </c>
      <c r="CG55" s="20">
        <v>1.3039339999999999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3184</v>
      </c>
    </row>
    <row r="56" spans="1:91" x14ac:dyDescent="0.3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824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824</v>
      </c>
      <c r="X56" s="16" t="s">
        <v>4252</v>
      </c>
      <c r="Y56" s="15">
        <v>824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569</v>
      </c>
      <c r="AJ56" s="16" t="s">
        <v>4255</v>
      </c>
      <c r="AK56" s="20">
        <v>1.3120339999999999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423</v>
      </c>
      <c r="AZ56" s="16" t="s">
        <v>4257</v>
      </c>
      <c r="BA56" s="20">
        <v>1.490022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387</v>
      </c>
      <c r="BP56" s="16" t="s">
        <v>4259</v>
      </c>
      <c r="BQ56" s="20">
        <v>1.3469390000000001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364</v>
      </c>
      <c r="CF56" s="16" t="s">
        <v>4261</v>
      </c>
      <c r="CG56" s="20">
        <v>1.3039339999999999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824</v>
      </c>
    </row>
    <row r="57" spans="1:91" x14ac:dyDescent="0.3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55112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55112</v>
      </c>
      <c r="X57" s="16" t="s">
        <v>4252</v>
      </c>
      <c r="Y57" s="15">
        <v>55705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45162</v>
      </c>
      <c r="AJ57" s="16" t="s">
        <v>4255</v>
      </c>
      <c r="AK57" s="20">
        <v>1.3120339999999999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42263</v>
      </c>
      <c r="AZ57" s="16" t="s">
        <v>4257</v>
      </c>
      <c r="BA57" s="20">
        <v>1.490022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41838</v>
      </c>
      <c r="BP57" s="16" t="s">
        <v>4259</v>
      </c>
      <c r="BQ57" s="20">
        <v>1.3469390000000001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39725</v>
      </c>
      <c r="CF57" s="16" t="s">
        <v>4261</v>
      </c>
      <c r="CG57" s="20">
        <v>1.3039339999999999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55112</v>
      </c>
    </row>
    <row r="58" spans="1:91" x14ac:dyDescent="0.3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5</v>
      </c>
      <c r="AZ58" s="16" t="s">
        <v>4257</v>
      </c>
      <c r="BA58" s="20">
        <v>1.490022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3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5</v>
      </c>
      <c r="BP59" s="16" t="s">
        <v>4259</v>
      </c>
      <c r="BQ59" s="20">
        <v>1.3469390000000001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3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1295</v>
      </c>
      <c r="P60" s="16" t="s">
        <v>4253</v>
      </c>
      <c r="Q60" s="20">
        <v>1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1295</v>
      </c>
      <c r="X60" s="16" t="s">
        <v>4252</v>
      </c>
      <c r="Y60" s="15">
        <v>1295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1092</v>
      </c>
      <c r="AJ60" s="16" t="s">
        <v>4255</v>
      </c>
      <c r="AK60" s="20">
        <v>1.3120339999999999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1142</v>
      </c>
      <c r="AZ60" s="16" t="s">
        <v>4257</v>
      </c>
      <c r="BA60" s="20">
        <v>1.490022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1297</v>
      </c>
      <c r="BP60" s="16" t="s">
        <v>4259</v>
      </c>
      <c r="BQ60" s="20">
        <v>1.3469390000000001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1373</v>
      </c>
      <c r="CF60" s="16" t="s">
        <v>4261</v>
      </c>
      <c r="CG60" s="20">
        <v>1.3039339999999999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1295</v>
      </c>
    </row>
    <row r="61" spans="1:91" x14ac:dyDescent="0.3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40259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40259</v>
      </c>
      <c r="X61" s="16" t="s">
        <v>4252</v>
      </c>
      <c r="Y61" s="15">
        <v>40259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45571</v>
      </c>
      <c r="AJ61" s="16" t="s">
        <v>4255</v>
      </c>
      <c r="AK61" s="20">
        <v>1.3120339999999999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42625</v>
      </c>
      <c r="AZ61" s="16" t="s">
        <v>4257</v>
      </c>
      <c r="BA61" s="20">
        <v>1.490022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48800</v>
      </c>
      <c r="BP61" s="16" t="s">
        <v>4259</v>
      </c>
      <c r="BQ61" s="20">
        <v>1.3469390000000001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50332</v>
      </c>
      <c r="CF61" s="16" t="s">
        <v>4261</v>
      </c>
      <c r="CG61" s="20">
        <v>1.3039339999999999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40259</v>
      </c>
    </row>
    <row r="62" spans="1:91" x14ac:dyDescent="0.3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2141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2141</v>
      </c>
      <c r="X62" s="16" t="s">
        <v>4252</v>
      </c>
      <c r="Y62" s="15">
        <v>2141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1969</v>
      </c>
      <c r="AJ62" s="16" t="s">
        <v>4255</v>
      </c>
      <c r="AK62" s="20">
        <v>1.3120339999999999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1392</v>
      </c>
      <c r="AZ62" s="16" t="s">
        <v>4257</v>
      </c>
      <c r="BA62" s="20">
        <v>1.490022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1795</v>
      </c>
      <c r="BP62" s="16" t="s">
        <v>4259</v>
      </c>
      <c r="BQ62" s="20">
        <v>1.3469390000000001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2050</v>
      </c>
      <c r="CF62" s="16" t="s">
        <v>4261</v>
      </c>
      <c r="CG62" s="20">
        <v>1.3039339999999999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2141</v>
      </c>
    </row>
    <row r="63" spans="1:91" x14ac:dyDescent="0.3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245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245</v>
      </c>
      <c r="X63" s="16" t="s">
        <v>4252</v>
      </c>
      <c r="Y63" s="15">
        <v>245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245</v>
      </c>
      <c r="AJ63" s="16" t="s">
        <v>4255</v>
      </c>
      <c r="AK63" s="20">
        <v>1.3120339999999999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285</v>
      </c>
      <c r="AZ63" s="16" t="s">
        <v>4257</v>
      </c>
      <c r="BA63" s="20">
        <v>1.490022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208</v>
      </c>
      <c r="BP63" s="16" t="s">
        <v>4259</v>
      </c>
      <c r="BQ63" s="20">
        <v>1.3469390000000001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321</v>
      </c>
      <c r="CF63" s="16" t="s">
        <v>4261</v>
      </c>
      <c r="CG63" s="20">
        <v>1.3039339999999999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245</v>
      </c>
    </row>
    <row r="64" spans="1:91" x14ac:dyDescent="0.3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25030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25030</v>
      </c>
      <c r="X64" s="16" t="s">
        <v>4252</v>
      </c>
      <c r="Y64" s="15">
        <v>25030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27947</v>
      </c>
      <c r="AJ64" s="16" t="s">
        <v>4255</v>
      </c>
      <c r="AK64" s="20">
        <v>1.3120339999999999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31580</v>
      </c>
      <c r="AZ64" s="16" t="s">
        <v>4257</v>
      </c>
      <c r="BA64" s="20">
        <v>1.490022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32562</v>
      </c>
      <c r="BP64" s="16" t="s">
        <v>4259</v>
      </c>
      <c r="BQ64" s="20">
        <v>1.3469390000000001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30089</v>
      </c>
      <c r="CF64" s="16" t="s">
        <v>4261</v>
      </c>
      <c r="CG64" s="20">
        <v>1.3039339999999999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25030</v>
      </c>
    </row>
    <row r="65" spans="1:91" x14ac:dyDescent="0.3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1102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1102</v>
      </c>
      <c r="X65" s="16" t="s">
        <v>4252</v>
      </c>
      <c r="Y65" s="15">
        <v>1102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1943</v>
      </c>
      <c r="AJ65" s="16" t="s">
        <v>4255</v>
      </c>
      <c r="AK65" s="20">
        <v>1.3120339999999999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1996</v>
      </c>
      <c r="AZ65" s="16" t="s">
        <v>4257</v>
      </c>
      <c r="BA65" s="20">
        <v>1.490022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2094</v>
      </c>
      <c r="BP65" s="16" t="s">
        <v>4259</v>
      </c>
      <c r="BQ65" s="20">
        <v>1.3469390000000001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1991</v>
      </c>
      <c r="CF65" s="16" t="s">
        <v>4261</v>
      </c>
      <c r="CG65" s="20">
        <v>1.3039339999999999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1102</v>
      </c>
    </row>
    <row r="66" spans="1:91" x14ac:dyDescent="0.3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1057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1057</v>
      </c>
      <c r="X66" s="16" t="s">
        <v>4252</v>
      </c>
      <c r="Y66" s="15">
        <v>1057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734</v>
      </c>
      <c r="AJ66" s="16" t="s">
        <v>4255</v>
      </c>
      <c r="AK66" s="20">
        <v>1.3120339999999999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1024</v>
      </c>
      <c r="AZ66" s="16" t="s">
        <v>4257</v>
      </c>
      <c r="BA66" s="20">
        <v>1.490022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1147</v>
      </c>
      <c r="BP66" s="16" t="s">
        <v>4259</v>
      </c>
      <c r="BQ66" s="20">
        <v>1.3469390000000001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1320</v>
      </c>
      <c r="CF66" s="16" t="s">
        <v>4261</v>
      </c>
      <c r="CG66" s="20">
        <v>1.3039339999999999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1057</v>
      </c>
    </row>
    <row r="67" spans="1:91" x14ac:dyDescent="0.3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3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3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2</v>
      </c>
      <c r="P69" s="16" t="s">
        <v>4253</v>
      </c>
      <c r="Q69" s="20">
        <v>1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2</v>
      </c>
      <c r="X69" s="16" t="s">
        <v>4252</v>
      </c>
      <c r="Y69" s="15">
        <v>2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8</v>
      </c>
      <c r="AJ69" s="16" t="s">
        <v>4255</v>
      </c>
      <c r="AK69" s="20">
        <v>1.3120339999999999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74</v>
      </c>
      <c r="AZ69" s="16" t="s">
        <v>4257</v>
      </c>
      <c r="BA69" s="20">
        <v>1.490022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66</v>
      </c>
      <c r="BP69" s="16" t="s">
        <v>4259</v>
      </c>
      <c r="BQ69" s="20">
        <v>1.3469390000000001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84</v>
      </c>
      <c r="CF69" s="16" t="s">
        <v>4261</v>
      </c>
      <c r="CG69" s="20">
        <v>1.3039339999999999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2</v>
      </c>
    </row>
    <row r="70" spans="1:91" x14ac:dyDescent="0.3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30</v>
      </c>
      <c r="P70" s="16" t="s">
        <v>4253</v>
      </c>
      <c r="Q70" s="20">
        <v>1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30</v>
      </c>
      <c r="X70" s="16" t="s">
        <v>4252</v>
      </c>
      <c r="Y70" s="15">
        <v>30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42</v>
      </c>
      <c r="AJ70" s="16" t="s">
        <v>4255</v>
      </c>
      <c r="AK70" s="20">
        <v>1.3120339999999999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101</v>
      </c>
      <c r="AZ70" s="16" t="s">
        <v>4257</v>
      </c>
      <c r="BA70" s="20">
        <v>1.490022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47</v>
      </c>
      <c r="BP70" s="16" t="s">
        <v>4259</v>
      </c>
      <c r="BQ70" s="20">
        <v>1.3469390000000001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10</v>
      </c>
      <c r="CF70" s="16" t="s">
        <v>4261</v>
      </c>
      <c r="CG70" s="20">
        <v>1.3039339999999999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30</v>
      </c>
    </row>
    <row r="71" spans="1:91" x14ac:dyDescent="0.3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1</v>
      </c>
      <c r="P71" s="16" t="s">
        <v>4253</v>
      </c>
      <c r="Q71" s="20">
        <v>1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1</v>
      </c>
      <c r="X71" s="16" t="s">
        <v>4252</v>
      </c>
      <c r="Y71" s="15">
        <v>1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41</v>
      </c>
      <c r="AJ71" s="16" t="s">
        <v>4255</v>
      </c>
      <c r="AK71" s="20">
        <v>1.3120339999999999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3</v>
      </c>
      <c r="AZ71" s="16" t="s">
        <v>4257</v>
      </c>
      <c r="BA71" s="20">
        <v>1.490022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11</v>
      </c>
      <c r="BP71" s="16" t="s">
        <v>4259</v>
      </c>
      <c r="BQ71" s="20">
        <v>1.3469390000000001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4</v>
      </c>
      <c r="CF71" s="16" t="s">
        <v>4261</v>
      </c>
      <c r="CG71" s="20">
        <v>1.3039339999999999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1</v>
      </c>
    </row>
    <row r="72" spans="1:91" x14ac:dyDescent="0.3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3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3</v>
      </c>
      <c r="X72" s="16" t="s">
        <v>4252</v>
      </c>
      <c r="Y72" s="15">
        <v>3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2</v>
      </c>
      <c r="AJ72" s="16" t="s">
        <v>4255</v>
      </c>
      <c r="AK72" s="20">
        <v>1.3120339999999999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2</v>
      </c>
      <c r="AZ72" s="16" t="s">
        <v>4257</v>
      </c>
      <c r="BA72" s="20">
        <v>1.490022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4</v>
      </c>
      <c r="BP72" s="16" t="s">
        <v>4259</v>
      </c>
      <c r="BQ72" s="20">
        <v>1.3469390000000001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25</v>
      </c>
      <c r="CF72" s="16" t="s">
        <v>4261</v>
      </c>
      <c r="CG72" s="20">
        <v>1.3039339999999999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3</v>
      </c>
    </row>
    <row r="73" spans="1:91" x14ac:dyDescent="0.3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IF(SSAC="Y",0,2271898)</f>
        <v>2271898</v>
      </c>
      <c r="T73" s="16" t="s">
        <v>4253</v>
      </c>
      <c r="U73" s="20">
        <v>1</v>
      </c>
      <c r="V73" s="16" t="s">
        <v>4252</v>
      </c>
      <c r="W73" s="15">
        <f>IF(SSAC="Y",0,2271898)</f>
        <v>2271898</v>
      </c>
      <c r="X73" s="16" t="s">
        <v>4252</v>
      </c>
      <c r="Y73" s="15">
        <f>IF(SSAC="Y",0,2273959)</f>
        <v>2273959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IF(SSAC="Y",0,2168350)</f>
        <v>2168350</v>
      </c>
      <c r="AN73" s="16" t="s">
        <v>4255</v>
      </c>
      <c r="AO73" s="20">
        <v>1.077521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IF(SSAC="Y",0,2142997)</f>
        <v>2142997</v>
      </c>
      <c r="BD73" s="16" t="s">
        <v>4257</v>
      </c>
      <c r="BE73" s="20">
        <v>1.0990629999999999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IF(SSAC="Y",0,2121260)</f>
        <v>2121260</v>
      </c>
      <c r="BT73" s="16" t="s">
        <v>4259</v>
      </c>
      <c r="BU73" s="20">
        <v>1.1260380000000001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IF(SSAC="Y",0,2044251)</f>
        <v>2044251</v>
      </c>
      <c r="CJ73" s="16" t="s">
        <v>4261</v>
      </c>
      <c r="CK73" s="20">
        <v>1.1289549999999999</v>
      </c>
      <c r="CL73" s="16" t="s">
        <v>4327</v>
      </c>
      <c r="CM73" s="15">
        <f>SUM(A2L166C10)/A2L166C1</f>
        <v>2271898</v>
      </c>
    </row>
    <row r="74" spans="1:91" x14ac:dyDescent="0.3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IF(SSAC="Y",0,689460)</f>
        <v>689460</v>
      </c>
      <c r="T74" s="16" t="s">
        <v>4253</v>
      </c>
      <c r="U74" s="20">
        <v>1</v>
      </c>
      <c r="V74" s="16" t="s">
        <v>4252</v>
      </c>
      <c r="W74" s="15">
        <f>IF(SSAC="Y",0,689460)</f>
        <v>689460</v>
      </c>
      <c r="X74" s="16" t="s">
        <v>4252</v>
      </c>
      <c r="Y74" s="15">
        <f>IF(SSAC="Y",0,689460)</f>
        <v>689460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IF(SSAC="Y",0,657649)</f>
        <v>657649</v>
      </c>
      <c r="AN74" s="16" t="s">
        <v>4255</v>
      </c>
      <c r="AO74" s="20">
        <v>1.077521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IF(SSAC="Y",0,651427)</f>
        <v>651427</v>
      </c>
      <c r="BD74" s="16" t="s">
        <v>4257</v>
      </c>
      <c r="BE74" s="20">
        <v>1.0990629999999999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IF(SSAC="Y",0,645946)</f>
        <v>645946</v>
      </c>
      <c r="BT74" s="16" t="s">
        <v>4259</v>
      </c>
      <c r="BU74" s="20">
        <v>1.1260380000000001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IF(SSAC="Y",0,621446)</f>
        <v>621446</v>
      </c>
      <c r="CJ74" s="16" t="s">
        <v>4261</v>
      </c>
      <c r="CK74" s="20">
        <v>1.1289549999999999</v>
      </c>
      <c r="CL74" s="16" t="s">
        <v>4328</v>
      </c>
      <c r="CM74" s="15">
        <f>SUM(A2L167C10)/A2L167C1</f>
        <v>689460</v>
      </c>
    </row>
    <row r="75" spans="1:91" x14ac:dyDescent="0.3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IF(SSAC="Y",0,865203)</f>
        <v>865203</v>
      </c>
      <c r="T75" s="16" t="s">
        <v>4253</v>
      </c>
      <c r="U75" s="20">
        <v>1</v>
      </c>
      <c r="V75" s="16" t="s">
        <v>4252</v>
      </c>
      <c r="W75" s="15">
        <f>IF(SSAC="Y",0,865203)</f>
        <v>865203</v>
      </c>
      <c r="X75" s="16" t="s">
        <v>4252</v>
      </c>
      <c r="Y75" s="15">
        <f>IF(SSAC="Y",0,865203)</f>
        <v>865203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IF(SSAC="Y",0,836353)</f>
        <v>836353</v>
      </c>
      <c r="AN75" s="16" t="s">
        <v>4255</v>
      </c>
      <c r="AO75" s="20">
        <v>1.077521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IF(SSAC="Y",0,828997)</f>
        <v>828997</v>
      </c>
      <c r="BD75" s="16" t="s">
        <v>4257</v>
      </c>
      <c r="BE75" s="20">
        <v>1.0990629999999999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IF(SSAC="Y",0,809965)</f>
        <v>809965</v>
      </c>
      <c r="BT75" s="16" t="s">
        <v>4259</v>
      </c>
      <c r="BU75" s="20">
        <v>1.1260380000000001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IF(SSAC="Y",0,772309)</f>
        <v>772309</v>
      </c>
      <c r="CJ75" s="16" t="s">
        <v>4261</v>
      </c>
      <c r="CK75" s="20">
        <v>1.1289549999999999</v>
      </c>
      <c r="CL75" s="16" t="s">
        <v>4329</v>
      </c>
      <c r="CM75" s="15">
        <f>SUM(A2L168C10)/A2L168C1</f>
        <v>865203</v>
      </c>
    </row>
    <row r="76" spans="1:91" x14ac:dyDescent="0.3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229422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229422</v>
      </c>
      <c r="X76" s="16" t="s">
        <v>4252</v>
      </c>
      <c r="Y76" s="15">
        <v>229569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257240</v>
      </c>
      <c r="AJ76" s="16" t="s">
        <v>4255</v>
      </c>
      <c r="AK76" s="20">
        <v>1.3120339999999999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277584</v>
      </c>
      <c r="AZ76" s="16" t="s">
        <v>4257</v>
      </c>
      <c r="BA76" s="20">
        <v>1.490022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315967</v>
      </c>
      <c r="BP76" s="16" t="s">
        <v>4259</v>
      </c>
      <c r="BQ76" s="20">
        <v>1.3469390000000001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291928</v>
      </c>
      <c r="CF76" s="16" t="s">
        <v>4261</v>
      </c>
      <c r="CG76" s="20">
        <v>1.3039339999999999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229422</v>
      </c>
    </row>
    <row r="77" spans="1:91" x14ac:dyDescent="0.3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44019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44019</v>
      </c>
      <c r="X77" s="16" t="s">
        <v>4252</v>
      </c>
      <c r="Y77" s="15">
        <v>44019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41197</v>
      </c>
      <c r="AJ77" s="16" t="s">
        <v>4255</v>
      </c>
      <c r="AK77" s="20">
        <v>1.3120339999999999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39040</v>
      </c>
      <c r="AZ77" s="16" t="s">
        <v>4257</v>
      </c>
      <c r="BA77" s="20">
        <v>1.490022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37296</v>
      </c>
      <c r="BP77" s="16" t="s">
        <v>4259</v>
      </c>
      <c r="BQ77" s="20">
        <v>1.3469390000000001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35633</v>
      </c>
      <c r="CF77" s="16" t="s">
        <v>4261</v>
      </c>
      <c r="CG77" s="20">
        <v>1.3039339999999999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44019</v>
      </c>
    </row>
    <row r="78" spans="1:91" x14ac:dyDescent="0.3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580</v>
      </c>
      <c r="AJ78" s="16" t="s">
        <v>4255</v>
      </c>
      <c r="AK78" s="20">
        <v>1.3120339999999999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579</v>
      </c>
      <c r="AZ78" s="16" t="s">
        <v>4257</v>
      </c>
      <c r="BA78" s="20">
        <v>1.490022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595</v>
      </c>
      <c r="BP78" s="16" t="s">
        <v>4259</v>
      </c>
      <c r="BQ78" s="20">
        <v>1.3469390000000001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553</v>
      </c>
      <c r="CF78" s="16" t="s">
        <v>4261</v>
      </c>
      <c r="CG78" s="20">
        <v>1.3039339999999999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3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56352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56352</v>
      </c>
      <c r="X79" s="16" t="s">
        <v>4252</v>
      </c>
      <c r="Y79" s="15">
        <v>56352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86033</v>
      </c>
      <c r="AJ79" s="16" t="s">
        <v>4255</v>
      </c>
      <c r="AK79" s="20">
        <v>1.3120339999999999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95002</v>
      </c>
      <c r="AZ79" s="16" t="s">
        <v>4257</v>
      </c>
      <c r="BA79" s="20">
        <v>1.490022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102376</v>
      </c>
      <c r="BP79" s="16" t="s">
        <v>4259</v>
      </c>
      <c r="BQ79" s="20">
        <v>1.3469390000000001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100502</v>
      </c>
      <c r="CF79" s="16" t="s">
        <v>4261</v>
      </c>
      <c r="CG79" s="20">
        <v>1.3039339999999999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56352</v>
      </c>
    </row>
    <row r="80" spans="1:91" x14ac:dyDescent="0.3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11757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11757</v>
      </c>
      <c r="X80" s="16" t="s">
        <v>4252</v>
      </c>
      <c r="Y80" s="15">
        <v>11757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12633</v>
      </c>
      <c r="AJ80" s="16" t="s">
        <v>4255</v>
      </c>
      <c r="AK80" s="20">
        <v>1.3120339999999999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11850</v>
      </c>
      <c r="AZ80" s="16" t="s">
        <v>4257</v>
      </c>
      <c r="BA80" s="20">
        <v>1.490022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9848</v>
      </c>
      <c r="BP80" s="16" t="s">
        <v>4259</v>
      </c>
      <c r="BQ80" s="20">
        <v>1.3469390000000001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11566</v>
      </c>
      <c r="CF80" s="16" t="s">
        <v>4261</v>
      </c>
      <c r="CG80" s="20">
        <v>1.3039339999999999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11757</v>
      </c>
    </row>
    <row r="81" spans="1:91" x14ac:dyDescent="0.3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1555</v>
      </c>
      <c r="P81" s="16" t="s">
        <v>4253</v>
      </c>
      <c r="Q81" s="20">
        <v>1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1555</v>
      </c>
      <c r="X81" s="16" t="s">
        <v>4252</v>
      </c>
      <c r="Y81" s="15">
        <v>1555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83</v>
      </c>
      <c r="AJ81" s="16" t="s">
        <v>4255</v>
      </c>
      <c r="AK81" s="20">
        <v>1.3120339999999999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81</v>
      </c>
      <c r="AZ81" s="16" t="s">
        <v>4257</v>
      </c>
      <c r="BA81" s="20">
        <v>1.490022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81</v>
      </c>
      <c r="BP81" s="16" t="s">
        <v>4259</v>
      </c>
      <c r="BQ81" s="20">
        <v>1.3469390000000001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77</v>
      </c>
      <c r="CF81" s="16" t="s">
        <v>4261</v>
      </c>
      <c r="CG81" s="20">
        <v>1.3039339999999999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1555</v>
      </c>
    </row>
    <row r="82" spans="1:91" x14ac:dyDescent="0.3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IF(SSAC="Y",0,7359)</f>
        <v>7359</v>
      </c>
      <c r="H82" s="16" t="s">
        <v>4253</v>
      </c>
      <c r="I82" s="20">
        <v>1</v>
      </c>
      <c r="J82" s="16" t="s">
        <v>4252</v>
      </c>
      <c r="K82" s="15">
        <f>IF(SSAC="Y",0,1756)</f>
        <v>1756</v>
      </c>
      <c r="L82" s="16" t="s">
        <v>4253</v>
      </c>
      <c r="M82" s="20">
        <v>1</v>
      </c>
      <c r="N82" s="16" t="s">
        <v>4252</v>
      </c>
      <c r="O82" s="15">
        <f>IF(SSAC="Y",0,7983)</f>
        <v>7983</v>
      </c>
      <c r="P82" s="16" t="s">
        <v>4253</v>
      </c>
      <c r="Q82" s="20">
        <v>1</v>
      </c>
      <c r="R82" s="16" t="s">
        <v>4252</v>
      </c>
      <c r="S82" s="15">
        <f>IF(SSAC="Y",0,5911)</f>
        <v>5911</v>
      </c>
      <c r="T82" s="16" t="s">
        <v>4253</v>
      </c>
      <c r="U82" s="20">
        <v>1</v>
      </c>
      <c r="V82" s="16" t="s">
        <v>4252</v>
      </c>
      <c r="W82" s="15">
        <f>IF(SSAC="Y",0,23009)</f>
        <v>23009</v>
      </c>
      <c r="X82" s="16" t="s">
        <v>4252</v>
      </c>
      <c r="Y82" s="15">
        <f>IF(SSAC="Y",0,23009)</f>
        <v>23009</v>
      </c>
      <c r="Z82" s="16" t="s">
        <v>4254</v>
      </c>
      <c r="AA82" s="15">
        <f>IF(SSAC="Y",0,3854)</f>
        <v>3854</v>
      </c>
      <c r="AB82" s="16" t="s">
        <v>4255</v>
      </c>
      <c r="AC82" s="20">
        <v>1.074921</v>
      </c>
      <c r="AD82" s="16" t="s">
        <v>4254</v>
      </c>
      <c r="AE82" s="15">
        <f>IF(SSAC="Y",0,2288)</f>
        <v>2288</v>
      </c>
      <c r="AF82" s="16" t="s">
        <v>4255</v>
      </c>
      <c r="AG82" s="20">
        <v>1.0936159999999999</v>
      </c>
      <c r="AH82" s="16" t="s">
        <v>4254</v>
      </c>
      <c r="AI82" s="15">
        <f>IF(SSAC="Y",0,12326)</f>
        <v>12326</v>
      </c>
      <c r="AJ82" s="16" t="s">
        <v>4255</v>
      </c>
      <c r="AK82" s="20">
        <v>1.3120339999999999</v>
      </c>
      <c r="AL82" s="16" t="s">
        <v>4254</v>
      </c>
      <c r="AM82" s="15">
        <f>IF(SSAC="Y",0,5388)</f>
        <v>5388</v>
      </c>
      <c r="AN82" s="16" t="s">
        <v>4255</v>
      </c>
      <c r="AO82" s="20">
        <v>1.077521</v>
      </c>
      <c r="AP82" s="16" t="s">
        <v>4256</v>
      </c>
      <c r="AQ82" s="15">
        <f>IF(SSAC="Y",0,2028)</f>
        <v>2028</v>
      </c>
      <c r="AR82" s="16" t="s">
        <v>4257</v>
      </c>
      <c r="AS82" s="20">
        <v>1.0948329999999999</v>
      </c>
      <c r="AT82" s="16" t="s">
        <v>4256</v>
      </c>
      <c r="AU82" s="15">
        <f>IF(SSAC="Y",0,4014)</f>
        <v>4014</v>
      </c>
      <c r="AV82" s="16" t="s">
        <v>4257</v>
      </c>
      <c r="AW82" s="20">
        <v>1.1254219999999999</v>
      </c>
      <c r="AX82" s="16" t="s">
        <v>4256</v>
      </c>
      <c r="AY82" s="15">
        <f>IF(SSAC="Y",0,7377)</f>
        <v>7377</v>
      </c>
      <c r="AZ82" s="16" t="s">
        <v>4257</v>
      </c>
      <c r="BA82" s="20">
        <v>1.490022</v>
      </c>
      <c r="BB82" s="16" t="s">
        <v>4256</v>
      </c>
      <c r="BC82" s="15">
        <f>IF(SSAC="Y",0,5707)</f>
        <v>5707</v>
      </c>
      <c r="BD82" s="16" t="s">
        <v>4257</v>
      </c>
      <c r="BE82" s="20">
        <v>1.0990629999999999</v>
      </c>
      <c r="BF82" s="16" t="s">
        <v>4258</v>
      </c>
      <c r="BG82" s="15">
        <f>IF(SSAC="Y",0,2997)</f>
        <v>2997</v>
      </c>
      <c r="BH82" s="16" t="s">
        <v>4259</v>
      </c>
      <c r="BI82" s="20">
        <v>1.128987</v>
      </c>
      <c r="BJ82" s="16" t="s">
        <v>4258</v>
      </c>
      <c r="BK82" s="15">
        <f>IF(SSAC="Y",0,5193)</f>
        <v>5193</v>
      </c>
      <c r="BL82" s="16" t="s">
        <v>4259</v>
      </c>
      <c r="BM82" s="20">
        <v>1.1053299999999999</v>
      </c>
      <c r="BN82" s="16" t="s">
        <v>4258</v>
      </c>
      <c r="BO82" s="15">
        <f>IF(SSAC="Y",0,6606)</f>
        <v>6606</v>
      </c>
      <c r="BP82" s="16" t="s">
        <v>4259</v>
      </c>
      <c r="BQ82" s="20">
        <v>1.3469390000000001</v>
      </c>
      <c r="BR82" s="16" t="s">
        <v>4258</v>
      </c>
      <c r="BS82" s="15">
        <f>IF(SSAC="Y",0,5545)</f>
        <v>5545</v>
      </c>
      <c r="BT82" s="16" t="s">
        <v>4259</v>
      </c>
      <c r="BU82" s="20">
        <v>1.1260380000000001</v>
      </c>
      <c r="BV82" s="16" t="s">
        <v>4260</v>
      </c>
      <c r="BW82" s="15">
        <f>IF(SSAC="Y",0,2022)</f>
        <v>2022</v>
      </c>
      <c r="BX82" s="16" t="s">
        <v>4261</v>
      </c>
      <c r="BY82" s="20">
        <v>1.128196</v>
      </c>
      <c r="BZ82" s="16" t="s">
        <v>4260</v>
      </c>
      <c r="CA82" s="15">
        <f>IF(SSAC="Y",0,9248)</f>
        <v>9248</v>
      </c>
      <c r="CB82" s="16" t="s">
        <v>4261</v>
      </c>
      <c r="CC82" s="20">
        <v>1.133961</v>
      </c>
      <c r="CD82" s="16" t="s">
        <v>4260</v>
      </c>
      <c r="CE82" s="15">
        <f>IF(SSAC="Y",0,6454)</f>
        <v>6454</v>
      </c>
      <c r="CF82" s="16" t="s">
        <v>4261</v>
      </c>
      <c r="CG82" s="20">
        <v>1.3039339999999999</v>
      </c>
      <c r="CH82" s="16" t="s">
        <v>4260</v>
      </c>
      <c r="CI82" s="15">
        <f>IF(SSAC="Y",0,5983)</f>
        <v>5983</v>
      </c>
      <c r="CJ82" s="16" t="s">
        <v>4261</v>
      </c>
      <c r="CK82" s="20">
        <v>1.1289549999999999</v>
      </c>
      <c r="CL82" s="16" t="s">
        <v>4336</v>
      </c>
      <c r="CM82" s="15">
        <f>SUM(A2L175C10)/A2L175C1</f>
        <v>23009</v>
      </c>
    </row>
    <row r="83" spans="1:91" x14ac:dyDescent="0.3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3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3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106</v>
      </c>
      <c r="H85" s="16" t="s">
        <v>4253</v>
      </c>
      <c r="I85" s="20">
        <v>1</v>
      </c>
      <c r="J85" s="16" t="s">
        <v>4252</v>
      </c>
      <c r="K85" s="15">
        <v>521</v>
      </c>
      <c r="L85" s="16" t="s">
        <v>4253</v>
      </c>
      <c r="M85" s="20">
        <v>1</v>
      </c>
      <c r="N85" s="16" t="s">
        <v>4252</v>
      </c>
      <c r="O85" s="15">
        <v>6059</v>
      </c>
      <c r="P85" s="16" t="s">
        <v>4253</v>
      </c>
      <c r="Q85" s="20">
        <v>1</v>
      </c>
      <c r="R85" s="16" t="s">
        <v>4252</v>
      </c>
      <c r="S85" s="15">
        <v>-8636</v>
      </c>
      <c r="T85" s="16" t="s">
        <v>4253</v>
      </c>
      <c r="U85" s="20">
        <v>1</v>
      </c>
      <c r="V85" s="16" t="s">
        <v>4252</v>
      </c>
      <c r="W85" s="15">
        <v>-1950</v>
      </c>
      <c r="X85" s="16" t="s">
        <v>4252</v>
      </c>
      <c r="Y85" s="15">
        <v>-1950</v>
      </c>
      <c r="Z85" s="16" t="s">
        <v>4254</v>
      </c>
      <c r="AA85" s="15">
        <v>24</v>
      </c>
      <c r="AB85" s="16" t="s">
        <v>4255</v>
      </c>
      <c r="AC85" s="20">
        <v>1.074921</v>
      </c>
      <c r="AD85" s="16" t="s">
        <v>4254</v>
      </c>
      <c r="AE85" s="15">
        <v>434</v>
      </c>
      <c r="AF85" s="16" t="s">
        <v>4255</v>
      </c>
      <c r="AG85" s="20">
        <v>1.0936159999999999</v>
      </c>
      <c r="AH85" s="16" t="s">
        <v>4254</v>
      </c>
      <c r="AI85" s="15">
        <v>4211</v>
      </c>
      <c r="AJ85" s="16" t="s">
        <v>4255</v>
      </c>
      <c r="AK85" s="20">
        <v>1.3120339999999999</v>
      </c>
      <c r="AL85" s="16" t="s">
        <v>4254</v>
      </c>
      <c r="AM85" s="15">
        <v>743</v>
      </c>
      <c r="AN85" s="16" t="s">
        <v>4255</v>
      </c>
      <c r="AO85" s="20">
        <v>1.077521</v>
      </c>
      <c r="AP85" s="16" t="s">
        <v>4256</v>
      </c>
      <c r="AQ85" s="15">
        <v>185</v>
      </c>
      <c r="AR85" s="16" t="s">
        <v>4257</v>
      </c>
      <c r="AS85" s="20">
        <v>1.0948329999999999</v>
      </c>
      <c r="AT85" s="16" t="s">
        <v>4256</v>
      </c>
      <c r="AU85" s="15">
        <v>308</v>
      </c>
      <c r="AV85" s="16" t="s">
        <v>4257</v>
      </c>
      <c r="AW85" s="20">
        <v>1.1254219999999999</v>
      </c>
      <c r="AX85" s="16" t="s">
        <v>4256</v>
      </c>
      <c r="AY85" s="15">
        <v>3453</v>
      </c>
      <c r="AZ85" s="16" t="s">
        <v>4257</v>
      </c>
      <c r="BA85" s="20">
        <v>1.490022</v>
      </c>
      <c r="BB85" s="16" t="s">
        <v>4256</v>
      </c>
      <c r="BC85" s="15">
        <v>727</v>
      </c>
      <c r="BD85" s="16" t="s">
        <v>4257</v>
      </c>
      <c r="BE85" s="20">
        <v>1.0990629999999999</v>
      </c>
      <c r="BF85" s="16" t="s">
        <v>4258</v>
      </c>
      <c r="BG85" s="15">
        <v>232</v>
      </c>
      <c r="BH85" s="16" t="s">
        <v>4259</v>
      </c>
      <c r="BI85" s="20">
        <v>1.128987</v>
      </c>
      <c r="BJ85" s="16" t="s">
        <v>4258</v>
      </c>
      <c r="BK85" s="15">
        <v>371</v>
      </c>
      <c r="BL85" s="16" t="s">
        <v>4259</v>
      </c>
      <c r="BM85" s="20">
        <v>1.1053299999999999</v>
      </c>
      <c r="BN85" s="16" t="s">
        <v>4258</v>
      </c>
      <c r="BO85" s="15">
        <v>6650</v>
      </c>
      <c r="BP85" s="16" t="s">
        <v>4259</v>
      </c>
      <c r="BQ85" s="20">
        <v>1.3469390000000001</v>
      </c>
      <c r="BR85" s="16" t="s">
        <v>4258</v>
      </c>
      <c r="BS85" s="15">
        <v>737</v>
      </c>
      <c r="BT85" s="16" t="s">
        <v>4259</v>
      </c>
      <c r="BU85" s="20">
        <v>1.1260380000000001</v>
      </c>
      <c r="BV85" s="16" t="s">
        <v>4260</v>
      </c>
      <c r="BW85" s="15">
        <v>243</v>
      </c>
      <c r="BX85" s="16" t="s">
        <v>4261</v>
      </c>
      <c r="BY85" s="20">
        <v>1.128196</v>
      </c>
      <c r="BZ85" s="16" t="s">
        <v>4260</v>
      </c>
      <c r="CA85" s="15">
        <v>364</v>
      </c>
      <c r="CB85" s="16" t="s">
        <v>4261</v>
      </c>
      <c r="CC85" s="20">
        <v>1.133961</v>
      </c>
      <c r="CD85" s="16" t="s">
        <v>4260</v>
      </c>
      <c r="CE85" s="15">
        <v>7204</v>
      </c>
      <c r="CF85" s="16" t="s">
        <v>4261</v>
      </c>
      <c r="CG85" s="20">
        <v>1.3039339999999999</v>
      </c>
      <c r="CH85" s="16" t="s">
        <v>4260</v>
      </c>
      <c r="CI85" s="15">
        <v>746</v>
      </c>
      <c r="CJ85" s="16" t="s">
        <v>4261</v>
      </c>
      <c r="CK85" s="20">
        <v>1.1289549999999999</v>
      </c>
      <c r="CL85" s="16" t="s">
        <v>4339</v>
      </c>
      <c r="CM85" s="15">
        <f>SUM(A2L178C10)/A2L178C1</f>
        <v>-1950</v>
      </c>
    </row>
    <row r="86" spans="1:91" x14ac:dyDescent="0.3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20</v>
      </c>
      <c r="H86" s="16" t="s">
        <v>4253</v>
      </c>
      <c r="I86" s="20">
        <v>1</v>
      </c>
      <c r="J86" s="16" t="s">
        <v>4252</v>
      </c>
      <c r="K86" s="15">
        <v>137</v>
      </c>
      <c r="L86" s="16" t="s">
        <v>4253</v>
      </c>
      <c r="M86" s="20">
        <v>1</v>
      </c>
      <c r="N86" s="16" t="s">
        <v>4252</v>
      </c>
      <c r="O86" s="15">
        <v>1392</v>
      </c>
      <c r="P86" s="16" t="s">
        <v>4253</v>
      </c>
      <c r="Q86" s="20">
        <v>1</v>
      </c>
      <c r="R86" s="16" t="s">
        <v>4252</v>
      </c>
      <c r="S86" s="15">
        <v>-2629</v>
      </c>
      <c r="T86" s="16" t="s">
        <v>4253</v>
      </c>
      <c r="U86" s="20">
        <v>1</v>
      </c>
      <c r="V86" s="16" t="s">
        <v>4252</v>
      </c>
      <c r="W86" s="15">
        <v>-1080</v>
      </c>
      <c r="X86" s="16" t="s">
        <v>4252</v>
      </c>
      <c r="Y86" s="15">
        <v>-1080</v>
      </c>
      <c r="Z86" s="16" t="s">
        <v>4254</v>
      </c>
      <c r="AA86" s="15">
        <v>2</v>
      </c>
      <c r="AB86" s="16" t="s">
        <v>4255</v>
      </c>
      <c r="AC86" s="20">
        <v>1.074921</v>
      </c>
      <c r="AD86" s="16" t="s">
        <v>4254</v>
      </c>
      <c r="AE86" s="15">
        <v>100</v>
      </c>
      <c r="AF86" s="16" t="s">
        <v>4255</v>
      </c>
      <c r="AG86" s="20">
        <v>1.0936159999999999</v>
      </c>
      <c r="AH86" s="16" t="s">
        <v>4254</v>
      </c>
      <c r="AI86" s="15">
        <v>1163</v>
      </c>
      <c r="AJ86" s="16" t="s">
        <v>4255</v>
      </c>
      <c r="AK86" s="20">
        <v>1.3120339999999999</v>
      </c>
      <c r="AL86" s="16" t="s">
        <v>4254</v>
      </c>
      <c r="AM86" s="15">
        <v>226</v>
      </c>
      <c r="AN86" s="16" t="s">
        <v>4255</v>
      </c>
      <c r="AO86" s="20">
        <v>1.077521</v>
      </c>
      <c r="AP86" s="16" t="s">
        <v>4256</v>
      </c>
      <c r="AQ86" s="15">
        <v>15</v>
      </c>
      <c r="AR86" s="16" t="s">
        <v>4257</v>
      </c>
      <c r="AS86" s="20">
        <v>1.0948329999999999</v>
      </c>
      <c r="AT86" s="16" t="s">
        <v>4256</v>
      </c>
      <c r="AU86" s="15">
        <v>90</v>
      </c>
      <c r="AV86" s="16" t="s">
        <v>4257</v>
      </c>
      <c r="AW86" s="20">
        <v>1.1254219999999999</v>
      </c>
      <c r="AX86" s="16" t="s">
        <v>4256</v>
      </c>
      <c r="AY86" s="15">
        <v>1196</v>
      </c>
      <c r="AZ86" s="16" t="s">
        <v>4257</v>
      </c>
      <c r="BA86" s="20">
        <v>1.490022</v>
      </c>
      <c r="BB86" s="16" t="s">
        <v>4256</v>
      </c>
      <c r="BC86" s="15">
        <v>232</v>
      </c>
      <c r="BD86" s="16" t="s">
        <v>4257</v>
      </c>
      <c r="BE86" s="20">
        <v>1.0990629999999999</v>
      </c>
      <c r="BF86" s="16" t="s">
        <v>4258</v>
      </c>
      <c r="BG86" s="15">
        <v>44</v>
      </c>
      <c r="BH86" s="16" t="s">
        <v>4259</v>
      </c>
      <c r="BI86" s="20">
        <v>1.128987</v>
      </c>
      <c r="BJ86" s="16" t="s">
        <v>4258</v>
      </c>
      <c r="BK86" s="15">
        <v>114</v>
      </c>
      <c r="BL86" s="16" t="s">
        <v>4259</v>
      </c>
      <c r="BM86" s="20">
        <v>1.1053299999999999</v>
      </c>
      <c r="BN86" s="16" t="s">
        <v>4258</v>
      </c>
      <c r="BO86" s="15">
        <v>2334</v>
      </c>
      <c r="BP86" s="16" t="s">
        <v>4259</v>
      </c>
      <c r="BQ86" s="20">
        <v>1.3469390000000001</v>
      </c>
      <c r="BR86" s="16" t="s">
        <v>4258</v>
      </c>
      <c r="BS86" s="15">
        <v>234</v>
      </c>
      <c r="BT86" s="16" t="s">
        <v>4259</v>
      </c>
      <c r="BU86" s="20">
        <v>1.1260380000000001</v>
      </c>
      <c r="BV86" s="16" t="s">
        <v>4260</v>
      </c>
      <c r="BW86" s="15">
        <v>25</v>
      </c>
      <c r="BX86" s="16" t="s">
        <v>4261</v>
      </c>
      <c r="BY86" s="20">
        <v>1.128196</v>
      </c>
      <c r="BZ86" s="16" t="s">
        <v>4260</v>
      </c>
      <c r="CA86" s="15">
        <v>94</v>
      </c>
      <c r="CB86" s="16" t="s">
        <v>4261</v>
      </c>
      <c r="CC86" s="20">
        <v>1.133961</v>
      </c>
      <c r="CD86" s="16" t="s">
        <v>4260</v>
      </c>
      <c r="CE86" s="15">
        <v>2425</v>
      </c>
      <c r="CF86" s="16" t="s">
        <v>4261</v>
      </c>
      <c r="CG86" s="20">
        <v>1.3039339999999999</v>
      </c>
      <c r="CH86" s="16" t="s">
        <v>4260</v>
      </c>
      <c r="CI86" s="15">
        <v>237</v>
      </c>
      <c r="CJ86" s="16" t="s">
        <v>4261</v>
      </c>
      <c r="CK86" s="20">
        <v>1.1289549999999999</v>
      </c>
      <c r="CL86" s="16" t="s">
        <v>4340</v>
      </c>
      <c r="CM86" s="15">
        <f>SUM(A2L179C10)/A2L179C1</f>
        <v>-1080</v>
      </c>
    </row>
    <row r="87" spans="1:91" x14ac:dyDescent="0.3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645</v>
      </c>
      <c r="H87" s="16" t="s">
        <v>4253</v>
      </c>
      <c r="I87" s="20">
        <v>1</v>
      </c>
      <c r="J87" s="16" t="s">
        <v>4252</v>
      </c>
      <c r="K87" s="15">
        <v>4337</v>
      </c>
      <c r="L87" s="16" t="s">
        <v>4253</v>
      </c>
      <c r="M87" s="20">
        <v>1</v>
      </c>
      <c r="N87" s="16" t="s">
        <v>4252</v>
      </c>
      <c r="O87" s="15">
        <v>28895</v>
      </c>
      <c r="P87" s="16" t="s">
        <v>4253</v>
      </c>
      <c r="Q87" s="20">
        <v>1</v>
      </c>
      <c r="R87" s="16" t="s">
        <v>4252</v>
      </c>
      <c r="S87" s="15">
        <v>8</v>
      </c>
      <c r="T87" s="16" t="s">
        <v>4253</v>
      </c>
      <c r="U87" s="20">
        <v>1</v>
      </c>
      <c r="V87" s="16" t="s">
        <v>4252</v>
      </c>
      <c r="W87" s="15">
        <v>33885</v>
      </c>
      <c r="X87" s="16" t="s">
        <v>4252</v>
      </c>
      <c r="Y87" s="15">
        <v>33885</v>
      </c>
      <c r="Z87" s="16" t="s">
        <v>4254</v>
      </c>
      <c r="AA87" s="15">
        <v>307</v>
      </c>
      <c r="AB87" s="16" t="s">
        <v>4255</v>
      </c>
      <c r="AC87" s="20">
        <v>1.074921</v>
      </c>
      <c r="AD87" s="16" t="s">
        <v>4254</v>
      </c>
      <c r="AE87" s="15">
        <v>592</v>
      </c>
      <c r="AF87" s="16" t="s">
        <v>4255</v>
      </c>
      <c r="AG87" s="20">
        <v>1.0936159999999999</v>
      </c>
      <c r="AH87" s="16" t="s">
        <v>4254</v>
      </c>
      <c r="AI87" s="15">
        <v>19000</v>
      </c>
      <c r="AJ87" s="16" t="s">
        <v>4255</v>
      </c>
      <c r="AK87" s="20">
        <v>1.3120339999999999</v>
      </c>
      <c r="AL87" s="16" t="s">
        <v>4254</v>
      </c>
      <c r="AM87" s="15">
        <v>568</v>
      </c>
      <c r="AN87" s="16" t="s">
        <v>4255</v>
      </c>
      <c r="AO87" s="20">
        <v>1.077521</v>
      </c>
      <c r="AP87" s="16" t="s">
        <v>4256</v>
      </c>
      <c r="AQ87" s="15">
        <v>187</v>
      </c>
      <c r="AR87" s="16" t="s">
        <v>4257</v>
      </c>
      <c r="AS87" s="20">
        <v>1.0948329999999999</v>
      </c>
      <c r="AT87" s="16" t="s">
        <v>4256</v>
      </c>
      <c r="AU87" s="15">
        <v>812</v>
      </c>
      <c r="AV87" s="16" t="s">
        <v>4257</v>
      </c>
      <c r="AW87" s="20">
        <v>1.1254219999999999</v>
      </c>
      <c r="AX87" s="16" t="s">
        <v>4256</v>
      </c>
      <c r="AY87" s="15">
        <v>13682</v>
      </c>
      <c r="AZ87" s="16" t="s">
        <v>4257</v>
      </c>
      <c r="BA87" s="20">
        <v>1.490022</v>
      </c>
      <c r="BB87" s="16" t="s">
        <v>4256</v>
      </c>
      <c r="BC87" s="15">
        <v>279070</v>
      </c>
      <c r="BD87" s="16" t="s">
        <v>4257</v>
      </c>
      <c r="BE87" s="20">
        <v>1.0990629999999999</v>
      </c>
      <c r="BF87" s="16" t="s">
        <v>4258</v>
      </c>
      <c r="BG87" s="15">
        <v>464</v>
      </c>
      <c r="BH87" s="16" t="s">
        <v>4259</v>
      </c>
      <c r="BI87" s="20">
        <v>1.128987</v>
      </c>
      <c r="BJ87" s="16" t="s">
        <v>4258</v>
      </c>
      <c r="BK87" s="15">
        <v>1894</v>
      </c>
      <c r="BL87" s="16" t="s">
        <v>4259</v>
      </c>
      <c r="BM87" s="20">
        <v>1.1053299999999999</v>
      </c>
      <c r="BN87" s="16" t="s">
        <v>4258</v>
      </c>
      <c r="BO87" s="15">
        <v>20392</v>
      </c>
      <c r="BP87" s="16" t="s">
        <v>4259</v>
      </c>
      <c r="BQ87" s="20">
        <v>1.3469390000000001</v>
      </c>
      <c r="BR87" s="16" t="s">
        <v>4258</v>
      </c>
      <c r="BS87" s="15">
        <v>4357</v>
      </c>
      <c r="BT87" s="16" t="s">
        <v>4259</v>
      </c>
      <c r="BU87" s="20">
        <v>1.1260380000000001</v>
      </c>
      <c r="BV87" s="16" t="s">
        <v>4260</v>
      </c>
      <c r="BW87" s="15">
        <v>685</v>
      </c>
      <c r="BX87" s="16" t="s">
        <v>4261</v>
      </c>
      <c r="BY87" s="20">
        <v>1.128196</v>
      </c>
      <c r="BZ87" s="16" t="s">
        <v>4260</v>
      </c>
      <c r="CA87" s="15">
        <v>2172</v>
      </c>
      <c r="CB87" s="16" t="s">
        <v>4261</v>
      </c>
      <c r="CC87" s="20">
        <v>1.133961</v>
      </c>
      <c r="CD87" s="16" t="s">
        <v>4260</v>
      </c>
      <c r="CE87" s="15">
        <v>15964</v>
      </c>
      <c r="CF87" s="16" t="s">
        <v>4261</v>
      </c>
      <c r="CG87" s="20">
        <v>1.3039339999999999</v>
      </c>
      <c r="CH87" s="16" t="s">
        <v>4260</v>
      </c>
      <c r="CI87" s="15">
        <v>5973</v>
      </c>
      <c r="CJ87" s="16" t="s">
        <v>4261</v>
      </c>
      <c r="CK87" s="20">
        <v>1.1289549999999999</v>
      </c>
      <c r="CL87" s="16" t="s">
        <v>4341</v>
      </c>
      <c r="CM87" s="15">
        <f>SUM(A2L180C10)/A2L180C1</f>
        <v>33885</v>
      </c>
    </row>
    <row r="88" spans="1:91" x14ac:dyDescent="0.3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1355798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427035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1071221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4529356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7383410</v>
      </c>
      <c r="X88" s="16" t="s">
        <v>4347</v>
      </c>
      <c r="Y88" s="17">
        <f>SUM(A2L101C11:A2L180C11)-2*(SUM(A2L151C11:A2L153C11)+SUM(A2L157C11:A2L159C11)+SUM(A2L163C11:A2L165C11)+SUM(A2L172C11:A2L174C11))</f>
        <v>7438395</v>
      </c>
      <c r="Z88" s="16" t="s">
        <v>4348</v>
      </c>
      <c r="AA88" s="17">
        <f>SUM(A2L101C12:A2L180C12)-2*(SUM(A2L151C12:A2L153C12)+SUM(A2L157C12:A2L159C12)+SUM(A2L163C12:A2L165C12)+SUM(A2L172C12:A2L174C12))</f>
        <v>1113394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361581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924195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4302504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1046255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317736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919303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4455598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1118398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373855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1013992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4195405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1136700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421551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995081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4119311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7362404.2074611997</v>
      </c>
    </row>
    <row r="89" spans="1:91" x14ac:dyDescent="0.3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3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3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41C01A-B40F-4ED4-9425-1B455D675E79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4389</v>
      </c>
    </row>
    <row r="3" spans="1:91" x14ac:dyDescent="0.3">
      <c r="B3" s="13" t="s">
        <v>4042</v>
      </c>
    </row>
    <row r="4" spans="1:91" x14ac:dyDescent="0.3">
      <c r="B4" s="13" t="s">
        <v>4390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33208</v>
      </c>
      <c r="H8" s="16" t="s">
        <v>4253</v>
      </c>
      <c r="I8" s="20">
        <v>1</v>
      </c>
      <c r="J8" s="16" t="s">
        <v>4252</v>
      </c>
      <c r="K8" s="15">
        <v>20427</v>
      </c>
      <c r="L8" s="16" t="s">
        <v>4253</v>
      </c>
      <c r="M8" s="20">
        <v>1</v>
      </c>
      <c r="N8" s="16" t="s">
        <v>4252</v>
      </c>
      <c r="O8" s="15">
        <v>28308</v>
      </c>
      <c r="P8" s="16" t="s">
        <v>4253</v>
      </c>
      <c r="Q8" s="20">
        <v>1</v>
      </c>
      <c r="R8" s="16" t="s">
        <v>4252</v>
      </c>
      <c r="S8" s="15">
        <v>12577</v>
      </c>
      <c r="T8" s="16" t="s">
        <v>4253</v>
      </c>
      <c r="U8" s="20">
        <v>1</v>
      </c>
      <c r="V8" s="16" t="s">
        <v>4252</v>
      </c>
      <c r="W8" s="15">
        <v>94520</v>
      </c>
      <c r="X8" s="16" t="s">
        <v>4252</v>
      </c>
      <c r="Y8" s="15">
        <v>97637</v>
      </c>
      <c r="Z8" s="16" t="s">
        <v>4254</v>
      </c>
      <c r="AA8" s="15">
        <v>29159</v>
      </c>
      <c r="AB8" s="16" t="s">
        <v>4255</v>
      </c>
      <c r="AC8" s="20">
        <v>1.074921</v>
      </c>
      <c r="AD8" s="16" t="s">
        <v>4254</v>
      </c>
      <c r="AE8" s="15">
        <v>14087</v>
      </c>
      <c r="AF8" s="16" t="s">
        <v>4255</v>
      </c>
      <c r="AG8" s="20">
        <v>1.0936159999999999</v>
      </c>
      <c r="AH8" s="16" t="s">
        <v>4254</v>
      </c>
      <c r="AI8" s="15">
        <v>194333</v>
      </c>
      <c r="AJ8" s="16" t="s">
        <v>4255</v>
      </c>
      <c r="AK8" s="20">
        <v>1.3120339999999999</v>
      </c>
      <c r="AL8" s="16" t="s">
        <v>4254</v>
      </c>
      <c r="AM8" s="15">
        <v>8693</v>
      </c>
      <c r="AN8" s="16" t="s">
        <v>4255</v>
      </c>
      <c r="AO8" s="20">
        <v>1.077521</v>
      </c>
      <c r="AP8" s="16" t="s">
        <v>4256</v>
      </c>
      <c r="AQ8" s="15">
        <v>24419</v>
      </c>
      <c r="AR8" s="16" t="s">
        <v>4257</v>
      </c>
      <c r="AS8" s="20">
        <v>1.0948329999999999</v>
      </c>
      <c r="AT8" s="16" t="s">
        <v>4256</v>
      </c>
      <c r="AU8" s="15">
        <v>16097</v>
      </c>
      <c r="AV8" s="16" t="s">
        <v>4257</v>
      </c>
      <c r="AW8" s="20">
        <v>1.1254219999999999</v>
      </c>
      <c r="AX8" s="16" t="s">
        <v>4256</v>
      </c>
      <c r="AY8" s="15">
        <v>21844</v>
      </c>
      <c r="AZ8" s="16" t="s">
        <v>4257</v>
      </c>
      <c r="BA8" s="20">
        <v>1.490022</v>
      </c>
      <c r="BB8" s="16" t="s">
        <v>4256</v>
      </c>
      <c r="BC8" s="15">
        <v>7072</v>
      </c>
      <c r="BD8" s="16" t="s">
        <v>4257</v>
      </c>
      <c r="BE8" s="20">
        <v>1.0990629999999999</v>
      </c>
      <c r="BF8" s="16" t="s">
        <v>4258</v>
      </c>
      <c r="BG8" s="15">
        <v>30544</v>
      </c>
      <c r="BH8" s="16" t="s">
        <v>4259</v>
      </c>
      <c r="BI8" s="20">
        <v>1.128987</v>
      </c>
      <c r="BJ8" s="16" t="s">
        <v>4258</v>
      </c>
      <c r="BK8" s="15">
        <v>18765</v>
      </c>
      <c r="BL8" s="16" t="s">
        <v>4259</v>
      </c>
      <c r="BM8" s="20">
        <v>1.1053299999999999</v>
      </c>
      <c r="BN8" s="16" t="s">
        <v>4258</v>
      </c>
      <c r="BO8" s="15">
        <v>26028</v>
      </c>
      <c r="BP8" s="16" t="s">
        <v>4259</v>
      </c>
      <c r="BQ8" s="20">
        <v>1.3469390000000001</v>
      </c>
      <c r="BR8" s="16" t="s">
        <v>4258</v>
      </c>
      <c r="BS8" s="15">
        <v>11461</v>
      </c>
      <c r="BT8" s="16" t="s">
        <v>4259</v>
      </c>
      <c r="BU8" s="20">
        <v>1.1260380000000001</v>
      </c>
      <c r="BV8" s="16" t="s">
        <v>4260</v>
      </c>
      <c r="BW8" s="15">
        <v>28291</v>
      </c>
      <c r="BX8" s="16" t="s">
        <v>4261</v>
      </c>
      <c r="BY8" s="20">
        <v>1.128196</v>
      </c>
      <c r="BZ8" s="16" t="s">
        <v>4260</v>
      </c>
      <c r="CA8" s="15">
        <v>16250</v>
      </c>
      <c r="CB8" s="16" t="s">
        <v>4261</v>
      </c>
      <c r="CC8" s="20">
        <v>1.133961</v>
      </c>
      <c r="CD8" s="16" t="s">
        <v>4260</v>
      </c>
      <c r="CE8" s="15">
        <v>30734</v>
      </c>
      <c r="CF8" s="16" t="s">
        <v>4261</v>
      </c>
      <c r="CG8" s="20">
        <v>1.3039339999999999</v>
      </c>
      <c r="CH8" s="16" t="s">
        <v>4260</v>
      </c>
      <c r="CI8" s="15">
        <v>15264</v>
      </c>
      <c r="CJ8" s="16" t="s">
        <v>4261</v>
      </c>
      <c r="CK8" s="20">
        <v>1.1289549999999999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163593.01415699997</v>
      </c>
    </row>
    <row r="9" spans="1:91" x14ac:dyDescent="0.3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383130</v>
      </c>
      <c r="H9" s="16" t="s">
        <v>4253</v>
      </c>
      <c r="I9" s="20">
        <v>1</v>
      </c>
      <c r="J9" s="16" t="s">
        <v>4252</v>
      </c>
      <c r="K9" s="15">
        <v>623204</v>
      </c>
      <c r="L9" s="16" t="s">
        <v>4253</v>
      </c>
      <c r="M9" s="20">
        <v>1</v>
      </c>
      <c r="N9" s="16" t="s">
        <v>4252</v>
      </c>
      <c r="O9" s="15">
        <v>336705</v>
      </c>
      <c r="P9" s="16" t="s">
        <v>4253</v>
      </c>
      <c r="Q9" s="20">
        <v>1</v>
      </c>
      <c r="R9" s="16" t="s">
        <v>4252</v>
      </c>
      <c r="S9" s="15">
        <v>2547</v>
      </c>
      <c r="T9" s="16" t="s">
        <v>4253</v>
      </c>
      <c r="U9" s="20">
        <v>1</v>
      </c>
      <c r="V9" s="16" t="s">
        <v>4252</v>
      </c>
      <c r="W9" s="15">
        <v>1345586</v>
      </c>
      <c r="X9" s="16" t="s">
        <v>4252</v>
      </c>
      <c r="Y9" s="15">
        <v>1357589</v>
      </c>
      <c r="Z9" s="16" t="s">
        <v>4254</v>
      </c>
      <c r="AA9" s="15">
        <v>326899</v>
      </c>
      <c r="AB9" s="16" t="s">
        <v>4255</v>
      </c>
      <c r="AC9" s="20">
        <v>1.074921</v>
      </c>
      <c r="AD9" s="16" t="s">
        <v>4254</v>
      </c>
      <c r="AE9" s="15">
        <v>501550</v>
      </c>
      <c r="AF9" s="16" t="s">
        <v>4255</v>
      </c>
      <c r="AG9" s="20">
        <v>1.0936159999999999</v>
      </c>
      <c r="AH9" s="16" t="s">
        <v>4254</v>
      </c>
      <c r="AI9" s="15">
        <v>361236</v>
      </c>
      <c r="AJ9" s="16" t="s">
        <v>4255</v>
      </c>
      <c r="AK9" s="20">
        <v>1.3120339999999999</v>
      </c>
      <c r="AL9" s="16" t="s">
        <v>4254</v>
      </c>
      <c r="AM9" s="15">
        <v>1127</v>
      </c>
      <c r="AN9" s="16" t="s">
        <v>4255</v>
      </c>
      <c r="AO9" s="20">
        <v>1.077521</v>
      </c>
      <c r="AP9" s="16" t="s">
        <v>4256</v>
      </c>
      <c r="AQ9" s="15">
        <v>354460</v>
      </c>
      <c r="AR9" s="16" t="s">
        <v>4257</v>
      </c>
      <c r="AS9" s="20">
        <v>1.0948329999999999</v>
      </c>
      <c r="AT9" s="16" t="s">
        <v>4256</v>
      </c>
      <c r="AU9" s="15">
        <v>454077</v>
      </c>
      <c r="AV9" s="16" t="s">
        <v>4257</v>
      </c>
      <c r="AW9" s="20">
        <v>1.1254219999999999</v>
      </c>
      <c r="AX9" s="16" t="s">
        <v>4256</v>
      </c>
      <c r="AY9" s="15">
        <v>376038</v>
      </c>
      <c r="AZ9" s="16" t="s">
        <v>4257</v>
      </c>
      <c r="BA9" s="20">
        <v>1.490022</v>
      </c>
      <c r="BB9" s="16" t="s">
        <v>4256</v>
      </c>
      <c r="BC9" s="15">
        <v>1939</v>
      </c>
      <c r="BD9" s="16" t="s">
        <v>4257</v>
      </c>
      <c r="BE9" s="20">
        <v>1.0990629999999999</v>
      </c>
      <c r="BF9" s="16" t="s">
        <v>4258</v>
      </c>
      <c r="BG9" s="15">
        <v>452137</v>
      </c>
      <c r="BH9" s="16" t="s">
        <v>4259</v>
      </c>
      <c r="BI9" s="20">
        <v>1.128987</v>
      </c>
      <c r="BJ9" s="16" t="s">
        <v>4258</v>
      </c>
      <c r="BK9" s="15">
        <v>639554</v>
      </c>
      <c r="BL9" s="16" t="s">
        <v>4259</v>
      </c>
      <c r="BM9" s="20">
        <v>1.1053299999999999</v>
      </c>
      <c r="BN9" s="16" t="s">
        <v>4258</v>
      </c>
      <c r="BO9" s="15">
        <v>379344</v>
      </c>
      <c r="BP9" s="16" t="s">
        <v>4259</v>
      </c>
      <c r="BQ9" s="20">
        <v>1.3469390000000001</v>
      </c>
      <c r="BR9" s="16" t="s">
        <v>4258</v>
      </c>
      <c r="BS9" s="15">
        <v>2637</v>
      </c>
      <c r="BT9" s="16" t="s">
        <v>4259</v>
      </c>
      <c r="BU9" s="20">
        <v>1.1260380000000001</v>
      </c>
      <c r="BV9" s="16" t="s">
        <v>4260</v>
      </c>
      <c r="BW9" s="15">
        <v>478201</v>
      </c>
      <c r="BX9" s="16" t="s">
        <v>4261</v>
      </c>
      <c r="BY9" s="20">
        <v>1.128196</v>
      </c>
      <c r="BZ9" s="16" t="s">
        <v>4260</v>
      </c>
      <c r="CA9" s="15">
        <v>699954</v>
      </c>
      <c r="CB9" s="16" t="s">
        <v>4261</v>
      </c>
      <c r="CC9" s="20">
        <v>1.133961</v>
      </c>
      <c r="CD9" s="16" t="s">
        <v>4260</v>
      </c>
      <c r="CE9" s="15">
        <v>383773</v>
      </c>
      <c r="CF9" s="16" t="s">
        <v>4261</v>
      </c>
      <c r="CG9" s="20">
        <v>1.3039339999999999</v>
      </c>
      <c r="CH9" s="16" t="s">
        <v>4260</v>
      </c>
      <c r="CI9" s="15">
        <v>2579</v>
      </c>
      <c r="CJ9" s="16" t="s">
        <v>4261</v>
      </c>
      <c r="CK9" s="20">
        <v>1.1289549999999999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1394062.2372123334</v>
      </c>
    </row>
    <row r="10" spans="1:91" x14ac:dyDescent="0.3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398</v>
      </c>
      <c r="H10" s="16" t="s">
        <v>4253</v>
      </c>
      <c r="I10" s="20">
        <v>1</v>
      </c>
      <c r="J10" s="16" t="s">
        <v>4252</v>
      </c>
      <c r="K10" s="15">
        <v>4078</v>
      </c>
      <c r="L10" s="16" t="s">
        <v>4253</v>
      </c>
      <c r="M10" s="20">
        <v>1</v>
      </c>
      <c r="N10" s="16" t="s">
        <v>4252</v>
      </c>
      <c r="O10" s="15">
        <v>4160</v>
      </c>
      <c r="P10" s="16" t="s">
        <v>4253</v>
      </c>
      <c r="Q10" s="20">
        <v>1</v>
      </c>
      <c r="R10" s="16" t="s">
        <v>4252</v>
      </c>
      <c r="S10" s="15">
        <v>3</v>
      </c>
      <c r="T10" s="16" t="s">
        <v>4253</v>
      </c>
      <c r="U10" s="20">
        <v>1</v>
      </c>
      <c r="V10" s="16" t="s">
        <v>4252</v>
      </c>
      <c r="W10" s="15">
        <v>8639</v>
      </c>
      <c r="X10" s="16" t="s">
        <v>4252</v>
      </c>
      <c r="Y10" s="15">
        <v>8639</v>
      </c>
      <c r="Z10" s="16" t="s">
        <v>4254</v>
      </c>
      <c r="AA10" s="15">
        <v>383</v>
      </c>
      <c r="AB10" s="16" t="s">
        <v>4255</v>
      </c>
      <c r="AC10" s="20">
        <v>1.074921</v>
      </c>
      <c r="AD10" s="16" t="s">
        <v>4254</v>
      </c>
      <c r="AE10" s="15">
        <v>3196</v>
      </c>
      <c r="AF10" s="16" t="s">
        <v>4255</v>
      </c>
      <c r="AG10" s="20">
        <v>1.0936159999999999</v>
      </c>
      <c r="AH10" s="16" t="s">
        <v>4254</v>
      </c>
      <c r="AI10" s="15">
        <v>5430</v>
      </c>
      <c r="AJ10" s="16" t="s">
        <v>4255</v>
      </c>
      <c r="AK10" s="20">
        <v>1.3120339999999999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409</v>
      </c>
      <c r="AR10" s="16" t="s">
        <v>4257</v>
      </c>
      <c r="AS10" s="20">
        <v>1.0948329999999999</v>
      </c>
      <c r="AT10" s="16" t="s">
        <v>4256</v>
      </c>
      <c r="AU10" s="15">
        <v>2988</v>
      </c>
      <c r="AV10" s="16" t="s">
        <v>4257</v>
      </c>
      <c r="AW10" s="20">
        <v>1.1254219999999999</v>
      </c>
      <c r="AX10" s="16" t="s">
        <v>4256</v>
      </c>
      <c r="AY10" s="15">
        <v>4470</v>
      </c>
      <c r="AZ10" s="16" t="s">
        <v>4257</v>
      </c>
      <c r="BA10" s="20">
        <v>1.490022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441</v>
      </c>
      <c r="BH10" s="16" t="s">
        <v>4259</v>
      </c>
      <c r="BI10" s="20">
        <v>1.128987</v>
      </c>
      <c r="BJ10" s="16" t="s">
        <v>4258</v>
      </c>
      <c r="BK10" s="15">
        <v>3799</v>
      </c>
      <c r="BL10" s="16" t="s">
        <v>4259</v>
      </c>
      <c r="BM10" s="20">
        <v>1.1053299999999999</v>
      </c>
      <c r="BN10" s="16" t="s">
        <v>4258</v>
      </c>
      <c r="BO10" s="15">
        <v>4654</v>
      </c>
      <c r="BP10" s="16" t="s">
        <v>4259</v>
      </c>
      <c r="BQ10" s="20">
        <v>1.3469390000000001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277</v>
      </c>
      <c r="BX10" s="16" t="s">
        <v>4261</v>
      </c>
      <c r="BY10" s="20">
        <v>1.128196</v>
      </c>
      <c r="BZ10" s="16" t="s">
        <v>4260</v>
      </c>
      <c r="CA10" s="15">
        <v>4272</v>
      </c>
      <c r="CB10" s="16" t="s">
        <v>4261</v>
      </c>
      <c r="CC10" s="20">
        <v>1.133961</v>
      </c>
      <c r="CD10" s="16" t="s">
        <v>4260</v>
      </c>
      <c r="CE10" s="15">
        <v>5330</v>
      </c>
      <c r="CF10" s="16" t="s">
        <v>4261</v>
      </c>
      <c r="CG10" s="20">
        <v>1.3039339999999999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10047.060690666667</v>
      </c>
    </row>
    <row r="11" spans="1:91" x14ac:dyDescent="0.3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899</v>
      </c>
      <c r="H11" s="16" t="s">
        <v>4253</v>
      </c>
      <c r="I11" s="20">
        <v>1</v>
      </c>
      <c r="J11" s="16" t="s">
        <v>4252</v>
      </c>
      <c r="K11" s="15">
        <v>190</v>
      </c>
      <c r="L11" s="16" t="s">
        <v>4253</v>
      </c>
      <c r="M11" s="20">
        <v>1</v>
      </c>
      <c r="N11" s="16" t="s">
        <v>4252</v>
      </c>
      <c r="O11" s="15">
        <v>362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1451</v>
      </c>
      <c r="X11" s="16" t="s">
        <v>4252</v>
      </c>
      <c r="Y11" s="15">
        <v>1451</v>
      </c>
      <c r="Z11" s="16" t="s">
        <v>4254</v>
      </c>
      <c r="AA11" s="15">
        <v>962</v>
      </c>
      <c r="AB11" s="16" t="s">
        <v>4255</v>
      </c>
      <c r="AC11" s="20">
        <v>1.074921</v>
      </c>
      <c r="AD11" s="16" t="s">
        <v>4254</v>
      </c>
      <c r="AE11" s="15">
        <v>152</v>
      </c>
      <c r="AF11" s="16" t="s">
        <v>4255</v>
      </c>
      <c r="AG11" s="20">
        <v>1.0936159999999999</v>
      </c>
      <c r="AH11" s="16" t="s">
        <v>4254</v>
      </c>
      <c r="AI11" s="15">
        <v>5378</v>
      </c>
      <c r="AJ11" s="16" t="s">
        <v>4255</v>
      </c>
      <c r="AK11" s="20">
        <v>1.3120339999999999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1278</v>
      </c>
      <c r="AR11" s="16" t="s">
        <v>4257</v>
      </c>
      <c r="AS11" s="20">
        <v>1.0948329999999999</v>
      </c>
      <c r="AT11" s="16" t="s">
        <v>4256</v>
      </c>
      <c r="AU11" s="15">
        <v>161</v>
      </c>
      <c r="AV11" s="16" t="s">
        <v>4257</v>
      </c>
      <c r="AW11" s="20">
        <v>1.1254219999999999</v>
      </c>
      <c r="AX11" s="16" t="s">
        <v>4256</v>
      </c>
      <c r="AY11" s="15">
        <v>1514</v>
      </c>
      <c r="AZ11" s="16" t="s">
        <v>4257</v>
      </c>
      <c r="BA11" s="20">
        <v>1.490022</v>
      </c>
      <c r="BB11" s="16" t="s">
        <v>4256</v>
      </c>
      <c r="BC11" s="15">
        <v>1</v>
      </c>
      <c r="BD11" s="16" t="s">
        <v>4257</v>
      </c>
      <c r="BE11" s="20">
        <v>1.0990629999999999</v>
      </c>
      <c r="BF11" s="16" t="s">
        <v>4258</v>
      </c>
      <c r="BG11" s="15">
        <v>1262</v>
      </c>
      <c r="BH11" s="16" t="s">
        <v>4259</v>
      </c>
      <c r="BI11" s="20">
        <v>1.128987</v>
      </c>
      <c r="BJ11" s="16" t="s">
        <v>4258</v>
      </c>
      <c r="BK11" s="15">
        <v>204</v>
      </c>
      <c r="BL11" s="16" t="s">
        <v>4259</v>
      </c>
      <c r="BM11" s="20">
        <v>1.1053299999999999</v>
      </c>
      <c r="BN11" s="16" t="s">
        <v>4258</v>
      </c>
      <c r="BO11" s="15">
        <v>727</v>
      </c>
      <c r="BP11" s="16" t="s">
        <v>4259</v>
      </c>
      <c r="BQ11" s="20">
        <v>1.3469390000000001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819</v>
      </c>
      <c r="BX11" s="16" t="s">
        <v>4261</v>
      </c>
      <c r="BY11" s="20">
        <v>1.128196</v>
      </c>
      <c r="BZ11" s="16" t="s">
        <v>4260</v>
      </c>
      <c r="CA11" s="15">
        <v>490</v>
      </c>
      <c r="CB11" s="16" t="s">
        <v>4261</v>
      </c>
      <c r="CC11" s="20">
        <v>1.133961</v>
      </c>
      <c r="CD11" s="16" t="s">
        <v>4260</v>
      </c>
      <c r="CE11" s="15">
        <v>720</v>
      </c>
      <c r="CF11" s="16" t="s">
        <v>4261</v>
      </c>
      <c r="CG11" s="20">
        <v>1.3039339999999999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1451</v>
      </c>
    </row>
    <row r="12" spans="1:91" x14ac:dyDescent="0.3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173556</v>
      </c>
      <c r="T12" s="16" t="s">
        <v>4253</v>
      </c>
      <c r="U12" s="20">
        <v>1</v>
      </c>
      <c r="V12" s="16" t="s">
        <v>4252</v>
      </c>
      <c r="W12" s="15">
        <v>173556</v>
      </c>
      <c r="X12" s="16" t="s">
        <v>4252</v>
      </c>
      <c r="Y12" s="15">
        <v>179475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156322</v>
      </c>
      <c r="AN12" s="16" t="s">
        <v>4255</v>
      </c>
      <c r="AO12" s="20">
        <v>1.077521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158210</v>
      </c>
      <c r="BD12" s="16" t="s">
        <v>4257</v>
      </c>
      <c r="BE12" s="20">
        <v>1.0990629999999999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207191</v>
      </c>
      <c r="BT12" s="16" t="s">
        <v>4259</v>
      </c>
      <c r="BU12" s="20">
        <v>1.1260380000000001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232613</v>
      </c>
      <c r="CJ12" s="16" t="s">
        <v>4261</v>
      </c>
      <c r="CK12" s="20">
        <v>1.1289549999999999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171959.66499733334</v>
      </c>
    </row>
    <row r="13" spans="1:91" x14ac:dyDescent="0.3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25819</v>
      </c>
      <c r="T13" s="16" t="s">
        <v>4253</v>
      </c>
      <c r="U13" s="20">
        <v>1</v>
      </c>
      <c r="V13" s="16" t="s">
        <v>4252</v>
      </c>
      <c r="W13" s="15">
        <v>25819</v>
      </c>
      <c r="X13" s="16" t="s">
        <v>4252</v>
      </c>
      <c r="Y13" s="15">
        <v>25819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21168</v>
      </c>
      <c r="AN13" s="16" t="s">
        <v>4255</v>
      </c>
      <c r="AO13" s="20">
        <v>1.077521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9243</v>
      </c>
      <c r="BD13" s="16" t="s">
        <v>4257</v>
      </c>
      <c r="BE13" s="20">
        <v>1.0990629999999999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11559</v>
      </c>
      <c r="BT13" s="16" t="s">
        <v>4259</v>
      </c>
      <c r="BU13" s="20">
        <v>1.1260380000000001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10908</v>
      </c>
      <c r="CJ13" s="16" t="s">
        <v>4261</v>
      </c>
      <c r="CK13" s="20">
        <v>1.1289549999999999</v>
      </c>
      <c r="CL13" s="16" t="s">
        <v>4514</v>
      </c>
      <c r="CM13" s="15">
        <f>SUM(A2L206C10)/A2L206C1</f>
        <v>25819</v>
      </c>
    </row>
    <row r="14" spans="1:91" x14ac:dyDescent="0.3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302322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302322</v>
      </c>
      <c r="X14" s="16" t="s">
        <v>4252</v>
      </c>
      <c r="Y14" s="15">
        <v>302322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308502</v>
      </c>
      <c r="AJ14" s="16" t="s">
        <v>4255</v>
      </c>
      <c r="AK14" s="20">
        <v>1.3120339999999999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336840</v>
      </c>
      <c r="AZ14" s="16" t="s">
        <v>4257</v>
      </c>
      <c r="BA14" s="20">
        <v>1.490022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431129</v>
      </c>
      <c r="BP14" s="16" t="s">
        <v>4259</v>
      </c>
      <c r="BQ14" s="20">
        <v>1.3469390000000001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428416</v>
      </c>
      <c r="CF14" s="16" t="s">
        <v>4261</v>
      </c>
      <c r="CG14" s="20">
        <v>1.3039339999999999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302322</v>
      </c>
    </row>
    <row r="15" spans="1:91" x14ac:dyDescent="0.3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1269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1269</v>
      </c>
      <c r="X15" s="16" t="s">
        <v>4252</v>
      </c>
      <c r="Y15" s="15">
        <v>1269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1291</v>
      </c>
      <c r="AJ15" s="16" t="s">
        <v>4255</v>
      </c>
      <c r="AK15" s="20">
        <v>1.3120339999999999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1244</v>
      </c>
      <c r="AZ15" s="16" t="s">
        <v>4257</v>
      </c>
      <c r="BA15" s="20">
        <v>1.490022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255</v>
      </c>
      <c r="BP15" s="16" t="s">
        <v>4259</v>
      </c>
      <c r="BQ15" s="20">
        <v>1.3469390000000001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320</v>
      </c>
      <c r="CF15" s="16" t="s">
        <v>4261</v>
      </c>
      <c r="CG15" s="20">
        <v>1.3039339999999999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1269</v>
      </c>
    </row>
    <row r="16" spans="1:91" x14ac:dyDescent="0.3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49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49</v>
      </c>
      <c r="X16" s="16" t="s">
        <v>4252</v>
      </c>
      <c r="Y16" s="15">
        <v>49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86</v>
      </c>
      <c r="AJ16" s="16" t="s">
        <v>4255</v>
      </c>
      <c r="AK16" s="20">
        <v>1.3120339999999999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91</v>
      </c>
      <c r="AZ16" s="16" t="s">
        <v>4257</v>
      </c>
      <c r="BA16" s="20">
        <v>1.490022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266</v>
      </c>
      <c r="BP16" s="16" t="s">
        <v>4259</v>
      </c>
      <c r="BQ16" s="20">
        <v>1.3469390000000001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182</v>
      </c>
      <c r="CF16" s="16" t="s">
        <v>4261</v>
      </c>
      <c r="CG16" s="20">
        <v>1.3039339999999999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49</v>
      </c>
    </row>
    <row r="17" spans="1:91" x14ac:dyDescent="0.3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3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16393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16393</v>
      </c>
      <c r="X18" s="16" t="s">
        <v>4252</v>
      </c>
      <c r="Y18" s="15">
        <v>16393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23094</v>
      </c>
      <c r="AJ18" s="16" t="s">
        <v>4255</v>
      </c>
      <c r="AK18" s="20">
        <v>1.3120339999999999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13341</v>
      </c>
      <c r="AZ18" s="16" t="s">
        <v>4257</v>
      </c>
      <c r="BA18" s="20">
        <v>1.490022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12751</v>
      </c>
      <c r="BP18" s="16" t="s">
        <v>4259</v>
      </c>
      <c r="BQ18" s="20">
        <v>1.3469390000000001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13032</v>
      </c>
      <c r="CF18" s="16" t="s">
        <v>4261</v>
      </c>
      <c r="CG18" s="20">
        <v>1.3039339999999999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16393</v>
      </c>
    </row>
    <row r="19" spans="1:91" x14ac:dyDescent="0.3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45427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45427</v>
      </c>
      <c r="X19" s="16" t="s">
        <v>4252</v>
      </c>
      <c r="Y19" s="15">
        <v>45427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42378</v>
      </c>
      <c r="AJ19" s="16" t="s">
        <v>4255</v>
      </c>
      <c r="AK19" s="20">
        <v>1.3120339999999999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45997</v>
      </c>
      <c r="AZ19" s="16" t="s">
        <v>4257</v>
      </c>
      <c r="BA19" s="20">
        <v>1.490022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40764</v>
      </c>
      <c r="BP19" s="16" t="s">
        <v>4259</v>
      </c>
      <c r="BQ19" s="20">
        <v>1.3469390000000001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58537</v>
      </c>
      <c r="CF19" s="16" t="s">
        <v>4261</v>
      </c>
      <c r="CG19" s="20">
        <v>1.3039339999999999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45427</v>
      </c>
    </row>
    <row r="20" spans="1:91" x14ac:dyDescent="0.3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894717</v>
      </c>
      <c r="T20" s="16" t="s">
        <v>4253</v>
      </c>
      <c r="U20" s="20">
        <v>1</v>
      </c>
      <c r="V20" s="16" t="s">
        <v>4252</v>
      </c>
      <c r="W20" s="15">
        <v>894717</v>
      </c>
      <c r="X20" s="16" t="s">
        <v>4252</v>
      </c>
      <c r="Y20" s="15">
        <v>894751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942945</v>
      </c>
      <c r="AN20" s="16" t="s">
        <v>4255</v>
      </c>
      <c r="AO20" s="20">
        <v>1.077521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954482</v>
      </c>
      <c r="BD20" s="16" t="s">
        <v>4257</v>
      </c>
      <c r="BE20" s="20">
        <v>1.0990629999999999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949690</v>
      </c>
      <c r="BT20" s="16" t="s">
        <v>4259</v>
      </c>
      <c r="BU20" s="20">
        <v>1.1260380000000001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1015759</v>
      </c>
      <c r="CJ20" s="16" t="s">
        <v>4261</v>
      </c>
      <c r="CK20" s="20">
        <v>1.1289549999999999</v>
      </c>
      <c r="CL20" s="16" t="s">
        <v>4521</v>
      </c>
      <c r="CM20" s="15">
        <f>SUM(A2L213C10)/A2L213C1</f>
        <v>894717</v>
      </c>
    </row>
    <row r="21" spans="1:91" x14ac:dyDescent="0.3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7689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7689</v>
      </c>
      <c r="X21" s="16" t="s">
        <v>4252</v>
      </c>
      <c r="Y21" s="15">
        <v>7689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6499</v>
      </c>
      <c r="AJ21" s="16" t="s">
        <v>4255</v>
      </c>
      <c r="AK21" s="20">
        <v>1.3120339999999999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5728</v>
      </c>
      <c r="AZ21" s="16" t="s">
        <v>4257</v>
      </c>
      <c r="BA21" s="20">
        <v>1.490022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5673</v>
      </c>
      <c r="BP21" s="16" t="s">
        <v>4259</v>
      </c>
      <c r="BQ21" s="20">
        <v>1.3469390000000001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5622</v>
      </c>
      <c r="CF21" s="16" t="s">
        <v>4261</v>
      </c>
      <c r="CG21" s="20">
        <v>1.3039339999999999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7689</v>
      </c>
    </row>
    <row r="22" spans="1:91" x14ac:dyDescent="0.3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3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12067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12067</v>
      </c>
      <c r="X23" s="16" t="s">
        <v>4252</v>
      </c>
      <c r="Y23" s="15">
        <v>12067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17358</v>
      </c>
      <c r="AJ23" s="16" t="s">
        <v>4255</v>
      </c>
      <c r="AK23" s="20">
        <v>1.3120339999999999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26364</v>
      </c>
      <c r="AZ23" s="16" t="s">
        <v>4257</v>
      </c>
      <c r="BA23" s="20">
        <v>1.490022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31550</v>
      </c>
      <c r="BP23" s="16" t="s">
        <v>4259</v>
      </c>
      <c r="BQ23" s="20">
        <v>1.3469390000000001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23858</v>
      </c>
      <c r="CF23" s="16" t="s">
        <v>4261</v>
      </c>
      <c r="CG23" s="20">
        <v>1.3039339999999999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24708.075393333333</v>
      </c>
    </row>
    <row r="24" spans="1:91" x14ac:dyDescent="0.3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3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2974</v>
      </c>
      <c r="H25" s="16" t="s">
        <v>4253</v>
      </c>
      <c r="I25" s="20">
        <v>1</v>
      </c>
      <c r="J25" s="16" t="s">
        <v>4252</v>
      </c>
      <c r="K25" s="15">
        <v>1768</v>
      </c>
      <c r="L25" s="16" t="s">
        <v>4253</v>
      </c>
      <c r="M25" s="20">
        <v>1</v>
      </c>
      <c r="N25" s="16" t="s">
        <v>4252</v>
      </c>
      <c r="O25" s="15">
        <v>322</v>
      </c>
      <c r="P25" s="16" t="s">
        <v>4253</v>
      </c>
      <c r="Q25" s="20">
        <v>1</v>
      </c>
      <c r="R25" s="16" t="s">
        <v>4252</v>
      </c>
      <c r="S25" s="15">
        <v>855</v>
      </c>
      <c r="T25" s="16" t="s">
        <v>4253</v>
      </c>
      <c r="U25" s="20">
        <v>1</v>
      </c>
      <c r="V25" s="16" t="s">
        <v>4252</v>
      </c>
      <c r="W25" s="15">
        <v>5919</v>
      </c>
      <c r="X25" s="16" t="s">
        <v>4252</v>
      </c>
      <c r="Y25" s="15">
        <v>5919</v>
      </c>
      <c r="Z25" s="16" t="s">
        <v>4254</v>
      </c>
      <c r="AA25" s="15">
        <v>2198</v>
      </c>
      <c r="AB25" s="16" t="s">
        <v>4255</v>
      </c>
      <c r="AC25" s="20">
        <v>1.074921</v>
      </c>
      <c r="AD25" s="16" t="s">
        <v>4254</v>
      </c>
      <c r="AE25" s="15">
        <v>1812</v>
      </c>
      <c r="AF25" s="16" t="s">
        <v>4255</v>
      </c>
      <c r="AG25" s="20">
        <v>1.0936159999999999</v>
      </c>
      <c r="AH25" s="16" t="s">
        <v>4254</v>
      </c>
      <c r="AI25" s="15">
        <v>282</v>
      </c>
      <c r="AJ25" s="16" t="s">
        <v>4255</v>
      </c>
      <c r="AK25" s="20">
        <v>1.3120339999999999</v>
      </c>
      <c r="AL25" s="16" t="s">
        <v>4254</v>
      </c>
      <c r="AM25" s="15">
        <v>644</v>
      </c>
      <c r="AN25" s="16" t="s">
        <v>4255</v>
      </c>
      <c r="AO25" s="20">
        <v>1.077521</v>
      </c>
      <c r="AP25" s="16" t="s">
        <v>4256</v>
      </c>
      <c r="AQ25" s="15">
        <v>1695</v>
      </c>
      <c r="AR25" s="16" t="s">
        <v>4257</v>
      </c>
      <c r="AS25" s="20">
        <v>1.0948329999999999</v>
      </c>
      <c r="AT25" s="16" t="s">
        <v>4256</v>
      </c>
      <c r="AU25" s="15">
        <v>1797</v>
      </c>
      <c r="AV25" s="16" t="s">
        <v>4257</v>
      </c>
      <c r="AW25" s="20">
        <v>1.1254219999999999</v>
      </c>
      <c r="AX25" s="16" t="s">
        <v>4256</v>
      </c>
      <c r="AY25" s="15">
        <v>250</v>
      </c>
      <c r="AZ25" s="16" t="s">
        <v>4257</v>
      </c>
      <c r="BA25" s="20">
        <v>1.490022</v>
      </c>
      <c r="BB25" s="16" t="s">
        <v>4256</v>
      </c>
      <c r="BC25" s="15">
        <v>3504</v>
      </c>
      <c r="BD25" s="16" t="s">
        <v>4257</v>
      </c>
      <c r="BE25" s="20">
        <v>1.0990629999999999</v>
      </c>
      <c r="BF25" s="16" t="s">
        <v>4258</v>
      </c>
      <c r="BG25" s="15">
        <v>1862</v>
      </c>
      <c r="BH25" s="16" t="s">
        <v>4259</v>
      </c>
      <c r="BI25" s="20">
        <v>1.128987</v>
      </c>
      <c r="BJ25" s="16" t="s">
        <v>4258</v>
      </c>
      <c r="BK25" s="15">
        <v>2097</v>
      </c>
      <c r="BL25" s="16" t="s">
        <v>4259</v>
      </c>
      <c r="BM25" s="20">
        <v>1.1053299999999999</v>
      </c>
      <c r="BN25" s="16" t="s">
        <v>4258</v>
      </c>
      <c r="BO25" s="15">
        <v>287</v>
      </c>
      <c r="BP25" s="16" t="s">
        <v>4259</v>
      </c>
      <c r="BQ25" s="20">
        <v>1.3469390000000001</v>
      </c>
      <c r="BR25" s="16" t="s">
        <v>4258</v>
      </c>
      <c r="BS25" s="15">
        <v>114268</v>
      </c>
      <c r="BT25" s="16" t="s">
        <v>4259</v>
      </c>
      <c r="BU25" s="20">
        <v>1.1260380000000001</v>
      </c>
      <c r="BV25" s="16" t="s">
        <v>4260</v>
      </c>
      <c r="BW25" s="15">
        <v>2488</v>
      </c>
      <c r="BX25" s="16" t="s">
        <v>4261</v>
      </c>
      <c r="BY25" s="20">
        <v>1.128196</v>
      </c>
      <c r="BZ25" s="16" t="s">
        <v>4260</v>
      </c>
      <c r="CA25" s="15">
        <v>2229</v>
      </c>
      <c r="CB25" s="16" t="s">
        <v>4261</v>
      </c>
      <c r="CC25" s="20">
        <v>1.133961</v>
      </c>
      <c r="CD25" s="16" t="s">
        <v>4260</v>
      </c>
      <c r="CE25" s="15">
        <v>823</v>
      </c>
      <c r="CF25" s="16" t="s">
        <v>4261</v>
      </c>
      <c r="CG25" s="20">
        <v>1.3039339999999999</v>
      </c>
      <c r="CH25" s="16" t="s">
        <v>4260</v>
      </c>
      <c r="CI25" s="15">
        <v>683</v>
      </c>
      <c r="CJ25" s="16" t="s">
        <v>4261</v>
      </c>
      <c r="CK25" s="20">
        <v>1.1289549999999999</v>
      </c>
      <c r="CL25" s="16" t="s">
        <v>4526</v>
      </c>
      <c r="CM25" s="15">
        <f>SUM(A2L218C10)/A2L218C1</f>
        <v>5919</v>
      </c>
    </row>
    <row r="26" spans="1:91" x14ac:dyDescent="0.3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420609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649667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637547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1110074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2817897</v>
      </c>
      <c r="X26" s="16" t="s">
        <v>4532</v>
      </c>
      <c r="Y26" s="17">
        <f>SUM(A2L201C11:A2L218C11)-2*(A2L208C11+A2L210C11+A2L212C11+A2L215C11+A2L216C11)</f>
        <v>2838970</v>
      </c>
      <c r="Z26" s="16" t="s">
        <v>4533</v>
      </c>
      <c r="AA26" s="17">
        <f>SUM(A2L201C12:A2L218C12)-2*SUM(A2L208C12,A2L210C12,A2L212C12,A2L215C12,A2L216C12)</f>
        <v>359601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520797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843813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1130899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382261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475120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686511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1134451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486246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664419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788290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1296806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510076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723195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785917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1277806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2922616.9016640005</v>
      </c>
    </row>
    <row r="27" spans="1:91" x14ac:dyDescent="0.3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22497</v>
      </c>
      <c r="H27" s="16" t="s">
        <v>4253</v>
      </c>
      <c r="I27" s="20">
        <v>1</v>
      </c>
      <c r="J27" s="16" t="s">
        <v>4252</v>
      </c>
      <c r="K27" s="15">
        <v>11183</v>
      </c>
      <c r="L27" s="16" t="s">
        <v>4253</v>
      </c>
      <c r="M27" s="20">
        <v>1</v>
      </c>
      <c r="N27" s="16" t="s">
        <v>4252</v>
      </c>
      <c r="O27" s="15">
        <v>16559</v>
      </c>
      <c r="P27" s="16" t="s">
        <v>4253</v>
      </c>
      <c r="Q27" s="20">
        <v>1</v>
      </c>
      <c r="R27" s="16" t="s">
        <v>4252</v>
      </c>
      <c r="S27" s="15">
        <v>8177</v>
      </c>
      <c r="T27" s="16" t="s">
        <v>4253</v>
      </c>
      <c r="U27" s="20">
        <v>1</v>
      </c>
      <c r="V27" s="16" t="s">
        <v>4252</v>
      </c>
      <c r="W27" s="15">
        <v>58416</v>
      </c>
      <c r="X27" s="16" t="s">
        <v>4252</v>
      </c>
      <c r="Y27" s="15">
        <v>58416</v>
      </c>
      <c r="Z27" s="16" t="s">
        <v>4254</v>
      </c>
      <c r="AA27" s="15">
        <v>22063</v>
      </c>
      <c r="AB27" s="16" t="s">
        <v>4255</v>
      </c>
      <c r="AC27" s="20">
        <v>1.074921</v>
      </c>
      <c r="AD27" s="16" t="s">
        <v>4254</v>
      </c>
      <c r="AE27" s="15">
        <v>8381</v>
      </c>
      <c r="AF27" s="16" t="s">
        <v>4255</v>
      </c>
      <c r="AG27" s="20">
        <v>1.0936159999999999</v>
      </c>
      <c r="AH27" s="16" t="s">
        <v>4254</v>
      </c>
      <c r="AI27" s="15">
        <v>118708</v>
      </c>
      <c r="AJ27" s="16" t="s">
        <v>4255</v>
      </c>
      <c r="AK27" s="20">
        <v>1.3120339999999999</v>
      </c>
      <c r="AL27" s="16" t="s">
        <v>4254</v>
      </c>
      <c r="AM27" s="15">
        <v>5216</v>
      </c>
      <c r="AN27" s="16" t="s">
        <v>4255</v>
      </c>
      <c r="AO27" s="20">
        <v>1.077521</v>
      </c>
      <c r="AP27" s="16" t="s">
        <v>4256</v>
      </c>
      <c r="AQ27" s="15">
        <v>21407</v>
      </c>
      <c r="AR27" s="16" t="s">
        <v>4257</v>
      </c>
      <c r="AS27" s="20">
        <v>1.0948329999999999</v>
      </c>
      <c r="AT27" s="16" t="s">
        <v>4256</v>
      </c>
      <c r="AU27" s="15">
        <v>7306</v>
      </c>
      <c r="AV27" s="16" t="s">
        <v>4257</v>
      </c>
      <c r="AW27" s="20">
        <v>1.1254219999999999</v>
      </c>
      <c r="AX27" s="16" t="s">
        <v>4256</v>
      </c>
      <c r="AY27" s="15">
        <v>16068</v>
      </c>
      <c r="AZ27" s="16" t="s">
        <v>4257</v>
      </c>
      <c r="BA27" s="20">
        <v>1.490022</v>
      </c>
      <c r="BB27" s="16" t="s">
        <v>4256</v>
      </c>
      <c r="BC27" s="15">
        <v>4649</v>
      </c>
      <c r="BD27" s="16" t="s">
        <v>4257</v>
      </c>
      <c r="BE27" s="20">
        <v>1.0990629999999999</v>
      </c>
      <c r="BF27" s="16" t="s">
        <v>4258</v>
      </c>
      <c r="BG27" s="15">
        <v>22286</v>
      </c>
      <c r="BH27" s="16" t="s">
        <v>4259</v>
      </c>
      <c r="BI27" s="20">
        <v>1.128987</v>
      </c>
      <c r="BJ27" s="16" t="s">
        <v>4258</v>
      </c>
      <c r="BK27" s="15">
        <v>11105</v>
      </c>
      <c r="BL27" s="16" t="s">
        <v>4259</v>
      </c>
      <c r="BM27" s="20">
        <v>1.1053299999999999</v>
      </c>
      <c r="BN27" s="16" t="s">
        <v>4258</v>
      </c>
      <c r="BO27" s="15">
        <v>15237</v>
      </c>
      <c r="BP27" s="16" t="s">
        <v>4259</v>
      </c>
      <c r="BQ27" s="20">
        <v>1.3469390000000001</v>
      </c>
      <c r="BR27" s="16" t="s">
        <v>4258</v>
      </c>
      <c r="BS27" s="15">
        <v>8150</v>
      </c>
      <c r="BT27" s="16" t="s">
        <v>4259</v>
      </c>
      <c r="BU27" s="20">
        <v>1.1260380000000001</v>
      </c>
      <c r="BV27" s="16" t="s">
        <v>4260</v>
      </c>
      <c r="BW27" s="15">
        <v>20057</v>
      </c>
      <c r="BX27" s="16" t="s">
        <v>4261</v>
      </c>
      <c r="BY27" s="20">
        <v>1.128196</v>
      </c>
      <c r="BZ27" s="16" t="s">
        <v>4260</v>
      </c>
      <c r="CA27" s="15">
        <v>11362</v>
      </c>
      <c r="CB27" s="16" t="s">
        <v>4261</v>
      </c>
      <c r="CC27" s="20">
        <v>1.133961</v>
      </c>
      <c r="CD27" s="16" t="s">
        <v>4260</v>
      </c>
      <c r="CE27" s="15">
        <v>17852</v>
      </c>
      <c r="CF27" s="16" t="s">
        <v>4261</v>
      </c>
      <c r="CG27" s="20">
        <v>1.3039339999999999</v>
      </c>
      <c r="CH27" s="16" t="s">
        <v>4260</v>
      </c>
      <c r="CI27" s="15">
        <v>10485</v>
      </c>
      <c r="CJ27" s="16" t="s">
        <v>4261</v>
      </c>
      <c r="CK27" s="20">
        <v>1.1289549999999999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104459.16662433332</v>
      </c>
    </row>
    <row r="28" spans="1:91" x14ac:dyDescent="0.3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234329</v>
      </c>
      <c r="H28" s="16" t="s">
        <v>4253</v>
      </c>
      <c r="I28" s="20">
        <v>1</v>
      </c>
      <c r="J28" s="16" t="s">
        <v>4252</v>
      </c>
      <c r="K28" s="15">
        <v>450264</v>
      </c>
      <c r="L28" s="16" t="s">
        <v>4253</v>
      </c>
      <c r="M28" s="20">
        <v>1</v>
      </c>
      <c r="N28" s="16" t="s">
        <v>4252</v>
      </c>
      <c r="O28" s="15">
        <v>243711</v>
      </c>
      <c r="P28" s="16" t="s">
        <v>4253</v>
      </c>
      <c r="Q28" s="20">
        <v>1</v>
      </c>
      <c r="R28" s="16" t="s">
        <v>4252</v>
      </c>
      <c r="S28" s="15">
        <v>39524</v>
      </c>
      <c r="T28" s="16" t="s">
        <v>4253</v>
      </c>
      <c r="U28" s="20">
        <v>1</v>
      </c>
      <c r="V28" s="16" t="s">
        <v>4252</v>
      </c>
      <c r="W28" s="15">
        <v>967828</v>
      </c>
      <c r="X28" s="16" t="s">
        <v>4252</v>
      </c>
      <c r="Y28" s="15">
        <v>967828</v>
      </c>
      <c r="Z28" s="16" t="s">
        <v>4254</v>
      </c>
      <c r="AA28" s="15">
        <v>204465</v>
      </c>
      <c r="AB28" s="16" t="s">
        <v>4255</v>
      </c>
      <c r="AC28" s="20">
        <v>1.074921</v>
      </c>
      <c r="AD28" s="16" t="s">
        <v>4254</v>
      </c>
      <c r="AE28" s="15">
        <v>400918</v>
      </c>
      <c r="AF28" s="16" t="s">
        <v>4255</v>
      </c>
      <c r="AG28" s="20">
        <v>1.0936159999999999</v>
      </c>
      <c r="AH28" s="16" t="s">
        <v>4254</v>
      </c>
      <c r="AI28" s="15">
        <v>216883</v>
      </c>
      <c r="AJ28" s="16" t="s">
        <v>4255</v>
      </c>
      <c r="AK28" s="20">
        <v>1.3120339999999999</v>
      </c>
      <c r="AL28" s="16" t="s">
        <v>4254</v>
      </c>
      <c r="AM28" s="15">
        <v>37626</v>
      </c>
      <c r="AN28" s="16" t="s">
        <v>4255</v>
      </c>
      <c r="AO28" s="20">
        <v>1.077521</v>
      </c>
      <c r="AP28" s="16" t="s">
        <v>4256</v>
      </c>
      <c r="AQ28" s="15">
        <v>232512</v>
      </c>
      <c r="AR28" s="16" t="s">
        <v>4257</v>
      </c>
      <c r="AS28" s="20">
        <v>1.0948329999999999</v>
      </c>
      <c r="AT28" s="16" t="s">
        <v>4256</v>
      </c>
      <c r="AU28" s="15">
        <v>398459</v>
      </c>
      <c r="AV28" s="16" t="s">
        <v>4257</v>
      </c>
      <c r="AW28" s="20">
        <v>1.1254219999999999</v>
      </c>
      <c r="AX28" s="16" t="s">
        <v>4256</v>
      </c>
      <c r="AY28" s="15">
        <v>228937</v>
      </c>
      <c r="AZ28" s="16" t="s">
        <v>4257</v>
      </c>
      <c r="BA28" s="20">
        <v>1.490022</v>
      </c>
      <c r="BB28" s="16" t="s">
        <v>4256</v>
      </c>
      <c r="BC28" s="15">
        <v>28877</v>
      </c>
      <c r="BD28" s="16" t="s">
        <v>4257</v>
      </c>
      <c r="BE28" s="20">
        <v>1.0990629999999999</v>
      </c>
      <c r="BF28" s="16" t="s">
        <v>4258</v>
      </c>
      <c r="BG28" s="15">
        <v>284159</v>
      </c>
      <c r="BH28" s="16" t="s">
        <v>4259</v>
      </c>
      <c r="BI28" s="20">
        <v>1.128987</v>
      </c>
      <c r="BJ28" s="16" t="s">
        <v>4258</v>
      </c>
      <c r="BK28" s="15">
        <v>439611</v>
      </c>
      <c r="BL28" s="16" t="s">
        <v>4259</v>
      </c>
      <c r="BM28" s="20">
        <v>1.1053299999999999</v>
      </c>
      <c r="BN28" s="16" t="s">
        <v>4258</v>
      </c>
      <c r="BO28" s="15">
        <v>205289</v>
      </c>
      <c r="BP28" s="16" t="s">
        <v>4259</v>
      </c>
      <c r="BQ28" s="20">
        <v>1.3469390000000001</v>
      </c>
      <c r="BR28" s="16" t="s">
        <v>4258</v>
      </c>
      <c r="BS28" s="15">
        <v>60837</v>
      </c>
      <c r="BT28" s="16" t="s">
        <v>4259</v>
      </c>
      <c r="BU28" s="20">
        <v>1.1260380000000001</v>
      </c>
      <c r="BV28" s="16" t="s">
        <v>4260</v>
      </c>
      <c r="BW28" s="15">
        <v>304582</v>
      </c>
      <c r="BX28" s="16" t="s">
        <v>4261</v>
      </c>
      <c r="BY28" s="20">
        <v>1.128196</v>
      </c>
      <c r="BZ28" s="16" t="s">
        <v>4260</v>
      </c>
      <c r="CA28" s="15">
        <v>447168</v>
      </c>
      <c r="CB28" s="16" t="s">
        <v>4261</v>
      </c>
      <c r="CC28" s="20">
        <v>1.133961</v>
      </c>
      <c r="CD28" s="16" t="s">
        <v>4260</v>
      </c>
      <c r="CE28" s="15">
        <v>197568</v>
      </c>
      <c r="CF28" s="16" t="s">
        <v>4261</v>
      </c>
      <c r="CG28" s="20">
        <v>1.3039339999999999</v>
      </c>
      <c r="CH28" s="16" t="s">
        <v>4260</v>
      </c>
      <c r="CI28" s="15">
        <v>68772</v>
      </c>
      <c r="CJ28" s="16" t="s">
        <v>4261</v>
      </c>
      <c r="CK28" s="20">
        <v>1.1289549999999999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1009005.9603266666</v>
      </c>
    </row>
    <row r="29" spans="1:91" x14ac:dyDescent="0.3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251</v>
      </c>
      <c r="H29" s="16" t="s">
        <v>4253</v>
      </c>
      <c r="I29" s="20">
        <v>1</v>
      </c>
      <c r="J29" s="16" t="s">
        <v>4252</v>
      </c>
      <c r="K29" s="15">
        <v>2886</v>
      </c>
      <c r="L29" s="16" t="s">
        <v>4253</v>
      </c>
      <c r="M29" s="20">
        <v>1</v>
      </c>
      <c r="N29" s="16" t="s">
        <v>4252</v>
      </c>
      <c r="O29" s="15">
        <v>8759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11896</v>
      </c>
      <c r="X29" s="16" t="s">
        <v>4252</v>
      </c>
      <c r="Y29" s="15">
        <v>11896</v>
      </c>
      <c r="Z29" s="16" t="s">
        <v>4254</v>
      </c>
      <c r="AA29" s="15">
        <v>258</v>
      </c>
      <c r="AB29" s="16" t="s">
        <v>4255</v>
      </c>
      <c r="AC29" s="20">
        <v>1.074921</v>
      </c>
      <c r="AD29" s="16" t="s">
        <v>4254</v>
      </c>
      <c r="AE29" s="15">
        <v>2576</v>
      </c>
      <c r="AF29" s="16" t="s">
        <v>4255</v>
      </c>
      <c r="AG29" s="20">
        <v>1.0936159999999999</v>
      </c>
      <c r="AH29" s="16" t="s">
        <v>4254</v>
      </c>
      <c r="AI29" s="15">
        <v>7782</v>
      </c>
      <c r="AJ29" s="16" t="s">
        <v>4255</v>
      </c>
      <c r="AK29" s="20">
        <v>1.3120339999999999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326</v>
      </c>
      <c r="AR29" s="16" t="s">
        <v>4257</v>
      </c>
      <c r="AS29" s="20">
        <v>1.0948329999999999</v>
      </c>
      <c r="AT29" s="16" t="s">
        <v>4256</v>
      </c>
      <c r="AU29" s="15">
        <v>2503</v>
      </c>
      <c r="AV29" s="16" t="s">
        <v>4257</v>
      </c>
      <c r="AW29" s="20">
        <v>1.1254219999999999</v>
      </c>
      <c r="AX29" s="16" t="s">
        <v>4256</v>
      </c>
      <c r="AY29" s="15">
        <v>5720</v>
      </c>
      <c r="AZ29" s="16" t="s">
        <v>4257</v>
      </c>
      <c r="BA29" s="20">
        <v>1.490022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360</v>
      </c>
      <c r="BH29" s="16" t="s">
        <v>4259</v>
      </c>
      <c r="BI29" s="20">
        <v>1.128987</v>
      </c>
      <c r="BJ29" s="16" t="s">
        <v>4258</v>
      </c>
      <c r="BK29" s="15">
        <v>3594</v>
      </c>
      <c r="BL29" s="16" t="s">
        <v>4259</v>
      </c>
      <c r="BM29" s="20">
        <v>1.1053299999999999</v>
      </c>
      <c r="BN29" s="16" t="s">
        <v>4258</v>
      </c>
      <c r="BO29" s="15">
        <v>5078</v>
      </c>
      <c r="BP29" s="16" t="s">
        <v>4259</v>
      </c>
      <c r="BQ29" s="20">
        <v>1.3469390000000001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253</v>
      </c>
      <c r="BX29" s="16" t="s">
        <v>4261</v>
      </c>
      <c r="BY29" s="20">
        <v>1.128196</v>
      </c>
      <c r="BZ29" s="16" t="s">
        <v>4260</v>
      </c>
      <c r="CA29" s="15">
        <v>4221</v>
      </c>
      <c r="CB29" s="16" t="s">
        <v>4261</v>
      </c>
      <c r="CC29" s="20">
        <v>1.133961</v>
      </c>
      <c r="CD29" s="16" t="s">
        <v>4260</v>
      </c>
      <c r="CE29" s="15">
        <v>3849</v>
      </c>
      <c r="CF29" s="16" t="s">
        <v>4261</v>
      </c>
      <c r="CG29" s="20">
        <v>1.3039339999999999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12299.168562000001</v>
      </c>
    </row>
    <row r="30" spans="1:91" x14ac:dyDescent="0.3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114</v>
      </c>
      <c r="H30" s="16" t="s">
        <v>4253</v>
      </c>
      <c r="I30" s="20">
        <v>1</v>
      </c>
      <c r="J30" s="16" t="s">
        <v>4252</v>
      </c>
      <c r="K30" s="15">
        <v>159</v>
      </c>
      <c r="L30" s="16" t="s">
        <v>4253</v>
      </c>
      <c r="M30" s="20">
        <v>1</v>
      </c>
      <c r="N30" s="16" t="s">
        <v>4252</v>
      </c>
      <c r="O30" s="15">
        <v>2247</v>
      </c>
      <c r="P30" s="16" t="s">
        <v>4253</v>
      </c>
      <c r="Q30" s="20">
        <v>1</v>
      </c>
      <c r="R30" s="16" t="s">
        <v>4252</v>
      </c>
      <c r="S30" s="15">
        <v>5245</v>
      </c>
      <c r="T30" s="16" t="s">
        <v>4253</v>
      </c>
      <c r="U30" s="20">
        <v>1</v>
      </c>
      <c r="V30" s="16" t="s">
        <v>4252</v>
      </c>
      <c r="W30" s="15">
        <v>7765</v>
      </c>
      <c r="X30" s="16" t="s">
        <v>4252</v>
      </c>
      <c r="Y30" s="15">
        <v>7765</v>
      </c>
      <c r="Z30" s="16" t="s">
        <v>4254</v>
      </c>
      <c r="AA30" s="15">
        <v>102</v>
      </c>
      <c r="AB30" s="16" t="s">
        <v>4255</v>
      </c>
      <c r="AC30" s="20">
        <v>1.074921</v>
      </c>
      <c r="AD30" s="16" t="s">
        <v>4254</v>
      </c>
      <c r="AE30" s="15">
        <v>28</v>
      </c>
      <c r="AF30" s="16" t="s">
        <v>4255</v>
      </c>
      <c r="AG30" s="20">
        <v>1.0936159999999999</v>
      </c>
      <c r="AH30" s="16" t="s">
        <v>4254</v>
      </c>
      <c r="AI30" s="15">
        <v>2539</v>
      </c>
      <c r="AJ30" s="16" t="s">
        <v>4255</v>
      </c>
      <c r="AK30" s="20">
        <v>1.3120339999999999</v>
      </c>
      <c r="AL30" s="16" t="s">
        <v>4254</v>
      </c>
      <c r="AM30" s="15">
        <v>11232</v>
      </c>
      <c r="AN30" s="16" t="s">
        <v>4255</v>
      </c>
      <c r="AO30" s="20">
        <v>1.077521</v>
      </c>
      <c r="AP30" s="16" t="s">
        <v>4256</v>
      </c>
      <c r="AQ30" s="15">
        <v>155</v>
      </c>
      <c r="AR30" s="16" t="s">
        <v>4257</v>
      </c>
      <c r="AS30" s="20">
        <v>1.0948329999999999</v>
      </c>
      <c r="AT30" s="16" t="s">
        <v>4256</v>
      </c>
      <c r="AU30" s="15">
        <v>146</v>
      </c>
      <c r="AV30" s="16" t="s">
        <v>4257</v>
      </c>
      <c r="AW30" s="20">
        <v>1.1254219999999999</v>
      </c>
      <c r="AX30" s="16" t="s">
        <v>4256</v>
      </c>
      <c r="AY30" s="15">
        <v>4713</v>
      </c>
      <c r="AZ30" s="16" t="s">
        <v>4257</v>
      </c>
      <c r="BA30" s="20">
        <v>1.490022</v>
      </c>
      <c r="BB30" s="16" t="s">
        <v>4256</v>
      </c>
      <c r="BC30" s="15">
        <v>15445</v>
      </c>
      <c r="BD30" s="16" t="s">
        <v>4257</v>
      </c>
      <c r="BE30" s="20">
        <v>1.0990629999999999</v>
      </c>
      <c r="BF30" s="16" t="s">
        <v>4258</v>
      </c>
      <c r="BG30" s="15">
        <v>595</v>
      </c>
      <c r="BH30" s="16" t="s">
        <v>4259</v>
      </c>
      <c r="BI30" s="20">
        <v>1.128987</v>
      </c>
      <c r="BJ30" s="16" t="s">
        <v>4258</v>
      </c>
      <c r="BK30" s="15">
        <v>-22</v>
      </c>
      <c r="BL30" s="16" t="s">
        <v>4259</v>
      </c>
      <c r="BM30" s="20">
        <v>1.1053299999999999</v>
      </c>
      <c r="BN30" s="16" t="s">
        <v>4258</v>
      </c>
      <c r="BO30" s="15">
        <v>6710</v>
      </c>
      <c r="BP30" s="16" t="s">
        <v>4259</v>
      </c>
      <c r="BQ30" s="20">
        <v>1.3469390000000001</v>
      </c>
      <c r="BR30" s="16" t="s">
        <v>4258</v>
      </c>
      <c r="BS30" s="15">
        <v>22858</v>
      </c>
      <c r="BT30" s="16" t="s">
        <v>4259</v>
      </c>
      <c r="BU30" s="20">
        <v>1.1260380000000001</v>
      </c>
      <c r="BV30" s="16" t="s">
        <v>4260</v>
      </c>
      <c r="BW30" s="15">
        <v>756</v>
      </c>
      <c r="BX30" s="16" t="s">
        <v>4261</v>
      </c>
      <c r="BY30" s="20">
        <v>1.128196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982</v>
      </c>
      <c r="CF30" s="16" t="s">
        <v>4261</v>
      </c>
      <c r="CG30" s="20">
        <v>1.3039339999999999</v>
      </c>
      <c r="CH30" s="16" t="s">
        <v>4260</v>
      </c>
      <c r="CI30" s="15">
        <v>17341</v>
      </c>
      <c r="CJ30" s="16" t="s">
        <v>4261</v>
      </c>
      <c r="CK30" s="20">
        <v>1.1289549999999999</v>
      </c>
      <c r="CL30" s="16" t="s">
        <v>4553</v>
      </c>
      <c r="CM30" s="15">
        <f>SUM(A2L223C10)/A2L223C1</f>
        <v>7765</v>
      </c>
    </row>
    <row r="31" spans="1:91" x14ac:dyDescent="0.3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108494</v>
      </c>
      <c r="T31" s="16" t="s">
        <v>4253</v>
      </c>
      <c r="U31" s="20">
        <v>1</v>
      </c>
      <c r="V31" s="16" t="s">
        <v>4252</v>
      </c>
      <c r="W31" s="15">
        <v>108494</v>
      </c>
      <c r="X31" s="16" t="s">
        <v>4252</v>
      </c>
      <c r="Y31" s="15">
        <v>108494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101335</v>
      </c>
      <c r="AN31" s="16" t="s">
        <v>4255</v>
      </c>
      <c r="AO31" s="20">
        <v>1.077521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106238</v>
      </c>
      <c r="BD31" s="16" t="s">
        <v>4257</v>
      </c>
      <c r="BE31" s="20">
        <v>1.0990629999999999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133767</v>
      </c>
      <c r="BT31" s="16" t="s">
        <v>4259</v>
      </c>
      <c r="BU31" s="20">
        <v>1.1260380000000001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151509</v>
      </c>
      <c r="CJ31" s="16" t="s">
        <v>4261</v>
      </c>
      <c r="CK31" s="20">
        <v>1.1289549999999999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111482.28184299999</v>
      </c>
    </row>
    <row r="32" spans="1:91" x14ac:dyDescent="0.3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47294</v>
      </c>
      <c r="T32" s="16" t="s">
        <v>4253</v>
      </c>
      <c r="U32" s="20">
        <v>1</v>
      </c>
      <c r="V32" s="16" t="s">
        <v>4252</v>
      </c>
      <c r="W32" s="15">
        <v>47294</v>
      </c>
      <c r="X32" s="16" t="s">
        <v>4252</v>
      </c>
      <c r="Y32" s="15">
        <v>47294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49031</v>
      </c>
      <c r="AN32" s="16" t="s">
        <v>4255</v>
      </c>
      <c r="AO32" s="20">
        <v>1.077521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43317</v>
      </c>
      <c r="BD32" s="16" t="s">
        <v>4257</v>
      </c>
      <c r="BE32" s="20">
        <v>1.0990629999999999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62871</v>
      </c>
      <c r="BT32" s="16" t="s">
        <v>4259</v>
      </c>
      <c r="BU32" s="20">
        <v>1.1260380000000001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40625</v>
      </c>
      <c r="CJ32" s="16" t="s">
        <v>4261</v>
      </c>
      <c r="CK32" s="20">
        <v>1.1289549999999999</v>
      </c>
      <c r="CL32" s="16" t="s">
        <v>4555</v>
      </c>
      <c r="CM32" s="15">
        <f>SUM(A2L225C10)/A2L225C1</f>
        <v>47294</v>
      </c>
    </row>
    <row r="33" spans="1:91" x14ac:dyDescent="0.3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384205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384205</v>
      </c>
      <c r="X33" s="16" t="s">
        <v>4252</v>
      </c>
      <c r="Y33" s="15">
        <v>384205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340235</v>
      </c>
      <c r="AJ33" s="16" t="s">
        <v>4255</v>
      </c>
      <c r="AK33" s="20">
        <v>1.3120339999999999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351843</v>
      </c>
      <c r="AZ33" s="16" t="s">
        <v>4257</v>
      </c>
      <c r="BA33" s="20">
        <v>1.490022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390440</v>
      </c>
      <c r="BP33" s="16" t="s">
        <v>4259</v>
      </c>
      <c r="BQ33" s="20">
        <v>1.3469390000000001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431224</v>
      </c>
      <c r="CF33" s="16" t="s">
        <v>4261</v>
      </c>
      <c r="CG33" s="20">
        <v>1.3039339999999999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384205</v>
      </c>
    </row>
    <row r="34" spans="1:91" x14ac:dyDescent="0.3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2789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2789</v>
      </c>
      <c r="X34" s="16" t="s">
        <v>4252</v>
      </c>
      <c r="Y34" s="15">
        <v>2789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1143</v>
      </c>
      <c r="AJ34" s="16" t="s">
        <v>4255</v>
      </c>
      <c r="AK34" s="20">
        <v>1.3120339999999999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1778</v>
      </c>
      <c r="AZ34" s="16" t="s">
        <v>4257</v>
      </c>
      <c r="BA34" s="20">
        <v>1.490022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1309</v>
      </c>
      <c r="BP34" s="16" t="s">
        <v>4259</v>
      </c>
      <c r="BQ34" s="20">
        <v>1.3469390000000001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1144</v>
      </c>
      <c r="CF34" s="16" t="s">
        <v>4261</v>
      </c>
      <c r="CG34" s="20">
        <v>1.3039339999999999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2789</v>
      </c>
    </row>
    <row r="35" spans="1:91" x14ac:dyDescent="0.3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3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3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1389121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1389121</v>
      </c>
      <c r="X37" s="16" t="s">
        <v>4252</v>
      </c>
      <c r="Y37" s="15">
        <v>1389121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1297737</v>
      </c>
      <c r="AJ37" s="16" t="s">
        <v>4255</v>
      </c>
      <c r="AK37" s="20">
        <v>1.3120339999999999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1226614</v>
      </c>
      <c r="AZ37" s="16" t="s">
        <v>4257</v>
      </c>
      <c r="BA37" s="20">
        <v>1.490022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1361454</v>
      </c>
      <c r="BP37" s="16" t="s">
        <v>4259</v>
      </c>
      <c r="BQ37" s="20">
        <v>1.3469390000000001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1419321</v>
      </c>
      <c r="CF37" s="16" t="s">
        <v>4261</v>
      </c>
      <c r="CG37" s="20">
        <v>1.3039339999999999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1389121</v>
      </c>
    </row>
    <row r="38" spans="1:91" x14ac:dyDescent="0.3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451121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451121</v>
      </c>
      <c r="X38" s="16" t="s">
        <v>4252</v>
      </c>
      <c r="Y38" s="15">
        <v>451121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444235</v>
      </c>
      <c r="AJ38" s="16" t="s">
        <v>4255</v>
      </c>
      <c r="AK38" s="20">
        <v>1.3120339999999999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407410</v>
      </c>
      <c r="AZ38" s="16" t="s">
        <v>4257</v>
      </c>
      <c r="BA38" s="20">
        <v>1.490022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456486</v>
      </c>
      <c r="BP38" s="16" t="s">
        <v>4259</v>
      </c>
      <c r="BQ38" s="20">
        <v>1.3469390000000001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489833</v>
      </c>
      <c r="CF38" s="16" t="s">
        <v>4261</v>
      </c>
      <c r="CG38" s="20">
        <v>1.3039339999999999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451121</v>
      </c>
    </row>
    <row r="39" spans="1:91" x14ac:dyDescent="0.3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197952</v>
      </c>
      <c r="T39" s="16" t="s">
        <v>4253</v>
      </c>
      <c r="U39" s="20">
        <v>1</v>
      </c>
      <c r="V39" s="16" t="s">
        <v>4252</v>
      </c>
      <c r="W39" s="15">
        <v>197952</v>
      </c>
      <c r="X39" s="16" t="s">
        <v>4252</v>
      </c>
      <c r="Y39" s="15">
        <v>197952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151028</v>
      </c>
      <c r="AN39" s="16" t="s">
        <v>4255</v>
      </c>
      <c r="AO39" s="20">
        <v>1.077521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151422</v>
      </c>
      <c r="BD39" s="16" t="s">
        <v>4257</v>
      </c>
      <c r="BE39" s="20">
        <v>1.0990629999999999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148564</v>
      </c>
      <c r="BT39" s="16" t="s">
        <v>4259</v>
      </c>
      <c r="BU39" s="20">
        <v>1.1260380000000001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166650</v>
      </c>
      <c r="CJ39" s="16" t="s">
        <v>4261</v>
      </c>
      <c r="CK39" s="20">
        <v>1.1289549999999999</v>
      </c>
      <c r="CL39" s="16" t="s">
        <v>4562</v>
      </c>
      <c r="CM39" s="15">
        <f>SUM(A2L232C10)/A2L232C1</f>
        <v>197952</v>
      </c>
    </row>
    <row r="40" spans="1:91" x14ac:dyDescent="0.3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3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3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464811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464811</v>
      </c>
      <c r="X42" s="16" t="s">
        <v>4252</v>
      </c>
      <c r="Y42" s="15">
        <v>464811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438593</v>
      </c>
      <c r="AJ42" s="16" t="s">
        <v>4255</v>
      </c>
      <c r="AK42" s="20">
        <v>1.3120339999999999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429594</v>
      </c>
      <c r="AZ42" s="16" t="s">
        <v>4257</v>
      </c>
      <c r="BA42" s="20">
        <v>1.490022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470147</v>
      </c>
      <c r="BP42" s="16" t="s">
        <v>4259</v>
      </c>
      <c r="BQ42" s="20">
        <v>1.3469390000000001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470279</v>
      </c>
      <c r="CF42" s="16" t="s">
        <v>4261</v>
      </c>
      <c r="CG42" s="20">
        <v>1.3039339999999999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560121.4797433333</v>
      </c>
    </row>
    <row r="43" spans="1:91" x14ac:dyDescent="0.3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3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1082</v>
      </c>
      <c r="L44" s="16" t="s">
        <v>4253</v>
      </c>
      <c r="M44" s="20">
        <v>1</v>
      </c>
      <c r="N44" s="16" t="s">
        <v>4252</v>
      </c>
      <c r="O44" s="15">
        <v>43</v>
      </c>
      <c r="P44" s="16" t="s">
        <v>4253</v>
      </c>
      <c r="Q44" s="20">
        <v>1</v>
      </c>
      <c r="R44" s="16" t="s">
        <v>4252</v>
      </c>
      <c r="S44" s="15">
        <v>392</v>
      </c>
      <c r="T44" s="16" t="s">
        <v>4253</v>
      </c>
      <c r="U44" s="20">
        <v>1</v>
      </c>
      <c r="V44" s="16" t="s">
        <v>4252</v>
      </c>
      <c r="W44" s="15">
        <v>1517</v>
      </c>
      <c r="X44" s="16" t="s">
        <v>4252</v>
      </c>
      <c r="Y44" s="15">
        <v>1517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1114</v>
      </c>
      <c r="AF44" s="16" t="s">
        <v>4255</v>
      </c>
      <c r="AG44" s="20">
        <v>1.0936159999999999</v>
      </c>
      <c r="AH44" s="16" t="s">
        <v>4254</v>
      </c>
      <c r="AI44" s="15">
        <v>43</v>
      </c>
      <c r="AJ44" s="16" t="s">
        <v>4255</v>
      </c>
      <c r="AK44" s="20">
        <v>1.3120339999999999</v>
      </c>
      <c r="AL44" s="16" t="s">
        <v>4254</v>
      </c>
      <c r="AM44" s="15">
        <v>316</v>
      </c>
      <c r="AN44" s="16" t="s">
        <v>4255</v>
      </c>
      <c r="AO44" s="20">
        <v>1.077521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1221</v>
      </c>
      <c r="AV44" s="16" t="s">
        <v>4257</v>
      </c>
      <c r="AW44" s="20">
        <v>1.1254219999999999</v>
      </c>
      <c r="AX44" s="16" t="s">
        <v>4256</v>
      </c>
      <c r="AY44" s="15">
        <v>43</v>
      </c>
      <c r="AZ44" s="16" t="s">
        <v>4257</v>
      </c>
      <c r="BA44" s="20">
        <v>1.490022</v>
      </c>
      <c r="BB44" s="16" t="s">
        <v>4256</v>
      </c>
      <c r="BC44" s="15">
        <v>654</v>
      </c>
      <c r="BD44" s="16" t="s">
        <v>4257</v>
      </c>
      <c r="BE44" s="20">
        <v>1.0990629999999999</v>
      </c>
      <c r="BF44" s="16" t="s">
        <v>4258</v>
      </c>
      <c r="BG44" s="15">
        <v>1</v>
      </c>
      <c r="BH44" s="16" t="s">
        <v>4259</v>
      </c>
      <c r="BI44" s="20">
        <v>1.128987</v>
      </c>
      <c r="BJ44" s="16" t="s">
        <v>4258</v>
      </c>
      <c r="BK44" s="15">
        <v>1415</v>
      </c>
      <c r="BL44" s="16" t="s">
        <v>4259</v>
      </c>
      <c r="BM44" s="20">
        <v>1.1053299999999999</v>
      </c>
      <c r="BN44" s="16" t="s">
        <v>4258</v>
      </c>
      <c r="BO44" s="15">
        <v>26</v>
      </c>
      <c r="BP44" s="16" t="s">
        <v>4259</v>
      </c>
      <c r="BQ44" s="20">
        <v>1.3469390000000001</v>
      </c>
      <c r="BR44" s="16" t="s">
        <v>4258</v>
      </c>
      <c r="BS44" s="15">
        <v>10630</v>
      </c>
      <c r="BT44" s="16" t="s">
        <v>4259</v>
      </c>
      <c r="BU44" s="20">
        <v>1.1260380000000001</v>
      </c>
      <c r="BV44" s="16" t="s">
        <v>4260</v>
      </c>
      <c r="BW44" s="15">
        <v>1</v>
      </c>
      <c r="BX44" s="16" t="s">
        <v>4261</v>
      </c>
      <c r="BY44" s="20">
        <v>1.128196</v>
      </c>
      <c r="BZ44" s="16" t="s">
        <v>4260</v>
      </c>
      <c r="CA44" s="15">
        <v>1504</v>
      </c>
      <c r="CB44" s="16" t="s">
        <v>4261</v>
      </c>
      <c r="CC44" s="20">
        <v>1.133961</v>
      </c>
      <c r="CD44" s="16" t="s">
        <v>4260</v>
      </c>
      <c r="CE44" s="15">
        <v>103</v>
      </c>
      <c r="CF44" s="16" t="s">
        <v>4261</v>
      </c>
      <c r="CG44" s="20">
        <v>1.3039339999999999</v>
      </c>
      <c r="CH44" s="16" t="s">
        <v>4260</v>
      </c>
      <c r="CI44" s="15">
        <v>306</v>
      </c>
      <c r="CJ44" s="16" t="s">
        <v>4261</v>
      </c>
      <c r="CK44" s="20">
        <v>1.1289549999999999</v>
      </c>
      <c r="CL44" s="16" t="s">
        <v>4567</v>
      </c>
      <c r="CM44" s="15">
        <f>SUM(A2L237C10)/A2L237C1</f>
        <v>1517</v>
      </c>
    </row>
    <row r="45" spans="1:91" x14ac:dyDescent="0.3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257191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465574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1125924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407078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2255767</v>
      </c>
      <c r="X45" s="16" t="s">
        <v>4573</v>
      </c>
      <c r="Y45" s="17">
        <f>SUM(A2L220C11:A2L237C11)-2*(A2L227C11+A2L229C11+A2L231C11+A2L234C11+A2L235C11)</f>
        <v>2255767</v>
      </c>
      <c r="Z45" s="16" t="s">
        <v>4574</v>
      </c>
      <c r="AA45" s="17">
        <f>SUM(A2L220C12:A2L237C12)-2*SUM(A2L227C12,A2L229C12,A2L231C12,A2L234C12,A2L235C12)</f>
        <v>226888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413017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1099956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355784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254400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409635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995156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350602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307401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455703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1056292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447677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325649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464255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1109643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455688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2251069.0976126664</v>
      </c>
    </row>
    <row r="46" spans="1:91" x14ac:dyDescent="0.3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719</v>
      </c>
      <c r="H46" s="16" t="s">
        <v>4253</v>
      </c>
      <c r="I46" s="20">
        <v>1</v>
      </c>
      <c r="J46" s="16" t="s">
        <v>4252</v>
      </c>
      <c r="K46" s="15">
        <v>691</v>
      </c>
      <c r="L46" s="16" t="s">
        <v>4253</v>
      </c>
      <c r="M46" s="20">
        <v>1</v>
      </c>
      <c r="N46" s="16" t="s">
        <v>4252</v>
      </c>
      <c r="O46" s="15">
        <v>1050</v>
      </c>
      <c r="P46" s="16" t="s">
        <v>4253</v>
      </c>
      <c r="Q46" s="20">
        <v>1</v>
      </c>
      <c r="R46" s="16" t="s">
        <v>4252</v>
      </c>
      <c r="S46" s="15">
        <v>597</v>
      </c>
      <c r="T46" s="16" t="s">
        <v>4253</v>
      </c>
      <c r="U46" s="20">
        <v>1</v>
      </c>
      <c r="V46" s="16" t="s">
        <v>4252</v>
      </c>
      <c r="W46" s="15">
        <v>3057</v>
      </c>
      <c r="X46" s="16" t="s">
        <v>4252</v>
      </c>
      <c r="Y46" s="15">
        <v>4583</v>
      </c>
      <c r="Z46" s="16" t="s">
        <v>4254</v>
      </c>
      <c r="AA46" s="15">
        <v>702</v>
      </c>
      <c r="AB46" s="16" t="s">
        <v>4255</v>
      </c>
      <c r="AC46" s="20">
        <v>1.074921</v>
      </c>
      <c r="AD46" s="16" t="s">
        <v>4254</v>
      </c>
      <c r="AE46" s="15">
        <v>528</v>
      </c>
      <c r="AF46" s="16" t="s">
        <v>4255</v>
      </c>
      <c r="AG46" s="20">
        <v>1.0936159999999999</v>
      </c>
      <c r="AH46" s="16" t="s">
        <v>4254</v>
      </c>
      <c r="AI46" s="15">
        <v>9432</v>
      </c>
      <c r="AJ46" s="16" t="s">
        <v>4255</v>
      </c>
      <c r="AK46" s="20">
        <v>1.3120339999999999</v>
      </c>
      <c r="AL46" s="16" t="s">
        <v>4254</v>
      </c>
      <c r="AM46" s="15">
        <v>393</v>
      </c>
      <c r="AN46" s="16" t="s">
        <v>4255</v>
      </c>
      <c r="AO46" s="20">
        <v>1.077521</v>
      </c>
      <c r="AP46" s="16" t="s">
        <v>4256</v>
      </c>
      <c r="AQ46" s="15">
        <v>954</v>
      </c>
      <c r="AR46" s="16" t="s">
        <v>4257</v>
      </c>
      <c r="AS46" s="20">
        <v>1.0948329999999999</v>
      </c>
      <c r="AT46" s="16" t="s">
        <v>4256</v>
      </c>
      <c r="AU46" s="15">
        <v>743</v>
      </c>
      <c r="AV46" s="16" t="s">
        <v>4257</v>
      </c>
      <c r="AW46" s="20">
        <v>1.1254219999999999</v>
      </c>
      <c r="AX46" s="16" t="s">
        <v>4256</v>
      </c>
      <c r="AY46" s="15">
        <v>1382</v>
      </c>
      <c r="AZ46" s="16" t="s">
        <v>4257</v>
      </c>
      <c r="BA46" s="20">
        <v>1.490022</v>
      </c>
      <c r="BB46" s="16" t="s">
        <v>4256</v>
      </c>
      <c r="BC46" s="15">
        <v>447</v>
      </c>
      <c r="BD46" s="16" t="s">
        <v>4257</v>
      </c>
      <c r="BE46" s="20">
        <v>1.0990629999999999</v>
      </c>
      <c r="BF46" s="16" t="s">
        <v>4258</v>
      </c>
      <c r="BG46" s="15">
        <v>1027</v>
      </c>
      <c r="BH46" s="16" t="s">
        <v>4259</v>
      </c>
      <c r="BI46" s="20">
        <v>1.128987</v>
      </c>
      <c r="BJ46" s="16" t="s">
        <v>4258</v>
      </c>
      <c r="BK46" s="15">
        <v>946</v>
      </c>
      <c r="BL46" s="16" t="s">
        <v>4259</v>
      </c>
      <c r="BM46" s="20">
        <v>1.1053299999999999</v>
      </c>
      <c r="BN46" s="16" t="s">
        <v>4258</v>
      </c>
      <c r="BO46" s="15">
        <v>1470</v>
      </c>
      <c r="BP46" s="16" t="s">
        <v>4259</v>
      </c>
      <c r="BQ46" s="20">
        <v>1.3469390000000001</v>
      </c>
      <c r="BR46" s="16" t="s">
        <v>4258</v>
      </c>
      <c r="BS46" s="15">
        <v>779</v>
      </c>
      <c r="BT46" s="16" t="s">
        <v>4259</v>
      </c>
      <c r="BU46" s="20">
        <v>1.1260380000000001</v>
      </c>
      <c r="BV46" s="16" t="s">
        <v>4260</v>
      </c>
      <c r="BW46" s="15">
        <v>999</v>
      </c>
      <c r="BX46" s="16" t="s">
        <v>4261</v>
      </c>
      <c r="BY46" s="20">
        <v>1.128196</v>
      </c>
      <c r="BZ46" s="16" t="s">
        <v>4260</v>
      </c>
      <c r="CA46" s="15">
        <v>1005</v>
      </c>
      <c r="CB46" s="16" t="s">
        <v>4261</v>
      </c>
      <c r="CC46" s="20">
        <v>1.133961</v>
      </c>
      <c r="CD46" s="16" t="s">
        <v>4260</v>
      </c>
      <c r="CE46" s="15">
        <v>1635</v>
      </c>
      <c r="CF46" s="16" t="s">
        <v>4261</v>
      </c>
      <c r="CG46" s="20">
        <v>1.3039339999999999</v>
      </c>
      <c r="CH46" s="16" t="s">
        <v>4260</v>
      </c>
      <c r="CI46" s="15">
        <v>1024</v>
      </c>
      <c r="CJ46" s="16" t="s">
        <v>4261</v>
      </c>
      <c r="CK46" s="20">
        <v>1.1289549999999999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7206.248341333333</v>
      </c>
    </row>
    <row r="47" spans="1:91" x14ac:dyDescent="0.3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1</v>
      </c>
      <c r="H47" s="16" t="s">
        <v>4253</v>
      </c>
      <c r="I47" s="20">
        <v>1</v>
      </c>
      <c r="J47" s="16" t="s">
        <v>4252</v>
      </c>
      <c r="K47" s="15">
        <v>18646</v>
      </c>
      <c r="L47" s="16" t="s">
        <v>4253</v>
      </c>
      <c r="M47" s="20">
        <v>1</v>
      </c>
      <c r="N47" s="16" t="s">
        <v>4252</v>
      </c>
      <c r="O47" s="15">
        <v>55720</v>
      </c>
      <c r="P47" s="16" t="s">
        <v>4253</v>
      </c>
      <c r="Q47" s="20">
        <v>1</v>
      </c>
      <c r="R47" s="16" t="s">
        <v>4252</v>
      </c>
      <c r="S47" s="15">
        <v>52</v>
      </c>
      <c r="T47" s="16" t="s">
        <v>4253</v>
      </c>
      <c r="U47" s="20">
        <v>1</v>
      </c>
      <c r="V47" s="16" t="s">
        <v>4252</v>
      </c>
      <c r="W47" s="15">
        <v>74419</v>
      </c>
      <c r="X47" s="16" t="s">
        <v>4252</v>
      </c>
      <c r="Y47" s="15">
        <v>74419</v>
      </c>
      <c r="Z47" s="16" t="s">
        <v>4254</v>
      </c>
      <c r="AA47" s="15">
        <v>55</v>
      </c>
      <c r="AB47" s="16" t="s">
        <v>4255</v>
      </c>
      <c r="AC47" s="20">
        <v>1.074921</v>
      </c>
      <c r="AD47" s="16" t="s">
        <v>4254</v>
      </c>
      <c r="AE47" s="15">
        <v>15733</v>
      </c>
      <c r="AF47" s="16" t="s">
        <v>4255</v>
      </c>
      <c r="AG47" s="20">
        <v>1.0936159999999999</v>
      </c>
      <c r="AH47" s="16" t="s">
        <v>4254</v>
      </c>
      <c r="AI47" s="15">
        <v>49140</v>
      </c>
      <c r="AJ47" s="16" t="s">
        <v>4255</v>
      </c>
      <c r="AK47" s="20">
        <v>1.3120339999999999</v>
      </c>
      <c r="AL47" s="16" t="s">
        <v>4254</v>
      </c>
      <c r="AM47" s="15">
        <v>125</v>
      </c>
      <c r="AN47" s="16" t="s">
        <v>4255</v>
      </c>
      <c r="AO47" s="20">
        <v>1.077521</v>
      </c>
      <c r="AP47" s="16" t="s">
        <v>4256</v>
      </c>
      <c r="AQ47" s="15">
        <v>356</v>
      </c>
      <c r="AR47" s="16" t="s">
        <v>4257</v>
      </c>
      <c r="AS47" s="20">
        <v>1.0948329999999999</v>
      </c>
      <c r="AT47" s="16" t="s">
        <v>4256</v>
      </c>
      <c r="AU47" s="15">
        <v>14527</v>
      </c>
      <c r="AV47" s="16" t="s">
        <v>4257</v>
      </c>
      <c r="AW47" s="20">
        <v>1.1254219999999999</v>
      </c>
      <c r="AX47" s="16" t="s">
        <v>4256</v>
      </c>
      <c r="AY47" s="15">
        <v>46549</v>
      </c>
      <c r="AZ47" s="16" t="s">
        <v>4257</v>
      </c>
      <c r="BA47" s="20">
        <v>1.490022</v>
      </c>
      <c r="BB47" s="16" t="s">
        <v>4256</v>
      </c>
      <c r="BC47" s="15">
        <v>71</v>
      </c>
      <c r="BD47" s="16" t="s">
        <v>4257</v>
      </c>
      <c r="BE47" s="20">
        <v>1.0990629999999999</v>
      </c>
      <c r="BF47" s="16" t="s">
        <v>4258</v>
      </c>
      <c r="BG47" s="15">
        <v>431</v>
      </c>
      <c r="BH47" s="16" t="s">
        <v>4259</v>
      </c>
      <c r="BI47" s="20">
        <v>1.128987</v>
      </c>
      <c r="BJ47" s="16" t="s">
        <v>4258</v>
      </c>
      <c r="BK47" s="15">
        <v>18785</v>
      </c>
      <c r="BL47" s="16" t="s">
        <v>4259</v>
      </c>
      <c r="BM47" s="20">
        <v>1.1053299999999999</v>
      </c>
      <c r="BN47" s="16" t="s">
        <v>4258</v>
      </c>
      <c r="BO47" s="15">
        <v>47319</v>
      </c>
      <c r="BP47" s="16" t="s">
        <v>4259</v>
      </c>
      <c r="BQ47" s="20">
        <v>1.3469390000000001</v>
      </c>
      <c r="BR47" s="16" t="s">
        <v>4258</v>
      </c>
      <c r="BS47" s="15">
        <v>71</v>
      </c>
      <c r="BT47" s="16" t="s">
        <v>4259</v>
      </c>
      <c r="BU47" s="20">
        <v>1.1260380000000001</v>
      </c>
      <c r="BV47" s="16" t="s">
        <v>4260</v>
      </c>
      <c r="BW47" s="15">
        <v>453</v>
      </c>
      <c r="BX47" s="16" t="s">
        <v>4261</v>
      </c>
      <c r="BY47" s="20">
        <v>1.128196</v>
      </c>
      <c r="BZ47" s="16" t="s">
        <v>4260</v>
      </c>
      <c r="CA47" s="15">
        <v>15989</v>
      </c>
      <c r="CB47" s="16" t="s">
        <v>4261</v>
      </c>
      <c r="CC47" s="20">
        <v>1.133961</v>
      </c>
      <c r="CD47" s="16" t="s">
        <v>4260</v>
      </c>
      <c r="CE47" s="15">
        <v>46932</v>
      </c>
      <c r="CF47" s="16" t="s">
        <v>4261</v>
      </c>
      <c r="CG47" s="20">
        <v>1.3039339999999999</v>
      </c>
      <c r="CH47" s="16" t="s">
        <v>4260</v>
      </c>
      <c r="CI47" s="15">
        <v>101</v>
      </c>
      <c r="CJ47" s="16" t="s">
        <v>4261</v>
      </c>
      <c r="CK47" s="20">
        <v>1.1289549999999999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80822.61852033333</v>
      </c>
    </row>
    <row r="48" spans="1:91" x14ac:dyDescent="0.3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3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13668</v>
      </c>
      <c r="H49" s="16" t="s">
        <v>4253</v>
      </c>
      <c r="I49" s="20">
        <v>1</v>
      </c>
      <c r="J49" s="16" t="s">
        <v>4252</v>
      </c>
      <c r="K49" s="15">
        <v>723</v>
      </c>
      <c r="L49" s="16" t="s">
        <v>4253</v>
      </c>
      <c r="M49" s="20">
        <v>1</v>
      </c>
      <c r="N49" s="16" t="s">
        <v>4252</v>
      </c>
      <c r="O49" s="15">
        <v>54</v>
      </c>
      <c r="P49" s="16" t="s">
        <v>4253</v>
      </c>
      <c r="Q49" s="20">
        <v>1</v>
      </c>
      <c r="R49" s="16" t="s">
        <v>4252</v>
      </c>
      <c r="S49" s="15">
        <v>48</v>
      </c>
      <c r="T49" s="16" t="s">
        <v>4253</v>
      </c>
      <c r="U49" s="20">
        <v>1</v>
      </c>
      <c r="V49" s="16" t="s">
        <v>4252</v>
      </c>
      <c r="W49" s="15">
        <v>14493</v>
      </c>
      <c r="X49" s="16" t="s">
        <v>4252</v>
      </c>
      <c r="Y49" s="15">
        <v>31322</v>
      </c>
      <c r="Z49" s="16" t="s">
        <v>4254</v>
      </c>
      <c r="AA49" s="15">
        <v>6456</v>
      </c>
      <c r="AB49" s="16" t="s">
        <v>4255</v>
      </c>
      <c r="AC49" s="20">
        <v>1.074921</v>
      </c>
      <c r="AD49" s="16" t="s">
        <v>4254</v>
      </c>
      <c r="AE49" s="15">
        <v>518</v>
      </c>
      <c r="AF49" s="16" t="s">
        <v>4255</v>
      </c>
      <c r="AG49" s="20">
        <v>1.0936159999999999</v>
      </c>
      <c r="AH49" s="16" t="s">
        <v>4254</v>
      </c>
      <c r="AI49" s="15">
        <v>52</v>
      </c>
      <c r="AJ49" s="16" t="s">
        <v>4255</v>
      </c>
      <c r="AK49" s="20">
        <v>1.3120339999999999</v>
      </c>
      <c r="AL49" s="16" t="s">
        <v>4254</v>
      </c>
      <c r="AM49" s="15">
        <v>24</v>
      </c>
      <c r="AN49" s="16" t="s">
        <v>4255</v>
      </c>
      <c r="AO49" s="20">
        <v>1.077521</v>
      </c>
      <c r="AP49" s="16" t="s">
        <v>4256</v>
      </c>
      <c r="AQ49" s="15">
        <v>6605</v>
      </c>
      <c r="AR49" s="16" t="s">
        <v>4257</v>
      </c>
      <c r="AS49" s="20">
        <v>1.0948329999999999</v>
      </c>
      <c r="AT49" s="16" t="s">
        <v>4256</v>
      </c>
      <c r="AU49" s="15">
        <v>665</v>
      </c>
      <c r="AV49" s="16" t="s">
        <v>4257</v>
      </c>
      <c r="AW49" s="20">
        <v>1.1254219999999999</v>
      </c>
      <c r="AX49" s="16" t="s">
        <v>4256</v>
      </c>
      <c r="AY49" s="15">
        <v>22</v>
      </c>
      <c r="AZ49" s="16" t="s">
        <v>4257</v>
      </c>
      <c r="BA49" s="20">
        <v>1.490022</v>
      </c>
      <c r="BB49" s="16" t="s">
        <v>4256</v>
      </c>
      <c r="BC49" s="15">
        <v>42</v>
      </c>
      <c r="BD49" s="16" t="s">
        <v>4257</v>
      </c>
      <c r="BE49" s="20">
        <v>1.0990629999999999</v>
      </c>
      <c r="BF49" s="16" t="s">
        <v>4258</v>
      </c>
      <c r="BG49" s="15">
        <v>6721</v>
      </c>
      <c r="BH49" s="16" t="s">
        <v>4259</v>
      </c>
      <c r="BI49" s="20">
        <v>1.128987</v>
      </c>
      <c r="BJ49" s="16" t="s">
        <v>4258</v>
      </c>
      <c r="BK49" s="15">
        <v>769</v>
      </c>
      <c r="BL49" s="16" t="s">
        <v>4259</v>
      </c>
      <c r="BM49" s="20">
        <v>1.1053299999999999</v>
      </c>
      <c r="BN49" s="16" t="s">
        <v>4258</v>
      </c>
      <c r="BO49" s="15">
        <v>23</v>
      </c>
      <c r="BP49" s="16" t="s">
        <v>4259</v>
      </c>
      <c r="BQ49" s="20">
        <v>1.3469390000000001</v>
      </c>
      <c r="BR49" s="16" t="s">
        <v>4258</v>
      </c>
      <c r="BS49" s="15">
        <v>80</v>
      </c>
      <c r="BT49" s="16" t="s">
        <v>4259</v>
      </c>
      <c r="BU49" s="20">
        <v>1.1260380000000001</v>
      </c>
      <c r="BV49" s="16" t="s">
        <v>4260</v>
      </c>
      <c r="BW49" s="15">
        <v>6601</v>
      </c>
      <c r="BX49" s="16" t="s">
        <v>4261</v>
      </c>
      <c r="BY49" s="20">
        <v>1.128196</v>
      </c>
      <c r="BZ49" s="16" t="s">
        <v>4260</v>
      </c>
      <c r="CA49" s="15">
        <v>1068</v>
      </c>
      <c r="CB49" s="16" t="s">
        <v>4261</v>
      </c>
      <c r="CC49" s="20">
        <v>1.133961</v>
      </c>
      <c r="CD49" s="16" t="s">
        <v>4260</v>
      </c>
      <c r="CE49" s="15">
        <v>23</v>
      </c>
      <c r="CF49" s="16" t="s">
        <v>4261</v>
      </c>
      <c r="CG49" s="20">
        <v>1.3039339999999999</v>
      </c>
      <c r="CH49" s="16" t="s">
        <v>4260</v>
      </c>
      <c r="CI49" s="15">
        <v>98</v>
      </c>
      <c r="CJ49" s="16" t="s">
        <v>4261</v>
      </c>
      <c r="CK49" s="20">
        <v>1.1289549999999999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10050.662687</v>
      </c>
    </row>
    <row r="50" spans="1:91" x14ac:dyDescent="0.3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638</v>
      </c>
      <c r="H50" s="16" t="s">
        <v>4253</v>
      </c>
      <c r="I50" s="20">
        <v>1</v>
      </c>
      <c r="J50" s="16" t="s">
        <v>4252</v>
      </c>
      <c r="K50" s="15">
        <v>18954</v>
      </c>
      <c r="L50" s="16" t="s">
        <v>4253</v>
      </c>
      <c r="M50" s="20">
        <v>1</v>
      </c>
      <c r="N50" s="16" t="s">
        <v>4252</v>
      </c>
      <c r="O50" s="15">
        <v>67653</v>
      </c>
      <c r="P50" s="16" t="s">
        <v>4253</v>
      </c>
      <c r="Q50" s="20">
        <v>1</v>
      </c>
      <c r="R50" s="16" t="s">
        <v>4252</v>
      </c>
      <c r="S50" s="15">
        <v>6</v>
      </c>
      <c r="T50" s="16" t="s">
        <v>4253</v>
      </c>
      <c r="U50" s="20">
        <v>1</v>
      </c>
      <c r="V50" s="16" t="s">
        <v>4252</v>
      </c>
      <c r="W50" s="15">
        <v>87251</v>
      </c>
      <c r="X50" s="16" t="s">
        <v>4252</v>
      </c>
      <c r="Y50" s="15">
        <v>87282</v>
      </c>
      <c r="Z50" s="16" t="s">
        <v>4254</v>
      </c>
      <c r="AA50" s="15">
        <v>400</v>
      </c>
      <c r="AB50" s="16" t="s">
        <v>4255</v>
      </c>
      <c r="AC50" s="20">
        <v>1.074921</v>
      </c>
      <c r="AD50" s="16" t="s">
        <v>4254</v>
      </c>
      <c r="AE50" s="15">
        <v>9427</v>
      </c>
      <c r="AF50" s="16" t="s">
        <v>4255</v>
      </c>
      <c r="AG50" s="20">
        <v>1.0936159999999999</v>
      </c>
      <c r="AH50" s="16" t="s">
        <v>4254</v>
      </c>
      <c r="AI50" s="15">
        <v>57734</v>
      </c>
      <c r="AJ50" s="16" t="s">
        <v>4255</v>
      </c>
      <c r="AK50" s="20">
        <v>1.3120339999999999</v>
      </c>
      <c r="AL50" s="16" t="s">
        <v>4254</v>
      </c>
      <c r="AM50" s="15">
        <v>1</v>
      </c>
      <c r="AN50" s="16" t="s">
        <v>4255</v>
      </c>
      <c r="AO50" s="20">
        <v>1.077521</v>
      </c>
      <c r="AP50" s="16" t="s">
        <v>4256</v>
      </c>
      <c r="AQ50" s="15">
        <v>314</v>
      </c>
      <c r="AR50" s="16" t="s">
        <v>4257</v>
      </c>
      <c r="AS50" s="20">
        <v>1.0948329999999999</v>
      </c>
      <c r="AT50" s="16" t="s">
        <v>4256</v>
      </c>
      <c r="AU50" s="15">
        <v>4140</v>
      </c>
      <c r="AV50" s="16" t="s">
        <v>4257</v>
      </c>
      <c r="AW50" s="20">
        <v>1.1254219999999999</v>
      </c>
      <c r="AX50" s="16" t="s">
        <v>4256</v>
      </c>
      <c r="AY50" s="15">
        <v>46894</v>
      </c>
      <c r="AZ50" s="16" t="s">
        <v>4257</v>
      </c>
      <c r="BA50" s="20">
        <v>1.490022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34</v>
      </c>
      <c r="BH50" s="16" t="s">
        <v>4259</v>
      </c>
      <c r="BI50" s="20">
        <v>1.128987</v>
      </c>
      <c r="BJ50" s="16" t="s">
        <v>4258</v>
      </c>
      <c r="BK50" s="15">
        <v>8757</v>
      </c>
      <c r="BL50" s="16" t="s">
        <v>4259</v>
      </c>
      <c r="BM50" s="20">
        <v>1.1053299999999999</v>
      </c>
      <c r="BN50" s="16" t="s">
        <v>4258</v>
      </c>
      <c r="BO50" s="15">
        <v>41025</v>
      </c>
      <c r="BP50" s="16" t="s">
        <v>4259</v>
      </c>
      <c r="BQ50" s="20">
        <v>1.3469390000000001</v>
      </c>
      <c r="BR50" s="16" t="s">
        <v>4258</v>
      </c>
      <c r="BS50" s="15">
        <v>4</v>
      </c>
      <c r="BT50" s="16" t="s">
        <v>4259</v>
      </c>
      <c r="BU50" s="20">
        <v>1.1260380000000001</v>
      </c>
      <c r="BV50" s="16" t="s">
        <v>4260</v>
      </c>
      <c r="BW50" s="15">
        <v>-42</v>
      </c>
      <c r="BX50" s="16" t="s">
        <v>4261</v>
      </c>
      <c r="BY50" s="20">
        <v>1.128196</v>
      </c>
      <c r="BZ50" s="16" t="s">
        <v>4260</v>
      </c>
      <c r="CA50" s="15">
        <v>4575</v>
      </c>
      <c r="CB50" s="16" t="s">
        <v>4261</v>
      </c>
      <c r="CC50" s="20">
        <v>1.133961</v>
      </c>
      <c r="CD50" s="16" t="s">
        <v>4260</v>
      </c>
      <c r="CE50" s="15">
        <v>35740</v>
      </c>
      <c r="CF50" s="16" t="s">
        <v>4261</v>
      </c>
      <c r="CG50" s="20">
        <v>1.3039339999999999</v>
      </c>
      <c r="CH50" s="16" t="s">
        <v>4260</v>
      </c>
      <c r="CI50" s="15">
        <v>6</v>
      </c>
      <c r="CJ50" s="16" t="s">
        <v>4261</v>
      </c>
      <c r="CK50" s="20">
        <v>1.1289549999999999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82872.217072999993</v>
      </c>
    </row>
    <row r="51" spans="1:91" x14ac:dyDescent="0.3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20</v>
      </c>
      <c r="H51" s="16" t="s">
        <v>4253</v>
      </c>
      <c r="I51" s="20">
        <v>1</v>
      </c>
      <c r="J51" s="16" t="s">
        <v>4252</v>
      </c>
      <c r="K51" s="15">
        <v>346</v>
      </c>
      <c r="L51" s="16" t="s">
        <v>4253</v>
      </c>
      <c r="M51" s="20">
        <v>1</v>
      </c>
      <c r="N51" s="16" t="s">
        <v>4252</v>
      </c>
      <c r="O51" s="15">
        <v>2749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3115</v>
      </c>
      <c r="X51" s="16" t="s">
        <v>4252</v>
      </c>
      <c r="Y51" s="15">
        <v>3298</v>
      </c>
      <c r="Z51" s="16" t="s">
        <v>4254</v>
      </c>
      <c r="AA51" s="15">
        <v>19</v>
      </c>
      <c r="AB51" s="16" t="s">
        <v>4255</v>
      </c>
      <c r="AC51" s="20">
        <v>1.074921</v>
      </c>
      <c r="AD51" s="16" t="s">
        <v>4254</v>
      </c>
      <c r="AE51" s="15">
        <v>218</v>
      </c>
      <c r="AF51" s="16" t="s">
        <v>4255</v>
      </c>
      <c r="AG51" s="20">
        <v>1.0936159999999999</v>
      </c>
      <c r="AH51" s="16" t="s">
        <v>4254</v>
      </c>
      <c r="AI51" s="15">
        <v>2073</v>
      </c>
      <c r="AJ51" s="16" t="s">
        <v>4255</v>
      </c>
      <c r="AK51" s="20">
        <v>1.3120339999999999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28</v>
      </c>
      <c r="AR51" s="16" t="s">
        <v>4257</v>
      </c>
      <c r="AS51" s="20">
        <v>1.0948329999999999</v>
      </c>
      <c r="AT51" s="16" t="s">
        <v>4256</v>
      </c>
      <c r="AU51" s="15">
        <v>313</v>
      </c>
      <c r="AV51" s="16" t="s">
        <v>4257</v>
      </c>
      <c r="AW51" s="20">
        <v>1.1254219999999999</v>
      </c>
      <c r="AX51" s="16" t="s">
        <v>4256</v>
      </c>
      <c r="AY51" s="15">
        <v>2410</v>
      </c>
      <c r="AZ51" s="16" t="s">
        <v>4257</v>
      </c>
      <c r="BA51" s="20">
        <v>1.490022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30</v>
      </c>
      <c r="BH51" s="16" t="s">
        <v>4259</v>
      </c>
      <c r="BI51" s="20">
        <v>1.128987</v>
      </c>
      <c r="BJ51" s="16" t="s">
        <v>4258</v>
      </c>
      <c r="BK51" s="15">
        <v>324</v>
      </c>
      <c r="BL51" s="16" t="s">
        <v>4259</v>
      </c>
      <c r="BM51" s="20">
        <v>1.1053299999999999</v>
      </c>
      <c r="BN51" s="16" t="s">
        <v>4258</v>
      </c>
      <c r="BO51" s="15">
        <v>1899</v>
      </c>
      <c r="BP51" s="16" t="s">
        <v>4259</v>
      </c>
      <c r="BQ51" s="20">
        <v>1.3469390000000001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19</v>
      </c>
      <c r="BX51" s="16" t="s">
        <v>4261</v>
      </c>
      <c r="BY51" s="20">
        <v>1.128196</v>
      </c>
      <c r="BZ51" s="16" t="s">
        <v>4260</v>
      </c>
      <c r="CA51" s="15">
        <v>447</v>
      </c>
      <c r="CB51" s="16" t="s">
        <v>4261</v>
      </c>
      <c r="CC51" s="20">
        <v>1.133961</v>
      </c>
      <c r="CD51" s="16" t="s">
        <v>4260</v>
      </c>
      <c r="CE51" s="15">
        <v>1348</v>
      </c>
      <c r="CF51" s="16" t="s">
        <v>4261</v>
      </c>
      <c r="CG51" s="20">
        <v>1.3039339999999999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3355.8478996666668</v>
      </c>
    </row>
    <row r="52" spans="1:91" x14ac:dyDescent="0.3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24119</v>
      </c>
      <c r="H52" s="16" t="s">
        <v>4253</v>
      </c>
      <c r="I52" s="20">
        <v>1</v>
      </c>
      <c r="J52" s="16" t="s">
        <v>4252</v>
      </c>
      <c r="K52" s="15">
        <v>7305</v>
      </c>
      <c r="L52" s="16" t="s">
        <v>4253</v>
      </c>
      <c r="M52" s="20">
        <v>1</v>
      </c>
      <c r="N52" s="16" t="s">
        <v>4252</v>
      </c>
      <c r="O52" s="15">
        <v>74119</v>
      </c>
      <c r="P52" s="16" t="s">
        <v>4253</v>
      </c>
      <c r="Q52" s="20">
        <v>1</v>
      </c>
      <c r="R52" s="16" t="s">
        <v>4252</v>
      </c>
      <c r="S52" s="15">
        <v>19</v>
      </c>
      <c r="T52" s="16" t="s">
        <v>4253</v>
      </c>
      <c r="U52" s="20">
        <v>1</v>
      </c>
      <c r="V52" s="16" t="s">
        <v>4252</v>
      </c>
      <c r="W52" s="15">
        <v>105562</v>
      </c>
      <c r="X52" s="16" t="s">
        <v>4252</v>
      </c>
      <c r="Y52" s="15">
        <v>107538</v>
      </c>
      <c r="Z52" s="16" t="s">
        <v>4254</v>
      </c>
      <c r="AA52" s="15">
        <v>15683</v>
      </c>
      <c r="AB52" s="16" t="s">
        <v>4255</v>
      </c>
      <c r="AC52" s="20">
        <v>1.074921</v>
      </c>
      <c r="AD52" s="16" t="s">
        <v>4254</v>
      </c>
      <c r="AE52" s="15">
        <v>4361</v>
      </c>
      <c r="AF52" s="16" t="s">
        <v>4255</v>
      </c>
      <c r="AG52" s="20">
        <v>1.0936159999999999</v>
      </c>
      <c r="AH52" s="16" t="s">
        <v>4254</v>
      </c>
      <c r="AI52" s="15">
        <v>57323</v>
      </c>
      <c r="AJ52" s="16" t="s">
        <v>4255</v>
      </c>
      <c r="AK52" s="20">
        <v>1.3120339999999999</v>
      </c>
      <c r="AL52" s="16" t="s">
        <v>4254</v>
      </c>
      <c r="AM52" s="15">
        <v>32</v>
      </c>
      <c r="AN52" s="16" t="s">
        <v>4255</v>
      </c>
      <c r="AO52" s="20">
        <v>1.077521</v>
      </c>
      <c r="AP52" s="16" t="s">
        <v>4256</v>
      </c>
      <c r="AQ52" s="15">
        <v>16259</v>
      </c>
      <c r="AR52" s="16" t="s">
        <v>4257</v>
      </c>
      <c r="AS52" s="20">
        <v>1.0948329999999999</v>
      </c>
      <c r="AT52" s="16" t="s">
        <v>4256</v>
      </c>
      <c r="AU52" s="15">
        <v>4858</v>
      </c>
      <c r="AV52" s="16" t="s">
        <v>4257</v>
      </c>
      <c r="AW52" s="20">
        <v>1.1254219999999999</v>
      </c>
      <c r="AX52" s="16" t="s">
        <v>4256</v>
      </c>
      <c r="AY52" s="15">
        <v>64326</v>
      </c>
      <c r="AZ52" s="16" t="s">
        <v>4257</v>
      </c>
      <c r="BA52" s="20">
        <v>1.490022</v>
      </c>
      <c r="BB52" s="16" t="s">
        <v>4256</v>
      </c>
      <c r="BC52" s="15">
        <v>37</v>
      </c>
      <c r="BD52" s="16" t="s">
        <v>4257</v>
      </c>
      <c r="BE52" s="20">
        <v>1.0990629999999999</v>
      </c>
      <c r="BF52" s="16" t="s">
        <v>4258</v>
      </c>
      <c r="BG52" s="15">
        <v>16294</v>
      </c>
      <c r="BH52" s="16" t="s">
        <v>4259</v>
      </c>
      <c r="BI52" s="20">
        <v>1.128987</v>
      </c>
      <c r="BJ52" s="16" t="s">
        <v>4258</v>
      </c>
      <c r="BK52" s="15">
        <v>8125</v>
      </c>
      <c r="BL52" s="16" t="s">
        <v>4259</v>
      </c>
      <c r="BM52" s="20">
        <v>1.1053299999999999</v>
      </c>
      <c r="BN52" s="16" t="s">
        <v>4258</v>
      </c>
      <c r="BO52" s="15">
        <v>59043</v>
      </c>
      <c r="BP52" s="16" t="s">
        <v>4259</v>
      </c>
      <c r="BQ52" s="20">
        <v>1.3469390000000001</v>
      </c>
      <c r="BR52" s="16" t="s">
        <v>4258</v>
      </c>
      <c r="BS52" s="15">
        <v>36</v>
      </c>
      <c r="BT52" s="16" t="s">
        <v>4259</v>
      </c>
      <c r="BU52" s="20">
        <v>1.1260380000000001</v>
      </c>
      <c r="BV52" s="16" t="s">
        <v>4260</v>
      </c>
      <c r="BW52" s="15">
        <v>12637</v>
      </c>
      <c r="BX52" s="16" t="s">
        <v>4261</v>
      </c>
      <c r="BY52" s="20">
        <v>1.128196</v>
      </c>
      <c r="BZ52" s="16" t="s">
        <v>4260</v>
      </c>
      <c r="CA52" s="15">
        <v>9190</v>
      </c>
      <c r="CB52" s="16" t="s">
        <v>4261</v>
      </c>
      <c r="CC52" s="20">
        <v>1.133961</v>
      </c>
      <c r="CD52" s="16" t="s">
        <v>4260</v>
      </c>
      <c r="CE52" s="15">
        <v>58845</v>
      </c>
      <c r="CF52" s="16" t="s">
        <v>4261</v>
      </c>
      <c r="CG52" s="20">
        <v>1.3039339999999999</v>
      </c>
      <c r="CH52" s="16" t="s">
        <v>4260</v>
      </c>
      <c r="CI52" s="15">
        <v>56</v>
      </c>
      <c r="CJ52" s="16" t="s">
        <v>4261</v>
      </c>
      <c r="CK52" s="20">
        <v>1.1289549999999999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107196.487133</v>
      </c>
    </row>
    <row r="53" spans="1:91" x14ac:dyDescent="0.3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13214</v>
      </c>
      <c r="P53" s="16" t="s">
        <v>4253</v>
      </c>
      <c r="Q53" s="20">
        <v>1</v>
      </c>
      <c r="R53" s="16" t="s">
        <v>4252</v>
      </c>
      <c r="S53" s="15">
        <v>8980</v>
      </c>
      <c r="T53" s="16" t="s">
        <v>4253</v>
      </c>
      <c r="U53" s="20">
        <v>1</v>
      </c>
      <c r="V53" s="16" t="s">
        <v>4252</v>
      </c>
      <c r="W53" s="15">
        <v>22194</v>
      </c>
      <c r="X53" s="16" t="s">
        <v>4252</v>
      </c>
      <c r="Y53" s="15">
        <v>22194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10959</v>
      </c>
      <c r="AJ53" s="16" t="s">
        <v>4255</v>
      </c>
      <c r="AK53" s="20">
        <v>1.3120339999999999</v>
      </c>
      <c r="AL53" s="16" t="s">
        <v>4254</v>
      </c>
      <c r="AM53" s="15">
        <v>3237</v>
      </c>
      <c r="AN53" s="16" t="s">
        <v>4255</v>
      </c>
      <c r="AO53" s="20">
        <v>1.077521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8803</v>
      </c>
      <c r="AZ53" s="16" t="s">
        <v>4257</v>
      </c>
      <c r="BA53" s="20">
        <v>1.490022</v>
      </c>
      <c r="BB53" s="16" t="s">
        <v>4256</v>
      </c>
      <c r="BC53" s="15">
        <v>1656</v>
      </c>
      <c r="BD53" s="16" t="s">
        <v>4257</v>
      </c>
      <c r="BE53" s="20">
        <v>1.0990629999999999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8981</v>
      </c>
      <c r="BP53" s="16" t="s">
        <v>4259</v>
      </c>
      <c r="BQ53" s="20">
        <v>1.3469390000000001</v>
      </c>
      <c r="BR53" s="16" t="s">
        <v>4258</v>
      </c>
      <c r="BS53" s="15">
        <v>925</v>
      </c>
      <c r="BT53" s="16" t="s">
        <v>4259</v>
      </c>
      <c r="BU53" s="20">
        <v>1.1260380000000001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9709</v>
      </c>
      <c r="CF53" s="16" t="s">
        <v>4261</v>
      </c>
      <c r="CG53" s="20">
        <v>1.3039339999999999</v>
      </c>
      <c r="CH53" s="16" t="s">
        <v>4260</v>
      </c>
      <c r="CI53" s="15">
        <v>828</v>
      </c>
      <c r="CJ53" s="16" t="s">
        <v>4261</v>
      </c>
      <c r="CK53" s="20">
        <v>1.1289549999999999</v>
      </c>
      <c r="CL53" s="16" t="s">
        <v>4598</v>
      </c>
      <c r="CM53" s="15">
        <f>SUM(A2L246C10)/A2L246C1</f>
        <v>22194</v>
      </c>
    </row>
    <row r="54" spans="1:91" x14ac:dyDescent="0.3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16254</v>
      </c>
      <c r="T54" s="16" t="s">
        <v>4253</v>
      </c>
      <c r="U54" s="20">
        <v>1</v>
      </c>
      <c r="V54" s="16" t="s">
        <v>4252</v>
      </c>
      <c r="W54" s="15">
        <v>16254</v>
      </c>
      <c r="X54" s="16" t="s">
        <v>4252</v>
      </c>
      <c r="Y54" s="15">
        <v>22710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9805</v>
      </c>
      <c r="AN54" s="16" t="s">
        <v>4255</v>
      </c>
      <c r="AO54" s="20">
        <v>1.077521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9354</v>
      </c>
      <c r="BD54" s="16" t="s">
        <v>4257</v>
      </c>
      <c r="BE54" s="20">
        <v>1.0990629999999999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9338</v>
      </c>
      <c r="BT54" s="16" t="s">
        <v>4259</v>
      </c>
      <c r="BU54" s="20">
        <v>1.1260380000000001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9614</v>
      </c>
      <c r="CJ54" s="16" t="s">
        <v>4261</v>
      </c>
      <c r="CK54" s="20">
        <v>1.1289549999999999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12366.576235666667</v>
      </c>
    </row>
    <row r="55" spans="1:91" x14ac:dyDescent="0.3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712</v>
      </c>
      <c r="T55" s="16" t="s">
        <v>4253</v>
      </c>
      <c r="U55" s="20">
        <v>1</v>
      </c>
      <c r="V55" s="16" t="s">
        <v>4252</v>
      </c>
      <c r="W55" s="15">
        <v>712</v>
      </c>
      <c r="X55" s="16" t="s">
        <v>4252</v>
      </c>
      <c r="Y55" s="15">
        <v>713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868</v>
      </c>
      <c r="AN55" s="16" t="s">
        <v>4255</v>
      </c>
      <c r="AO55" s="20">
        <v>1.077521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860</v>
      </c>
      <c r="BD55" s="16" t="s">
        <v>4257</v>
      </c>
      <c r="BE55" s="20">
        <v>1.0990629999999999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1206</v>
      </c>
      <c r="BT55" s="16" t="s">
        <v>4259</v>
      </c>
      <c r="BU55" s="20">
        <v>1.1260380000000001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939</v>
      </c>
      <c r="CJ55" s="16" t="s">
        <v>4261</v>
      </c>
      <c r="CK55" s="20">
        <v>1.1289549999999999</v>
      </c>
      <c r="CL55" s="16" t="s">
        <v>4600</v>
      </c>
      <c r="CM55" s="15">
        <f>SUM(A2L248C10)/A2L248C1</f>
        <v>712</v>
      </c>
    </row>
    <row r="56" spans="1:91" x14ac:dyDescent="0.3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99890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99890</v>
      </c>
      <c r="X56" s="16" t="s">
        <v>4252</v>
      </c>
      <c r="Y56" s="15">
        <v>101919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94861</v>
      </c>
      <c r="AJ56" s="16" t="s">
        <v>4255</v>
      </c>
      <c r="AK56" s="20">
        <v>1.3120339999999999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110685</v>
      </c>
      <c r="AZ56" s="16" t="s">
        <v>4257</v>
      </c>
      <c r="BA56" s="20">
        <v>1.490022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128566</v>
      </c>
      <c r="BP56" s="16" t="s">
        <v>4259</v>
      </c>
      <c r="BQ56" s="20">
        <v>1.3469390000000001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156484</v>
      </c>
      <c r="CF56" s="16" t="s">
        <v>4261</v>
      </c>
      <c r="CG56" s="20">
        <v>1.3039339999999999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99890</v>
      </c>
    </row>
    <row r="57" spans="1:91" x14ac:dyDescent="0.3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2988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2988</v>
      </c>
      <c r="X57" s="16" t="s">
        <v>4252</v>
      </c>
      <c r="Y57" s="15">
        <v>2988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1838</v>
      </c>
      <c r="AJ57" s="16" t="s">
        <v>4255</v>
      </c>
      <c r="AK57" s="20">
        <v>1.3120339999999999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2451</v>
      </c>
      <c r="AZ57" s="16" t="s">
        <v>4257</v>
      </c>
      <c r="BA57" s="20">
        <v>1.490022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22</v>
      </c>
      <c r="BP57" s="16" t="s">
        <v>4259</v>
      </c>
      <c r="BQ57" s="20">
        <v>1.3469390000000001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4947</v>
      </c>
      <c r="CF57" s="16" t="s">
        <v>4261</v>
      </c>
      <c r="CG57" s="20">
        <v>1.3039339999999999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2988</v>
      </c>
    </row>
    <row r="58" spans="1:91" x14ac:dyDescent="0.3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3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1</v>
      </c>
      <c r="P59" s="16" t="s">
        <v>4253</v>
      </c>
      <c r="Q59" s="20">
        <v>1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1</v>
      </c>
      <c r="X59" s="16" t="s">
        <v>4252</v>
      </c>
      <c r="Y59" s="15">
        <v>1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1</v>
      </c>
      <c r="AJ59" s="16" t="s">
        <v>4255</v>
      </c>
      <c r="AK59" s="20">
        <v>1.3120339999999999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1</v>
      </c>
    </row>
    <row r="60" spans="1:91" x14ac:dyDescent="0.3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395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395</v>
      </c>
      <c r="X60" s="16" t="s">
        <v>4252</v>
      </c>
      <c r="Y60" s="15">
        <v>395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507</v>
      </c>
      <c r="AJ60" s="16" t="s">
        <v>4255</v>
      </c>
      <c r="AK60" s="20">
        <v>1.3120339999999999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537</v>
      </c>
      <c r="AZ60" s="16" t="s">
        <v>4257</v>
      </c>
      <c r="BA60" s="20">
        <v>1.490022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1246</v>
      </c>
      <c r="BP60" s="16" t="s">
        <v>4259</v>
      </c>
      <c r="BQ60" s="20">
        <v>1.3469390000000001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719</v>
      </c>
      <c r="CF60" s="16" t="s">
        <v>4261</v>
      </c>
      <c r="CG60" s="20">
        <v>1.3039339999999999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395</v>
      </c>
    </row>
    <row r="61" spans="1:91" x14ac:dyDescent="0.3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14119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14119</v>
      </c>
      <c r="X61" s="16" t="s">
        <v>4252</v>
      </c>
      <c r="Y61" s="15">
        <v>14119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9946</v>
      </c>
      <c r="AJ61" s="16" t="s">
        <v>4255</v>
      </c>
      <c r="AK61" s="20">
        <v>1.3120339999999999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7497</v>
      </c>
      <c r="AZ61" s="16" t="s">
        <v>4257</v>
      </c>
      <c r="BA61" s="20">
        <v>1.490022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7502</v>
      </c>
      <c r="BP61" s="16" t="s">
        <v>4259</v>
      </c>
      <c r="BQ61" s="20">
        <v>1.3469390000000001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4792</v>
      </c>
      <c r="CF61" s="16" t="s">
        <v>4261</v>
      </c>
      <c r="CG61" s="20">
        <v>1.3039339999999999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14119</v>
      </c>
    </row>
    <row r="62" spans="1:91" x14ac:dyDescent="0.3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388679</v>
      </c>
      <c r="T62" s="16" t="s">
        <v>4253</v>
      </c>
      <c r="U62" s="20">
        <v>1</v>
      </c>
      <c r="V62" s="16" t="s">
        <v>4252</v>
      </c>
      <c r="W62" s="15">
        <v>388679</v>
      </c>
      <c r="X62" s="16" t="s">
        <v>4252</v>
      </c>
      <c r="Y62" s="15">
        <v>388826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378301</v>
      </c>
      <c r="AN62" s="16" t="s">
        <v>4255</v>
      </c>
      <c r="AO62" s="20">
        <v>1.077521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364094</v>
      </c>
      <c r="BD62" s="16" t="s">
        <v>4257</v>
      </c>
      <c r="BE62" s="20">
        <v>1.0990629999999999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330058</v>
      </c>
      <c r="BT62" s="16" t="s">
        <v>4259</v>
      </c>
      <c r="BU62" s="20">
        <v>1.1260380000000001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303240</v>
      </c>
      <c r="CJ62" s="16" t="s">
        <v>4261</v>
      </c>
      <c r="CK62" s="20">
        <v>1.1289549999999999</v>
      </c>
      <c r="CL62" s="16" t="s">
        <v>4607</v>
      </c>
      <c r="CM62" s="15">
        <f>SUM(A2L255C10)/A2L255C1</f>
        <v>388679</v>
      </c>
    </row>
    <row r="63" spans="1:91" x14ac:dyDescent="0.3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9169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9169</v>
      </c>
      <c r="X63" s="16" t="s">
        <v>4252</v>
      </c>
      <c r="Y63" s="15">
        <v>9169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7495</v>
      </c>
      <c r="AJ63" s="16" t="s">
        <v>4255</v>
      </c>
      <c r="AK63" s="20">
        <v>1.3120339999999999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6617</v>
      </c>
      <c r="AZ63" s="16" t="s">
        <v>4257</v>
      </c>
      <c r="BA63" s="20">
        <v>1.490022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6560</v>
      </c>
      <c r="BP63" s="16" t="s">
        <v>4259</v>
      </c>
      <c r="BQ63" s="20">
        <v>1.3469390000000001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6449</v>
      </c>
      <c r="CF63" s="16" t="s">
        <v>4261</v>
      </c>
      <c r="CG63" s="20">
        <v>1.3039339999999999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9169</v>
      </c>
    </row>
    <row r="64" spans="1:91" x14ac:dyDescent="0.3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2799</v>
      </c>
      <c r="P64" s="16" t="s">
        <v>4253</v>
      </c>
      <c r="Q64" s="20">
        <v>1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2799</v>
      </c>
      <c r="X64" s="16" t="s">
        <v>4252</v>
      </c>
      <c r="Y64" s="15">
        <v>2799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2491</v>
      </c>
      <c r="AJ64" s="16" t="s">
        <v>4255</v>
      </c>
      <c r="AK64" s="20">
        <v>1.3120339999999999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3104</v>
      </c>
      <c r="AZ64" s="16" t="s">
        <v>4257</v>
      </c>
      <c r="BA64" s="20">
        <v>1.490022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3472</v>
      </c>
      <c r="BP64" s="16" t="s">
        <v>4259</v>
      </c>
      <c r="BQ64" s="20">
        <v>1.3469390000000001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3443</v>
      </c>
      <c r="CF64" s="16" t="s">
        <v>4261</v>
      </c>
      <c r="CG64" s="20">
        <v>1.3039339999999999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2799</v>
      </c>
    </row>
    <row r="65" spans="1:91" x14ac:dyDescent="0.3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9495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9495</v>
      </c>
      <c r="X65" s="16" t="s">
        <v>4252</v>
      </c>
      <c r="Y65" s="15">
        <v>9495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8336</v>
      </c>
      <c r="AJ65" s="16" t="s">
        <v>4255</v>
      </c>
      <c r="AK65" s="20">
        <v>1.3120339999999999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6493</v>
      </c>
      <c r="AZ65" s="16" t="s">
        <v>4257</v>
      </c>
      <c r="BA65" s="20">
        <v>1.490022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6951</v>
      </c>
      <c r="BP65" s="16" t="s">
        <v>4259</v>
      </c>
      <c r="BQ65" s="20">
        <v>1.3469390000000001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7173</v>
      </c>
      <c r="CF65" s="16" t="s">
        <v>4261</v>
      </c>
      <c r="CG65" s="20">
        <v>1.3039339999999999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10035.609423333333</v>
      </c>
    </row>
    <row r="66" spans="1:91" x14ac:dyDescent="0.3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3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108</v>
      </c>
      <c r="H67" s="16" t="s">
        <v>4253</v>
      </c>
      <c r="I67" s="20">
        <v>1</v>
      </c>
      <c r="J67" s="16" t="s">
        <v>4252</v>
      </c>
      <c r="K67" s="15">
        <v>2286</v>
      </c>
      <c r="L67" s="16" t="s">
        <v>4253</v>
      </c>
      <c r="M67" s="20">
        <v>1</v>
      </c>
      <c r="N67" s="16" t="s">
        <v>4252</v>
      </c>
      <c r="O67" s="15">
        <v>3003</v>
      </c>
      <c r="P67" s="16" t="s">
        <v>4253</v>
      </c>
      <c r="Q67" s="20">
        <v>1</v>
      </c>
      <c r="R67" s="16" t="s">
        <v>4252</v>
      </c>
      <c r="S67" s="15">
        <v>32</v>
      </c>
      <c r="T67" s="16" t="s">
        <v>4253</v>
      </c>
      <c r="U67" s="20">
        <v>1</v>
      </c>
      <c r="V67" s="16" t="s">
        <v>4252</v>
      </c>
      <c r="W67" s="15">
        <v>5429</v>
      </c>
      <c r="X67" s="16" t="s">
        <v>4252</v>
      </c>
      <c r="Y67" s="15">
        <v>5429</v>
      </c>
      <c r="Z67" s="16" t="s">
        <v>4254</v>
      </c>
      <c r="AA67" s="15">
        <v>17</v>
      </c>
      <c r="AB67" s="16" t="s">
        <v>4255</v>
      </c>
      <c r="AC67" s="20">
        <v>1.074921</v>
      </c>
      <c r="AD67" s="16" t="s">
        <v>4254</v>
      </c>
      <c r="AE67" s="15">
        <v>2671</v>
      </c>
      <c r="AF67" s="16" t="s">
        <v>4255</v>
      </c>
      <c r="AG67" s="20">
        <v>1.0936159999999999</v>
      </c>
      <c r="AH67" s="16" t="s">
        <v>4254</v>
      </c>
      <c r="AI67" s="15">
        <v>2698</v>
      </c>
      <c r="AJ67" s="16" t="s">
        <v>4255</v>
      </c>
      <c r="AK67" s="20">
        <v>1.3120339999999999</v>
      </c>
      <c r="AL67" s="16" t="s">
        <v>4254</v>
      </c>
      <c r="AM67" s="15">
        <v>23</v>
      </c>
      <c r="AN67" s="16" t="s">
        <v>4255</v>
      </c>
      <c r="AO67" s="20">
        <v>1.077521</v>
      </c>
      <c r="AP67" s="16" t="s">
        <v>4256</v>
      </c>
      <c r="AQ67" s="15">
        <v>120</v>
      </c>
      <c r="AR67" s="16" t="s">
        <v>4257</v>
      </c>
      <c r="AS67" s="20">
        <v>1.0948329999999999</v>
      </c>
      <c r="AT67" s="16" t="s">
        <v>4256</v>
      </c>
      <c r="AU67" s="15">
        <v>2029</v>
      </c>
      <c r="AV67" s="16" t="s">
        <v>4257</v>
      </c>
      <c r="AW67" s="20">
        <v>1.1254219999999999</v>
      </c>
      <c r="AX67" s="16" t="s">
        <v>4256</v>
      </c>
      <c r="AY67" s="15">
        <v>2560</v>
      </c>
      <c r="AZ67" s="16" t="s">
        <v>4257</v>
      </c>
      <c r="BA67" s="20">
        <v>1.490022</v>
      </c>
      <c r="BB67" s="16" t="s">
        <v>4256</v>
      </c>
      <c r="BC67" s="15">
        <v>29</v>
      </c>
      <c r="BD67" s="16" t="s">
        <v>4257</v>
      </c>
      <c r="BE67" s="20">
        <v>1.0990629999999999</v>
      </c>
      <c r="BF67" s="16" t="s">
        <v>4258</v>
      </c>
      <c r="BG67" s="15">
        <v>255</v>
      </c>
      <c r="BH67" s="16" t="s">
        <v>4259</v>
      </c>
      <c r="BI67" s="20">
        <v>1.128987</v>
      </c>
      <c r="BJ67" s="16" t="s">
        <v>4258</v>
      </c>
      <c r="BK67" s="15">
        <v>3160</v>
      </c>
      <c r="BL67" s="16" t="s">
        <v>4259</v>
      </c>
      <c r="BM67" s="20">
        <v>1.1053299999999999</v>
      </c>
      <c r="BN67" s="16" t="s">
        <v>4258</v>
      </c>
      <c r="BO67" s="15">
        <v>2613</v>
      </c>
      <c r="BP67" s="16" t="s">
        <v>4259</v>
      </c>
      <c r="BQ67" s="20">
        <v>1.3469390000000001</v>
      </c>
      <c r="BR67" s="16" t="s">
        <v>4258</v>
      </c>
      <c r="BS67" s="15">
        <v>36</v>
      </c>
      <c r="BT67" s="16" t="s">
        <v>4259</v>
      </c>
      <c r="BU67" s="20">
        <v>1.1260380000000001</v>
      </c>
      <c r="BV67" s="16" t="s">
        <v>4260</v>
      </c>
      <c r="BW67" s="15">
        <v>281</v>
      </c>
      <c r="BX67" s="16" t="s">
        <v>4261</v>
      </c>
      <c r="BY67" s="20">
        <v>1.128196</v>
      </c>
      <c r="BZ67" s="16" t="s">
        <v>4260</v>
      </c>
      <c r="CA67" s="15">
        <v>2706</v>
      </c>
      <c r="CB67" s="16" t="s">
        <v>4261</v>
      </c>
      <c r="CC67" s="20">
        <v>1.133961</v>
      </c>
      <c r="CD67" s="16" t="s">
        <v>4260</v>
      </c>
      <c r="CE67" s="15">
        <v>2565</v>
      </c>
      <c r="CF67" s="16" t="s">
        <v>4261</v>
      </c>
      <c r="CG67" s="20">
        <v>1.3039339999999999</v>
      </c>
      <c r="CH67" s="16" t="s">
        <v>4260</v>
      </c>
      <c r="CI67" s="15">
        <v>32</v>
      </c>
      <c r="CJ67" s="16" t="s">
        <v>4261</v>
      </c>
      <c r="CK67" s="20">
        <v>1.1289549999999999</v>
      </c>
      <c r="CL67" s="16" t="s">
        <v>4612</v>
      </c>
      <c r="CM67" s="15">
        <f>SUM(A2L260C10)/A2L260C1</f>
        <v>5429</v>
      </c>
    </row>
    <row r="68" spans="1:91" x14ac:dyDescent="0.3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39273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48951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297614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415379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801217</v>
      </c>
      <c r="X68" s="16" t="s">
        <v>4618</v>
      </c>
      <c r="Y68" s="17">
        <f>SUM(A2L239C11:A2L260C11)-2*(A2L250C11+A2L252C11+A2L254C11+A2L257C11+A2L258C11)</f>
        <v>830395</v>
      </c>
      <c r="Z68" s="16" t="s">
        <v>4619</v>
      </c>
      <c r="AA68" s="17">
        <f>SUM(A2L239C12:A2L260C12)-2*SUM(A2L250C12,A2L252C12,A2L254C12,A2L257C12,A2L258C12)</f>
        <v>23332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33456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269662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392809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24636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27275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271240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376590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24792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40866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280798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342533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20948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34980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300094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315938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800396.04846666672</v>
      </c>
    </row>
    <row r="69" spans="1:91" x14ac:dyDescent="0.3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717073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1164192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2061085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1932531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5874881</v>
      </c>
      <c r="X69" s="16" t="s">
        <v>4641</v>
      </c>
      <c r="Y69" s="17">
        <f>A2L219C11+A2L238C11+A2L261C11</f>
        <v>5925132</v>
      </c>
      <c r="Z69" s="16" t="s">
        <v>4642</v>
      </c>
      <c r="AA69" s="17">
        <f>A2L219C12+A2L238C12+A2L261C12</f>
        <v>609821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967270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2213431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1879492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661297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912030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1952907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1861643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818439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1160988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2125380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2087016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856673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1222430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2195654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2049432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5974082.0477433335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66D76A-2505-41E3-9921-EE03DC5F1041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4659</v>
      </c>
    </row>
    <row r="3" spans="1:91" x14ac:dyDescent="0.3">
      <c r="B3" s="13" t="s">
        <v>4042</v>
      </c>
    </row>
    <row r="4" spans="1:91" x14ac:dyDescent="0.3">
      <c r="B4" s="13" t="s">
        <v>4660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193327</v>
      </c>
      <c r="H8" s="16" t="s">
        <v>4253</v>
      </c>
      <c r="I8" s="20">
        <v>1</v>
      </c>
      <c r="J8" s="16" t="s">
        <v>4252</v>
      </c>
      <c r="K8" s="15">
        <v>13719</v>
      </c>
      <c r="L8" s="16" t="s">
        <v>4253</v>
      </c>
      <c r="M8" s="20">
        <v>1</v>
      </c>
      <c r="N8" s="16" t="s">
        <v>4252</v>
      </c>
      <c r="O8" s="15">
        <v>53741</v>
      </c>
      <c r="P8" s="16" t="s">
        <v>4253</v>
      </c>
      <c r="Q8" s="20">
        <v>1</v>
      </c>
      <c r="R8" s="16" t="s">
        <v>4252</v>
      </c>
      <c r="S8" s="15">
        <v>25606</v>
      </c>
      <c r="T8" s="16" t="s">
        <v>4253</v>
      </c>
      <c r="U8" s="20">
        <v>1</v>
      </c>
      <c r="V8" s="16" t="s">
        <v>4252</v>
      </c>
      <c r="W8" s="15">
        <v>286393</v>
      </c>
      <c r="X8" s="16" t="s">
        <v>4252</v>
      </c>
      <c r="Y8" s="15">
        <v>291477</v>
      </c>
      <c r="Z8" s="16" t="s">
        <v>4254</v>
      </c>
      <c r="AA8" s="15">
        <v>185889</v>
      </c>
      <c r="AB8" s="16" t="s">
        <v>4255</v>
      </c>
      <c r="AC8" s="20">
        <v>1.074921</v>
      </c>
      <c r="AD8" s="16" t="s">
        <v>4254</v>
      </c>
      <c r="AE8" s="15">
        <v>9914</v>
      </c>
      <c r="AF8" s="16" t="s">
        <v>4255</v>
      </c>
      <c r="AG8" s="20">
        <v>1.0936159999999999</v>
      </c>
      <c r="AH8" s="16" t="s">
        <v>4254</v>
      </c>
      <c r="AI8" s="15">
        <v>47895</v>
      </c>
      <c r="AJ8" s="16" t="s">
        <v>4255</v>
      </c>
      <c r="AK8" s="20">
        <v>1.3120339999999999</v>
      </c>
      <c r="AL8" s="16" t="s">
        <v>4254</v>
      </c>
      <c r="AM8" s="15">
        <v>15607</v>
      </c>
      <c r="AN8" s="16" t="s">
        <v>4255</v>
      </c>
      <c r="AO8" s="20">
        <v>1.077521</v>
      </c>
      <c r="AP8" s="16" t="s">
        <v>4256</v>
      </c>
      <c r="AQ8" s="15">
        <v>151098</v>
      </c>
      <c r="AR8" s="16" t="s">
        <v>4257</v>
      </c>
      <c r="AS8" s="20">
        <v>1.0948329999999999</v>
      </c>
      <c r="AT8" s="16" t="s">
        <v>4256</v>
      </c>
      <c r="AU8" s="15">
        <v>7944</v>
      </c>
      <c r="AV8" s="16" t="s">
        <v>4257</v>
      </c>
      <c r="AW8" s="20">
        <v>1.1254219999999999</v>
      </c>
      <c r="AX8" s="16" t="s">
        <v>4256</v>
      </c>
      <c r="AY8" s="15">
        <v>37711</v>
      </c>
      <c r="AZ8" s="16" t="s">
        <v>4257</v>
      </c>
      <c r="BA8" s="20">
        <v>1.490022</v>
      </c>
      <c r="BB8" s="16" t="s">
        <v>4256</v>
      </c>
      <c r="BC8" s="15">
        <v>9617</v>
      </c>
      <c r="BD8" s="16" t="s">
        <v>4257</v>
      </c>
      <c r="BE8" s="20">
        <v>1.0990629999999999</v>
      </c>
      <c r="BF8" s="16" t="s">
        <v>4258</v>
      </c>
      <c r="BG8" s="15">
        <v>153448</v>
      </c>
      <c r="BH8" s="16" t="s">
        <v>4259</v>
      </c>
      <c r="BI8" s="20">
        <v>1.128987</v>
      </c>
      <c r="BJ8" s="16" t="s">
        <v>4258</v>
      </c>
      <c r="BK8" s="15">
        <v>11173</v>
      </c>
      <c r="BL8" s="16" t="s">
        <v>4259</v>
      </c>
      <c r="BM8" s="20">
        <v>1.1053299999999999</v>
      </c>
      <c r="BN8" s="16" t="s">
        <v>4258</v>
      </c>
      <c r="BO8" s="15">
        <v>42027</v>
      </c>
      <c r="BP8" s="16" t="s">
        <v>4259</v>
      </c>
      <c r="BQ8" s="20">
        <v>1.3469390000000001</v>
      </c>
      <c r="BR8" s="16" t="s">
        <v>4258</v>
      </c>
      <c r="BS8" s="15">
        <v>13633</v>
      </c>
      <c r="BT8" s="16" t="s">
        <v>4259</v>
      </c>
      <c r="BU8" s="20">
        <v>1.1260380000000001</v>
      </c>
      <c r="BV8" s="16" t="s">
        <v>4260</v>
      </c>
      <c r="BW8" s="15">
        <v>157645</v>
      </c>
      <c r="BX8" s="16" t="s">
        <v>4261</v>
      </c>
      <c r="BY8" s="20">
        <v>1.128196</v>
      </c>
      <c r="BZ8" s="16" t="s">
        <v>4260</v>
      </c>
      <c r="CA8" s="15">
        <v>16655</v>
      </c>
      <c r="CB8" s="16" t="s">
        <v>4261</v>
      </c>
      <c r="CC8" s="20">
        <v>1.133961</v>
      </c>
      <c r="CD8" s="16" t="s">
        <v>4260</v>
      </c>
      <c r="CE8" s="15">
        <v>45191</v>
      </c>
      <c r="CF8" s="16" t="s">
        <v>4261</v>
      </c>
      <c r="CG8" s="20">
        <v>1.3039339999999999</v>
      </c>
      <c r="CH8" s="16" t="s">
        <v>4260</v>
      </c>
      <c r="CI8" s="15">
        <v>20434</v>
      </c>
      <c r="CJ8" s="16" t="s">
        <v>4261</v>
      </c>
      <c r="CK8" s="20">
        <v>1.1289549999999999</v>
      </c>
      <c r="CL8" s="16" t="s">
        <v>4789</v>
      </c>
      <c r="CM8" s="15">
        <f>SUM(A2L301C10)/A2L301C1</f>
        <v>286393</v>
      </c>
    </row>
    <row r="9" spans="1:91" x14ac:dyDescent="0.3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1596198</v>
      </c>
      <c r="H9" s="16" t="s">
        <v>4253</v>
      </c>
      <c r="I9" s="20">
        <v>1</v>
      </c>
      <c r="J9" s="16" t="s">
        <v>4252</v>
      </c>
      <c r="K9" s="15">
        <v>3977</v>
      </c>
      <c r="L9" s="16" t="s">
        <v>4253</v>
      </c>
      <c r="M9" s="20">
        <v>1</v>
      </c>
      <c r="N9" s="16" t="s">
        <v>4252</v>
      </c>
      <c r="O9" s="15">
        <v>106689</v>
      </c>
      <c r="P9" s="16" t="s">
        <v>4253</v>
      </c>
      <c r="Q9" s="20">
        <v>1</v>
      </c>
      <c r="R9" s="16" t="s">
        <v>4252</v>
      </c>
      <c r="S9" s="15">
        <v>146436</v>
      </c>
      <c r="T9" s="16" t="s">
        <v>4253</v>
      </c>
      <c r="U9" s="20">
        <v>1</v>
      </c>
      <c r="V9" s="16" t="s">
        <v>4252</v>
      </c>
      <c r="W9" s="15">
        <v>1853300</v>
      </c>
      <c r="X9" s="16" t="s">
        <v>4252</v>
      </c>
      <c r="Y9" s="15">
        <v>1861460</v>
      </c>
      <c r="Z9" s="16" t="s">
        <v>4254</v>
      </c>
      <c r="AA9" s="15">
        <v>1354727</v>
      </c>
      <c r="AB9" s="16" t="s">
        <v>4255</v>
      </c>
      <c r="AC9" s="20">
        <v>1.074921</v>
      </c>
      <c r="AD9" s="16" t="s">
        <v>4254</v>
      </c>
      <c r="AE9" s="15">
        <v>3923</v>
      </c>
      <c r="AF9" s="16" t="s">
        <v>4255</v>
      </c>
      <c r="AG9" s="20">
        <v>1.0936159999999999</v>
      </c>
      <c r="AH9" s="16" t="s">
        <v>4254</v>
      </c>
      <c r="AI9" s="15">
        <v>94157</v>
      </c>
      <c r="AJ9" s="16" t="s">
        <v>4255</v>
      </c>
      <c r="AK9" s="20">
        <v>1.3120339999999999</v>
      </c>
      <c r="AL9" s="16" t="s">
        <v>4254</v>
      </c>
      <c r="AM9" s="15">
        <v>121332</v>
      </c>
      <c r="AN9" s="16" t="s">
        <v>4255</v>
      </c>
      <c r="AO9" s="20">
        <v>1.077521</v>
      </c>
      <c r="AP9" s="16" t="s">
        <v>4256</v>
      </c>
      <c r="AQ9" s="15">
        <v>1323151</v>
      </c>
      <c r="AR9" s="16" t="s">
        <v>4257</v>
      </c>
      <c r="AS9" s="20">
        <v>1.0948329999999999</v>
      </c>
      <c r="AT9" s="16" t="s">
        <v>4256</v>
      </c>
      <c r="AU9" s="15">
        <v>4141</v>
      </c>
      <c r="AV9" s="16" t="s">
        <v>4257</v>
      </c>
      <c r="AW9" s="20">
        <v>1.1254219999999999</v>
      </c>
      <c r="AX9" s="16" t="s">
        <v>4256</v>
      </c>
      <c r="AY9" s="15">
        <v>88062</v>
      </c>
      <c r="AZ9" s="16" t="s">
        <v>4257</v>
      </c>
      <c r="BA9" s="20">
        <v>1.490022</v>
      </c>
      <c r="BB9" s="16" t="s">
        <v>4256</v>
      </c>
      <c r="BC9" s="15">
        <v>105553</v>
      </c>
      <c r="BD9" s="16" t="s">
        <v>4257</v>
      </c>
      <c r="BE9" s="20">
        <v>1.0990629999999999</v>
      </c>
      <c r="BF9" s="16" t="s">
        <v>4258</v>
      </c>
      <c r="BG9" s="15">
        <v>1603619</v>
      </c>
      <c r="BH9" s="16" t="s">
        <v>4259</v>
      </c>
      <c r="BI9" s="20">
        <v>1.128987</v>
      </c>
      <c r="BJ9" s="16" t="s">
        <v>4258</v>
      </c>
      <c r="BK9" s="15">
        <v>5001</v>
      </c>
      <c r="BL9" s="16" t="s">
        <v>4259</v>
      </c>
      <c r="BM9" s="20">
        <v>1.1053299999999999</v>
      </c>
      <c r="BN9" s="16" t="s">
        <v>4258</v>
      </c>
      <c r="BO9" s="15">
        <v>110090</v>
      </c>
      <c r="BP9" s="16" t="s">
        <v>4259</v>
      </c>
      <c r="BQ9" s="20">
        <v>1.3469390000000001</v>
      </c>
      <c r="BR9" s="16" t="s">
        <v>4258</v>
      </c>
      <c r="BS9" s="15">
        <v>120505</v>
      </c>
      <c r="BT9" s="16" t="s">
        <v>4259</v>
      </c>
      <c r="BU9" s="20">
        <v>1.1260380000000001</v>
      </c>
      <c r="BV9" s="16" t="s">
        <v>4260</v>
      </c>
      <c r="BW9" s="15">
        <v>1674688</v>
      </c>
      <c r="BX9" s="16" t="s">
        <v>4261</v>
      </c>
      <c r="BY9" s="20">
        <v>1.128196</v>
      </c>
      <c r="BZ9" s="16" t="s">
        <v>4260</v>
      </c>
      <c r="CA9" s="15">
        <v>5507</v>
      </c>
      <c r="CB9" s="16" t="s">
        <v>4261</v>
      </c>
      <c r="CC9" s="20">
        <v>1.133961</v>
      </c>
      <c r="CD9" s="16" t="s">
        <v>4260</v>
      </c>
      <c r="CE9" s="15">
        <v>115874</v>
      </c>
      <c r="CF9" s="16" t="s">
        <v>4261</v>
      </c>
      <c r="CG9" s="20">
        <v>1.3039339999999999</v>
      </c>
      <c r="CH9" s="16" t="s">
        <v>4260</v>
      </c>
      <c r="CI9" s="15">
        <v>129137</v>
      </c>
      <c r="CJ9" s="16" t="s">
        <v>4261</v>
      </c>
      <c r="CK9" s="20">
        <v>1.1289549999999999</v>
      </c>
      <c r="CL9" s="16" t="s">
        <v>4790</v>
      </c>
      <c r="CM9" s="15">
        <f>SUM(A2L302C10)/A2L302C1</f>
        <v>1853300</v>
      </c>
    </row>
    <row r="10" spans="1:91" x14ac:dyDescent="0.3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1344868</v>
      </c>
      <c r="H10" s="16" t="s">
        <v>4253</v>
      </c>
      <c r="I10" s="20">
        <v>1</v>
      </c>
      <c r="J10" s="16" t="s">
        <v>4252</v>
      </c>
      <c r="K10" s="15">
        <v>847</v>
      </c>
      <c r="L10" s="16" t="s">
        <v>4253</v>
      </c>
      <c r="M10" s="20">
        <v>1</v>
      </c>
      <c r="N10" s="16" t="s">
        <v>4252</v>
      </c>
      <c r="O10" s="15">
        <v>106755</v>
      </c>
      <c r="P10" s="16" t="s">
        <v>4253</v>
      </c>
      <c r="Q10" s="20">
        <v>1</v>
      </c>
      <c r="R10" s="16" t="s">
        <v>4252</v>
      </c>
      <c r="S10" s="15">
        <v>14372</v>
      </c>
      <c r="T10" s="16" t="s">
        <v>4253</v>
      </c>
      <c r="U10" s="20">
        <v>1</v>
      </c>
      <c r="V10" s="16" t="s">
        <v>4252</v>
      </c>
      <c r="W10" s="15">
        <v>1466842</v>
      </c>
      <c r="X10" s="16" t="s">
        <v>4252</v>
      </c>
      <c r="Y10" s="15">
        <v>1487552</v>
      </c>
      <c r="Z10" s="16" t="s">
        <v>4254</v>
      </c>
      <c r="AA10" s="15">
        <v>1171038</v>
      </c>
      <c r="AB10" s="16" t="s">
        <v>4255</v>
      </c>
      <c r="AC10" s="20">
        <v>1.074921</v>
      </c>
      <c r="AD10" s="16" t="s">
        <v>4254</v>
      </c>
      <c r="AE10" s="15">
        <v>624</v>
      </c>
      <c r="AF10" s="16" t="s">
        <v>4255</v>
      </c>
      <c r="AG10" s="20">
        <v>1.0936159999999999</v>
      </c>
      <c r="AH10" s="16" t="s">
        <v>4254</v>
      </c>
      <c r="AI10" s="15">
        <v>94281</v>
      </c>
      <c r="AJ10" s="16" t="s">
        <v>4255</v>
      </c>
      <c r="AK10" s="20">
        <v>1.3120339999999999</v>
      </c>
      <c r="AL10" s="16" t="s">
        <v>4254</v>
      </c>
      <c r="AM10" s="15">
        <v>11619</v>
      </c>
      <c r="AN10" s="16" t="s">
        <v>4255</v>
      </c>
      <c r="AO10" s="20">
        <v>1.077521</v>
      </c>
      <c r="AP10" s="16" t="s">
        <v>4256</v>
      </c>
      <c r="AQ10" s="15">
        <v>1150893</v>
      </c>
      <c r="AR10" s="16" t="s">
        <v>4257</v>
      </c>
      <c r="AS10" s="20">
        <v>1.0948329999999999</v>
      </c>
      <c r="AT10" s="16" t="s">
        <v>4256</v>
      </c>
      <c r="AU10" s="15">
        <v>285</v>
      </c>
      <c r="AV10" s="16" t="s">
        <v>4257</v>
      </c>
      <c r="AW10" s="20">
        <v>1.1254219999999999</v>
      </c>
      <c r="AX10" s="16" t="s">
        <v>4256</v>
      </c>
      <c r="AY10" s="15">
        <v>88287</v>
      </c>
      <c r="AZ10" s="16" t="s">
        <v>4257</v>
      </c>
      <c r="BA10" s="20">
        <v>1.490022</v>
      </c>
      <c r="BB10" s="16" t="s">
        <v>4256</v>
      </c>
      <c r="BC10" s="15">
        <v>8324</v>
      </c>
      <c r="BD10" s="16" t="s">
        <v>4257</v>
      </c>
      <c r="BE10" s="20">
        <v>1.0990629999999999</v>
      </c>
      <c r="BF10" s="16" t="s">
        <v>4258</v>
      </c>
      <c r="BG10" s="15">
        <v>1379903</v>
      </c>
      <c r="BH10" s="16" t="s">
        <v>4259</v>
      </c>
      <c r="BI10" s="20">
        <v>1.128987</v>
      </c>
      <c r="BJ10" s="16" t="s">
        <v>4258</v>
      </c>
      <c r="BK10" s="15">
        <v>416</v>
      </c>
      <c r="BL10" s="16" t="s">
        <v>4259</v>
      </c>
      <c r="BM10" s="20">
        <v>1.1053299999999999</v>
      </c>
      <c r="BN10" s="16" t="s">
        <v>4258</v>
      </c>
      <c r="BO10" s="15">
        <v>109737</v>
      </c>
      <c r="BP10" s="16" t="s">
        <v>4259</v>
      </c>
      <c r="BQ10" s="20">
        <v>1.3469390000000001</v>
      </c>
      <c r="BR10" s="16" t="s">
        <v>4258</v>
      </c>
      <c r="BS10" s="15">
        <v>10054</v>
      </c>
      <c r="BT10" s="16" t="s">
        <v>4259</v>
      </c>
      <c r="BU10" s="20">
        <v>1.1260380000000001</v>
      </c>
      <c r="BV10" s="16" t="s">
        <v>4260</v>
      </c>
      <c r="BW10" s="15">
        <v>1402611</v>
      </c>
      <c r="BX10" s="16" t="s">
        <v>4261</v>
      </c>
      <c r="BY10" s="20">
        <v>1.128196</v>
      </c>
      <c r="BZ10" s="16" t="s">
        <v>4260</v>
      </c>
      <c r="CA10" s="15">
        <v>809</v>
      </c>
      <c r="CB10" s="16" t="s">
        <v>4261</v>
      </c>
      <c r="CC10" s="20">
        <v>1.133961</v>
      </c>
      <c r="CD10" s="16" t="s">
        <v>4260</v>
      </c>
      <c r="CE10" s="15">
        <v>112798</v>
      </c>
      <c r="CF10" s="16" t="s">
        <v>4261</v>
      </c>
      <c r="CG10" s="20">
        <v>1.3039339999999999</v>
      </c>
      <c r="CH10" s="16" t="s">
        <v>4260</v>
      </c>
      <c r="CI10" s="15">
        <v>10257</v>
      </c>
      <c r="CJ10" s="16" t="s">
        <v>4261</v>
      </c>
      <c r="CK10" s="20">
        <v>1.1289549999999999</v>
      </c>
      <c r="CL10" s="16" t="s">
        <v>4791</v>
      </c>
      <c r="CM10" s="15">
        <f>SUM(A2L303C10)/A2L303C1</f>
        <v>1466842</v>
      </c>
    </row>
    <row r="11" spans="1:91" x14ac:dyDescent="0.3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139149</v>
      </c>
      <c r="H11" s="16" t="s">
        <v>4253</v>
      </c>
      <c r="I11" s="20">
        <v>1</v>
      </c>
      <c r="J11" s="16" t="s">
        <v>4252</v>
      </c>
      <c r="K11" s="15">
        <v>198</v>
      </c>
      <c r="L11" s="16" t="s">
        <v>4253</v>
      </c>
      <c r="M11" s="20">
        <v>1</v>
      </c>
      <c r="N11" s="16" t="s">
        <v>4252</v>
      </c>
      <c r="O11" s="15">
        <v>705</v>
      </c>
      <c r="P11" s="16" t="s">
        <v>4253</v>
      </c>
      <c r="Q11" s="20">
        <v>1</v>
      </c>
      <c r="R11" s="16" t="s">
        <v>4252</v>
      </c>
      <c r="S11" s="15">
        <v>655</v>
      </c>
      <c r="T11" s="16" t="s">
        <v>4253</v>
      </c>
      <c r="U11" s="20">
        <v>1</v>
      </c>
      <c r="V11" s="16" t="s">
        <v>4252</v>
      </c>
      <c r="W11" s="15">
        <v>140707</v>
      </c>
      <c r="X11" s="16" t="s">
        <v>4252</v>
      </c>
      <c r="Y11" s="15">
        <v>141154</v>
      </c>
      <c r="Z11" s="16" t="s">
        <v>4254</v>
      </c>
      <c r="AA11" s="15">
        <v>116110</v>
      </c>
      <c r="AB11" s="16" t="s">
        <v>4255</v>
      </c>
      <c r="AC11" s="20">
        <v>1.074921</v>
      </c>
      <c r="AD11" s="16" t="s">
        <v>4254</v>
      </c>
      <c r="AE11" s="15">
        <v>151</v>
      </c>
      <c r="AF11" s="16" t="s">
        <v>4255</v>
      </c>
      <c r="AG11" s="20">
        <v>1.0936159999999999</v>
      </c>
      <c r="AH11" s="16" t="s">
        <v>4254</v>
      </c>
      <c r="AI11" s="15">
        <v>-320</v>
      </c>
      <c r="AJ11" s="16" t="s">
        <v>4255</v>
      </c>
      <c r="AK11" s="20">
        <v>1.3120339999999999</v>
      </c>
      <c r="AL11" s="16" t="s">
        <v>4254</v>
      </c>
      <c r="AM11" s="15">
        <v>755</v>
      </c>
      <c r="AN11" s="16" t="s">
        <v>4255</v>
      </c>
      <c r="AO11" s="20">
        <v>1.077521</v>
      </c>
      <c r="AP11" s="16" t="s">
        <v>4256</v>
      </c>
      <c r="AQ11" s="15">
        <v>127235</v>
      </c>
      <c r="AR11" s="16" t="s">
        <v>4257</v>
      </c>
      <c r="AS11" s="20">
        <v>1.0948329999999999</v>
      </c>
      <c r="AT11" s="16" t="s">
        <v>4256</v>
      </c>
      <c r="AU11" s="15">
        <v>110</v>
      </c>
      <c r="AV11" s="16" t="s">
        <v>4257</v>
      </c>
      <c r="AW11" s="20">
        <v>1.1254219999999999</v>
      </c>
      <c r="AX11" s="16" t="s">
        <v>4256</v>
      </c>
      <c r="AY11" s="15">
        <v>-14</v>
      </c>
      <c r="AZ11" s="16" t="s">
        <v>4257</v>
      </c>
      <c r="BA11" s="20">
        <v>1.490022</v>
      </c>
      <c r="BB11" s="16" t="s">
        <v>4256</v>
      </c>
      <c r="BC11" s="15">
        <v>1098</v>
      </c>
      <c r="BD11" s="16" t="s">
        <v>4257</v>
      </c>
      <c r="BE11" s="20">
        <v>1.0990629999999999</v>
      </c>
      <c r="BF11" s="16" t="s">
        <v>4258</v>
      </c>
      <c r="BG11" s="15">
        <v>135026</v>
      </c>
      <c r="BH11" s="16" t="s">
        <v>4259</v>
      </c>
      <c r="BI11" s="20">
        <v>1.128987</v>
      </c>
      <c r="BJ11" s="16" t="s">
        <v>4258</v>
      </c>
      <c r="BK11" s="15">
        <v>118</v>
      </c>
      <c r="BL11" s="16" t="s">
        <v>4259</v>
      </c>
      <c r="BM11" s="20">
        <v>1.1053299999999999</v>
      </c>
      <c r="BN11" s="16" t="s">
        <v>4258</v>
      </c>
      <c r="BO11" s="15">
        <v>86</v>
      </c>
      <c r="BP11" s="16" t="s">
        <v>4259</v>
      </c>
      <c r="BQ11" s="20">
        <v>1.3469390000000001</v>
      </c>
      <c r="BR11" s="16" t="s">
        <v>4258</v>
      </c>
      <c r="BS11" s="15">
        <v>1507</v>
      </c>
      <c r="BT11" s="16" t="s">
        <v>4259</v>
      </c>
      <c r="BU11" s="20">
        <v>1.1260380000000001</v>
      </c>
      <c r="BV11" s="16" t="s">
        <v>4260</v>
      </c>
      <c r="BW11" s="15">
        <v>129730</v>
      </c>
      <c r="BX11" s="16" t="s">
        <v>4261</v>
      </c>
      <c r="BY11" s="20">
        <v>1.128196</v>
      </c>
      <c r="BZ11" s="16" t="s">
        <v>4260</v>
      </c>
      <c r="CA11" s="15">
        <v>113</v>
      </c>
      <c r="CB11" s="16" t="s">
        <v>4261</v>
      </c>
      <c r="CC11" s="20">
        <v>1.133961</v>
      </c>
      <c r="CD11" s="16" t="s">
        <v>4260</v>
      </c>
      <c r="CE11" s="15">
        <v>732</v>
      </c>
      <c r="CF11" s="16" t="s">
        <v>4261</v>
      </c>
      <c r="CG11" s="20">
        <v>1.3039339999999999</v>
      </c>
      <c r="CH11" s="16" t="s">
        <v>4260</v>
      </c>
      <c r="CI11" s="15">
        <v>1466</v>
      </c>
      <c r="CJ11" s="16" t="s">
        <v>4261</v>
      </c>
      <c r="CK11" s="20">
        <v>1.1289549999999999</v>
      </c>
      <c r="CL11" s="16" t="s">
        <v>4792</v>
      </c>
      <c r="CM11" s="15">
        <f>SUM(A2L304C10)/A2L304C1</f>
        <v>140707</v>
      </c>
    </row>
    <row r="12" spans="1:91" x14ac:dyDescent="0.3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113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17190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17303</v>
      </c>
      <c r="X12" s="16" t="s">
        <v>4252</v>
      </c>
      <c r="Y12" s="15">
        <v>17720</v>
      </c>
      <c r="Z12" s="16" t="s">
        <v>4254</v>
      </c>
      <c r="AA12" s="15">
        <v>40</v>
      </c>
      <c r="AB12" s="16" t="s">
        <v>4255</v>
      </c>
      <c r="AC12" s="20">
        <v>1.074921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14722</v>
      </c>
      <c r="AJ12" s="16" t="s">
        <v>4255</v>
      </c>
      <c r="AK12" s="20">
        <v>1.3120339999999999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19</v>
      </c>
      <c r="AR12" s="16" t="s">
        <v>4257</v>
      </c>
      <c r="AS12" s="20">
        <v>1.0948329999999999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14339</v>
      </c>
      <c r="AZ12" s="16" t="s">
        <v>4257</v>
      </c>
      <c r="BA12" s="20">
        <v>1.490022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86</v>
      </c>
      <c r="BH12" s="16" t="s">
        <v>4259</v>
      </c>
      <c r="BI12" s="20">
        <v>1.128987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14715</v>
      </c>
      <c r="BP12" s="16" t="s">
        <v>4259</v>
      </c>
      <c r="BQ12" s="20">
        <v>1.3469390000000001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208</v>
      </c>
      <c r="BX12" s="16" t="s">
        <v>4261</v>
      </c>
      <c r="BY12" s="20">
        <v>1.128196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14670</v>
      </c>
      <c r="CF12" s="16" t="s">
        <v>4261</v>
      </c>
      <c r="CG12" s="20">
        <v>1.3039339999999999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17303</v>
      </c>
    </row>
    <row r="13" spans="1:91" x14ac:dyDescent="0.3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6495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6495</v>
      </c>
      <c r="X13" s="16" t="s">
        <v>4252</v>
      </c>
      <c r="Y13" s="15">
        <v>6495</v>
      </c>
      <c r="Z13" s="16" t="s">
        <v>4254</v>
      </c>
      <c r="AA13" s="15">
        <v>5609</v>
      </c>
      <c r="AB13" s="16" t="s">
        <v>4255</v>
      </c>
      <c r="AC13" s="20">
        <v>1.074921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5598</v>
      </c>
      <c r="AR13" s="16" t="s">
        <v>4257</v>
      </c>
      <c r="AS13" s="20">
        <v>1.0948329999999999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5488</v>
      </c>
      <c r="BH13" s="16" t="s">
        <v>4259</v>
      </c>
      <c r="BI13" s="20">
        <v>1.128987</v>
      </c>
      <c r="BJ13" s="16" t="s">
        <v>4258</v>
      </c>
      <c r="BK13" s="15">
        <v>1</v>
      </c>
      <c r="BL13" s="16" t="s">
        <v>4259</v>
      </c>
      <c r="BM13" s="20">
        <v>1.1053299999999999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5001</v>
      </c>
      <c r="BX13" s="16" t="s">
        <v>4261</v>
      </c>
      <c r="BY13" s="20">
        <v>1.128196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6495</v>
      </c>
    </row>
    <row r="14" spans="1:91" x14ac:dyDescent="0.3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-23</v>
      </c>
      <c r="H14" s="16" t="s">
        <v>4253</v>
      </c>
      <c r="I14" s="20">
        <v>1</v>
      </c>
      <c r="J14" s="16" t="s">
        <v>4252</v>
      </c>
      <c r="K14" s="15">
        <v>5</v>
      </c>
      <c r="L14" s="16" t="s">
        <v>4253</v>
      </c>
      <c r="M14" s="20">
        <v>1</v>
      </c>
      <c r="N14" s="16" t="s">
        <v>4252</v>
      </c>
      <c r="O14" s="15">
        <v>14511</v>
      </c>
      <c r="P14" s="16" t="s">
        <v>4253</v>
      </c>
      <c r="Q14" s="20">
        <v>1</v>
      </c>
      <c r="R14" s="16" t="s">
        <v>4252</v>
      </c>
      <c r="S14" s="15">
        <v>12</v>
      </c>
      <c r="T14" s="16" t="s">
        <v>4253</v>
      </c>
      <c r="U14" s="20">
        <v>1</v>
      </c>
      <c r="V14" s="16" t="s">
        <v>4252</v>
      </c>
      <c r="W14" s="15">
        <v>14505</v>
      </c>
      <c r="X14" s="16" t="s">
        <v>4252</v>
      </c>
      <c r="Y14" s="15">
        <v>14505</v>
      </c>
      <c r="Z14" s="16" t="s">
        <v>4254</v>
      </c>
      <c r="AA14" s="15">
        <v>11</v>
      </c>
      <c r="AB14" s="16" t="s">
        <v>4255</v>
      </c>
      <c r="AC14" s="20">
        <v>1.074921</v>
      </c>
      <c r="AD14" s="16" t="s">
        <v>4254</v>
      </c>
      <c r="AE14" s="15">
        <v>31</v>
      </c>
      <c r="AF14" s="16" t="s">
        <v>4255</v>
      </c>
      <c r="AG14" s="20">
        <v>1.0936159999999999</v>
      </c>
      <c r="AH14" s="16" t="s">
        <v>4254</v>
      </c>
      <c r="AI14" s="15">
        <v>13638</v>
      </c>
      <c r="AJ14" s="16" t="s">
        <v>4255</v>
      </c>
      <c r="AK14" s="20">
        <v>1.3120339999999999</v>
      </c>
      <c r="AL14" s="16" t="s">
        <v>4254</v>
      </c>
      <c r="AM14" s="15">
        <v>10</v>
      </c>
      <c r="AN14" s="16" t="s">
        <v>4255</v>
      </c>
      <c r="AO14" s="20">
        <v>1.077521</v>
      </c>
      <c r="AP14" s="16" t="s">
        <v>4256</v>
      </c>
      <c r="AQ14" s="15">
        <v>10</v>
      </c>
      <c r="AR14" s="16" t="s">
        <v>4257</v>
      </c>
      <c r="AS14" s="20">
        <v>1.0948329999999999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13399</v>
      </c>
      <c r="AZ14" s="16" t="s">
        <v>4257</v>
      </c>
      <c r="BA14" s="20">
        <v>1.490022</v>
      </c>
      <c r="BB14" s="16" t="s">
        <v>4256</v>
      </c>
      <c r="BC14" s="15">
        <v>53</v>
      </c>
      <c r="BD14" s="16" t="s">
        <v>4257</v>
      </c>
      <c r="BE14" s="20">
        <v>1.0990629999999999</v>
      </c>
      <c r="BF14" s="16" t="s">
        <v>4258</v>
      </c>
      <c r="BG14" s="15">
        <v>-103</v>
      </c>
      <c r="BH14" s="16" t="s">
        <v>4259</v>
      </c>
      <c r="BI14" s="20">
        <v>1.128987</v>
      </c>
      <c r="BJ14" s="16" t="s">
        <v>4258</v>
      </c>
      <c r="BK14" s="15">
        <v>-10</v>
      </c>
      <c r="BL14" s="16" t="s">
        <v>4259</v>
      </c>
      <c r="BM14" s="20">
        <v>1.1053299999999999</v>
      </c>
      <c r="BN14" s="16" t="s">
        <v>4258</v>
      </c>
      <c r="BO14" s="15">
        <v>14432</v>
      </c>
      <c r="BP14" s="16" t="s">
        <v>4259</v>
      </c>
      <c r="BQ14" s="20">
        <v>1.3469390000000001</v>
      </c>
      <c r="BR14" s="16" t="s">
        <v>4258</v>
      </c>
      <c r="BS14" s="15">
        <v>12</v>
      </c>
      <c r="BT14" s="16" t="s">
        <v>4259</v>
      </c>
      <c r="BU14" s="20">
        <v>1.1260380000000001</v>
      </c>
      <c r="BV14" s="16" t="s">
        <v>4260</v>
      </c>
      <c r="BW14" s="15">
        <v>-20</v>
      </c>
      <c r="BX14" s="16" t="s">
        <v>4261</v>
      </c>
      <c r="BY14" s="20">
        <v>1.128196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14724</v>
      </c>
      <c r="CF14" s="16" t="s">
        <v>4261</v>
      </c>
      <c r="CG14" s="20">
        <v>1.3039339999999999</v>
      </c>
      <c r="CH14" s="16" t="s">
        <v>4260</v>
      </c>
      <c r="CI14" s="15">
        <v>8</v>
      </c>
      <c r="CJ14" s="16" t="s">
        <v>4261</v>
      </c>
      <c r="CK14" s="20">
        <v>1.1289549999999999</v>
      </c>
      <c r="CL14" s="16" t="s">
        <v>4795</v>
      </c>
      <c r="CM14" s="15">
        <f>SUM(A2L307C10)/A2L307C1</f>
        <v>14505</v>
      </c>
    </row>
    <row r="15" spans="1:91" x14ac:dyDescent="0.3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149973</v>
      </c>
      <c r="H15" s="16" t="s">
        <v>4253</v>
      </c>
      <c r="I15" s="20">
        <v>1</v>
      </c>
      <c r="J15" s="16" t="s">
        <v>4252</v>
      </c>
      <c r="K15" s="15">
        <v>31169</v>
      </c>
      <c r="L15" s="16" t="s">
        <v>4253</v>
      </c>
      <c r="M15" s="20">
        <v>1</v>
      </c>
      <c r="N15" s="16" t="s">
        <v>4252</v>
      </c>
      <c r="O15" s="15">
        <v>1400</v>
      </c>
      <c r="P15" s="16" t="s">
        <v>4253</v>
      </c>
      <c r="Q15" s="20">
        <v>1</v>
      </c>
      <c r="R15" s="16" t="s">
        <v>4252</v>
      </c>
      <c r="S15" s="15">
        <v>4673</v>
      </c>
      <c r="T15" s="16" t="s">
        <v>4253</v>
      </c>
      <c r="U15" s="20">
        <v>1</v>
      </c>
      <c r="V15" s="16" t="s">
        <v>4252</v>
      </c>
      <c r="W15" s="15">
        <v>187215</v>
      </c>
      <c r="X15" s="16" t="s">
        <v>4252</v>
      </c>
      <c r="Y15" s="15">
        <v>187363</v>
      </c>
      <c r="Z15" s="16" t="s">
        <v>4254</v>
      </c>
      <c r="AA15" s="15">
        <v>125907</v>
      </c>
      <c r="AB15" s="16" t="s">
        <v>4255</v>
      </c>
      <c r="AC15" s="20">
        <v>1.074921</v>
      </c>
      <c r="AD15" s="16" t="s">
        <v>4254</v>
      </c>
      <c r="AE15" s="15">
        <v>20015</v>
      </c>
      <c r="AF15" s="16" t="s">
        <v>4255</v>
      </c>
      <c r="AG15" s="20">
        <v>1.0936159999999999</v>
      </c>
      <c r="AH15" s="16" t="s">
        <v>4254</v>
      </c>
      <c r="AI15" s="15">
        <v>1654</v>
      </c>
      <c r="AJ15" s="16" t="s">
        <v>4255</v>
      </c>
      <c r="AK15" s="20">
        <v>1.3120339999999999</v>
      </c>
      <c r="AL15" s="16" t="s">
        <v>4254</v>
      </c>
      <c r="AM15" s="15">
        <v>4463</v>
      </c>
      <c r="AN15" s="16" t="s">
        <v>4255</v>
      </c>
      <c r="AO15" s="20">
        <v>1.077521</v>
      </c>
      <c r="AP15" s="16" t="s">
        <v>4256</v>
      </c>
      <c r="AQ15" s="15">
        <v>133001</v>
      </c>
      <c r="AR15" s="16" t="s">
        <v>4257</v>
      </c>
      <c r="AS15" s="20">
        <v>1.0948329999999999</v>
      </c>
      <c r="AT15" s="16" t="s">
        <v>4256</v>
      </c>
      <c r="AU15" s="15">
        <v>14533</v>
      </c>
      <c r="AV15" s="16" t="s">
        <v>4257</v>
      </c>
      <c r="AW15" s="20">
        <v>1.1254219999999999</v>
      </c>
      <c r="AX15" s="16" t="s">
        <v>4256</v>
      </c>
      <c r="AY15" s="15">
        <v>1644</v>
      </c>
      <c r="AZ15" s="16" t="s">
        <v>4257</v>
      </c>
      <c r="BA15" s="20">
        <v>1.490022</v>
      </c>
      <c r="BB15" s="16" t="s">
        <v>4256</v>
      </c>
      <c r="BC15" s="15">
        <v>4057</v>
      </c>
      <c r="BD15" s="16" t="s">
        <v>4257</v>
      </c>
      <c r="BE15" s="20">
        <v>1.0990629999999999</v>
      </c>
      <c r="BF15" s="16" t="s">
        <v>4258</v>
      </c>
      <c r="BG15" s="15">
        <v>147921</v>
      </c>
      <c r="BH15" s="16" t="s">
        <v>4259</v>
      </c>
      <c r="BI15" s="20">
        <v>1.128987</v>
      </c>
      <c r="BJ15" s="16" t="s">
        <v>4258</v>
      </c>
      <c r="BK15" s="15">
        <v>19506</v>
      </c>
      <c r="BL15" s="16" t="s">
        <v>4259</v>
      </c>
      <c r="BM15" s="20">
        <v>1.1053299999999999</v>
      </c>
      <c r="BN15" s="16" t="s">
        <v>4258</v>
      </c>
      <c r="BO15" s="15">
        <v>3500</v>
      </c>
      <c r="BP15" s="16" t="s">
        <v>4259</v>
      </c>
      <c r="BQ15" s="20">
        <v>1.3469390000000001</v>
      </c>
      <c r="BR15" s="16" t="s">
        <v>4258</v>
      </c>
      <c r="BS15" s="15">
        <v>4084</v>
      </c>
      <c r="BT15" s="16" t="s">
        <v>4259</v>
      </c>
      <c r="BU15" s="20">
        <v>1.1260380000000001</v>
      </c>
      <c r="BV15" s="16" t="s">
        <v>4260</v>
      </c>
      <c r="BW15" s="15">
        <v>158278</v>
      </c>
      <c r="BX15" s="16" t="s">
        <v>4261</v>
      </c>
      <c r="BY15" s="20">
        <v>1.128196</v>
      </c>
      <c r="BZ15" s="16" t="s">
        <v>4260</v>
      </c>
      <c r="CA15" s="15">
        <v>26223</v>
      </c>
      <c r="CB15" s="16" t="s">
        <v>4261</v>
      </c>
      <c r="CC15" s="20">
        <v>1.133961</v>
      </c>
      <c r="CD15" s="16" t="s">
        <v>4260</v>
      </c>
      <c r="CE15" s="15">
        <v>3827</v>
      </c>
      <c r="CF15" s="16" t="s">
        <v>4261</v>
      </c>
      <c r="CG15" s="20">
        <v>1.3039339999999999</v>
      </c>
      <c r="CH15" s="16" t="s">
        <v>4260</v>
      </c>
      <c r="CI15" s="15">
        <v>3976</v>
      </c>
      <c r="CJ15" s="16" t="s">
        <v>4261</v>
      </c>
      <c r="CK15" s="20">
        <v>1.1289549999999999</v>
      </c>
      <c r="CL15" s="16" t="s">
        <v>4796</v>
      </c>
      <c r="CM15" s="15">
        <f>SUM(A2L308C10)/A2L308C1</f>
        <v>187215</v>
      </c>
    </row>
    <row r="16" spans="1:91" x14ac:dyDescent="0.3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7586301</v>
      </c>
      <c r="L16" s="16" t="s">
        <v>4253</v>
      </c>
      <c r="M16" s="20">
        <v>1</v>
      </c>
      <c r="N16" s="16" t="s">
        <v>4252</v>
      </c>
      <c r="O16" s="15">
        <v>321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7586622</v>
      </c>
      <c r="X16" s="16" t="s">
        <v>4252</v>
      </c>
      <c r="Y16" s="15">
        <v>7609019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4516066</v>
      </c>
      <c r="AF16" s="16" t="s">
        <v>4255</v>
      </c>
      <c r="AG16" s="20">
        <v>1.706421</v>
      </c>
      <c r="AH16" s="16" t="s">
        <v>4254</v>
      </c>
      <c r="AI16" s="15">
        <v>370</v>
      </c>
      <c r="AJ16" s="16" t="s">
        <v>4255</v>
      </c>
      <c r="AK16" s="20">
        <v>1.3120339999999999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2887950</v>
      </c>
      <c r="AV16" s="16" t="s">
        <v>4257</v>
      </c>
      <c r="AW16" s="20">
        <v>2.5726599999999999</v>
      </c>
      <c r="AX16" s="16" t="s">
        <v>4256</v>
      </c>
      <c r="AY16" s="15">
        <v>253</v>
      </c>
      <c r="AZ16" s="16" t="s">
        <v>4257</v>
      </c>
      <c r="BA16" s="20">
        <v>1.490022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4744143</v>
      </c>
      <c r="BL16" s="16" t="s">
        <v>4259</v>
      </c>
      <c r="BM16" s="20">
        <v>1.783336</v>
      </c>
      <c r="BN16" s="16" t="s">
        <v>4258</v>
      </c>
      <c r="BO16" s="15">
        <v>255</v>
      </c>
      <c r="BP16" s="16" t="s">
        <v>4259</v>
      </c>
      <c r="BQ16" s="20">
        <v>1.3469390000000001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5539973</v>
      </c>
      <c r="CB16" s="16" t="s">
        <v>4261</v>
      </c>
      <c r="CC16" s="20">
        <v>1.6059349999999999</v>
      </c>
      <c r="CD16" s="16" t="s">
        <v>4260</v>
      </c>
      <c r="CE16" s="15">
        <v>45</v>
      </c>
      <c r="CF16" s="16" t="s">
        <v>4261</v>
      </c>
      <c r="CG16" s="20">
        <v>1.3039339999999999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7586622</v>
      </c>
    </row>
    <row r="17" spans="1:91" x14ac:dyDescent="0.3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3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176543</v>
      </c>
      <c r="H18" s="16" t="s">
        <v>4253</v>
      </c>
      <c r="I18" s="20">
        <v>1</v>
      </c>
      <c r="J18" s="16" t="s">
        <v>4252</v>
      </c>
      <c r="K18" s="15">
        <v>3211</v>
      </c>
      <c r="L18" s="16" t="s">
        <v>4253</v>
      </c>
      <c r="M18" s="20">
        <v>1</v>
      </c>
      <c r="N18" s="16" t="s">
        <v>4252</v>
      </c>
      <c r="O18" s="15">
        <v>1481</v>
      </c>
      <c r="P18" s="16" t="s">
        <v>4253</v>
      </c>
      <c r="Q18" s="20">
        <v>1</v>
      </c>
      <c r="R18" s="16" t="s">
        <v>4252</v>
      </c>
      <c r="S18" s="15">
        <v>38</v>
      </c>
      <c r="T18" s="16" t="s">
        <v>4253</v>
      </c>
      <c r="U18" s="20">
        <v>1</v>
      </c>
      <c r="V18" s="16" t="s">
        <v>4252</v>
      </c>
      <c r="W18" s="15">
        <v>181273</v>
      </c>
      <c r="X18" s="16" t="s">
        <v>4252</v>
      </c>
      <c r="Y18" s="15">
        <v>184930</v>
      </c>
      <c r="Z18" s="16" t="s">
        <v>4254</v>
      </c>
      <c r="AA18" s="15">
        <v>142815</v>
      </c>
      <c r="AB18" s="16" t="s">
        <v>4255</v>
      </c>
      <c r="AC18" s="20">
        <v>1.074921</v>
      </c>
      <c r="AD18" s="16" t="s">
        <v>4254</v>
      </c>
      <c r="AE18" s="15">
        <v>2555</v>
      </c>
      <c r="AF18" s="16" t="s">
        <v>4255</v>
      </c>
      <c r="AG18" s="20">
        <v>1.0936159999999999</v>
      </c>
      <c r="AH18" s="16" t="s">
        <v>4254</v>
      </c>
      <c r="AI18" s="15">
        <v>6125</v>
      </c>
      <c r="AJ18" s="16" t="s">
        <v>4255</v>
      </c>
      <c r="AK18" s="20">
        <v>1.3120339999999999</v>
      </c>
      <c r="AL18" s="16" t="s">
        <v>4254</v>
      </c>
      <c r="AM18" s="15">
        <v>53</v>
      </c>
      <c r="AN18" s="16" t="s">
        <v>4255</v>
      </c>
      <c r="AO18" s="20">
        <v>1.077521</v>
      </c>
      <c r="AP18" s="16" t="s">
        <v>4256</v>
      </c>
      <c r="AQ18" s="15">
        <v>146065</v>
      </c>
      <c r="AR18" s="16" t="s">
        <v>4257</v>
      </c>
      <c r="AS18" s="20">
        <v>1.0948329999999999</v>
      </c>
      <c r="AT18" s="16" t="s">
        <v>4256</v>
      </c>
      <c r="AU18" s="15">
        <v>2997</v>
      </c>
      <c r="AV18" s="16" t="s">
        <v>4257</v>
      </c>
      <c r="AW18" s="20">
        <v>1.1254219999999999</v>
      </c>
      <c r="AX18" s="16" t="s">
        <v>4256</v>
      </c>
      <c r="AY18" s="15">
        <v>7893</v>
      </c>
      <c r="AZ18" s="16" t="s">
        <v>4257</v>
      </c>
      <c r="BA18" s="20">
        <v>1.490022</v>
      </c>
      <c r="BB18" s="16" t="s">
        <v>4256</v>
      </c>
      <c r="BC18" s="15">
        <v>11</v>
      </c>
      <c r="BD18" s="16" t="s">
        <v>4257</v>
      </c>
      <c r="BE18" s="20">
        <v>1.0990629999999999</v>
      </c>
      <c r="BF18" s="16" t="s">
        <v>4258</v>
      </c>
      <c r="BG18" s="15">
        <v>147981</v>
      </c>
      <c r="BH18" s="16" t="s">
        <v>4259</v>
      </c>
      <c r="BI18" s="20">
        <v>1.128987</v>
      </c>
      <c r="BJ18" s="16" t="s">
        <v>4258</v>
      </c>
      <c r="BK18" s="15">
        <v>3287</v>
      </c>
      <c r="BL18" s="16" t="s">
        <v>4259</v>
      </c>
      <c r="BM18" s="20">
        <v>1.1053299999999999</v>
      </c>
      <c r="BN18" s="16" t="s">
        <v>4258</v>
      </c>
      <c r="BO18" s="15">
        <v>-653</v>
      </c>
      <c r="BP18" s="16" t="s">
        <v>4259</v>
      </c>
      <c r="BQ18" s="20">
        <v>1.3469390000000001</v>
      </c>
      <c r="BR18" s="16" t="s">
        <v>4258</v>
      </c>
      <c r="BS18" s="15">
        <v>22</v>
      </c>
      <c r="BT18" s="16" t="s">
        <v>4259</v>
      </c>
      <c r="BU18" s="20">
        <v>1.1260380000000001</v>
      </c>
      <c r="BV18" s="16" t="s">
        <v>4260</v>
      </c>
      <c r="BW18" s="15">
        <v>159405</v>
      </c>
      <c r="BX18" s="16" t="s">
        <v>4261</v>
      </c>
      <c r="BY18" s="20">
        <v>1.128196</v>
      </c>
      <c r="BZ18" s="16" t="s">
        <v>4260</v>
      </c>
      <c r="CA18" s="15">
        <v>3914</v>
      </c>
      <c r="CB18" s="16" t="s">
        <v>4261</v>
      </c>
      <c r="CC18" s="20">
        <v>1.133961</v>
      </c>
      <c r="CD18" s="16" t="s">
        <v>4260</v>
      </c>
      <c r="CE18" s="15">
        <v>-2241</v>
      </c>
      <c r="CF18" s="16" t="s">
        <v>4261</v>
      </c>
      <c r="CG18" s="20">
        <v>1.3039339999999999</v>
      </c>
      <c r="CH18" s="16" t="s">
        <v>4260</v>
      </c>
      <c r="CI18" s="15">
        <v>20</v>
      </c>
      <c r="CJ18" s="16" t="s">
        <v>4261</v>
      </c>
      <c r="CK18" s="20">
        <v>1.1289549999999999</v>
      </c>
      <c r="CL18" s="16" t="s">
        <v>4799</v>
      </c>
      <c r="CM18" s="15">
        <f>SUM(A2L311C10)/A2L311C1</f>
        <v>181273</v>
      </c>
    </row>
    <row r="19" spans="1:91" x14ac:dyDescent="0.3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3476</v>
      </c>
      <c r="T19" s="16" t="s">
        <v>4253</v>
      </c>
      <c r="U19" s="20">
        <v>1</v>
      </c>
      <c r="V19" s="16" t="s">
        <v>4252</v>
      </c>
      <c r="W19" s="15">
        <v>3476</v>
      </c>
      <c r="X19" s="16" t="s">
        <v>4252</v>
      </c>
      <c r="Y19" s="15">
        <v>3476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3735</v>
      </c>
      <c r="AN19" s="16" t="s">
        <v>4255</v>
      </c>
      <c r="AO19" s="20">
        <v>1.077521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3044</v>
      </c>
      <c r="BD19" s="16" t="s">
        <v>4257</v>
      </c>
      <c r="BE19" s="20">
        <v>1.0990629999999999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3216</v>
      </c>
      <c r="BT19" s="16" t="s">
        <v>4259</v>
      </c>
      <c r="BU19" s="20">
        <v>1.1260380000000001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4144</v>
      </c>
      <c r="CJ19" s="16" t="s">
        <v>4261</v>
      </c>
      <c r="CK19" s="20">
        <v>1.1289549999999999</v>
      </c>
      <c r="CL19" s="16" t="s">
        <v>4800</v>
      </c>
      <c r="CM19" s="15">
        <f>SUM(A2L312C10)/A2L312C1</f>
        <v>3476</v>
      </c>
    </row>
    <row r="20" spans="1:91" x14ac:dyDescent="0.3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138</v>
      </c>
      <c r="H20" s="16" t="s">
        <v>4253</v>
      </c>
      <c r="I20" s="20">
        <v>1</v>
      </c>
      <c r="J20" s="16" t="s">
        <v>4252</v>
      </c>
      <c r="K20" s="15">
        <v>113</v>
      </c>
      <c r="L20" s="16" t="s">
        <v>4253</v>
      </c>
      <c r="M20" s="20">
        <v>1</v>
      </c>
      <c r="N20" s="16" t="s">
        <v>4252</v>
      </c>
      <c r="O20" s="15">
        <v>93788</v>
      </c>
      <c r="P20" s="16" t="s">
        <v>4253</v>
      </c>
      <c r="Q20" s="20">
        <v>1</v>
      </c>
      <c r="R20" s="16" t="s">
        <v>4252</v>
      </c>
      <c r="S20" s="15">
        <v>856</v>
      </c>
      <c r="T20" s="16" t="s">
        <v>4253</v>
      </c>
      <c r="U20" s="20">
        <v>1</v>
      </c>
      <c r="V20" s="16" t="s">
        <v>4252</v>
      </c>
      <c r="W20" s="15">
        <v>94895</v>
      </c>
      <c r="X20" s="16" t="s">
        <v>4252</v>
      </c>
      <c r="Y20" s="15">
        <v>94895</v>
      </c>
      <c r="Z20" s="16" t="s">
        <v>4254</v>
      </c>
      <c r="AA20" s="15">
        <v>108</v>
      </c>
      <c r="AB20" s="16" t="s">
        <v>4255</v>
      </c>
      <c r="AC20" s="20">
        <v>1.074921</v>
      </c>
      <c r="AD20" s="16" t="s">
        <v>4254</v>
      </c>
      <c r="AE20" s="15">
        <v>115</v>
      </c>
      <c r="AF20" s="16" t="s">
        <v>4255</v>
      </c>
      <c r="AG20" s="20">
        <v>1.0936159999999999</v>
      </c>
      <c r="AH20" s="16" t="s">
        <v>4254</v>
      </c>
      <c r="AI20" s="15">
        <v>80979</v>
      </c>
      <c r="AJ20" s="16" t="s">
        <v>4255</v>
      </c>
      <c r="AK20" s="20">
        <v>1.3120339999999999</v>
      </c>
      <c r="AL20" s="16" t="s">
        <v>4254</v>
      </c>
      <c r="AM20" s="15">
        <v>-3743</v>
      </c>
      <c r="AN20" s="16" t="s">
        <v>4255</v>
      </c>
      <c r="AO20" s="20">
        <v>1.077521</v>
      </c>
      <c r="AP20" s="16" t="s">
        <v>4256</v>
      </c>
      <c r="AQ20" s="15">
        <v>144</v>
      </c>
      <c r="AR20" s="16" t="s">
        <v>4257</v>
      </c>
      <c r="AS20" s="20">
        <v>1.0948329999999999</v>
      </c>
      <c r="AT20" s="16" t="s">
        <v>4256</v>
      </c>
      <c r="AU20" s="15">
        <v>11</v>
      </c>
      <c r="AV20" s="16" t="s">
        <v>4257</v>
      </c>
      <c r="AW20" s="20">
        <v>1.1254219999999999</v>
      </c>
      <c r="AX20" s="16" t="s">
        <v>4256</v>
      </c>
      <c r="AY20" s="15">
        <v>91541</v>
      </c>
      <c r="AZ20" s="16" t="s">
        <v>4257</v>
      </c>
      <c r="BA20" s="20">
        <v>1.490022</v>
      </c>
      <c r="BB20" s="16" t="s">
        <v>4256</v>
      </c>
      <c r="BC20" s="15">
        <v>28</v>
      </c>
      <c r="BD20" s="16" t="s">
        <v>4257</v>
      </c>
      <c r="BE20" s="20">
        <v>1.0990629999999999</v>
      </c>
      <c r="BF20" s="16" t="s">
        <v>4258</v>
      </c>
      <c r="BG20" s="15">
        <v>207</v>
      </c>
      <c r="BH20" s="16" t="s">
        <v>4259</v>
      </c>
      <c r="BI20" s="20">
        <v>1.128987</v>
      </c>
      <c r="BJ20" s="16" t="s">
        <v>4258</v>
      </c>
      <c r="BK20" s="15">
        <v>113</v>
      </c>
      <c r="BL20" s="16" t="s">
        <v>4259</v>
      </c>
      <c r="BM20" s="20">
        <v>1.1053299999999999</v>
      </c>
      <c r="BN20" s="16" t="s">
        <v>4258</v>
      </c>
      <c r="BO20" s="15">
        <v>112893</v>
      </c>
      <c r="BP20" s="16" t="s">
        <v>4259</v>
      </c>
      <c r="BQ20" s="20">
        <v>1.3469390000000001</v>
      </c>
      <c r="BR20" s="16" t="s">
        <v>4258</v>
      </c>
      <c r="BS20" s="15">
        <v>55</v>
      </c>
      <c r="BT20" s="16" t="s">
        <v>4259</v>
      </c>
      <c r="BU20" s="20">
        <v>1.1260380000000001</v>
      </c>
      <c r="BV20" s="16" t="s">
        <v>4260</v>
      </c>
      <c r="BW20" s="15">
        <v>240</v>
      </c>
      <c r="BX20" s="16" t="s">
        <v>4261</v>
      </c>
      <c r="BY20" s="20">
        <v>1.128196</v>
      </c>
      <c r="BZ20" s="16" t="s">
        <v>4260</v>
      </c>
      <c r="CA20" s="15">
        <v>202</v>
      </c>
      <c r="CB20" s="16" t="s">
        <v>4261</v>
      </c>
      <c r="CC20" s="20">
        <v>1.133961</v>
      </c>
      <c r="CD20" s="16" t="s">
        <v>4260</v>
      </c>
      <c r="CE20" s="15">
        <v>103685</v>
      </c>
      <c r="CF20" s="16" t="s">
        <v>4261</v>
      </c>
      <c r="CG20" s="20">
        <v>1.3039339999999999</v>
      </c>
      <c r="CH20" s="16" t="s">
        <v>4260</v>
      </c>
      <c r="CI20" s="15">
        <v>178</v>
      </c>
      <c r="CJ20" s="16" t="s">
        <v>4261</v>
      </c>
      <c r="CK20" s="20">
        <v>1.1289549999999999</v>
      </c>
      <c r="CL20" s="16" t="s">
        <v>4801</v>
      </c>
      <c r="CM20" s="15">
        <f>SUM(A2L313C10)/A2L313C1</f>
        <v>94895</v>
      </c>
    </row>
    <row r="21" spans="1:91" x14ac:dyDescent="0.3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1359897</v>
      </c>
      <c r="T21" s="16" t="s">
        <v>4253</v>
      </c>
      <c r="U21" s="20">
        <v>1</v>
      </c>
      <c r="V21" s="16" t="s">
        <v>4252</v>
      </c>
      <c r="W21" s="15">
        <v>1359897</v>
      </c>
      <c r="X21" s="16" t="s">
        <v>4252</v>
      </c>
      <c r="Y21" s="15">
        <v>1373904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1272204</v>
      </c>
      <c r="AN21" s="16" t="s">
        <v>4255</v>
      </c>
      <c r="AO21" s="20">
        <v>1.077521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1212205</v>
      </c>
      <c r="BD21" s="16" t="s">
        <v>4257</v>
      </c>
      <c r="BE21" s="20">
        <v>1.0990629999999999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1415312</v>
      </c>
      <c r="BT21" s="16" t="s">
        <v>4259</v>
      </c>
      <c r="BU21" s="20">
        <v>1.1260380000000001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1435434</v>
      </c>
      <c r="CJ21" s="16" t="s">
        <v>4261</v>
      </c>
      <c r="CK21" s="20">
        <v>1.1289549999999999</v>
      </c>
      <c r="CL21" s="16" t="s">
        <v>4802</v>
      </c>
      <c r="CM21" s="15">
        <f>SUM(A2L314C10)/A2L314C1</f>
        <v>1359897</v>
      </c>
    </row>
    <row r="22" spans="1:91" x14ac:dyDescent="0.3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142385</v>
      </c>
      <c r="T22" s="16" t="s">
        <v>4253</v>
      </c>
      <c r="U22" s="20">
        <v>1</v>
      </c>
      <c r="V22" s="16" t="s">
        <v>4252</v>
      </c>
      <c r="W22" s="15">
        <v>142385</v>
      </c>
      <c r="X22" s="16" t="s">
        <v>4252</v>
      </c>
      <c r="Y22" s="15">
        <v>146517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124314</v>
      </c>
      <c r="AN22" s="16" t="s">
        <v>4255</v>
      </c>
      <c r="AO22" s="20">
        <v>1.077521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109641</v>
      </c>
      <c r="BD22" s="16" t="s">
        <v>4257</v>
      </c>
      <c r="BE22" s="20">
        <v>1.0990629999999999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140646</v>
      </c>
      <c r="BT22" s="16" t="s">
        <v>4259</v>
      </c>
      <c r="BU22" s="20">
        <v>1.1260380000000001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108672</v>
      </c>
      <c r="CJ22" s="16" t="s">
        <v>4261</v>
      </c>
      <c r="CK22" s="20">
        <v>1.1289549999999999</v>
      </c>
      <c r="CL22" s="16" t="s">
        <v>4803</v>
      </c>
      <c r="CM22" s="15">
        <f>SUM(A2L315C10)/A2L315C1</f>
        <v>142385</v>
      </c>
    </row>
    <row r="23" spans="1:91" x14ac:dyDescent="0.3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185013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185013</v>
      </c>
      <c r="X23" s="16" t="s">
        <v>4252</v>
      </c>
      <c r="Y23" s="15">
        <v>185013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178922</v>
      </c>
      <c r="AJ23" s="16" t="s">
        <v>4255</v>
      </c>
      <c r="AK23" s="20">
        <v>1.3120339999999999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165723</v>
      </c>
      <c r="AZ23" s="16" t="s">
        <v>4257</v>
      </c>
      <c r="BA23" s="20">
        <v>1.490022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164807</v>
      </c>
      <c r="BP23" s="16" t="s">
        <v>4259</v>
      </c>
      <c r="BQ23" s="20">
        <v>1.3469390000000001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147093</v>
      </c>
      <c r="CF23" s="16" t="s">
        <v>4261</v>
      </c>
      <c r="CG23" s="20">
        <v>1.3039339999999999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185013</v>
      </c>
    </row>
    <row r="24" spans="1:91" x14ac:dyDescent="0.3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137848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137848</v>
      </c>
      <c r="X24" s="16" t="s">
        <v>4252</v>
      </c>
      <c r="Y24" s="15">
        <v>137848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145057</v>
      </c>
      <c r="AJ24" s="16" t="s">
        <v>4255</v>
      </c>
      <c r="AK24" s="20">
        <v>1.3120339999999999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157561</v>
      </c>
      <c r="AZ24" s="16" t="s">
        <v>4257</v>
      </c>
      <c r="BA24" s="20">
        <v>1.490022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170435</v>
      </c>
      <c r="BP24" s="16" t="s">
        <v>4259</v>
      </c>
      <c r="BQ24" s="20">
        <v>1.3469390000000001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171104</v>
      </c>
      <c r="CF24" s="16" t="s">
        <v>4261</v>
      </c>
      <c r="CG24" s="20">
        <v>1.3039339999999999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137848</v>
      </c>
    </row>
    <row r="25" spans="1:91" x14ac:dyDescent="0.3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71229</v>
      </c>
      <c r="H25" s="16" t="s">
        <v>4253</v>
      </c>
      <c r="I25" s="20">
        <v>1</v>
      </c>
      <c r="J25" s="16" t="s">
        <v>4252</v>
      </c>
      <c r="K25" s="15">
        <v>3566</v>
      </c>
      <c r="L25" s="16" t="s">
        <v>4253</v>
      </c>
      <c r="M25" s="20">
        <v>1</v>
      </c>
      <c r="N25" s="16" t="s">
        <v>4252</v>
      </c>
      <c r="O25" s="15">
        <v>983253</v>
      </c>
      <c r="P25" s="16" t="s">
        <v>4253</v>
      </c>
      <c r="Q25" s="20">
        <v>1</v>
      </c>
      <c r="R25" s="16" t="s">
        <v>4252</v>
      </c>
      <c r="S25" s="15">
        <v>4021</v>
      </c>
      <c r="T25" s="16" t="s">
        <v>4253</v>
      </c>
      <c r="U25" s="20">
        <v>1</v>
      </c>
      <c r="V25" s="16" t="s">
        <v>4252</v>
      </c>
      <c r="W25" s="15">
        <v>1062069</v>
      </c>
      <c r="X25" s="16" t="s">
        <v>4252</v>
      </c>
      <c r="Y25" s="15">
        <v>1062531</v>
      </c>
      <c r="Z25" s="16" t="s">
        <v>4254</v>
      </c>
      <c r="AA25" s="15">
        <v>40942</v>
      </c>
      <c r="AB25" s="16" t="s">
        <v>4255</v>
      </c>
      <c r="AC25" s="20">
        <v>1.074921</v>
      </c>
      <c r="AD25" s="16" t="s">
        <v>4254</v>
      </c>
      <c r="AE25" s="15">
        <v>2904</v>
      </c>
      <c r="AF25" s="16" t="s">
        <v>4255</v>
      </c>
      <c r="AG25" s="20">
        <v>1.0936159999999999</v>
      </c>
      <c r="AH25" s="16" t="s">
        <v>4254</v>
      </c>
      <c r="AI25" s="15">
        <v>651905</v>
      </c>
      <c r="AJ25" s="16" t="s">
        <v>4255</v>
      </c>
      <c r="AK25" s="20">
        <v>1.3120339999999999</v>
      </c>
      <c r="AL25" s="16" t="s">
        <v>4254</v>
      </c>
      <c r="AM25" s="15">
        <v>6894</v>
      </c>
      <c r="AN25" s="16" t="s">
        <v>4255</v>
      </c>
      <c r="AO25" s="20">
        <v>1.077521</v>
      </c>
      <c r="AP25" s="16" t="s">
        <v>4256</v>
      </c>
      <c r="AQ25" s="15">
        <v>33171</v>
      </c>
      <c r="AR25" s="16" t="s">
        <v>4257</v>
      </c>
      <c r="AS25" s="20">
        <v>1.0948329999999999</v>
      </c>
      <c r="AT25" s="16" t="s">
        <v>4256</v>
      </c>
      <c r="AU25" s="15">
        <v>1947</v>
      </c>
      <c r="AV25" s="16" t="s">
        <v>4257</v>
      </c>
      <c r="AW25" s="20">
        <v>1.1254219999999999</v>
      </c>
      <c r="AX25" s="16" t="s">
        <v>4256</v>
      </c>
      <c r="AY25" s="15">
        <v>938468</v>
      </c>
      <c r="AZ25" s="16" t="s">
        <v>4257</v>
      </c>
      <c r="BA25" s="20">
        <v>1.490022</v>
      </c>
      <c r="BB25" s="16" t="s">
        <v>4256</v>
      </c>
      <c r="BC25" s="15">
        <v>-2343</v>
      </c>
      <c r="BD25" s="16" t="s">
        <v>4257</v>
      </c>
      <c r="BE25" s="20">
        <v>1.0990629999999999</v>
      </c>
      <c r="BF25" s="16" t="s">
        <v>4258</v>
      </c>
      <c r="BG25" s="15">
        <v>41654</v>
      </c>
      <c r="BH25" s="16" t="s">
        <v>4259</v>
      </c>
      <c r="BI25" s="20">
        <v>1.128987</v>
      </c>
      <c r="BJ25" s="16" t="s">
        <v>4258</v>
      </c>
      <c r="BK25" s="15">
        <v>2348</v>
      </c>
      <c r="BL25" s="16" t="s">
        <v>4259</v>
      </c>
      <c r="BM25" s="20">
        <v>1.1053299999999999</v>
      </c>
      <c r="BN25" s="16" t="s">
        <v>4258</v>
      </c>
      <c r="BO25" s="15">
        <v>1072169</v>
      </c>
      <c r="BP25" s="16" t="s">
        <v>4259</v>
      </c>
      <c r="BQ25" s="20">
        <v>1.3469390000000001</v>
      </c>
      <c r="BR25" s="16" t="s">
        <v>4258</v>
      </c>
      <c r="BS25" s="15">
        <v>11963</v>
      </c>
      <c r="BT25" s="16" t="s">
        <v>4259</v>
      </c>
      <c r="BU25" s="20">
        <v>1.1260380000000001</v>
      </c>
      <c r="BV25" s="16" t="s">
        <v>4260</v>
      </c>
      <c r="BW25" s="15">
        <v>69892</v>
      </c>
      <c r="BX25" s="16" t="s">
        <v>4261</v>
      </c>
      <c r="BY25" s="20">
        <v>1.128196</v>
      </c>
      <c r="BZ25" s="16" t="s">
        <v>4260</v>
      </c>
      <c r="CA25" s="15">
        <v>1997</v>
      </c>
      <c r="CB25" s="16" t="s">
        <v>4261</v>
      </c>
      <c r="CC25" s="20">
        <v>1.133961</v>
      </c>
      <c r="CD25" s="16" t="s">
        <v>4260</v>
      </c>
      <c r="CE25" s="15">
        <v>1114703</v>
      </c>
      <c r="CF25" s="16" t="s">
        <v>4261</v>
      </c>
      <c r="CG25" s="20">
        <v>1.3039339999999999</v>
      </c>
      <c r="CH25" s="16" t="s">
        <v>4260</v>
      </c>
      <c r="CI25" s="15">
        <v>6455</v>
      </c>
      <c r="CJ25" s="16" t="s">
        <v>4261</v>
      </c>
      <c r="CK25" s="20">
        <v>1.1289549999999999</v>
      </c>
      <c r="CL25" s="16" t="s">
        <v>4806</v>
      </c>
      <c r="CM25" s="15">
        <f>SUM(A2L318C10)/A2L318C1</f>
        <v>1062069</v>
      </c>
    </row>
    <row r="26" spans="1:91" x14ac:dyDescent="0.3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3678010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7643106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1426999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1702427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14450542</v>
      </c>
      <c r="X26" s="16" t="s">
        <v>4812</v>
      </c>
      <c r="Y26" s="17">
        <f>SUM(A2L301C11:A2L318C11)-2*SUM(A2L317C11)</f>
        <v>14530163</v>
      </c>
      <c r="Z26" s="16" t="s">
        <v>4813</v>
      </c>
      <c r="AA26" s="17">
        <f>SUM(A2L301C12:A2L318C12)-2*SUM(A2L317C12)</f>
        <v>3143196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4556298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1039271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1557243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3070385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2919918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1289745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1451288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3615230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4786096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1473623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1721009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3757678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5595393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1499997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1720181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14450542</v>
      </c>
    </row>
    <row r="27" spans="1:91" x14ac:dyDescent="0.3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23117</v>
      </c>
      <c r="H27" s="16" t="s">
        <v>4253</v>
      </c>
      <c r="I27" s="20">
        <v>1</v>
      </c>
      <c r="J27" s="16" t="s">
        <v>4252</v>
      </c>
      <c r="K27" s="15">
        <v>1319</v>
      </c>
      <c r="L27" s="16" t="s">
        <v>4253</v>
      </c>
      <c r="M27" s="20">
        <v>1</v>
      </c>
      <c r="N27" s="16" t="s">
        <v>4252</v>
      </c>
      <c r="O27" s="15">
        <v>16917</v>
      </c>
      <c r="P27" s="16" t="s">
        <v>4253</v>
      </c>
      <c r="Q27" s="20">
        <v>1</v>
      </c>
      <c r="R27" s="16" t="s">
        <v>4252</v>
      </c>
      <c r="S27" s="15">
        <v>2135</v>
      </c>
      <c r="T27" s="16" t="s">
        <v>4253</v>
      </c>
      <c r="U27" s="20">
        <v>1</v>
      </c>
      <c r="V27" s="16" t="s">
        <v>4252</v>
      </c>
      <c r="W27" s="15">
        <v>43488</v>
      </c>
      <c r="X27" s="16" t="s">
        <v>4252</v>
      </c>
      <c r="Y27" s="15">
        <v>43498</v>
      </c>
      <c r="Z27" s="16" t="s">
        <v>4254</v>
      </c>
      <c r="AA27" s="15">
        <v>21856</v>
      </c>
      <c r="AB27" s="16" t="s">
        <v>4255</v>
      </c>
      <c r="AC27" s="20">
        <v>1.074921</v>
      </c>
      <c r="AD27" s="16" t="s">
        <v>4254</v>
      </c>
      <c r="AE27" s="15">
        <v>883</v>
      </c>
      <c r="AF27" s="16" t="s">
        <v>4255</v>
      </c>
      <c r="AG27" s="20">
        <v>1.0936159999999999</v>
      </c>
      <c r="AH27" s="16" t="s">
        <v>4254</v>
      </c>
      <c r="AI27" s="15">
        <v>14643</v>
      </c>
      <c r="AJ27" s="16" t="s">
        <v>4255</v>
      </c>
      <c r="AK27" s="20">
        <v>1.3120339999999999</v>
      </c>
      <c r="AL27" s="16" t="s">
        <v>4254</v>
      </c>
      <c r="AM27" s="15">
        <v>1346</v>
      </c>
      <c r="AN27" s="16" t="s">
        <v>4255</v>
      </c>
      <c r="AO27" s="20">
        <v>1.077521</v>
      </c>
      <c r="AP27" s="16" t="s">
        <v>4256</v>
      </c>
      <c r="AQ27" s="15">
        <v>28804</v>
      </c>
      <c r="AR27" s="16" t="s">
        <v>4257</v>
      </c>
      <c r="AS27" s="20">
        <v>1.0948329999999999</v>
      </c>
      <c r="AT27" s="16" t="s">
        <v>4256</v>
      </c>
      <c r="AU27" s="15">
        <v>1256</v>
      </c>
      <c r="AV27" s="16" t="s">
        <v>4257</v>
      </c>
      <c r="AW27" s="20">
        <v>1.1254219999999999</v>
      </c>
      <c r="AX27" s="16" t="s">
        <v>4256</v>
      </c>
      <c r="AY27" s="15">
        <v>16073</v>
      </c>
      <c r="AZ27" s="16" t="s">
        <v>4257</v>
      </c>
      <c r="BA27" s="20">
        <v>1.490022</v>
      </c>
      <c r="BB27" s="16" t="s">
        <v>4256</v>
      </c>
      <c r="BC27" s="15">
        <v>1498</v>
      </c>
      <c r="BD27" s="16" t="s">
        <v>4257</v>
      </c>
      <c r="BE27" s="20">
        <v>1.0990629999999999</v>
      </c>
      <c r="BF27" s="16" t="s">
        <v>4258</v>
      </c>
      <c r="BG27" s="15">
        <v>27456</v>
      </c>
      <c r="BH27" s="16" t="s">
        <v>4259</v>
      </c>
      <c r="BI27" s="20">
        <v>1.128987</v>
      </c>
      <c r="BJ27" s="16" t="s">
        <v>4258</v>
      </c>
      <c r="BK27" s="15">
        <v>1547</v>
      </c>
      <c r="BL27" s="16" t="s">
        <v>4259</v>
      </c>
      <c r="BM27" s="20">
        <v>1.1053299999999999</v>
      </c>
      <c r="BN27" s="16" t="s">
        <v>4258</v>
      </c>
      <c r="BO27" s="15">
        <v>17655</v>
      </c>
      <c r="BP27" s="16" t="s">
        <v>4259</v>
      </c>
      <c r="BQ27" s="20">
        <v>1.3469390000000001</v>
      </c>
      <c r="BR27" s="16" t="s">
        <v>4258</v>
      </c>
      <c r="BS27" s="15">
        <v>2288</v>
      </c>
      <c r="BT27" s="16" t="s">
        <v>4259</v>
      </c>
      <c r="BU27" s="20">
        <v>1.1260380000000001</v>
      </c>
      <c r="BV27" s="16" t="s">
        <v>4260</v>
      </c>
      <c r="BW27" s="15">
        <v>27267</v>
      </c>
      <c r="BX27" s="16" t="s">
        <v>4261</v>
      </c>
      <c r="BY27" s="20">
        <v>1.128196</v>
      </c>
      <c r="BZ27" s="16" t="s">
        <v>4260</v>
      </c>
      <c r="CA27" s="15">
        <v>2549</v>
      </c>
      <c r="CB27" s="16" t="s">
        <v>4261</v>
      </c>
      <c r="CC27" s="20">
        <v>1.133961</v>
      </c>
      <c r="CD27" s="16" t="s">
        <v>4260</v>
      </c>
      <c r="CE27" s="15">
        <v>19930</v>
      </c>
      <c r="CF27" s="16" t="s">
        <v>4261</v>
      </c>
      <c r="CG27" s="20">
        <v>1.3039339999999999</v>
      </c>
      <c r="CH27" s="16" t="s">
        <v>4260</v>
      </c>
      <c r="CI27" s="15">
        <v>3769</v>
      </c>
      <c r="CJ27" s="16" t="s">
        <v>4261</v>
      </c>
      <c r="CK27" s="20">
        <v>1.1289549999999999</v>
      </c>
      <c r="CL27" s="16" t="s">
        <v>4830</v>
      </c>
      <c r="CM27" s="15">
        <f>SUM(A2L320C10)/A2L320C1</f>
        <v>43488</v>
      </c>
    </row>
    <row r="28" spans="1:91" x14ac:dyDescent="0.3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607780</v>
      </c>
      <c r="H28" s="16" t="s">
        <v>4253</v>
      </c>
      <c r="I28" s="20">
        <v>1</v>
      </c>
      <c r="J28" s="16" t="s">
        <v>4252</v>
      </c>
      <c r="K28" s="15">
        <v>7502</v>
      </c>
      <c r="L28" s="16" t="s">
        <v>4253</v>
      </c>
      <c r="M28" s="20">
        <v>1</v>
      </c>
      <c r="N28" s="16" t="s">
        <v>4252</v>
      </c>
      <c r="O28" s="15">
        <v>73010</v>
      </c>
      <c r="P28" s="16" t="s">
        <v>4253</v>
      </c>
      <c r="Q28" s="20">
        <v>1</v>
      </c>
      <c r="R28" s="16" t="s">
        <v>4252</v>
      </c>
      <c r="S28" s="15">
        <v>39105</v>
      </c>
      <c r="T28" s="16" t="s">
        <v>4253</v>
      </c>
      <c r="U28" s="20">
        <v>1</v>
      </c>
      <c r="V28" s="16" t="s">
        <v>4252</v>
      </c>
      <c r="W28" s="15">
        <v>727397</v>
      </c>
      <c r="X28" s="16" t="s">
        <v>4252</v>
      </c>
      <c r="Y28" s="15">
        <v>729202</v>
      </c>
      <c r="Z28" s="16" t="s">
        <v>4254</v>
      </c>
      <c r="AA28" s="15">
        <v>515199</v>
      </c>
      <c r="AB28" s="16" t="s">
        <v>4255</v>
      </c>
      <c r="AC28" s="20">
        <v>1.074921</v>
      </c>
      <c r="AD28" s="16" t="s">
        <v>4254</v>
      </c>
      <c r="AE28" s="15">
        <v>5798</v>
      </c>
      <c r="AF28" s="16" t="s">
        <v>4255</v>
      </c>
      <c r="AG28" s="20">
        <v>1.0936159999999999</v>
      </c>
      <c r="AH28" s="16" t="s">
        <v>4254</v>
      </c>
      <c r="AI28" s="15">
        <v>60139</v>
      </c>
      <c r="AJ28" s="16" t="s">
        <v>4255</v>
      </c>
      <c r="AK28" s="20">
        <v>1.3120339999999999</v>
      </c>
      <c r="AL28" s="16" t="s">
        <v>4254</v>
      </c>
      <c r="AM28" s="15">
        <v>34508</v>
      </c>
      <c r="AN28" s="16" t="s">
        <v>4255</v>
      </c>
      <c r="AO28" s="20">
        <v>1.077521</v>
      </c>
      <c r="AP28" s="16" t="s">
        <v>4256</v>
      </c>
      <c r="AQ28" s="15">
        <v>516130</v>
      </c>
      <c r="AR28" s="16" t="s">
        <v>4257</v>
      </c>
      <c r="AS28" s="20">
        <v>1.0948329999999999</v>
      </c>
      <c r="AT28" s="16" t="s">
        <v>4256</v>
      </c>
      <c r="AU28" s="15">
        <v>5218</v>
      </c>
      <c r="AV28" s="16" t="s">
        <v>4257</v>
      </c>
      <c r="AW28" s="20">
        <v>1.1254219999999999</v>
      </c>
      <c r="AX28" s="16" t="s">
        <v>4256</v>
      </c>
      <c r="AY28" s="15">
        <v>57538</v>
      </c>
      <c r="AZ28" s="16" t="s">
        <v>4257</v>
      </c>
      <c r="BA28" s="20">
        <v>1.490022</v>
      </c>
      <c r="BB28" s="16" t="s">
        <v>4256</v>
      </c>
      <c r="BC28" s="15">
        <v>38312</v>
      </c>
      <c r="BD28" s="16" t="s">
        <v>4257</v>
      </c>
      <c r="BE28" s="20">
        <v>1.0990629999999999</v>
      </c>
      <c r="BF28" s="16" t="s">
        <v>4258</v>
      </c>
      <c r="BG28" s="15">
        <v>614275</v>
      </c>
      <c r="BH28" s="16" t="s">
        <v>4259</v>
      </c>
      <c r="BI28" s="20">
        <v>1.128987</v>
      </c>
      <c r="BJ28" s="16" t="s">
        <v>4258</v>
      </c>
      <c r="BK28" s="15">
        <v>6053</v>
      </c>
      <c r="BL28" s="16" t="s">
        <v>4259</v>
      </c>
      <c r="BM28" s="20">
        <v>1.1053299999999999</v>
      </c>
      <c r="BN28" s="16" t="s">
        <v>4258</v>
      </c>
      <c r="BO28" s="15">
        <v>61308</v>
      </c>
      <c r="BP28" s="16" t="s">
        <v>4259</v>
      </c>
      <c r="BQ28" s="20">
        <v>1.3469390000000001</v>
      </c>
      <c r="BR28" s="16" t="s">
        <v>4258</v>
      </c>
      <c r="BS28" s="15">
        <v>60273</v>
      </c>
      <c r="BT28" s="16" t="s">
        <v>4259</v>
      </c>
      <c r="BU28" s="20">
        <v>1.1260380000000001</v>
      </c>
      <c r="BV28" s="16" t="s">
        <v>4260</v>
      </c>
      <c r="BW28" s="15">
        <v>642423</v>
      </c>
      <c r="BX28" s="16" t="s">
        <v>4261</v>
      </c>
      <c r="BY28" s="20">
        <v>1.128196</v>
      </c>
      <c r="BZ28" s="16" t="s">
        <v>4260</v>
      </c>
      <c r="CA28" s="15">
        <v>7990</v>
      </c>
      <c r="CB28" s="16" t="s">
        <v>4261</v>
      </c>
      <c r="CC28" s="20">
        <v>1.133961</v>
      </c>
      <c r="CD28" s="16" t="s">
        <v>4260</v>
      </c>
      <c r="CE28" s="15">
        <v>57300</v>
      </c>
      <c r="CF28" s="16" t="s">
        <v>4261</v>
      </c>
      <c r="CG28" s="20">
        <v>1.3039339999999999</v>
      </c>
      <c r="CH28" s="16" t="s">
        <v>4260</v>
      </c>
      <c r="CI28" s="15">
        <v>64442</v>
      </c>
      <c r="CJ28" s="16" t="s">
        <v>4261</v>
      </c>
      <c r="CK28" s="20">
        <v>1.1289549999999999</v>
      </c>
      <c r="CL28" s="16" t="s">
        <v>4831</v>
      </c>
      <c r="CM28" s="15">
        <f>SUM(A2L321C10)/A2L321C1</f>
        <v>727397</v>
      </c>
    </row>
    <row r="29" spans="1:91" x14ac:dyDescent="0.3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81661</v>
      </c>
      <c r="H29" s="16" t="s">
        <v>4253</v>
      </c>
      <c r="I29" s="20">
        <v>1</v>
      </c>
      <c r="J29" s="16" t="s">
        <v>4252</v>
      </c>
      <c r="K29" s="15">
        <v>-1</v>
      </c>
      <c r="L29" s="16" t="s">
        <v>4253</v>
      </c>
      <c r="M29" s="20">
        <v>1</v>
      </c>
      <c r="N29" s="16" t="s">
        <v>4252</v>
      </c>
      <c r="O29" s="15">
        <v>1098</v>
      </c>
      <c r="P29" s="16" t="s">
        <v>4253</v>
      </c>
      <c r="Q29" s="20">
        <v>1</v>
      </c>
      <c r="R29" s="16" t="s">
        <v>4252</v>
      </c>
      <c r="S29" s="15">
        <v>22</v>
      </c>
      <c r="T29" s="16" t="s">
        <v>4253</v>
      </c>
      <c r="U29" s="20">
        <v>1</v>
      </c>
      <c r="V29" s="16" t="s">
        <v>4252</v>
      </c>
      <c r="W29" s="15">
        <v>82780</v>
      </c>
      <c r="X29" s="16" t="s">
        <v>4252</v>
      </c>
      <c r="Y29" s="15">
        <v>83739</v>
      </c>
      <c r="Z29" s="16" t="s">
        <v>4254</v>
      </c>
      <c r="AA29" s="15">
        <v>76966</v>
      </c>
      <c r="AB29" s="16" t="s">
        <v>4255</v>
      </c>
      <c r="AC29" s="20">
        <v>1.074921</v>
      </c>
      <c r="AD29" s="16" t="s">
        <v>4254</v>
      </c>
      <c r="AE29" s="15">
        <v>-1</v>
      </c>
      <c r="AF29" s="16" t="s">
        <v>4255</v>
      </c>
      <c r="AG29" s="20">
        <v>1.0936159999999999</v>
      </c>
      <c r="AH29" s="16" t="s">
        <v>4254</v>
      </c>
      <c r="AI29" s="15">
        <v>850</v>
      </c>
      <c r="AJ29" s="16" t="s">
        <v>4255</v>
      </c>
      <c r="AK29" s="20">
        <v>1.3120339999999999</v>
      </c>
      <c r="AL29" s="16" t="s">
        <v>4254</v>
      </c>
      <c r="AM29" s="15">
        <v>32</v>
      </c>
      <c r="AN29" s="16" t="s">
        <v>4255</v>
      </c>
      <c r="AO29" s="20">
        <v>1.077521</v>
      </c>
      <c r="AP29" s="16" t="s">
        <v>4256</v>
      </c>
      <c r="AQ29" s="15">
        <v>83611</v>
      </c>
      <c r="AR29" s="16" t="s">
        <v>4257</v>
      </c>
      <c r="AS29" s="20">
        <v>1.0948329999999999</v>
      </c>
      <c r="AT29" s="16" t="s">
        <v>4256</v>
      </c>
      <c r="AU29" s="15">
        <v>-3</v>
      </c>
      <c r="AV29" s="16" t="s">
        <v>4257</v>
      </c>
      <c r="AW29" s="20">
        <v>1.1254219999999999</v>
      </c>
      <c r="AX29" s="16" t="s">
        <v>4256</v>
      </c>
      <c r="AY29" s="15">
        <v>902</v>
      </c>
      <c r="AZ29" s="16" t="s">
        <v>4257</v>
      </c>
      <c r="BA29" s="20">
        <v>1.490022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90768</v>
      </c>
      <c r="BH29" s="16" t="s">
        <v>4259</v>
      </c>
      <c r="BI29" s="20">
        <v>1.128987</v>
      </c>
      <c r="BJ29" s="16" t="s">
        <v>4258</v>
      </c>
      <c r="BK29" s="15">
        <v>-1</v>
      </c>
      <c r="BL29" s="16" t="s">
        <v>4259</v>
      </c>
      <c r="BM29" s="20">
        <v>1.1053299999999999</v>
      </c>
      <c r="BN29" s="16" t="s">
        <v>4258</v>
      </c>
      <c r="BO29" s="15">
        <v>1006</v>
      </c>
      <c r="BP29" s="16" t="s">
        <v>4259</v>
      </c>
      <c r="BQ29" s="20">
        <v>1.3469390000000001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93991</v>
      </c>
      <c r="BX29" s="16" t="s">
        <v>4261</v>
      </c>
      <c r="BY29" s="20">
        <v>1.128196</v>
      </c>
      <c r="BZ29" s="16" t="s">
        <v>4260</v>
      </c>
      <c r="CA29" s="15">
        <v>-1</v>
      </c>
      <c r="CB29" s="16" t="s">
        <v>4261</v>
      </c>
      <c r="CC29" s="20">
        <v>1.133961</v>
      </c>
      <c r="CD29" s="16" t="s">
        <v>4260</v>
      </c>
      <c r="CE29" s="15">
        <v>966</v>
      </c>
      <c r="CF29" s="16" t="s">
        <v>4261</v>
      </c>
      <c r="CG29" s="20">
        <v>1.3039339999999999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82780</v>
      </c>
    </row>
    <row r="30" spans="1:91" x14ac:dyDescent="0.3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6906</v>
      </c>
      <c r="H30" s="16" t="s">
        <v>4253</v>
      </c>
      <c r="I30" s="20">
        <v>1</v>
      </c>
      <c r="J30" s="16" t="s">
        <v>4252</v>
      </c>
      <c r="K30" s="15">
        <v>504</v>
      </c>
      <c r="L30" s="16" t="s">
        <v>4253</v>
      </c>
      <c r="M30" s="20">
        <v>1</v>
      </c>
      <c r="N30" s="16" t="s">
        <v>4252</v>
      </c>
      <c r="O30" s="15">
        <v>1185</v>
      </c>
      <c r="P30" s="16" t="s">
        <v>4253</v>
      </c>
      <c r="Q30" s="20">
        <v>1</v>
      </c>
      <c r="R30" s="16" t="s">
        <v>4252</v>
      </c>
      <c r="S30" s="15">
        <v>21</v>
      </c>
      <c r="T30" s="16" t="s">
        <v>4253</v>
      </c>
      <c r="U30" s="20">
        <v>1</v>
      </c>
      <c r="V30" s="16" t="s">
        <v>4252</v>
      </c>
      <c r="W30" s="15">
        <v>8616</v>
      </c>
      <c r="X30" s="16" t="s">
        <v>4252</v>
      </c>
      <c r="Y30" s="15">
        <v>9484</v>
      </c>
      <c r="Z30" s="16" t="s">
        <v>4254</v>
      </c>
      <c r="AA30" s="15">
        <v>7471</v>
      </c>
      <c r="AB30" s="16" t="s">
        <v>4255</v>
      </c>
      <c r="AC30" s="20">
        <v>1.074921</v>
      </c>
      <c r="AD30" s="16" t="s">
        <v>4254</v>
      </c>
      <c r="AE30" s="15">
        <v>188</v>
      </c>
      <c r="AF30" s="16" t="s">
        <v>4255</v>
      </c>
      <c r="AG30" s="20">
        <v>1.0936159999999999</v>
      </c>
      <c r="AH30" s="16" t="s">
        <v>4254</v>
      </c>
      <c r="AI30" s="15">
        <v>1065</v>
      </c>
      <c r="AJ30" s="16" t="s">
        <v>4255</v>
      </c>
      <c r="AK30" s="20">
        <v>1.3120339999999999</v>
      </c>
      <c r="AL30" s="16" t="s">
        <v>4254</v>
      </c>
      <c r="AM30" s="15">
        <v>36</v>
      </c>
      <c r="AN30" s="16" t="s">
        <v>4255</v>
      </c>
      <c r="AO30" s="20">
        <v>1.077521</v>
      </c>
      <c r="AP30" s="16" t="s">
        <v>4256</v>
      </c>
      <c r="AQ30" s="15">
        <v>8081</v>
      </c>
      <c r="AR30" s="16" t="s">
        <v>4257</v>
      </c>
      <c r="AS30" s="20">
        <v>1.0948329999999999</v>
      </c>
      <c r="AT30" s="16" t="s">
        <v>4256</v>
      </c>
      <c r="AU30" s="15">
        <v>101</v>
      </c>
      <c r="AV30" s="16" t="s">
        <v>4257</v>
      </c>
      <c r="AW30" s="20">
        <v>1.1254219999999999</v>
      </c>
      <c r="AX30" s="16" t="s">
        <v>4256</v>
      </c>
      <c r="AY30" s="15">
        <v>1030</v>
      </c>
      <c r="AZ30" s="16" t="s">
        <v>4257</v>
      </c>
      <c r="BA30" s="20">
        <v>1.490022</v>
      </c>
      <c r="BB30" s="16" t="s">
        <v>4256</v>
      </c>
      <c r="BC30" s="15">
        <v>40</v>
      </c>
      <c r="BD30" s="16" t="s">
        <v>4257</v>
      </c>
      <c r="BE30" s="20">
        <v>1.0990629999999999</v>
      </c>
      <c r="BF30" s="16" t="s">
        <v>4258</v>
      </c>
      <c r="BG30" s="15">
        <v>8979</v>
      </c>
      <c r="BH30" s="16" t="s">
        <v>4259</v>
      </c>
      <c r="BI30" s="20">
        <v>1.128987</v>
      </c>
      <c r="BJ30" s="16" t="s">
        <v>4258</v>
      </c>
      <c r="BK30" s="15">
        <v>329</v>
      </c>
      <c r="BL30" s="16" t="s">
        <v>4259</v>
      </c>
      <c r="BM30" s="20">
        <v>1.1053299999999999</v>
      </c>
      <c r="BN30" s="16" t="s">
        <v>4258</v>
      </c>
      <c r="BO30" s="15">
        <v>1047</v>
      </c>
      <c r="BP30" s="16" t="s">
        <v>4259</v>
      </c>
      <c r="BQ30" s="20">
        <v>1.3469390000000001</v>
      </c>
      <c r="BR30" s="16" t="s">
        <v>4258</v>
      </c>
      <c r="BS30" s="15">
        <v>47</v>
      </c>
      <c r="BT30" s="16" t="s">
        <v>4259</v>
      </c>
      <c r="BU30" s="20">
        <v>1.1260380000000001</v>
      </c>
      <c r="BV30" s="16" t="s">
        <v>4260</v>
      </c>
      <c r="BW30" s="15">
        <v>9750</v>
      </c>
      <c r="BX30" s="16" t="s">
        <v>4261</v>
      </c>
      <c r="BY30" s="20">
        <v>1.128196</v>
      </c>
      <c r="BZ30" s="16" t="s">
        <v>4260</v>
      </c>
      <c r="CA30" s="15">
        <v>372</v>
      </c>
      <c r="CB30" s="16" t="s">
        <v>4261</v>
      </c>
      <c r="CC30" s="20">
        <v>1.133961</v>
      </c>
      <c r="CD30" s="16" t="s">
        <v>4260</v>
      </c>
      <c r="CE30" s="15">
        <v>1120</v>
      </c>
      <c r="CF30" s="16" t="s">
        <v>4261</v>
      </c>
      <c r="CG30" s="20">
        <v>1.3039339999999999</v>
      </c>
      <c r="CH30" s="16" t="s">
        <v>4260</v>
      </c>
      <c r="CI30" s="15">
        <v>45</v>
      </c>
      <c r="CJ30" s="16" t="s">
        <v>4261</v>
      </c>
      <c r="CK30" s="20">
        <v>1.1289549999999999</v>
      </c>
      <c r="CL30" s="16" t="s">
        <v>4833</v>
      </c>
      <c r="CM30" s="15">
        <f>SUM(A2L323C10)/A2L323C1</f>
        <v>8616</v>
      </c>
    </row>
    <row r="31" spans="1:91" x14ac:dyDescent="0.3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281</v>
      </c>
      <c r="H31" s="16" t="s">
        <v>4253</v>
      </c>
      <c r="I31" s="20">
        <v>1</v>
      </c>
      <c r="J31" s="16" t="s">
        <v>4252</v>
      </c>
      <c r="K31" s="15">
        <v>2</v>
      </c>
      <c r="L31" s="16" t="s">
        <v>4253</v>
      </c>
      <c r="M31" s="20">
        <v>1</v>
      </c>
      <c r="N31" s="16" t="s">
        <v>4252</v>
      </c>
      <c r="O31" s="15">
        <v>11749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12032</v>
      </c>
      <c r="X31" s="16" t="s">
        <v>4252</v>
      </c>
      <c r="Y31" s="15">
        <v>12185</v>
      </c>
      <c r="Z31" s="16" t="s">
        <v>4254</v>
      </c>
      <c r="AA31" s="15">
        <v>203</v>
      </c>
      <c r="AB31" s="16" t="s">
        <v>4255</v>
      </c>
      <c r="AC31" s="20">
        <v>1.074921</v>
      </c>
      <c r="AD31" s="16" t="s">
        <v>4254</v>
      </c>
      <c r="AE31" s="15">
        <v>1</v>
      </c>
      <c r="AF31" s="16" t="s">
        <v>4255</v>
      </c>
      <c r="AG31" s="20">
        <v>1.0936159999999999</v>
      </c>
      <c r="AH31" s="16" t="s">
        <v>4254</v>
      </c>
      <c r="AI31" s="15">
        <v>9130</v>
      </c>
      <c r="AJ31" s="16" t="s">
        <v>4255</v>
      </c>
      <c r="AK31" s="20">
        <v>1.3120339999999999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151</v>
      </c>
      <c r="AR31" s="16" t="s">
        <v>4257</v>
      </c>
      <c r="AS31" s="20">
        <v>1.0948329999999999</v>
      </c>
      <c r="AT31" s="16" t="s">
        <v>4256</v>
      </c>
      <c r="AU31" s="15">
        <v>2</v>
      </c>
      <c r="AV31" s="16" t="s">
        <v>4257</v>
      </c>
      <c r="AW31" s="20">
        <v>1.1254219999999999</v>
      </c>
      <c r="AX31" s="16" t="s">
        <v>4256</v>
      </c>
      <c r="AY31" s="15">
        <v>8502</v>
      </c>
      <c r="AZ31" s="16" t="s">
        <v>4257</v>
      </c>
      <c r="BA31" s="20">
        <v>1.490022</v>
      </c>
      <c r="BB31" s="16" t="s">
        <v>4256</v>
      </c>
      <c r="BC31" s="15">
        <v>3</v>
      </c>
      <c r="BD31" s="16" t="s">
        <v>4257</v>
      </c>
      <c r="BE31" s="20">
        <v>1.0990629999999999</v>
      </c>
      <c r="BF31" s="16" t="s">
        <v>4258</v>
      </c>
      <c r="BG31" s="15">
        <v>141</v>
      </c>
      <c r="BH31" s="16" t="s">
        <v>4259</v>
      </c>
      <c r="BI31" s="20">
        <v>1.128987</v>
      </c>
      <c r="BJ31" s="16" t="s">
        <v>4258</v>
      </c>
      <c r="BK31" s="15">
        <v>3</v>
      </c>
      <c r="BL31" s="16" t="s">
        <v>4259</v>
      </c>
      <c r="BM31" s="20">
        <v>1.1053299999999999</v>
      </c>
      <c r="BN31" s="16" t="s">
        <v>4258</v>
      </c>
      <c r="BO31" s="15">
        <v>9827</v>
      </c>
      <c r="BP31" s="16" t="s">
        <v>4259</v>
      </c>
      <c r="BQ31" s="20">
        <v>1.3469390000000001</v>
      </c>
      <c r="BR31" s="16" t="s">
        <v>4258</v>
      </c>
      <c r="BS31" s="15">
        <v>1</v>
      </c>
      <c r="BT31" s="16" t="s">
        <v>4259</v>
      </c>
      <c r="BU31" s="20">
        <v>1.1260380000000001</v>
      </c>
      <c r="BV31" s="16" t="s">
        <v>4260</v>
      </c>
      <c r="BW31" s="15">
        <v>193</v>
      </c>
      <c r="BX31" s="16" t="s">
        <v>4261</v>
      </c>
      <c r="BY31" s="20">
        <v>1.128196</v>
      </c>
      <c r="BZ31" s="16" t="s">
        <v>4260</v>
      </c>
      <c r="CA31" s="15">
        <v>2</v>
      </c>
      <c r="CB31" s="16" t="s">
        <v>4261</v>
      </c>
      <c r="CC31" s="20">
        <v>1.133961</v>
      </c>
      <c r="CD31" s="16" t="s">
        <v>4260</v>
      </c>
      <c r="CE31" s="15">
        <v>8864</v>
      </c>
      <c r="CF31" s="16" t="s">
        <v>4261</v>
      </c>
      <c r="CG31" s="20">
        <v>1.3039339999999999</v>
      </c>
      <c r="CH31" s="16" t="s">
        <v>4260</v>
      </c>
      <c r="CI31" s="15">
        <v>1</v>
      </c>
      <c r="CJ31" s="16" t="s">
        <v>4261</v>
      </c>
      <c r="CK31" s="20">
        <v>1.1289549999999999</v>
      </c>
      <c r="CL31" s="16" t="s">
        <v>4834</v>
      </c>
      <c r="CM31" s="15">
        <f>SUM(A2L324C10)/A2L324C1</f>
        <v>12032</v>
      </c>
    </row>
    <row r="32" spans="1:91" x14ac:dyDescent="0.3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607802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607802</v>
      </c>
      <c r="X32" s="16" t="s">
        <v>4252</v>
      </c>
      <c r="Y32" s="15">
        <v>607802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359039</v>
      </c>
      <c r="AF32" s="16" t="s">
        <v>4255</v>
      </c>
      <c r="AG32" s="20">
        <v>1.706421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227431</v>
      </c>
      <c r="AV32" s="16" t="s">
        <v>4257</v>
      </c>
      <c r="AW32" s="20">
        <v>2.5726599999999999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360547</v>
      </c>
      <c r="BL32" s="16" t="s">
        <v>4259</v>
      </c>
      <c r="BM32" s="20">
        <v>1.783336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397903</v>
      </c>
      <c r="CB32" s="16" t="s">
        <v>4261</v>
      </c>
      <c r="CC32" s="20">
        <v>1.6059349999999999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607802</v>
      </c>
    </row>
    <row r="33" spans="1:91" x14ac:dyDescent="0.3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3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6422</v>
      </c>
      <c r="H34" s="16" t="s">
        <v>4253</v>
      </c>
      <c r="I34" s="20">
        <v>1</v>
      </c>
      <c r="J34" s="16" t="s">
        <v>4252</v>
      </c>
      <c r="K34" s="15">
        <v>119</v>
      </c>
      <c r="L34" s="16" t="s">
        <v>4253</v>
      </c>
      <c r="M34" s="20">
        <v>1</v>
      </c>
      <c r="N34" s="16" t="s">
        <v>4252</v>
      </c>
      <c r="O34" s="15">
        <v>233</v>
      </c>
      <c r="P34" s="16" t="s">
        <v>4253</v>
      </c>
      <c r="Q34" s="20">
        <v>1</v>
      </c>
      <c r="R34" s="16" t="s">
        <v>4252</v>
      </c>
      <c r="S34" s="15">
        <v>1</v>
      </c>
      <c r="T34" s="16" t="s">
        <v>4253</v>
      </c>
      <c r="U34" s="20">
        <v>1</v>
      </c>
      <c r="V34" s="16" t="s">
        <v>4252</v>
      </c>
      <c r="W34" s="15">
        <v>6775</v>
      </c>
      <c r="X34" s="16" t="s">
        <v>4252</v>
      </c>
      <c r="Y34" s="15">
        <v>6775</v>
      </c>
      <c r="Z34" s="16" t="s">
        <v>4254</v>
      </c>
      <c r="AA34" s="15">
        <v>6477</v>
      </c>
      <c r="AB34" s="16" t="s">
        <v>4255</v>
      </c>
      <c r="AC34" s="20">
        <v>1.074921</v>
      </c>
      <c r="AD34" s="16" t="s">
        <v>4254</v>
      </c>
      <c r="AE34" s="15">
        <v>91</v>
      </c>
      <c r="AF34" s="16" t="s">
        <v>4255</v>
      </c>
      <c r="AG34" s="20">
        <v>1.0936159999999999</v>
      </c>
      <c r="AH34" s="16" t="s">
        <v>4254</v>
      </c>
      <c r="AI34" s="15">
        <v>156</v>
      </c>
      <c r="AJ34" s="16" t="s">
        <v>4255</v>
      </c>
      <c r="AK34" s="20">
        <v>1.3120339999999999</v>
      </c>
      <c r="AL34" s="16" t="s">
        <v>4254</v>
      </c>
      <c r="AM34" s="15">
        <v>2</v>
      </c>
      <c r="AN34" s="16" t="s">
        <v>4255</v>
      </c>
      <c r="AO34" s="20">
        <v>1.077521</v>
      </c>
      <c r="AP34" s="16" t="s">
        <v>4256</v>
      </c>
      <c r="AQ34" s="15">
        <v>7132</v>
      </c>
      <c r="AR34" s="16" t="s">
        <v>4257</v>
      </c>
      <c r="AS34" s="20">
        <v>1.0948329999999999</v>
      </c>
      <c r="AT34" s="16" t="s">
        <v>4256</v>
      </c>
      <c r="AU34" s="15">
        <v>54</v>
      </c>
      <c r="AV34" s="16" t="s">
        <v>4257</v>
      </c>
      <c r="AW34" s="20">
        <v>1.1254219999999999</v>
      </c>
      <c r="AX34" s="16" t="s">
        <v>4256</v>
      </c>
      <c r="AY34" s="15">
        <v>237</v>
      </c>
      <c r="AZ34" s="16" t="s">
        <v>4257</v>
      </c>
      <c r="BA34" s="20">
        <v>1.490022</v>
      </c>
      <c r="BB34" s="16" t="s">
        <v>4256</v>
      </c>
      <c r="BC34" s="15">
        <v>1</v>
      </c>
      <c r="BD34" s="16" t="s">
        <v>4257</v>
      </c>
      <c r="BE34" s="20">
        <v>1.0990629999999999</v>
      </c>
      <c r="BF34" s="16" t="s">
        <v>4258</v>
      </c>
      <c r="BG34" s="15">
        <v>9472</v>
      </c>
      <c r="BH34" s="16" t="s">
        <v>4259</v>
      </c>
      <c r="BI34" s="20">
        <v>1.128987</v>
      </c>
      <c r="BJ34" s="16" t="s">
        <v>4258</v>
      </c>
      <c r="BK34" s="15">
        <v>129</v>
      </c>
      <c r="BL34" s="16" t="s">
        <v>4259</v>
      </c>
      <c r="BM34" s="20">
        <v>1.1053299999999999</v>
      </c>
      <c r="BN34" s="16" t="s">
        <v>4258</v>
      </c>
      <c r="BO34" s="15">
        <v>12</v>
      </c>
      <c r="BP34" s="16" t="s">
        <v>4259</v>
      </c>
      <c r="BQ34" s="20">
        <v>1.3469390000000001</v>
      </c>
      <c r="BR34" s="16" t="s">
        <v>4258</v>
      </c>
      <c r="BS34" s="15">
        <v>2</v>
      </c>
      <c r="BT34" s="16" t="s">
        <v>4259</v>
      </c>
      <c r="BU34" s="20">
        <v>1.1260380000000001</v>
      </c>
      <c r="BV34" s="16" t="s">
        <v>4260</v>
      </c>
      <c r="BW34" s="15">
        <v>9372</v>
      </c>
      <c r="BX34" s="16" t="s">
        <v>4261</v>
      </c>
      <c r="BY34" s="20">
        <v>1.128196</v>
      </c>
      <c r="BZ34" s="16" t="s">
        <v>4260</v>
      </c>
      <c r="CA34" s="15">
        <v>101</v>
      </c>
      <c r="CB34" s="16" t="s">
        <v>4261</v>
      </c>
      <c r="CC34" s="20">
        <v>1.133961</v>
      </c>
      <c r="CD34" s="16" t="s">
        <v>4260</v>
      </c>
      <c r="CE34" s="15">
        <v>11</v>
      </c>
      <c r="CF34" s="16" t="s">
        <v>4261</v>
      </c>
      <c r="CG34" s="20">
        <v>1.3039339999999999</v>
      </c>
      <c r="CH34" s="16" t="s">
        <v>4260</v>
      </c>
      <c r="CI34" s="15">
        <v>1</v>
      </c>
      <c r="CJ34" s="16" t="s">
        <v>4261</v>
      </c>
      <c r="CK34" s="20">
        <v>1.1289549999999999</v>
      </c>
      <c r="CL34" s="16" t="s">
        <v>4837</v>
      </c>
      <c r="CM34" s="15">
        <f>SUM(A2L327C10)/A2L327C1</f>
        <v>6775</v>
      </c>
    </row>
    <row r="35" spans="1:91" x14ac:dyDescent="0.3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3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1117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1117</v>
      </c>
      <c r="X36" s="16" t="s">
        <v>4252</v>
      </c>
      <c r="Y36" s="15">
        <v>1117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1432</v>
      </c>
      <c r="AJ36" s="16" t="s">
        <v>4255</v>
      </c>
      <c r="AK36" s="20">
        <v>1.3120339999999999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1875</v>
      </c>
      <c r="AZ36" s="16" t="s">
        <v>4257</v>
      </c>
      <c r="BA36" s="20">
        <v>1.490022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1108</v>
      </c>
      <c r="BP36" s="16" t="s">
        <v>4259</v>
      </c>
      <c r="BQ36" s="20">
        <v>1.3469390000000001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2000</v>
      </c>
      <c r="CF36" s="16" t="s">
        <v>4261</v>
      </c>
      <c r="CG36" s="20">
        <v>1.3039339999999999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1117</v>
      </c>
    </row>
    <row r="37" spans="1:91" x14ac:dyDescent="0.3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277876</v>
      </c>
      <c r="T37" s="16" t="s">
        <v>4253</v>
      </c>
      <c r="U37" s="20">
        <v>1</v>
      </c>
      <c r="V37" s="16" t="s">
        <v>4252</v>
      </c>
      <c r="W37" s="15">
        <v>277876</v>
      </c>
      <c r="X37" s="16" t="s">
        <v>4252</v>
      </c>
      <c r="Y37" s="15">
        <v>279458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263084</v>
      </c>
      <c r="AN37" s="16" t="s">
        <v>4255</v>
      </c>
      <c r="AO37" s="20">
        <v>1.077521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255954</v>
      </c>
      <c r="BD37" s="16" t="s">
        <v>4257</v>
      </c>
      <c r="BE37" s="20">
        <v>1.0990629999999999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297819</v>
      </c>
      <c r="BT37" s="16" t="s">
        <v>4259</v>
      </c>
      <c r="BU37" s="20">
        <v>1.1260380000000001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302724</v>
      </c>
      <c r="CJ37" s="16" t="s">
        <v>4261</v>
      </c>
      <c r="CK37" s="20">
        <v>1.1289549999999999</v>
      </c>
      <c r="CL37" s="16" t="s">
        <v>4840</v>
      </c>
      <c r="CM37" s="15">
        <f>SUM(A2L330C10)/A2L330C1</f>
        <v>277876</v>
      </c>
    </row>
    <row r="38" spans="1:91" x14ac:dyDescent="0.3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22342</v>
      </c>
      <c r="T38" s="16" t="s">
        <v>4253</v>
      </c>
      <c r="U38" s="20">
        <v>1</v>
      </c>
      <c r="V38" s="16" t="s">
        <v>4252</v>
      </c>
      <c r="W38" s="15">
        <v>22342</v>
      </c>
      <c r="X38" s="16" t="s">
        <v>4252</v>
      </c>
      <c r="Y38" s="15">
        <v>22342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20610</v>
      </c>
      <c r="AN38" s="16" t="s">
        <v>4255</v>
      </c>
      <c r="AO38" s="20">
        <v>1.077521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19238</v>
      </c>
      <c r="BD38" s="16" t="s">
        <v>4257</v>
      </c>
      <c r="BE38" s="20">
        <v>1.0990629999999999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24327</v>
      </c>
      <c r="BT38" s="16" t="s">
        <v>4259</v>
      </c>
      <c r="BU38" s="20">
        <v>1.1260380000000001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20520</v>
      </c>
      <c r="CJ38" s="16" t="s">
        <v>4261</v>
      </c>
      <c r="CK38" s="20">
        <v>1.1289549999999999</v>
      </c>
      <c r="CL38" s="16" t="s">
        <v>4841</v>
      </c>
      <c r="CM38" s="15">
        <f>SUM(A2L331C10)/A2L331C1</f>
        <v>22342</v>
      </c>
    </row>
    <row r="39" spans="1:91" x14ac:dyDescent="0.3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81582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81582</v>
      </c>
      <c r="X39" s="16" t="s">
        <v>4252</v>
      </c>
      <c r="Y39" s="15">
        <v>81582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64323</v>
      </c>
      <c r="AJ39" s="16" t="s">
        <v>4255</v>
      </c>
      <c r="AK39" s="20">
        <v>1.3120339999999999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67611</v>
      </c>
      <c r="AZ39" s="16" t="s">
        <v>4257</v>
      </c>
      <c r="BA39" s="20">
        <v>1.490022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75345</v>
      </c>
      <c r="BP39" s="16" t="s">
        <v>4259</v>
      </c>
      <c r="BQ39" s="20">
        <v>1.3469390000000001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70807</v>
      </c>
      <c r="CF39" s="16" t="s">
        <v>4261</v>
      </c>
      <c r="CG39" s="20">
        <v>1.3039339999999999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81582</v>
      </c>
    </row>
    <row r="40" spans="1:91" x14ac:dyDescent="0.3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9327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9327</v>
      </c>
      <c r="X40" s="16" t="s">
        <v>4252</v>
      </c>
      <c r="Y40" s="15">
        <v>9327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18034</v>
      </c>
      <c r="AJ40" s="16" t="s">
        <v>4255</v>
      </c>
      <c r="AK40" s="20">
        <v>1.3120339999999999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20425</v>
      </c>
      <c r="AZ40" s="16" t="s">
        <v>4257</v>
      </c>
      <c r="BA40" s="20">
        <v>1.490022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6778</v>
      </c>
      <c r="BP40" s="16" t="s">
        <v>4259</v>
      </c>
      <c r="BQ40" s="20">
        <v>1.3469390000000001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6014</v>
      </c>
      <c r="CF40" s="16" t="s">
        <v>4261</v>
      </c>
      <c r="CG40" s="20">
        <v>1.3039339999999999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9327</v>
      </c>
    </row>
    <row r="41" spans="1:91" x14ac:dyDescent="0.3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26</v>
      </c>
      <c r="L41" s="16" t="s">
        <v>4253</v>
      </c>
      <c r="M41" s="20">
        <v>1</v>
      </c>
      <c r="N41" s="16" t="s">
        <v>4252</v>
      </c>
      <c r="O41" s="15">
        <v>207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233</v>
      </c>
      <c r="X41" s="16" t="s">
        <v>4252</v>
      </c>
      <c r="Y41" s="15">
        <v>233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33</v>
      </c>
      <c r="AF41" s="16" t="s">
        <v>4255</v>
      </c>
      <c r="AG41" s="20">
        <v>1.0936159999999999</v>
      </c>
      <c r="AH41" s="16" t="s">
        <v>4254</v>
      </c>
      <c r="AI41" s="15">
        <v>213</v>
      </c>
      <c r="AJ41" s="16" t="s">
        <v>4255</v>
      </c>
      <c r="AK41" s="20">
        <v>1.3120339999999999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25</v>
      </c>
      <c r="AV41" s="16" t="s">
        <v>4257</v>
      </c>
      <c r="AW41" s="20">
        <v>1.1254219999999999</v>
      </c>
      <c r="AX41" s="16" t="s">
        <v>4256</v>
      </c>
      <c r="AY41" s="15">
        <v>196</v>
      </c>
      <c r="AZ41" s="16" t="s">
        <v>4257</v>
      </c>
      <c r="BA41" s="20">
        <v>1.490022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11</v>
      </c>
      <c r="BL41" s="16" t="s">
        <v>4259</v>
      </c>
      <c r="BM41" s="20">
        <v>1.1053299999999999</v>
      </c>
      <c r="BN41" s="16" t="s">
        <v>4258</v>
      </c>
      <c r="BO41" s="15">
        <v>213</v>
      </c>
      <c r="BP41" s="16" t="s">
        <v>4259</v>
      </c>
      <c r="BQ41" s="20">
        <v>1.3469390000000001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53</v>
      </c>
      <c r="CB41" s="16" t="s">
        <v>4261</v>
      </c>
      <c r="CC41" s="20">
        <v>1.133961</v>
      </c>
      <c r="CD41" s="16" t="s">
        <v>4260</v>
      </c>
      <c r="CE41" s="15">
        <v>206</v>
      </c>
      <c r="CF41" s="16" t="s">
        <v>4261</v>
      </c>
      <c r="CG41" s="20">
        <v>1.3039339999999999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233</v>
      </c>
    </row>
    <row r="42" spans="1:91" x14ac:dyDescent="0.3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726167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617273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177771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341502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1862713</v>
      </c>
      <c r="X42" s="16" t="s">
        <v>4850</v>
      </c>
      <c r="Y42" s="17">
        <f>SUM(A2L320C11:A2L334C11)-2*SUM(A2L333C11)</f>
        <v>1868090</v>
      </c>
      <c r="Z42" s="16" t="s">
        <v>4851</v>
      </c>
      <c r="AA42" s="17">
        <f>SUM(A2L320C12:A2L334C12)-2*SUM(A2L333C12)</f>
        <v>628172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366032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133917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319618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643909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234084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133539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315046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751091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368618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160743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384757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782996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408969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155190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391502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1862713</v>
      </c>
    </row>
    <row r="43" spans="1:91" x14ac:dyDescent="0.3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3969</v>
      </c>
      <c r="H43" s="16" t="s">
        <v>4253</v>
      </c>
      <c r="I43" s="20">
        <v>1</v>
      </c>
      <c r="J43" s="16" t="s">
        <v>4252</v>
      </c>
      <c r="K43" s="15">
        <v>1275</v>
      </c>
      <c r="L43" s="16" t="s">
        <v>4253</v>
      </c>
      <c r="M43" s="20">
        <v>1</v>
      </c>
      <c r="N43" s="16" t="s">
        <v>4252</v>
      </c>
      <c r="O43" s="15">
        <v>18301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23545</v>
      </c>
      <c r="X43" s="16" t="s">
        <v>4252</v>
      </c>
      <c r="Y43" s="15">
        <v>27318</v>
      </c>
      <c r="Z43" s="16" t="s">
        <v>4254</v>
      </c>
      <c r="AA43" s="15">
        <v>2619</v>
      </c>
      <c r="AB43" s="16" t="s">
        <v>4255</v>
      </c>
      <c r="AC43" s="20">
        <v>1.074921</v>
      </c>
      <c r="AD43" s="16" t="s">
        <v>4254</v>
      </c>
      <c r="AE43" s="15">
        <v>1064</v>
      </c>
      <c r="AF43" s="16" t="s">
        <v>4255</v>
      </c>
      <c r="AG43" s="20">
        <v>1.0936159999999999</v>
      </c>
      <c r="AH43" s="16" t="s">
        <v>4254</v>
      </c>
      <c r="AI43" s="15">
        <v>18372</v>
      </c>
      <c r="AJ43" s="16" t="s">
        <v>4255</v>
      </c>
      <c r="AK43" s="20">
        <v>1.3120339999999999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2878</v>
      </c>
      <c r="AR43" s="16" t="s">
        <v>4257</v>
      </c>
      <c r="AS43" s="20">
        <v>1.0948329999999999</v>
      </c>
      <c r="AT43" s="16" t="s">
        <v>4256</v>
      </c>
      <c r="AU43" s="15">
        <v>1272</v>
      </c>
      <c r="AV43" s="16" t="s">
        <v>4257</v>
      </c>
      <c r="AW43" s="20">
        <v>1.1254219999999999</v>
      </c>
      <c r="AX43" s="16" t="s">
        <v>4256</v>
      </c>
      <c r="AY43" s="15">
        <v>30764</v>
      </c>
      <c r="AZ43" s="16" t="s">
        <v>4257</v>
      </c>
      <c r="BA43" s="20">
        <v>1.490022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2839</v>
      </c>
      <c r="BH43" s="16" t="s">
        <v>4259</v>
      </c>
      <c r="BI43" s="20">
        <v>1.128987</v>
      </c>
      <c r="BJ43" s="16" t="s">
        <v>4258</v>
      </c>
      <c r="BK43" s="15">
        <v>1529</v>
      </c>
      <c r="BL43" s="16" t="s">
        <v>4259</v>
      </c>
      <c r="BM43" s="20">
        <v>1.1053299999999999</v>
      </c>
      <c r="BN43" s="16" t="s">
        <v>4258</v>
      </c>
      <c r="BO43" s="15">
        <v>24029</v>
      </c>
      <c r="BP43" s="16" t="s">
        <v>4259</v>
      </c>
      <c r="BQ43" s="20">
        <v>1.3469390000000001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2659</v>
      </c>
      <c r="BX43" s="16" t="s">
        <v>4261</v>
      </c>
      <c r="BY43" s="20">
        <v>1.128196</v>
      </c>
      <c r="BZ43" s="16" t="s">
        <v>4260</v>
      </c>
      <c r="CA43" s="15">
        <v>1589</v>
      </c>
      <c r="CB43" s="16" t="s">
        <v>4261</v>
      </c>
      <c r="CC43" s="20">
        <v>1.133961</v>
      </c>
      <c r="CD43" s="16" t="s">
        <v>4260</v>
      </c>
      <c r="CE43" s="15">
        <v>21683</v>
      </c>
      <c r="CF43" s="16" t="s">
        <v>4261</v>
      </c>
      <c r="CG43" s="20">
        <v>1.3039339999999999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23545</v>
      </c>
    </row>
    <row r="44" spans="1:91" x14ac:dyDescent="0.3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16672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16672</v>
      </c>
      <c r="X44" s="16" t="s">
        <v>4252</v>
      </c>
      <c r="Y44" s="15">
        <v>16672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10965</v>
      </c>
      <c r="AJ44" s="16" t="s">
        <v>4255</v>
      </c>
      <c r="AK44" s="20">
        <v>1.3120339999999999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12485</v>
      </c>
      <c r="AZ44" s="16" t="s">
        <v>4257</v>
      </c>
      <c r="BA44" s="20">
        <v>1.490022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14676</v>
      </c>
      <c r="BP44" s="16" t="s">
        <v>4259</v>
      </c>
      <c r="BQ44" s="20">
        <v>1.3469390000000001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12235</v>
      </c>
      <c r="CF44" s="16" t="s">
        <v>4261</v>
      </c>
      <c r="CG44" s="20">
        <v>1.3039339999999999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16672</v>
      </c>
    </row>
    <row r="45" spans="1:91" x14ac:dyDescent="0.3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60</v>
      </c>
      <c r="L45" s="16" t="s">
        <v>4253</v>
      </c>
      <c r="M45" s="20">
        <v>1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60</v>
      </c>
      <c r="X45" s="16" t="s">
        <v>4252</v>
      </c>
      <c r="Y45" s="15">
        <v>60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102</v>
      </c>
      <c r="AF45" s="16" t="s">
        <v>4255</v>
      </c>
      <c r="AG45" s="20">
        <v>1.0936159999999999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200</v>
      </c>
      <c r="AV45" s="16" t="s">
        <v>4257</v>
      </c>
      <c r="AW45" s="20">
        <v>1.1254219999999999</v>
      </c>
      <c r="AX45" s="16" t="s">
        <v>4256</v>
      </c>
      <c r="AY45" s="15">
        <v>7539</v>
      </c>
      <c r="AZ45" s="16" t="s">
        <v>4257</v>
      </c>
      <c r="BA45" s="20">
        <v>1.490022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348</v>
      </c>
      <c r="BL45" s="16" t="s">
        <v>4259</v>
      </c>
      <c r="BM45" s="20">
        <v>1.1053299999999999</v>
      </c>
      <c r="BN45" s="16" t="s">
        <v>4258</v>
      </c>
      <c r="BO45" s="15">
        <v>20805</v>
      </c>
      <c r="BP45" s="16" t="s">
        <v>4259</v>
      </c>
      <c r="BQ45" s="20">
        <v>1.3469390000000001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393</v>
      </c>
      <c r="CB45" s="16" t="s">
        <v>4261</v>
      </c>
      <c r="CC45" s="20">
        <v>1.133961</v>
      </c>
      <c r="CD45" s="16" t="s">
        <v>4260</v>
      </c>
      <c r="CE45" s="15">
        <v>23569</v>
      </c>
      <c r="CF45" s="16" t="s">
        <v>4261</v>
      </c>
      <c r="CG45" s="20">
        <v>1.3039339999999999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60</v>
      </c>
    </row>
    <row r="46" spans="1:91" x14ac:dyDescent="0.3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126017</v>
      </c>
      <c r="T46" s="16" t="s">
        <v>4253</v>
      </c>
      <c r="U46" s="20">
        <v>1</v>
      </c>
      <c r="V46" s="16" t="s">
        <v>4252</v>
      </c>
      <c r="W46" s="15">
        <v>126017</v>
      </c>
      <c r="X46" s="16" t="s">
        <v>4252</v>
      </c>
      <c r="Y46" s="15">
        <v>126017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83533</v>
      </c>
      <c r="AN46" s="16" t="s">
        <v>4255</v>
      </c>
      <c r="AO46" s="20">
        <v>1.077521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46661</v>
      </c>
      <c r="BD46" s="16" t="s">
        <v>4257</v>
      </c>
      <c r="BE46" s="20">
        <v>1.0990629999999999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79755</v>
      </c>
      <c r="BT46" s="16" t="s">
        <v>4259</v>
      </c>
      <c r="BU46" s="20">
        <v>1.1260380000000001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37022</v>
      </c>
      <c r="CJ46" s="16" t="s">
        <v>4261</v>
      </c>
      <c r="CK46" s="20">
        <v>1.1289549999999999</v>
      </c>
      <c r="CL46" s="16" t="s">
        <v>4871</v>
      </c>
      <c r="CM46" s="15">
        <f>SUM(A2L339C10)/A2L339C1</f>
        <v>126017</v>
      </c>
    </row>
    <row r="47" spans="1:91" x14ac:dyDescent="0.3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2600</v>
      </c>
      <c r="T47" s="16" t="s">
        <v>4253</v>
      </c>
      <c r="U47" s="20">
        <v>1</v>
      </c>
      <c r="V47" s="16" t="s">
        <v>4252</v>
      </c>
      <c r="W47" s="15">
        <v>2600</v>
      </c>
      <c r="X47" s="16" t="s">
        <v>4252</v>
      </c>
      <c r="Y47" s="15">
        <v>2601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2438</v>
      </c>
      <c r="AN47" s="16" t="s">
        <v>4255</v>
      </c>
      <c r="AO47" s="20">
        <v>1.077521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2441</v>
      </c>
      <c r="BD47" s="16" t="s">
        <v>4257</v>
      </c>
      <c r="BE47" s="20">
        <v>1.0990629999999999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2533</v>
      </c>
      <c r="BT47" s="16" t="s">
        <v>4259</v>
      </c>
      <c r="BU47" s="20">
        <v>1.1260380000000001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2560</v>
      </c>
      <c r="CJ47" s="16" t="s">
        <v>4261</v>
      </c>
      <c r="CK47" s="20">
        <v>1.1289549999999999</v>
      </c>
      <c r="CL47" s="16" t="s">
        <v>4872</v>
      </c>
      <c r="CM47" s="15">
        <f>SUM(A2L340C10)/A2L340C1</f>
        <v>2600</v>
      </c>
    </row>
    <row r="48" spans="1:91" x14ac:dyDescent="0.3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3969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1335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34973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128617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168894</v>
      </c>
      <c r="X48" s="16" t="s">
        <v>4878</v>
      </c>
      <c r="Y48" s="15">
        <f>SUM(A2L336C11:A2L340C11)</f>
        <v>172668</v>
      </c>
      <c r="Z48" s="16" t="s">
        <v>4879</v>
      </c>
      <c r="AA48" s="15">
        <f>SUM(A2L336C12:A2L340C12)</f>
        <v>2619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1166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29337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85971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2878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1472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50788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49102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2839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1877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59510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82288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2659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1982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57487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39582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168894</v>
      </c>
    </row>
    <row r="49" spans="1:91" x14ac:dyDescent="0.3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11976</v>
      </c>
      <c r="H49" s="16" t="s">
        <v>4253</v>
      </c>
      <c r="I49" s="20">
        <v>1</v>
      </c>
      <c r="J49" s="16" t="s">
        <v>4252</v>
      </c>
      <c r="K49" s="15">
        <v>1565</v>
      </c>
      <c r="L49" s="16" t="s">
        <v>4253</v>
      </c>
      <c r="M49" s="20">
        <v>1</v>
      </c>
      <c r="N49" s="16" t="s">
        <v>4252</v>
      </c>
      <c r="O49" s="15">
        <v>14275</v>
      </c>
      <c r="P49" s="16" t="s">
        <v>4253</v>
      </c>
      <c r="Q49" s="20">
        <v>1</v>
      </c>
      <c r="R49" s="16" t="s">
        <v>4252</v>
      </c>
      <c r="S49" s="15">
        <v>812</v>
      </c>
      <c r="T49" s="16" t="s">
        <v>4253</v>
      </c>
      <c r="U49" s="20">
        <v>1</v>
      </c>
      <c r="V49" s="16" t="s">
        <v>4252</v>
      </c>
      <c r="W49" s="15">
        <v>28628</v>
      </c>
      <c r="X49" s="16" t="s">
        <v>4252</v>
      </c>
      <c r="Y49" s="15">
        <v>28628</v>
      </c>
      <c r="Z49" s="16" t="s">
        <v>4254</v>
      </c>
      <c r="AA49" s="15">
        <v>10089</v>
      </c>
      <c r="AB49" s="16" t="s">
        <v>4255</v>
      </c>
      <c r="AC49" s="20">
        <v>1.074921</v>
      </c>
      <c r="AD49" s="16" t="s">
        <v>4254</v>
      </c>
      <c r="AE49" s="15">
        <v>968</v>
      </c>
      <c r="AF49" s="16" t="s">
        <v>4255</v>
      </c>
      <c r="AG49" s="20">
        <v>1.0936159999999999</v>
      </c>
      <c r="AH49" s="16" t="s">
        <v>4254</v>
      </c>
      <c r="AI49" s="15">
        <v>12447</v>
      </c>
      <c r="AJ49" s="16" t="s">
        <v>4255</v>
      </c>
      <c r="AK49" s="20">
        <v>1.3120339999999999</v>
      </c>
      <c r="AL49" s="16" t="s">
        <v>4254</v>
      </c>
      <c r="AM49" s="15">
        <v>500</v>
      </c>
      <c r="AN49" s="16" t="s">
        <v>4255</v>
      </c>
      <c r="AO49" s="20">
        <v>1.077521</v>
      </c>
      <c r="AP49" s="16" t="s">
        <v>4256</v>
      </c>
      <c r="AQ49" s="15">
        <v>18163</v>
      </c>
      <c r="AR49" s="16" t="s">
        <v>4257</v>
      </c>
      <c r="AS49" s="20">
        <v>1.0948329999999999</v>
      </c>
      <c r="AT49" s="16" t="s">
        <v>4256</v>
      </c>
      <c r="AU49" s="15">
        <v>579</v>
      </c>
      <c r="AV49" s="16" t="s">
        <v>4257</v>
      </c>
      <c r="AW49" s="20">
        <v>1.1254219999999999</v>
      </c>
      <c r="AX49" s="16" t="s">
        <v>4256</v>
      </c>
      <c r="AY49" s="15">
        <v>14396</v>
      </c>
      <c r="AZ49" s="16" t="s">
        <v>4257</v>
      </c>
      <c r="BA49" s="20">
        <v>1.490022</v>
      </c>
      <c r="BB49" s="16" t="s">
        <v>4256</v>
      </c>
      <c r="BC49" s="15">
        <v>645</v>
      </c>
      <c r="BD49" s="16" t="s">
        <v>4257</v>
      </c>
      <c r="BE49" s="20">
        <v>1.0990629999999999</v>
      </c>
      <c r="BF49" s="16" t="s">
        <v>4258</v>
      </c>
      <c r="BG49" s="15">
        <v>20847</v>
      </c>
      <c r="BH49" s="16" t="s">
        <v>4259</v>
      </c>
      <c r="BI49" s="20">
        <v>1.128987</v>
      </c>
      <c r="BJ49" s="16" t="s">
        <v>4258</v>
      </c>
      <c r="BK49" s="15">
        <v>812</v>
      </c>
      <c r="BL49" s="16" t="s">
        <v>4259</v>
      </c>
      <c r="BM49" s="20">
        <v>1.1053299999999999</v>
      </c>
      <c r="BN49" s="16" t="s">
        <v>4258</v>
      </c>
      <c r="BO49" s="15">
        <v>11137</v>
      </c>
      <c r="BP49" s="16" t="s">
        <v>4259</v>
      </c>
      <c r="BQ49" s="20">
        <v>1.3469390000000001</v>
      </c>
      <c r="BR49" s="16" t="s">
        <v>4258</v>
      </c>
      <c r="BS49" s="15">
        <v>1107</v>
      </c>
      <c r="BT49" s="16" t="s">
        <v>4259</v>
      </c>
      <c r="BU49" s="20">
        <v>1.1260380000000001</v>
      </c>
      <c r="BV49" s="16" t="s">
        <v>4260</v>
      </c>
      <c r="BW49" s="15">
        <v>20176</v>
      </c>
      <c r="BX49" s="16" t="s">
        <v>4261</v>
      </c>
      <c r="BY49" s="20">
        <v>1.128196</v>
      </c>
      <c r="BZ49" s="16" t="s">
        <v>4260</v>
      </c>
      <c r="CA49" s="15">
        <v>1170</v>
      </c>
      <c r="CB49" s="16" t="s">
        <v>4261</v>
      </c>
      <c r="CC49" s="20">
        <v>1.133961</v>
      </c>
      <c r="CD49" s="16" t="s">
        <v>4260</v>
      </c>
      <c r="CE49" s="15">
        <v>11722</v>
      </c>
      <c r="CF49" s="16" t="s">
        <v>4261</v>
      </c>
      <c r="CG49" s="20">
        <v>1.3039339999999999</v>
      </c>
      <c r="CH49" s="16" t="s">
        <v>4260</v>
      </c>
      <c r="CI49" s="15">
        <v>1716</v>
      </c>
      <c r="CJ49" s="16" t="s">
        <v>4261</v>
      </c>
      <c r="CK49" s="20">
        <v>1.1289549999999999</v>
      </c>
      <c r="CL49" s="16" t="s">
        <v>4896</v>
      </c>
      <c r="CM49" s="15">
        <f>SUM(A2L342C10)/A2L342C1</f>
        <v>28628</v>
      </c>
    </row>
    <row r="50" spans="1:91" x14ac:dyDescent="0.3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126116</v>
      </c>
      <c r="P50" s="16" t="s">
        <v>4253</v>
      </c>
      <c r="Q50" s="20">
        <v>1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126116</v>
      </c>
      <c r="X50" s="16" t="s">
        <v>4252</v>
      </c>
      <c r="Y50" s="15">
        <v>126116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98611</v>
      </c>
      <c r="AJ50" s="16" t="s">
        <v>4255</v>
      </c>
      <c r="AK50" s="20">
        <v>1.3120339999999999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69638</v>
      </c>
      <c r="AZ50" s="16" t="s">
        <v>4257</v>
      </c>
      <c r="BA50" s="20">
        <v>1.490022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75751</v>
      </c>
      <c r="BP50" s="16" t="s">
        <v>4259</v>
      </c>
      <c r="BQ50" s="20">
        <v>1.3469390000000001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1</v>
      </c>
      <c r="CB50" s="16" t="s">
        <v>4261</v>
      </c>
      <c r="CC50" s="20">
        <v>1.133961</v>
      </c>
      <c r="CD50" s="16" t="s">
        <v>4260</v>
      </c>
      <c r="CE50" s="15">
        <v>108405</v>
      </c>
      <c r="CF50" s="16" t="s">
        <v>4261</v>
      </c>
      <c r="CG50" s="20">
        <v>1.3039339999999999</v>
      </c>
      <c r="CH50" s="16" t="s">
        <v>4260</v>
      </c>
      <c r="CI50" s="15">
        <v>118</v>
      </c>
      <c r="CJ50" s="16" t="s">
        <v>4261</v>
      </c>
      <c r="CK50" s="20">
        <v>1.1289549999999999</v>
      </c>
      <c r="CL50" s="16" t="s">
        <v>4897</v>
      </c>
      <c r="CM50" s="15">
        <f>SUM(A2L343C10)/A2L343C1</f>
        <v>126116</v>
      </c>
    </row>
    <row r="51" spans="1:91" x14ac:dyDescent="0.3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71881</v>
      </c>
      <c r="H51" s="16" t="s">
        <v>4253</v>
      </c>
      <c r="I51" s="20">
        <v>1</v>
      </c>
      <c r="J51" s="16" t="s">
        <v>4252</v>
      </c>
      <c r="K51" s="15">
        <v>39473</v>
      </c>
      <c r="L51" s="16" t="s">
        <v>4253</v>
      </c>
      <c r="M51" s="20">
        <v>1</v>
      </c>
      <c r="N51" s="16" t="s">
        <v>4252</v>
      </c>
      <c r="O51" s="15">
        <v>723476</v>
      </c>
      <c r="P51" s="16" t="s">
        <v>4253</v>
      </c>
      <c r="Q51" s="20">
        <v>1</v>
      </c>
      <c r="R51" s="16" t="s">
        <v>4252</v>
      </c>
      <c r="S51" s="15">
        <v>871</v>
      </c>
      <c r="T51" s="16" t="s">
        <v>4253</v>
      </c>
      <c r="U51" s="20">
        <v>1</v>
      </c>
      <c r="V51" s="16" t="s">
        <v>4252</v>
      </c>
      <c r="W51" s="15">
        <v>835701</v>
      </c>
      <c r="X51" s="16" t="s">
        <v>4252</v>
      </c>
      <c r="Y51" s="15">
        <v>835701</v>
      </c>
      <c r="Z51" s="16" t="s">
        <v>4254</v>
      </c>
      <c r="AA51" s="15">
        <v>64690</v>
      </c>
      <c r="AB51" s="16" t="s">
        <v>4255</v>
      </c>
      <c r="AC51" s="20">
        <v>1.074921</v>
      </c>
      <c r="AD51" s="16" t="s">
        <v>4254</v>
      </c>
      <c r="AE51" s="15">
        <v>27696</v>
      </c>
      <c r="AF51" s="16" t="s">
        <v>4255</v>
      </c>
      <c r="AG51" s="20">
        <v>1.0936159999999999</v>
      </c>
      <c r="AH51" s="16" t="s">
        <v>4254</v>
      </c>
      <c r="AI51" s="15">
        <v>675397</v>
      </c>
      <c r="AJ51" s="16" t="s">
        <v>4255</v>
      </c>
      <c r="AK51" s="20">
        <v>1.3120339999999999</v>
      </c>
      <c r="AL51" s="16" t="s">
        <v>4254</v>
      </c>
      <c r="AM51" s="15">
        <v>706</v>
      </c>
      <c r="AN51" s="16" t="s">
        <v>4255</v>
      </c>
      <c r="AO51" s="20">
        <v>1.077521</v>
      </c>
      <c r="AP51" s="16" t="s">
        <v>4256</v>
      </c>
      <c r="AQ51" s="15">
        <v>62251</v>
      </c>
      <c r="AR51" s="16" t="s">
        <v>4257</v>
      </c>
      <c r="AS51" s="20">
        <v>1.0948329999999999</v>
      </c>
      <c r="AT51" s="16" t="s">
        <v>4256</v>
      </c>
      <c r="AU51" s="15">
        <v>17328</v>
      </c>
      <c r="AV51" s="16" t="s">
        <v>4257</v>
      </c>
      <c r="AW51" s="20">
        <v>1.1254219999999999</v>
      </c>
      <c r="AX51" s="16" t="s">
        <v>4256</v>
      </c>
      <c r="AY51" s="15">
        <v>619505</v>
      </c>
      <c r="AZ51" s="16" t="s">
        <v>4257</v>
      </c>
      <c r="BA51" s="20">
        <v>1.490022</v>
      </c>
      <c r="BB51" s="16" t="s">
        <v>4256</v>
      </c>
      <c r="BC51" s="15">
        <v>11722</v>
      </c>
      <c r="BD51" s="16" t="s">
        <v>4257</v>
      </c>
      <c r="BE51" s="20">
        <v>1.0990629999999999</v>
      </c>
      <c r="BF51" s="16" t="s">
        <v>4258</v>
      </c>
      <c r="BG51" s="15">
        <v>68654</v>
      </c>
      <c r="BH51" s="16" t="s">
        <v>4259</v>
      </c>
      <c r="BI51" s="20">
        <v>1.128987</v>
      </c>
      <c r="BJ51" s="16" t="s">
        <v>4258</v>
      </c>
      <c r="BK51" s="15">
        <v>23554</v>
      </c>
      <c r="BL51" s="16" t="s">
        <v>4259</v>
      </c>
      <c r="BM51" s="20">
        <v>1.1053299999999999</v>
      </c>
      <c r="BN51" s="16" t="s">
        <v>4258</v>
      </c>
      <c r="BO51" s="15">
        <v>656621</v>
      </c>
      <c r="BP51" s="16" t="s">
        <v>4259</v>
      </c>
      <c r="BQ51" s="20">
        <v>1.3469390000000001</v>
      </c>
      <c r="BR51" s="16" t="s">
        <v>4258</v>
      </c>
      <c r="BS51" s="15">
        <v>1129</v>
      </c>
      <c r="BT51" s="16" t="s">
        <v>4259</v>
      </c>
      <c r="BU51" s="20">
        <v>1.1260380000000001</v>
      </c>
      <c r="BV51" s="16" t="s">
        <v>4260</v>
      </c>
      <c r="BW51" s="15">
        <v>67039</v>
      </c>
      <c r="BX51" s="16" t="s">
        <v>4261</v>
      </c>
      <c r="BY51" s="20">
        <v>1.128196</v>
      </c>
      <c r="BZ51" s="16" t="s">
        <v>4260</v>
      </c>
      <c r="CA51" s="15">
        <v>26446</v>
      </c>
      <c r="CB51" s="16" t="s">
        <v>4261</v>
      </c>
      <c r="CC51" s="20">
        <v>1.133961</v>
      </c>
      <c r="CD51" s="16" t="s">
        <v>4260</v>
      </c>
      <c r="CE51" s="15">
        <v>679740</v>
      </c>
      <c r="CF51" s="16" t="s">
        <v>4261</v>
      </c>
      <c r="CG51" s="20">
        <v>1.3039339999999999</v>
      </c>
      <c r="CH51" s="16" t="s">
        <v>4260</v>
      </c>
      <c r="CI51" s="15">
        <v>1100</v>
      </c>
      <c r="CJ51" s="16" t="s">
        <v>4261</v>
      </c>
      <c r="CK51" s="20">
        <v>1.1289549999999999</v>
      </c>
      <c r="CL51" s="16" t="s">
        <v>4898</v>
      </c>
      <c r="CM51" s="15">
        <f>SUM(A2L344C10)/A2L344C1</f>
        <v>835701</v>
      </c>
    </row>
    <row r="52" spans="1:91" x14ac:dyDescent="0.3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120</v>
      </c>
      <c r="H52" s="16" t="s">
        <v>4253</v>
      </c>
      <c r="I52" s="20">
        <v>1</v>
      </c>
      <c r="J52" s="16" t="s">
        <v>4252</v>
      </c>
      <c r="K52" s="15">
        <v>11024</v>
      </c>
      <c r="L52" s="16" t="s">
        <v>4253</v>
      </c>
      <c r="M52" s="20">
        <v>1</v>
      </c>
      <c r="N52" s="16" t="s">
        <v>4252</v>
      </c>
      <c r="O52" s="15">
        <v>5547</v>
      </c>
      <c r="P52" s="16" t="s">
        <v>4253</v>
      </c>
      <c r="Q52" s="20">
        <v>1</v>
      </c>
      <c r="R52" s="16" t="s">
        <v>4252</v>
      </c>
      <c r="S52" s="15">
        <v>243</v>
      </c>
      <c r="T52" s="16" t="s">
        <v>4253</v>
      </c>
      <c r="U52" s="20">
        <v>1</v>
      </c>
      <c r="V52" s="16" t="s">
        <v>4252</v>
      </c>
      <c r="W52" s="15">
        <v>16934</v>
      </c>
      <c r="X52" s="16" t="s">
        <v>4252</v>
      </c>
      <c r="Y52" s="15">
        <v>16934</v>
      </c>
      <c r="Z52" s="16" t="s">
        <v>4254</v>
      </c>
      <c r="AA52" s="15">
        <v>137</v>
      </c>
      <c r="AB52" s="16" t="s">
        <v>4255</v>
      </c>
      <c r="AC52" s="20">
        <v>1.074921</v>
      </c>
      <c r="AD52" s="16" t="s">
        <v>4254</v>
      </c>
      <c r="AE52" s="15">
        <v>8339</v>
      </c>
      <c r="AF52" s="16" t="s">
        <v>4255</v>
      </c>
      <c r="AG52" s="20">
        <v>1.0936159999999999</v>
      </c>
      <c r="AH52" s="16" t="s">
        <v>4254</v>
      </c>
      <c r="AI52" s="15">
        <v>3958</v>
      </c>
      <c r="AJ52" s="16" t="s">
        <v>4255</v>
      </c>
      <c r="AK52" s="20">
        <v>1.3120339999999999</v>
      </c>
      <c r="AL52" s="16" t="s">
        <v>4254</v>
      </c>
      <c r="AM52" s="15">
        <v>101</v>
      </c>
      <c r="AN52" s="16" t="s">
        <v>4255</v>
      </c>
      <c r="AO52" s="20">
        <v>1.077521</v>
      </c>
      <c r="AP52" s="16" t="s">
        <v>4256</v>
      </c>
      <c r="AQ52" s="15">
        <v>138</v>
      </c>
      <c r="AR52" s="16" t="s">
        <v>4257</v>
      </c>
      <c r="AS52" s="20">
        <v>1.0948329999999999</v>
      </c>
      <c r="AT52" s="16" t="s">
        <v>4256</v>
      </c>
      <c r="AU52" s="15">
        <v>6345</v>
      </c>
      <c r="AV52" s="16" t="s">
        <v>4257</v>
      </c>
      <c r="AW52" s="20">
        <v>1.1254219999999999</v>
      </c>
      <c r="AX52" s="16" t="s">
        <v>4256</v>
      </c>
      <c r="AY52" s="15">
        <v>3835</v>
      </c>
      <c r="AZ52" s="16" t="s">
        <v>4257</v>
      </c>
      <c r="BA52" s="20">
        <v>1.490022</v>
      </c>
      <c r="BB52" s="16" t="s">
        <v>4256</v>
      </c>
      <c r="BC52" s="15">
        <v>86</v>
      </c>
      <c r="BD52" s="16" t="s">
        <v>4257</v>
      </c>
      <c r="BE52" s="20">
        <v>1.0990629999999999</v>
      </c>
      <c r="BF52" s="16" t="s">
        <v>4258</v>
      </c>
      <c r="BG52" s="15">
        <v>169</v>
      </c>
      <c r="BH52" s="16" t="s">
        <v>4259</v>
      </c>
      <c r="BI52" s="20">
        <v>1.128987</v>
      </c>
      <c r="BJ52" s="16" t="s">
        <v>4258</v>
      </c>
      <c r="BK52" s="15">
        <v>7359</v>
      </c>
      <c r="BL52" s="16" t="s">
        <v>4259</v>
      </c>
      <c r="BM52" s="20">
        <v>1.1053299999999999</v>
      </c>
      <c r="BN52" s="16" t="s">
        <v>4258</v>
      </c>
      <c r="BO52" s="15">
        <v>4746</v>
      </c>
      <c r="BP52" s="16" t="s">
        <v>4259</v>
      </c>
      <c r="BQ52" s="20">
        <v>1.3469390000000001</v>
      </c>
      <c r="BR52" s="16" t="s">
        <v>4258</v>
      </c>
      <c r="BS52" s="15">
        <v>106</v>
      </c>
      <c r="BT52" s="16" t="s">
        <v>4259</v>
      </c>
      <c r="BU52" s="20">
        <v>1.1260380000000001</v>
      </c>
      <c r="BV52" s="16" t="s">
        <v>4260</v>
      </c>
      <c r="BW52" s="15">
        <v>199</v>
      </c>
      <c r="BX52" s="16" t="s">
        <v>4261</v>
      </c>
      <c r="BY52" s="20">
        <v>1.128196</v>
      </c>
      <c r="BZ52" s="16" t="s">
        <v>4260</v>
      </c>
      <c r="CA52" s="15">
        <v>6995</v>
      </c>
      <c r="CB52" s="16" t="s">
        <v>4261</v>
      </c>
      <c r="CC52" s="20">
        <v>1.133961</v>
      </c>
      <c r="CD52" s="16" t="s">
        <v>4260</v>
      </c>
      <c r="CE52" s="15">
        <v>7243</v>
      </c>
      <c r="CF52" s="16" t="s">
        <v>4261</v>
      </c>
      <c r="CG52" s="20">
        <v>1.3039339999999999</v>
      </c>
      <c r="CH52" s="16" t="s">
        <v>4260</v>
      </c>
      <c r="CI52" s="15">
        <v>134</v>
      </c>
      <c r="CJ52" s="16" t="s">
        <v>4261</v>
      </c>
      <c r="CK52" s="20">
        <v>1.1289549999999999</v>
      </c>
      <c r="CL52" s="16" t="s">
        <v>4899</v>
      </c>
      <c r="CM52" s="15">
        <f>SUM(A2L345C10)/A2L345C1</f>
        <v>16934</v>
      </c>
    </row>
    <row r="53" spans="1:91" x14ac:dyDescent="0.3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3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28054</v>
      </c>
      <c r="T54" s="16" t="s">
        <v>4253</v>
      </c>
      <c r="U54" s="20">
        <v>1</v>
      </c>
      <c r="V54" s="16" t="s">
        <v>4252</v>
      </c>
      <c r="W54" s="15">
        <v>28054</v>
      </c>
      <c r="X54" s="16" t="s">
        <v>4252</v>
      </c>
      <c r="Y54" s="15">
        <v>28054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28203</v>
      </c>
      <c r="AN54" s="16" t="s">
        <v>4255</v>
      </c>
      <c r="AO54" s="20">
        <v>1.077521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28648</v>
      </c>
      <c r="BD54" s="16" t="s">
        <v>4257</v>
      </c>
      <c r="BE54" s="20">
        <v>1.0990629999999999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30668</v>
      </c>
      <c r="BT54" s="16" t="s">
        <v>4259</v>
      </c>
      <c r="BU54" s="20">
        <v>1.1260380000000001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27636</v>
      </c>
      <c r="CJ54" s="16" t="s">
        <v>4261</v>
      </c>
      <c r="CK54" s="20">
        <v>1.1289549999999999</v>
      </c>
      <c r="CL54" s="16" t="s">
        <v>4901</v>
      </c>
      <c r="CM54" s="15">
        <f>SUM(A2L347C10)/A2L347C1</f>
        <v>28054</v>
      </c>
    </row>
    <row r="55" spans="1:91" x14ac:dyDescent="0.3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2132</v>
      </c>
      <c r="T55" s="16" t="s">
        <v>4253</v>
      </c>
      <c r="U55" s="20">
        <v>1</v>
      </c>
      <c r="V55" s="16" t="s">
        <v>4252</v>
      </c>
      <c r="W55" s="15">
        <v>2132</v>
      </c>
      <c r="X55" s="16" t="s">
        <v>4252</v>
      </c>
      <c r="Y55" s="15">
        <v>2132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1623</v>
      </c>
      <c r="AN55" s="16" t="s">
        <v>4255</v>
      </c>
      <c r="AO55" s="20">
        <v>1.077521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1272</v>
      </c>
      <c r="BD55" s="16" t="s">
        <v>4257</v>
      </c>
      <c r="BE55" s="20">
        <v>1.0990629999999999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1321</v>
      </c>
      <c r="BT55" s="16" t="s">
        <v>4259</v>
      </c>
      <c r="BU55" s="20">
        <v>1.1260380000000001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1442</v>
      </c>
      <c r="CJ55" s="16" t="s">
        <v>4261</v>
      </c>
      <c r="CK55" s="20">
        <v>1.1289549999999999</v>
      </c>
      <c r="CL55" s="16" t="s">
        <v>4902</v>
      </c>
      <c r="CM55" s="15">
        <f>SUM(A2L348C10)/A2L348C1</f>
        <v>2132</v>
      </c>
    </row>
    <row r="56" spans="1:91" x14ac:dyDescent="0.3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3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3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12417</v>
      </c>
      <c r="H58" s="16" t="s">
        <v>4253</v>
      </c>
      <c r="I58" s="20">
        <v>1</v>
      </c>
      <c r="J58" s="16" t="s">
        <v>4252</v>
      </c>
      <c r="K58" s="15">
        <v>5</v>
      </c>
      <c r="L58" s="16" t="s">
        <v>4253</v>
      </c>
      <c r="M58" s="20">
        <v>1</v>
      </c>
      <c r="N58" s="16" t="s">
        <v>4252</v>
      </c>
      <c r="O58" s="15">
        <v>4118</v>
      </c>
      <c r="P58" s="16" t="s">
        <v>4253</v>
      </c>
      <c r="Q58" s="20">
        <v>1</v>
      </c>
      <c r="R58" s="16" t="s">
        <v>4252</v>
      </c>
      <c r="S58" s="15">
        <v>211</v>
      </c>
      <c r="T58" s="16" t="s">
        <v>4253</v>
      </c>
      <c r="U58" s="20">
        <v>1</v>
      </c>
      <c r="V58" s="16" t="s">
        <v>4252</v>
      </c>
      <c r="W58" s="15">
        <v>16751</v>
      </c>
      <c r="X58" s="16" t="s">
        <v>4252</v>
      </c>
      <c r="Y58" s="15">
        <v>16751</v>
      </c>
      <c r="Z58" s="16" t="s">
        <v>4254</v>
      </c>
      <c r="AA58" s="15">
        <v>11147</v>
      </c>
      <c r="AB58" s="16" t="s">
        <v>4255</v>
      </c>
      <c r="AC58" s="20">
        <v>1.074921</v>
      </c>
      <c r="AD58" s="16" t="s">
        <v>4254</v>
      </c>
      <c r="AE58" s="15">
        <v>4</v>
      </c>
      <c r="AF58" s="16" t="s">
        <v>4255</v>
      </c>
      <c r="AG58" s="20">
        <v>1.0936159999999999</v>
      </c>
      <c r="AH58" s="16" t="s">
        <v>4254</v>
      </c>
      <c r="AI58" s="15">
        <v>4049</v>
      </c>
      <c r="AJ58" s="16" t="s">
        <v>4255</v>
      </c>
      <c r="AK58" s="20">
        <v>1.3120339999999999</v>
      </c>
      <c r="AL58" s="16" t="s">
        <v>4254</v>
      </c>
      <c r="AM58" s="15">
        <v>101</v>
      </c>
      <c r="AN58" s="16" t="s">
        <v>4255</v>
      </c>
      <c r="AO58" s="20">
        <v>1.077521</v>
      </c>
      <c r="AP58" s="16" t="s">
        <v>4256</v>
      </c>
      <c r="AQ58" s="15">
        <v>10375</v>
      </c>
      <c r="AR58" s="16" t="s">
        <v>4257</v>
      </c>
      <c r="AS58" s="20">
        <v>1.0948329999999999</v>
      </c>
      <c r="AT58" s="16" t="s">
        <v>4256</v>
      </c>
      <c r="AU58" s="15">
        <v>2</v>
      </c>
      <c r="AV58" s="16" t="s">
        <v>4257</v>
      </c>
      <c r="AW58" s="20">
        <v>1.1254219999999999</v>
      </c>
      <c r="AX58" s="16" t="s">
        <v>4256</v>
      </c>
      <c r="AY58" s="15">
        <v>3916</v>
      </c>
      <c r="AZ58" s="16" t="s">
        <v>4257</v>
      </c>
      <c r="BA58" s="20">
        <v>1.490022</v>
      </c>
      <c r="BB58" s="16" t="s">
        <v>4256</v>
      </c>
      <c r="BC58" s="15">
        <v>79</v>
      </c>
      <c r="BD58" s="16" t="s">
        <v>4257</v>
      </c>
      <c r="BE58" s="20">
        <v>1.0990629999999999</v>
      </c>
      <c r="BF58" s="16" t="s">
        <v>4258</v>
      </c>
      <c r="BG58" s="15">
        <v>11393</v>
      </c>
      <c r="BH58" s="16" t="s">
        <v>4259</v>
      </c>
      <c r="BI58" s="20">
        <v>1.128987</v>
      </c>
      <c r="BJ58" s="16" t="s">
        <v>4258</v>
      </c>
      <c r="BK58" s="15">
        <v>27</v>
      </c>
      <c r="BL58" s="16" t="s">
        <v>4259</v>
      </c>
      <c r="BM58" s="20">
        <v>1.1053299999999999</v>
      </c>
      <c r="BN58" s="16" t="s">
        <v>4258</v>
      </c>
      <c r="BO58" s="15">
        <v>3899</v>
      </c>
      <c r="BP58" s="16" t="s">
        <v>4259</v>
      </c>
      <c r="BQ58" s="20">
        <v>1.3469390000000001</v>
      </c>
      <c r="BR58" s="16" t="s">
        <v>4258</v>
      </c>
      <c r="BS58" s="15">
        <v>280</v>
      </c>
      <c r="BT58" s="16" t="s">
        <v>4259</v>
      </c>
      <c r="BU58" s="20">
        <v>1.1260380000000001</v>
      </c>
      <c r="BV58" s="16" t="s">
        <v>4260</v>
      </c>
      <c r="BW58" s="15">
        <v>10083</v>
      </c>
      <c r="BX58" s="16" t="s">
        <v>4261</v>
      </c>
      <c r="BY58" s="20">
        <v>1.128196</v>
      </c>
      <c r="BZ58" s="16" t="s">
        <v>4260</v>
      </c>
      <c r="CA58" s="15">
        <v>47</v>
      </c>
      <c r="CB58" s="16" t="s">
        <v>4261</v>
      </c>
      <c r="CC58" s="20">
        <v>1.133961</v>
      </c>
      <c r="CD58" s="16" t="s">
        <v>4260</v>
      </c>
      <c r="CE58" s="15">
        <v>5063</v>
      </c>
      <c r="CF58" s="16" t="s">
        <v>4261</v>
      </c>
      <c r="CG58" s="20">
        <v>1.3039339999999999</v>
      </c>
      <c r="CH58" s="16" t="s">
        <v>4260</v>
      </c>
      <c r="CI58" s="15">
        <v>202</v>
      </c>
      <c r="CJ58" s="16" t="s">
        <v>4261</v>
      </c>
      <c r="CK58" s="20">
        <v>1.1289549999999999</v>
      </c>
      <c r="CL58" s="16" t="s">
        <v>4905</v>
      </c>
      <c r="CM58" s="15">
        <f>SUM(A2L351C10)/A2L351C1</f>
        <v>16751</v>
      </c>
    </row>
    <row r="59" spans="1:91" x14ac:dyDescent="0.3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96394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52067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873532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32323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1054316</v>
      </c>
      <c r="X59" s="16" t="s">
        <v>4911</v>
      </c>
      <c r="Y59" s="15">
        <f>SUM(A2L342C11:A2L351C11)-2*SUM(A2L350C11)</f>
        <v>1054316</v>
      </c>
      <c r="Z59" s="16" t="s">
        <v>4912</v>
      </c>
      <c r="AA59" s="15">
        <f>SUM(A2L342C12:A2L351C12)-2*SUM(A2L350C12)</f>
        <v>86063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37007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794462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31234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90927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24254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711290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42452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101063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31752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752154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34611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97497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34659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812173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32348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1054316</v>
      </c>
    </row>
    <row r="60" spans="1:91" x14ac:dyDescent="0.3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246755</v>
      </c>
      <c r="H60" s="16" t="s">
        <v>4253</v>
      </c>
      <c r="I60" s="20">
        <v>1</v>
      </c>
      <c r="J60" s="16" t="s">
        <v>4252</v>
      </c>
      <c r="K60" s="15">
        <v>15760</v>
      </c>
      <c r="L60" s="16" t="s">
        <v>4253</v>
      </c>
      <c r="M60" s="20">
        <v>1</v>
      </c>
      <c r="N60" s="16" t="s">
        <v>4252</v>
      </c>
      <c r="O60" s="15">
        <v>57369</v>
      </c>
      <c r="P60" s="16" t="s">
        <v>4253</v>
      </c>
      <c r="Q60" s="20">
        <v>1</v>
      </c>
      <c r="R60" s="16" t="s">
        <v>4252</v>
      </c>
      <c r="S60" s="15">
        <v>30714</v>
      </c>
      <c r="T60" s="16" t="s">
        <v>4253</v>
      </c>
      <c r="U60" s="20">
        <v>1</v>
      </c>
      <c r="V60" s="16" t="s">
        <v>4252</v>
      </c>
      <c r="W60" s="15">
        <v>350598</v>
      </c>
      <c r="X60" s="16" t="s">
        <v>4252</v>
      </c>
      <c r="Y60" s="15">
        <v>352433</v>
      </c>
      <c r="Z60" s="16" t="s">
        <v>4254</v>
      </c>
      <c r="AA60" s="15">
        <v>254601</v>
      </c>
      <c r="AB60" s="16" t="s">
        <v>4255</v>
      </c>
      <c r="AC60" s="20">
        <v>1.074921</v>
      </c>
      <c r="AD60" s="16" t="s">
        <v>4254</v>
      </c>
      <c r="AE60" s="15">
        <v>8235</v>
      </c>
      <c r="AF60" s="16" t="s">
        <v>4255</v>
      </c>
      <c r="AG60" s="20">
        <v>1.0936159999999999</v>
      </c>
      <c r="AH60" s="16" t="s">
        <v>4254</v>
      </c>
      <c r="AI60" s="15">
        <v>49912</v>
      </c>
      <c r="AJ60" s="16" t="s">
        <v>4255</v>
      </c>
      <c r="AK60" s="20">
        <v>1.3120339999999999</v>
      </c>
      <c r="AL60" s="16" t="s">
        <v>4254</v>
      </c>
      <c r="AM60" s="15">
        <v>25564</v>
      </c>
      <c r="AN60" s="16" t="s">
        <v>4255</v>
      </c>
      <c r="AO60" s="20">
        <v>1.077521</v>
      </c>
      <c r="AP60" s="16" t="s">
        <v>4256</v>
      </c>
      <c r="AQ60" s="15">
        <v>228856</v>
      </c>
      <c r="AR60" s="16" t="s">
        <v>4257</v>
      </c>
      <c r="AS60" s="20">
        <v>1.0948329999999999</v>
      </c>
      <c r="AT60" s="16" t="s">
        <v>4256</v>
      </c>
      <c r="AU60" s="15">
        <v>9048</v>
      </c>
      <c r="AV60" s="16" t="s">
        <v>4257</v>
      </c>
      <c r="AW60" s="20">
        <v>1.1254219999999999</v>
      </c>
      <c r="AX60" s="16" t="s">
        <v>4256</v>
      </c>
      <c r="AY60" s="15">
        <v>51610</v>
      </c>
      <c r="AZ60" s="16" t="s">
        <v>4257</v>
      </c>
      <c r="BA60" s="20">
        <v>1.490022</v>
      </c>
      <c r="BB60" s="16" t="s">
        <v>4256</v>
      </c>
      <c r="BC60" s="15">
        <v>18391</v>
      </c>
      <c r="BD60" s="16" t="s">
        <v>4257</v>
      </c>
      <c r="BE60" s="20">
        <v>1.0990629999999999</v>
      </c>
      <c r="BF60" s="16" t="s">
        <v>4258</v>
      </c>
      <c r="BG60" s="15">
        <v>250358</v>
      </c>
      <c r="BH60" s="16" t="s">
        <v>4259</v>
      </c>
      <c r="BI60" s="20">
        <v>1.128987</v>
      </c>
      <c r="BJ60" s="16" t="s">
        <v>4258</v>
      </c>
      <c r="BK60" s="15">
        <v>11341</v>
      </c>
      <c r="BL60" s="16" t="s">
        <v>4259</v>
      </c>
      <c r="BM60" s="20">
        <v>1.1053299999999999</v>
      </c>
      <c r="BN60" s="16" t="s">
        <v>4258</v>
      </c>
      <c r="BO60" s="15">
        <v>55184</v>
      </c>
      <c r="BP60" s="16" t="s">
        <v>4259</v>
      </c>
      <c r="BQ60" s="20">
        <v>1.3469390000000001</v>
      </c>
      <c r="BR60" s="16" t="s">
        <v>4258</v>
      </c>
      <c r="BS60" s="15">
        <v>23883</v>
      </c>
      <c r="BT60" s="16" t="s">
        <v>4259</v>
      </c>
      <c r="BU60" s="20">
        <v>1.1260380000000001</v>
      </c>
      <c r="BV60" s="16" t="s">
        <v>4260</v>
      </c>
      <c r="BW60" s="15">
        <v>274432</v>
      </c>
      <c r="BX60" s="16" t="s">
        <v>4261</v>
      </c>
      <c r="BY60" s="20">
        <v>1.128196</v>
      </c>
      <c r="BZ60" s="16" t="s">
        <v>4260</v>
      </c>
      <c r="CA60" s="15">
        <v>20459</v>
      </c>
      <c r="CB60" s="16" t="s">
        <v>4261</v>
      </c>
      <c r="CC60" s="20">
        <v>1.133961</v>
      </c>
      <c r="CD60" s="16" t="s">
        <v>4260</v>
      </c>
      <c r="CE60" s="15">
        <v>57111</v>
      </c>
      <c r="CF60" s="16" t="s">
        <v>4261</v>
      </c>
      <c r="CG60" s="20">
        <v>1.3039339999999999</v>
      </c>
      <c r="CH60" s="16" t="s">
        <v>4260</v>
      </c>
      <c r="CI60" s="15">
        <v>39711</v>
      </c>
      <c r="CJ60" s="16" t="s">
        <v>4261</v>
      </c>
      <c r="CK60" s="20">
        <v>1.1289549999999999</v>
      </c>
      <c r="CL60" s="16" t="s">
        <v>4929</v>
      </c>
      <c r="CM60" s="15">
        <f>SUM(A2L353C10)/A2L353C1</f>
        <v>350598</v>
      </c>
    </row>
    <row r="61" spans="1:91" x14ac:dyDescent="0.3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20198</v>
      </c>
      <c r="H61" s="16" t="s">
        <v>4253</v>
      </c>
      <c r="I61" s="20">
        <v>1</v>
      </c>
      <c r="J61" s="16" t="s">
        <v>4252</v>
      </c>
      <c r="K61" s="15">
        <v>7079</v>
      </c>
      <c r="L61" s="16" t="s">
        <v>4253</v>
      </c>
      <c r="M61" s="20">
        <v>1</v>
      </c>
      <c r="N61" s="16" t="s">
        <v>4252</v>
      </c>
      <c r="O61" s="15">
        <v>5536</v>
      </c>
      <c r="P61" s="16" t="s">
        <v>4253</v>
      </c>
      <c r="Q61" s="20">
        <v>1</v>
      </c>
      <c r="R61" s="16" t="s">
        <v>4252</v>
      </c>
      <c r="S61" s="15">
        <v>314</v>
      </c>
      <c r="T61" s="16" t="s">
        <v>4253</v>
      </c>
      <c r="U61" s="20">
        <v>1</v>
      </c>
      <c r="V61" s="16" t="s">
        <v>4252</v>
      </c>
      <c r="W61" s="15">
        <v>33127</v>
      </c>
      <c r="X61" s="16" t="s">
        <v>4252</v>
      </c>
      <c r="Y61" s="15">
        <v>38494</v>
      </c>
      <c r="Z61" s="16" t="s">
        <v>4254</v>
      </c>
      <c r="AA61" s="15">
        <v>14031</v>
      </c>
      <c r="AB61" s="16" t="s">
        <v>4255</v>
      </c>
      <c r="AC61" s="20">
        <v>1.074921</v>
      </c>
      <c r="AD61" s="16" t="s">
        <v>4254</v>
      </c>
      <c r="AE61" s="15">
        <v>4248</v>
      </c>
      <c r="AF61" s="16" t="s">
        <v>4255</v>
      </c>
      <c r="AG61" s="20">
        <v>1.0936159999999999</v>
      </c>
      <c r="AH61" s="16" t="s">
        <v>4254</v>
      </c>
      <c r="AI61" s="15">
        <v>5254</v>
      </c>
      <c r="AJ61" s="16" t="s">
        <v>4255</v>
      </c>
      <c r="AK61" s="20">
        <v>1.3120339999999999</v>
      </c>
      <c r="AL61" s="16" t="s">
        <v>4254</v>
      </c>
      <c r="AM61" s="15">
        <v>252</v>
      </c>
      <c r="AN61" s="16" t="s">
        <v>4255</v>
      </c>
      <c r="AO61" s="20">
        <v>1.077521</v>
      </c>
      <c r="AP61" s="16" t="s">
        <v>4256</v>
      </c>
      <c r="AQ61" s="15">
        <v>10264</v>
      </c>
      <c r="AR61" s="16" t="s">
        <v>4257</v>
      </c>
      <c r="AS61" s="20">
        <v>1.0948329999999999</v>
      </c>
      <c r="AT61" s="16" t="s">
        <v>4256</v>
      </c>
      <c r="AU61" s="15">
        <v>3390</v>
      </c>
      <c r="AV61" s="16" t="s">
        <v>4257</v>
      </c>
      <c r="AW61" s="20">
        <v>1.1254219999999999</v>
      </c>
      <c r="AX61" s="16" t="s">
        <v>4256</v>
      </c>
      <c r="AY61" s="15">
        <v>4945</v>
      </c>
      <c r="AZ61" s="16" t="s">
        <v>4257</v>
      </c>
      <c r="BA61" s="20">
        <v>1.490022</v>
      </c>
      <c r="BB61" s="16" t="s">
        <v>4256</v>
      </c>
      <c r="BC61" s="15">
        <v>279</v>
      </c>
      <c r="BD61" s="16" t="s">
        <v>4257</v>
      </c>
      <c r="BE61" s="20">
        <v>1.0990629999999999</v>
      </c>
      <c r="BF61" s="16" t="s">
        <v>4258</v>
      </c>
      <c r="BG61" s="15">
        <v>16066</v>
      </c>
      <c r="BH61" s="16" t="s">
        <v>4259</v>
      </c>
      <c r="BI61" s="20">
        <v>1.128987</v>
      </c>
      <c r="BJ61" s="16" t="s">
        <v>4258</v>
      </c>
      <c r="BK61" s="15">
        <v>4111</v>
      </c>
      <c r="BL61" s="16" t="s">
        <v>4259</v>
      </c>
      <c r="BM61" s="20">
        <v>1.1053299999999999</v>
      </c>
      <c r="BN61" s="16" t="s">
        <v>4258</v>
      </c>
      <c r="BO61" s="15">
        <v>5507</v>
      </c>
      <c r="BP61" s="16" t="s">
        <v>4259</v>
      </c>
      <c r="BQ61" s="20">
        <v>1.3469390000000001</v>
      </c>
      <c r="BR61" s="16" t="s">
        <v>4258</v>
      </c>
      <c r="BS61" s="15">
        <v>295</v>
      </c>
      <c r="BT61" s="16" t="s">
        <v>4259</v>
      </c>
      <c r="BU61" s="20">
        <v>1.1260380000000001</v>
      </c>
      <c r="BV61" s="16" t="s">
        <v>4260</v>
      </c>
      <c r="BW61" s="15">
        <v>17008</v>
      </c>
      <c r="BX61" s="16" t="s">
        <v>4261</v>
      </c>
      <c r="BY61" s="20">
        <v>1.128196</v>
      </c>
      <c r="BZ61" s="16" t="s">
        <v>4260</v>
      </c>
      <c r="CA61" s="15">
        <v>4476</v>
      </c>
      <c r="CB61" s="16" t="s">
        <v>4261</v>
      </c>
      <c r="CC61" s="20">
        <v>1.133961</v>
      </c>
      <c r="CD61" s="16" t="s">
        <v>4260</v>
      </c>
      <c r="CE61" s="15">
        <v>5757</v>
      </c>
      <c r="CF61" s="16" t="s">
        <v>4261</v>
      </c>
      <c r="CG61" s="20">
        <v>1.3039339999999999</v>
      </c>
      <c r="CH61" s="16" t="s">
        <v>4260</v>
      </c>
      <c r="CI61" s="15">
        <v>354</v>
      </c>
      <c r="CJ61" s="16" t="s">
        <v>4261</v>
      </c>
      <c r="CK61" s="20">
        <v>1.1289549999999999</v>
      </c>
      <c r="CL61" s="16" t="s">
        <v>4930</v>
      </c>
      <c r="CM61" s="15">
        <f>SUM(A2L354C10)/A2L354C1</f>
        <v>33127</v>
      </c>
    </row>
    <row r="62" spans="1:91" x14ac:dyDescent="0.3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6044</v>
      </c>
      <c r="H62" s="16" t="s">
        <v>4253</v>
      </c>
      <c r="I62" s="20">
        <v>1</v>
      </c>
      <c r="J62" s="16" t="s">
        <v>4252</v>
      </c>
      <c r="K62" s="15">
        <v>203</v>
      </c>
      <c r="L62" s="16" t="s">
        <v>4253</v>
      </c>
      <c r="M62" s="20">
        <v>1</v>
      </c>
      <c r="N62" s="16" t="s">
        <v>4252</v>
      </c>
      <c r="O62" s="15">
        <v>23534</v>
      </c>
      <c r="P62" s="16" t="s">
        <v>4253</v>
      </c>
      <c r="Q62" s="20">
        <v>1</v>
      </c>
      <c r="R62" s="16" t="s">
        <v>4252</v>
      </c>
      <c r="S62" s="15">
        <v>528</v>
      </c>
      <c r="T62" s="16" t="s">
        <v>4253</v>
      </c>
      <c r="U62" s="20">
        <v>1</v>
      </c>
      <c r="V62" s="16" t="s">
        <v>4252</v>
      </c>
      <c r="W62" s="15">
        <v>30309</v>
      </c>
      <c r="X62" s="16" t="s">
        <v>4252</v>
      </c>
      <c r="Y62" s="15">
        <v>31117</v>
      </c>
      <c r="Z62" s="16" t="s">
        <v>4254</v>
      </c>
      <c r="AA62" s="15">
        <v>5310</v>
      </c>
      <c r="AB62" s="16" t="s">
        <v>4255</v>
      </c>
      <c r="AC62" s="20">
        <v>1.074921</v>
      </c>
      <c r="AD62" s="16" t="s">
        <v>4254</v>
      </c>
      <c r="AE62" s="15">
        <v>3</v>
      </c>
      <c r="AF62" s="16" t="s">
        <v>4255</v>
      </c>
      <c r="AG62" s="20">
        <v>1.0936159999999999</v>
      </c>
      <c r="AH62" s="16" t="s">
        <v>4254</v>
      </c>
      <c r="AI62" s="15">
        <v>28092</v>
      </c>
      <c r="AJ62" s="16" t="s">
        <v>4255</v>
      </c>
      <c r="AK62" s="20">
        <v>1.3120339999999999</v>
      </c>
      <c r="AL62" s="16" t="s">
        <v>4254</v>
      </c>
      <c r="AM62" s="15">
        <v>578</v>
      </c>
      <c r="AN62" s="16" t="s">
        <v>4255</v>
      </c>
      <c r="AO62" s="20">
        <v>1.077521</v>
      </c>
      <c r="AP62" s="16" t="s">
        <v>4256</v>
      </c>
      <c r="AQ62" s="15">
        <v>5062</v>
      </c>
      <c r="AR62" s="16" t="s">
        <v>4257</v>
      </c>
      <c r="AS62" s="20">
        <v>1.0948329999999999</v>
      </c>
      <c r="AT62" s="16" t="s">
        <v>4256</v>
      </c>
      <c r="AU62" s="15">
        <v>3</v>
      </c>
      <c r="AV62" s="16" t="s">
        <v>4257</v>
      </c>
      <c r="AW62" s="20">
        <v>1.1254219999999999</v>
      </c>
      <c r="AX62" s="16" t="s">
        <v>4256</v>
      </c>
      <c r="AY62" s="15">
        <v>27017</v>
      </c>
      <c r="AZ62" s="16" t="s">
        <v>4257</v>
      </c>
      <c r="BA62" s="20">
        <v>1.490022</v>
      </c>
      <c r="BB62" s="16" t="s">
        <v>4256</v>
      </c>
      <c r="BC62" s="15">
        <v>699</v>
      </c>
      <c r="BD62" s="16" t="s">
        <v>4257</v>
      </c>
      <c r="BE62" s="20">
        <v>1.0990629999999999</v>
      </c>
      <c r="BF62" s="16" t="s">
        <v>4258</v>
      </c>
      <c r="BG62" s="15">
        <v>5392</v>
      </c>
      <c r="BH62" s="16" t="s">
        <v>4259</v>
      </c>
      <c r="BI62" s="20">
        <v>1.128987</v>
      </c>
      <c r="BJ62" s="16" t="s">
        <v>4258</v>
      </c>
      <c r="BK62" s="15">
        <v>258</v>
      </c>
      <c r="BL62" s="16" t="s">
        <v>4259</v>
      </c>
      <c r="BM62" s="20">
        <v>1.1053299999999999</v>
      </c>
      <c r="BN62" s="16" t="s">
        <v>4258</v>
      </c>
      <c r="BO62" s="15">
        <v>28676</v>
      </c>
      <c r="BP62" s="16" t="s">
        <v>4259</v>
      </c>
      <c r="BQ62" s="20">
        <v>1.3469390000000001</v>
      </c>
      <c r="BR62" s="16" t="s">
        <v>4258</v>
      </c>
      <c r="BS62" s="15">
        <v>369</v>
      </c>
      <c r="BT62" s="16" t="s">
        <v>4259</v>
      </c>
      <c r="BU62" s="20">
        <v>1.1260380000000001</v>
      </c>
      <c r="BV62" s="16" t="s">
        <v>4260</v>
      </c>
      <c r="BW62" s="15">
        <v>5775</v>
      </c>
      <c r="BX62" s="16" t="s">
        <v>4261</v>
      </c>
      <c r="BY62" s="20">
        <v>1.128196</v>
      </c>
      <c r="BZ62" s="16" t="s">
        <v>4260</v>
      </c>
      <c r="CA62" s="15">
        <v>436</v>
      </c>
      <c r="CB62" s="16" t="s">
        <v>4261</v>
      </c>
      <c r="CC62" s="20">
        <v>1.133961</v>
      </c>
      <c r="CD62" s="16" t="s">
        <v>4260</v>
      </c>
      <c r="CE62" s="15">
        <v>32446</v>
      </c>
      <c r="CF62" s="16" t="s">
        <v>4261</v>
      </c>
      <c r="CG62" s="20">
        <v>1.3039339999999999</v>
      </c>
      <c r="CH62" s="16" t="s">
        <v>4260</v>
      </c>
      <c r="CI62" s="15">
        <v>1152</v>
      </c>
      <c r="CJ62" s="16" t="s">
        <v>4261</v>
      </c>
      <c r="CK62" s="20">
        <v>1.1289549999999999</v>
      </c>
      <c r="CL62" s="16" t="s">
        <v>4931</v>
      </c>
      <c r="CM62" s="15">
        <f>SUM(A2L355C10)/A2L355C1</f>
        <v>30309</v>
      </c>
    </row>
    <row r="63" spans="1:91" x14ac:dyDescent="0.3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3264</v>
      </c>
      <c r="H63" s="16" t="s">
        <v>4253</v>
      </c>
      <c r="I63" s="20">
        <v>1</v>
      </c>
      <c r="J63" s="16" t="s">
        <v>4252</v>
      </c>
      <c r="K63" s="15">
        <v>105</v>
      </c>
      <c r="L63" s="16" t="s">
        <v>4253</v>
      </c>
      <c r="M63" s="20">
        <v>1</v>
      </c>
      <c r="N63" s="16" t="s">
        <v>4252</v>
      </c>
      <c r="O63" s="15">
        <v>5213</v>
      </c>
      <c r="P63" s="16" t="s">
        <v>4253</v>
      </c>
      <c r="Q63" s="20">
        <v>1</v>
      </c>
      <c r="R63" s="16" t="s">
        <v>4252</v>
      </c>
      <c r="S63" s="15">
        <v>181</v>
      </c>
      <c r="T63" s="16" t="s">
        <v>4253</v>
      </c>
      <c r="U63" s="20">
        <v>1</v>
      </c>
      <c r="V63" s="16" t="s">
        <v>4252</v>
      </c>
      <c r="W63" s="15">
        <v>8763</v>
      </c>
      <c r="X63" s="16" t="s">
        <v>4252</v>
      </c>
      <c r="Y63" s="15">
        <v>8763</v>
      </c>
      <c r="Z63" s="16" t="s">
        <v>4254</v>
      </c>
      <c r="AA63" s="15">
        <v>2803</v>
      </c>
      <c r="AB63" s="16" t="s">
        <v>4255</v>
      </c>
      <c r="AC63" s="20">
        <v>1.074921</v>
      </c>
      <c r="AD63" s="16" t="s">
        <v>4254</v>
      </c>
      <c r="AE63" s="15">
        <v>46</v>
      </c>
      <c r="AF63" s="16" t="s">
        <v>4255</v>
      </c>
      <c r="AG63" s="20">
        <v>1.0936159999999999</v>
      </c>
      <c r="AH63" s="16" t="s">
        <v>4254</v>
      </c>
      <c r="AI63" s="15">
        <v>5151</v>
      </c>
      <c r="AJ63" s="16" t="s">
        <v>4255</v>
      </c>
      <c r="AK63" s="20">
        <v>1.3120339999999999</v>
      </c>
      <c r="AL63" s="16" t="s">
        <v>4254</v>
      </c>
      <c r="AM63" s="15">
        <v>99</v>
      </c>
      <c r="AN63" s="16" t="s">
        <v>4255</v>
      </c>
      <c r="AO63" s="20">
        <v>1.077521</v>
      </c>
      <c r="AP63" s="16" t="s">
        <v>4256</v>
      </c>
      <c r="AQ63" s="15">
        <v>3196</v>
      </c>
      <c r="AR63" s="16" t="s">
        <v>4257</v>
      </c>
      <c r="AS63" s="20">
        <v>1.0948329999999999</v>
      </c>
      <c r="AT63" s="16" t="s">
        <v>4256</v>
      </c>
      <c r="AU63" s="15">
        <v>40</v>
      </c>
      <c r="AV63" s="16" t="s">
        <v>4257</v>
      </c>
      <c r="AW63" s="20">
        <v>1.1254219999999999</v>
      </c>
      <c r="AX63" s="16" t="s">
        <v>4256</v>
      </c>
      <c r="AY63" s="15">
        <v>5094</v>
      </c>
      <c r="AZ63" s="16" t="s">
        <v>4257</v>
      </c>
      <c r="BA63" s="20">
        <v>1.490022</v>
      </c>
      <c r="BB63" s="16" t="s">
        <v>4256</v>
      </c>
      <c r="BC63" s="15">
        <v>63</v>
      </c>
      <c r="BD63" s="16" t="s">
        <v>4257</v>
      </c>
      <c r="BE63" s="20">
        <v>1.0990629999999999</v>
      </c>
      <c r="BF63" s="16" t="s">
        <v>4258</v>
      </c>
      <c r="BG63" s="15">
        <v>3375</v>
      </c>
      <c r="BH63" s="16" t="s">
        <v>4259</v>
      </c>
      <c r="BI63" s="20">
        <v>1.128987</v>
      </c>
      <c r="BJ63" s="16" t="s">
        <v>4258</v>
      </c>
      <c r="BK63" s="15">
        <v>60</v>
      </c>
      <c r="BL63" s="16" t="s">
        <v>4259</v>
      </c>
      <c r="BM63" s="20">
        <v>1.1053299999999999</v>
      </c>
      <c r="BN63" s="16" t="s">
        <v>4258</v>
      </c>
      <c r="BO63" s="15">
        <v>6510</v>
      </c>
      <c r="BP63" s="16" t="s">
        <v>4259</v>
      </c>
      <c r="BQ63" s="20">
        <v>1.3469390000000001</v>
      </c>
      <c r="BR63" s="16" t="s">
        <v>4258</v>
      </c>
      <c r="BS63" s="15">
        <v>198</v>
      </c>
      <c r="BT63" s="16" t="s">
        <v>4259</v>
      </c>
      <c r="BU63" s="20">
        <v>1.1260380000000001</v>
      </c>
      <c r="BV63" s="16" t="s">
        <v>4260</v>
      </c>
      <c r="BW63" s="15">
        <v>4183</v>
      </c>
      <c r="BX63" s="16" t="s">
        <v>4261</v>
      </c>
      <c r="BY63" s="20">
        <v>1.128196</v>
      </c>
      <c r="BZ63" s="16" t="s">
        <v>4260</v>
      </c>
      <c r="CA63" s="15">
        <v>34</v>
      </c>
      <c r="CB63" s="16" t="s">
        <v>4261</v>
      </c>
      <c r="CC63" s="20">
        <v>1.133961</v>
      </c>
      <c r="CD63" s="16" t="s">
        <v>4260</v>
      </c>
      <c r="CE63" s="15">
        <v>6410</v>
      </c>
      <c r="CF63" s="16" t="s">
        <v>4261</v>
      </c>
      <c r="CG63" s="20">
        <v>1.3039339999999999</v>
      </c>
      <c r="CH63" s="16" t="s">
        <v>4260</v>
      </c>
      <c r="CI63" s="15">
        <v>211</v>
      </c>
      <c r="CJ63" s="16" t="s">
        <v>4261</v>
      </c>
      <c r="CK63" s="20">
        <v>1.1289549999999999</v>
      </c>
      <c r="CL63" s="16" t="s">
        <v>4932</v>
      </c>
      <c r="CM63" s="15">
        <f>SUM(A2L356C10)/A2L356C1</f>
        <v>8763</v>
      </c>
    </row>
    <row r="64" spans="1:91" x14ac:dyDescent="0.3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86822</v>
      </c>
      <c r="T64" s="16" t="s">
        <v>4253</v>
      </c>
      <c r="U64" s="20">
        <v>1</v>
      </c>
      <c r="V64" s="16" t="s">
        <v>4252</v>
      </c>
      <c r="W64" s="15">
        <v>86822</v>
      </c>
      <c r="X64" s="16" t="s">
        <v>4252</v>
      </c>
      <c r="Y64" s="15">
        <v>89315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87049</v>
      </c>
      <c r="AN64" s="16" t="s">
        <v>4255</v>
      </c>
      <c r="AO64" s="20">
        <v>1.077521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82837</v>
      </c>
      <c r="BD64" s="16" t="s">
        <v>4257</v>
      </c>
      <c r="BE64" s="20">
        <v>1.0990629999999999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78170</v>
      </c>
      <c r="BT64" s="16" t="s">
        <v>4259</v>
      </c>
      <c r="BU64" s="20">
        <v>1.1260380000000001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85177</v>
      </c>
      <c r="CJ64" s="16" t="s">
        <v>4261</v>
      </c>
      <c r="CK64" s="20">
        <v>1.1289549999999999</v>
      </c>
      <c r="CL64" s="16" t="s">
        <v>4933</v>
      </c>
      <c r="CM64" s="15">
        <f>SUM(A2L357C10)/A2L357C1</f>
        <v>86822</v>
      </c>
    </row>
    <row r="65" spans="1:91" x14ac:dyDescent="0.3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10941</v>
      </c>
      <c r="T65" s="16" t="s">
        <v>4253</v>
      </c>
      <c r="U65" s="20">
        <v>1</v>
      </c>
      <c r="V65" s="16" t="s">
        <v>4252</v>
      </c>
      <c r="W65" s="15">
        <v>10941</v>
      </c>
      <c r="X65" s="16" t="s">
        <v>4252</v>
      </c>
      <c r="Y65" s="15">
        <v>10941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9576</v>
      </c>
      <c r="AN65" s="16" t="s">
        <v>4255</v>
      </c>
      <c r="AO65" s="20">
        <v>1.077521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7463</v>
      </c>
      <c r="BD65" s="16" t="s">
        <v>4257</v>
      </c>
      <c r="BE65" s="20">
        <v>1.0990629999999999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8702</v>
      </c>
      <c r="BT65" s="16" t="s">
        <v>4259</v>
      </c>
      <c r="BU65" s="20">
        <v>1.1260380000000001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7604</v>
      </c>
      <c r="CJ65" s="16" t="s">
        <v>4261</v>
      </c>
      <c r="CK65" s="20">
        <v>1.1289549999999999</v>
      </c>
      <c r="CL65" s="16" t="s">
        <v>4934</v>
      </c>
      <c r="CM65" s="15">
        <f>SUM(A2L358C10)/A2L358C1</f>
        <v>10941</v>
      </c>
    </row>
    <row r="66" spans="1:91" x14ac:dyDescent="0.3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997</v>
      </c>
      <c r="P66" s="16" t="s">
        <v>4253</v>
      </c>
      <c r="Q66" s="20">
        <v>1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997</v>
      </c>
      <c r="X66" s="16" t="s">
        <v>4252</v>
      </c>
      <c r="Y66" s="15">
        <v>997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2</v>
      </c>
      <c r="AJ66" s="16" t="s">
        <v>4255</v>
      </c>
      <c r="AK66" s="20">
        <v>1.3120339999999999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997</v>
      </c>
    </row>
    <row r="67" spans="1:91" x14ac:dyDescent="0.3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225</v>
      </c>
      <c r="AZ67" s="16" t="s">
        <v>4257</v>
      </c>
      <c r="BA67" s="20">
        <v>1.490022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123</v>
      </c>
      <c r="BP67" s="16" t="s">
        <v>4259</v>
      </c>
      <c r="BQ67" s="20">
        <v>1.3469390000000001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267</v>
      </c>
      <c r="CF67" s="16" t="s">
        <v>4261</v>
      </c>
      <c r="CG67" s="20">
        <v>1.3039339999999999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3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4899</v>
      </c>
      <c r="H68" s="16" t="s">
        <v>4253</v>
      </c>
      <c r="I68" s="20">
        <v>1</v>
      </c>
      <c r="J68" s="16" t="s">
        <v>4252</v>
      </c>
      <c r="K68" s="15">
        <v>856</v>
      </c>
      <c r="L68" s="16" t="s">
        <v>4253</v>
      </c>
      <c r="M68" s="20">
        <v>1</v>
      </c>
      <c r="N68" s="16" t="s">
        <v>4252</v>
      </c>
      <c r="O68" s="15">
        <v>2420</v>
      </c>
      <c r="P68" s="16" t="s">
        <v>4253</v>
      </c>
      <c r="Q68" s="20">
        <v>1</v>
      </c>
      <c r="R68" s="16" t="s">
        <v>4252</v>
      </c>
      <c r="S68" s="15">
        <v>85</v>
      </c>
      <c r="T68" s="16" t="s">
        <v>4253</v>
      </c>
      <c r="U68" s="20">
        <v>1</v>
      </c>
      <c r="V68" s="16" t="s">
        <v>4252</v>
      </c>
      <c r="W68" s="15">
        <v>8260</v>
      </c>
      <c r="X68" s="16" t="s">
        <v>4252</v>
      </c>
      <c r="Y68" s="15">
        <v>8260</v>
      </c>
      <c r="Z68" s="16" t="s">
        <v>4254</v>
      </c>
      <c r="AA68" s="15">
        <v>4749</v>
      </c>
      <c r="AB68" s="16" t="s">
        <v>4255</v>
      </c>
      <c r="AC68" s="20">
        <v>1.074921</v>
      </c>
      <c r="AD68" s="16" t="s">
        <v>4254</v>
      </c>
      <c r="AE68" s="15">
        <v>563</v>
      </c>
      <c r="AF68" s="16" t="s">
        <v>4255</v>
      </c>
      <c r="AG68" s="20">
        <v>1.0936159999999999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72</v>
      </c>
      <c r="AN68" s="16" t="s">
        <v>4255</v>
      </c>
      <c r="AO68" s="20">
        <v>1.077521</v>
      </c>
      <c r="AP68" s="16" t="s">
        <v>4256</v>
      </c>
      <c r="AQ68" s="15">
        <v>4493</v>
      </c>
      <c r="AR68" s="16" t="s">
        <v>4257</v>
      </c>
      <c r="AS68" s="20">
        <v>1.0948329999999999</v>
      </c>
      <c r="AT68" s="16" t="s">
        <v>4256</v>
      </c>
      <c r="AU68" s="15">
        <v>470</v>
      </c>
      <c r="AV68" s="16" t="s">
        <v>4257</v>
      </c>
      <c r="AW68" s="20">
        <v>1.1254219999999999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44</v>
      </c>
      <c r="BD68" s="16" t="s">
        <v>4257</v>
      </c>
      <c r="BE68" s="20">
        <v>1.0990629999999999</v>
      </c>
      <c r="BF68" s="16" t="s">
        <v>4258</v>
      </c>
      <c r="BG68" s="15">
        <v>3984</v>
      </c>
      <c r="BH68" s="16" t="s">
        <v>4259</v>
      </c>
      <c r="BI68" s="20">
        <v>1.128987</v>
      </c>
      <c r="BJ68" s="16" t="s">
        <v>4258</v>
      </c>
      <c r="BK68" s="15">
        <v>725</v>
      </c>
      <c r="BL68" s="16" t="s">
        <v>4259</v>
      </c>
      <c r="BM68" s="20">
        <v>1.1053299999999999</v>
      </c>
      <c r="BN68" s="16" t="s">
        <v>4258</v>
      </c>
      <c r="BO68" s="15">
        <v>279</v>
      </c>
      <c r="BP68" s="16" t="s">
        <v>4259</v>
      </c>
      <c r="BQ68" s="20">
        <v>1.3469390000000001</v>
      </c>
      <c r="BR68" s="16" t="s">
        <v>4258</v>
      </c>
      <c r="BS68" s="15">
        <v>112</v>
      </c>
      <c r="BT68" s="16" t="s">
        <v>4259</v>
      </c>
      <c r="BU68" s="20">
        <v>1.1260380000000001</v>
      </c>
      <c r="BV68" s="16" t="s">
        <v>4260</v>
      </c>
      <c r="BW68" s="15">
        <v>4060</v>
      </c>
      <c r="BX68" s="16" t="s">
        <v>4261</v>
      </c>
      <c r="BY68" s="20">
        <v>1.128196</v>
      </c>
      <c r="BZ68" s="16" t="s">
        <v>4260</v>
      </c>
      <c r="CA68" s="15">
        <v>830</v>
      </c>
      <c r="CB68" s="16" t="s">
        <v>4261</v>
      </c>
      <c r="CC68" s="20">
        <v>1.133961</v>
      </c>
      <c r="CD68" s="16" t="s">
        <v>4260</v>
      </c>
      <c r="CE68" s="15">
        <v>143</v>
      </c>
      <c r="CF68" s="16" t="s">
        <v>4261</v>
      </c>
      <c r="CG68" s="20">
        <v>1.3039339999999999</v>
      </c>
      <c r="CH68" s="16" t="s">
        <v>4260</v>
      </c>
      <c r="CI68" s="15">
        <v>163</v>
      </c>
      <c r="CJ68" s="16" t="s">
        <v>4261</v>
      </c>
      <c r="CK68" s="20">
        <v>1.1289549999999999</v>
      </c>
      <c r="CL68" s="16" t="s">
        <v>4937</v>
      </c>
      <c r="CM68" s="15">
        <f>SUM(A2L361C10)/A2L361C1</f>
        <v>8260</v>
      </c>
    </row>
    <row r="69" spans="1:91" x14ac:dyDescent="0.3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281160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24003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95069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129585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529817</v>
      </c>
      <c r="X69" s="16" t="s">
        <v>4943</v>
      </c>
      <c r="Y69" s="15">
        <f>SUM(A2L353C11:A2L361C11)-2*SUM(A2L360C11)</f>
        <v>540320</v>
      </c>
      <c r="Z69" s="16" t="s">
        <v>4944</v>
      </c>
      <c r="AA69" s="15">
        <f>SUM(A2L353C12:A2L361C12)-2*SUM(A2L360C12)</f>
        <v>281494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13095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88411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123190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251871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12951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88441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109776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279175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16495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96033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111729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305458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26235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101600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134372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529817</v>
      </c>
    </row>
    <row r="70" spans="1:91" x14ac:dyDescent="0.3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4785700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8337784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2608344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2334454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18066282</v>
      </c>
      <c r="X70" s="16" t="s">
        <v>4966</v>
      </c>
      <c r="Y70" s="15">
        <f>SUM(A2L319C11,A2L335C11,A2L341C11,A2L352C11,A2L362C11)</f>
        <v>18165557</v>
      </c>
      <c r="Z70" s="16" t="s">
        <v>4967</v>
      </c>
      <c r="AA70" s="15">
        <f>SUM(A2L319C12,A2L335C12,A2L341C12,A2L352C12,A2L362C12)</f>
        <v>4141544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4973598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2085398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2117256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4059970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3192679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2273803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1967664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4749398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5204838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2542063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2334394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4946288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6067238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2626447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2317985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18066282</v>
      </c>
    </row>
    <row r="71" spans="1:91" x14ac:dyDescent="0.3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3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3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AF78C9-C50F-49EC-9FF9-76B3F60F2B6B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5009</v>
      </c>
    </row>
    <row r="3" spans="1:91" x14ac:dyDescent="0.3">
      <c r="B3" s="13" t="s">
        <v>4042</v>
      </c>
    </row>
    <row r="4" spans="1:91" x14ac:dyDescent="0.3">
      <c r="B4" s="13" t="s">
        <v>5010</v>
      </c>
    </row>
    <row r="5" spans="1:91" x14ac:dyDescent="0.3">
      <c r="B5" s="11" t="s">
        <v>5011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86593</v>
      </c>
      <c r="H8" s="16" t="s">
        <v>4253</v>
      </c>
      <c r="I8" s="20">
        <v>1</v>
      </c>
      <c r="J8" s="16" t="s">
        <v>4252</v>
      </c>
      <c r="K8" s="15">
        <v>6547</v>
      </c>
      <c r="L8" s="16" t="s">
        <v>4253</v>
      </c>
      <c r="M8" s="20">
        <v>1</v>
      </c>
      <c r="N8" s="16" t="s">
        <v>4252</v>
      </c>
      <c r="O8" s="15">
        <v>121942</v>
      </c>
      <c r="P8" s="16" t="s">
        <v>4253</v>
      </c>
      <c r="Q8" s="20">
        <v>1</v>
      </c>
      <c r="R8" s="16" t="s">
        <v>4252</v>
      </c>
      <c r="S8" s="15">
        <v>67281</v>
      </c>
      <c r="T8" s="16" t="s">
        <v>4253</v>
      </c>
      <c r="U8" s="20">
        <v>1</v>
      </c>
      <c r="V8" s="16" t="s">
        <v>4252</v>
      </c>
      <c r="W8" s="15">
        <v>282363</v>
      </c>
      <c r="X8" s="16" t="s">
        <v>4252</v>
      </c>
      <c r="Y8" s="15">
        <v>282563</v>
      </c>
      <c r="Z8" s="16" t="s">
        <v>4254</v>
      </c>
      <c r="AA8" s="15">
        <v>85455</v>
      </c>
      <c r="AB8" s="16" t="s">
        <v>4255</v>
      </c>
      <c r="AC8" s="20">
        <v>1.074921</v>
      </c>
      <c r="AD8" s="16" t="s">
        <v>4254</v>
      </c>
      <c r="AE8" s="15">
        <v>3112</v>
      </c>
      <c r="AF8" s="16" t="s">
        <v>4255</v>
      </c>
      <c r="AG8" s="20">
        <v>1.0936159999999999</v>
      </c>
      <c r="AH8" s="16" t="s">
        <v>4254</v>
      </c>
      <c r="AI8" s="15">
        <v>118614</v>
      </c>
      <c r="AJ8" s="16" t="s">
        <v>4255</v>
      </c>
      <c r="AK8" s="20">
        <v>1.3120339999999999</v>
      </c>
      <c r="AL8" s="16" t="s">
        <v>4254</v>
      </c>
      <c r="AM8" s="15">
        <v>57458</v>
      </c>
      <c r="AN8" s="16" t="s">
        <v>4255</v>
      </c>
      <c r="AO8" s="20">
        <v>1.077521</v>
      </c>
      <c r="AP8" s="16" t="s">
        <v>4256</v>
      </c>
      <c r="AQ8" s="15">
        <v>79387</v>
      </c>
      <c r="AR8" s="16" t="s">
        <v>4257</v>
      </c>
      <c r="AS8" s="20">
        <v>1.0948329999999999</v>
      </c>
      <c r="AT8" s="16" t="s">
        <v>4256</v>
      </c>
      <c r="AU8" s="15">
        <v>3359</v>
      </c>
      <c r="AV8" s="16" t="s">
        <v>4257</v>
      </c>
      <c r="AW8" s="20">
        <v>1.1254219999999999</v>
      </c>
      <c r="AX8" s="16" t="s">
        <v>4256</v>
      </c>
      <c r="AY8" s="15">
        <v>108190</v>
      </c>
      <c r="AZ8" s="16" t="s">
        <v>4257</v>
      </c>
      <c r="BA8" s="20">
        <v>1.490022</v>
      </c>
      <c r="BB8" s="16" t="s">
        <v>4256</v>
      </c>
      <c r="BC8" s="15">
        <v>59748</v>
      </c>
      <c r="BD8" s="16" t="s">
        <v>4257</v>
      </c>
      <c r="BE8" s="20">
        <v>1.0990629999999999</v>
      </c>
      <c r="BF8" s="16" t="s">
        <v>4258</v>
      </c>
      <c r="BG8" s="15">
        <v>89220</v>
      </c>
      <c r="BH8" s="16" t="s">
        <v>4259</v>
      </c>
      <c r="BI8" s="20">
        <v>1.128987</v>
      </c>
      <c r="BJ8" s="16" t="s">
        <v>4258</v>
      </c>
      <c r="BK8" s="15">
        <v>6397</v>
      </c>
      <c r="BL8" s="16" t="s">
        <v>4259</v>
      </c>
      <c r="BM8" s="20">
        <v>1.1053299999999999</v>
      </c>
      <c r="BN8" s="16" t="s">
        <v>4258</v>
      </c>
      <c r="BO8" s="15">
        <v>129580</v>
      </c>
      <c r="BP8" s="16" t="s">
        <v>4259</v>
      </c>
      <c r="BQ8" s="20">
        <v>1.3469390000000001</v>
      </c>
      <c r="BR8" s="16" t="s">
        <v>4258</v>
      </c>
      <c r="BS8" s="15">
        <v>64865</v>
      </c>
      <c r="BT8" s="16" t="s">
        <v>4259</v>
      </c>
      <c r="BU8" s="20">
        <v>1.1260380000000001</v>
      </c>
      <c r="BV8" s="16" t="s">
        <v>4260</v>
      </c>
      <c r="BW8" s="15">
        <v>98446</v>
      </c>
      <c r="BX8" s="16" t="s">
        <v>4261</v>
      </c>
      <c r="BY8" s="20">
        <v>1.128196</v>
      </c>
      <c r="BZ8" s="16" t="s">
        <v>4260</v>
      </c>
      <c r="CA8" s="15">
        <v>10309</v>
      </c>
      <c r="CB8" s="16" t="s">
        <v>4261</v>
      </c>
      <c r="CC8" s="20">
        <v>1.133961</v>
      </c>
      <c r="CD8" s="16" t="s">
        <v>4260</v>
      </c>
      <c r="CE8" s="15">
        <v>135377</v>
      </c>
      <c r="CF8" s="16" t="s">
        <v>4261</v>
      </c>
      <c r="CG8" s="20">
        <v>1.3039339999999999</v>
      </c>
      <c r="CH8" s="16" t="s">
        <v>4260</v>
      </c>
      <c r="CI8" s="15">
        <v>70161</v>
      </c>
      <c r="CJ8" s="16" t="s">
        <v>4261</v>
      </c>
      <c r="CK8" s="20">
        <v>1.1289549999999999</v>
      </c>
      <c r="CL8" s="16" t="s">
        <v>5056</v>
      </c>
      <c r="CM8" s="15">
        <f>SUM(A2L401C10)/A2L401C1</f>
        <v>282363</v>
      </c>
    </row>
    <row r="9" spans="1:91" x14ac:dyDescent="0.3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85654</v>
      </c>
      <c r="H9" s="16" t="s">
        <v>4253</v>
      </c>
      <c r="I9" s="20">
        <v>1</v>
      </c>
      <c r="J9" s="16" t="s">
        <v>4252</v>
      </c>
      <c r="K9" s="15">
        <v>245</v>
      </c>
      <c r="L9" s="16" t="s">
        <v>4253</v>
      </c>
      <c r="M9" s="20">
        <v>1</v>
      </c>
      <c r="N9" s="16" t="s">
        <v>4252</v>
      </c>
      <c r="O9" s="15">
        <v>16253</v>
      </c>
      <c r="P9" s="16" t="s">
        <v>4253</v>
      </c>
      <c r="Q9" s="20">
        <v>1</v>
      </c>
      <c r="R9" s="16" t="s">
        <v>4252</v>
      </c>
      <c r="S9" s="15">
        <v>1744</v>
      </c>
      <c r="T9" s="16" t="s">
        <v>4253</v>
      </c>
      <c r="U9" s="20">
        <v>1</v>
      </c>
      <c r="V9" s="16" t="s">
        <v>4252</v>
      </c>
      <c r="W9" s="15">
        <v>103896</v>
      </c>
      <c r="X9" s="16" t="s">
        <v>4252</v>
      </c>
      <c r="Y9" s="15">
        <v>104154</v>
      </c>
      <c r="Z9" s="16" t="s">
        <v>4254</v>
      </c>
      <c r="AA9" s="15">
        <v>83133</v>
      </c>
      <c r="AB9" s="16" t="s">
        <v>4255</v>
      </c>
      <c r="AC9" s="20">
        <v>1.074921</v>
      </c>
      <c r="AD9" s="16" t="s">
        <v>4254</v>
      </c>
      <c r="AE9" s="15">
        <v>163</v>
      </c>
      <c r="AF9" s="16" t="s">
        <v>4255</v>
      </c>
      <c r="AG9" s="20">
        <v>1.0936159999999999</v>
      </c>
      <c r="AH9" s="16" t="s">
        <v>4254</v>
      </c>
      <c r="AI9" s="15">
        <v>15531</v>
      </c>
      <c r="AJ9" s="16" t="s">
        <v>4255</v>
      </c>
      <c r="AK9" s="20">
        <v>1.3120339999999999</v>
      </c>
      <c r="AL9" s="16" t="s">
        <v>4254</v>
      </c>
      <c r="AM9" s="15">
        <v>-2</v>
      </c>
      <c r="AN9" s="16" t="s">
        <v>4255</v>
      </c>
      <c r="AO9" s="20">
        <v>1.077521</v>
      </c>
      <c r="AP9" s="16" t="s">
        <v>4256</v>
      </c>
      <c r="AQ9" s="15">
        <v>79998</v>
      </c>
      <c r="AR9" s="16" t="s">
        <v>4257</v>
      </c>
      <c r="AS9" s="20">
        <v>1.0948329999999999</v>
      </c>
      <c r="AT9" s="16" t="s">
        <v>4256</v>
      </c>
      <c r="AU9" s="15">
        <v>167</v>
      </c>
      <c r="AV9" s="16" t="s">
        <v>4257</v>
      </c>
      <c r="AW9" s="20">
        <v>1.1254219999999999</v>
      </c>
      <c r="AX9" s="16" t="s">
        <v>4256</v>
      </c>
      <c r="AY9" s="15">
        <v>21047</v>
      </c>
      <c r="AZ9" s="16" t="s">
        <v>4257</v>
      </c>
      <c r="BA9" s="20">
        <v>1.490022</v>
      </c>
      <c r="BB9" s="16" t="s">
        <v>4256</v>
      </c>
      <c r="BC9" s="15">
        <v>52</v>
      </c>
      <c r="BD9" s="16" t="s">
        <v>4257</v>
      </c>
      <c r="BE9" s="20">
        <v>1.0990629999999999</v>
      </c>
      <c r="BF9" s="16" t="s">
        <v>4258</v>
      </c>
      <c r="BG9" s="15">
        <v>85452</v>
      </c>
      <c r="BH9" s="16" t="s">
        <v>4259</v>
      </c>
      <c r="BI9" s="20">
        <v>1.128987</v>
      </c>
      <c r="BJ9" s="16" t="s">
        <v>4258</v>
      </c>
      <c r="BK9" s="15">
        <v>286</v>
      </c>
      <c r="BL9" s="16" t="s">
        <v>4259</v>
      </c>
      <c r="BM9" s="20">
        <v>1.1053299999999999</v>
      </c>
      <c r="BN9" s="16" t="s">
        <v>4258</v>
      </c>
      <c r="BO9" s="15">
        <v>20518</v>
      </c>
      <c r="BP9" s="16" t="s">
        <v>4259</v>
      </c>
      <c r="BQ9" s="20">
        <v>1.3469390000000001</v>
      </c>
      <c r="BR9" s="16" t="s">
        <v>4258</v>
      </c>
      <c r="BS9" s="15">
        <v>1439</v>
      </c>
      <c r="BT9" s="16" t="s">
        <v>4259</v>
      </c>
      <c r="BU9" s="20">
        <v>1.1260380000000001</v>
      </c>
      <c r="BV9" s="16" t="s">
        <v>4260</v>
      </c>
      <c r="BW9" s="15">
        <v>88877</v>
      </c>
      <c r="BX9" s="16" t="s">
        <v>4261</v>
      </c>
      <c r="BY9" s="20">
        <v>1.128196</v>
      </c>
      <c r="BZ9" s="16" t="s">
        <v>4260</v>
      </c>
      <c r="CA9" s="15">
        <v>287</v>
      </c>
      <c r="CB9" s="16" t="s">
        <v>4261</v>
      </c>
      <c r="CC9" s="20">
        <v>1.133961</v>
      </c>
      <c r="CD9" s="16" t="s">
        <v>4260</v>
      </c>
      <c r="CE9" s="15">
        <v>20985</v>
      </c>
      <c r="CF9" s="16" t="s">
        <v>4261</v>
      </c>
      <c r="CG9" s="20">
        <v>1.3039339999999999</v>
      </c>
      <c r="CH9" s="16" t="s">
        <v>4260</v>
      </c>
      <c r="CI9" s="15">
        <v>1067</v>
      </c>
      <c r="CJ9" s="16" t="s">
        <v>4261</v>
      </c>
      <c r="CK9" s="20">
        <v>1.1289549999999999</v>
      </c>
      <c r="CL9" s="16" t="s">
        <v>5057</v>
      </c>
      <c r="CM9" s="15">
        <f>SUM(A2L402C10)/A2L402C1</f>
        <v>103896</v>
      </c>
    </row>
    <row r="10" spans="1:91" x14ac:dyDescent="0.3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120255</v>
      </c>
      <c r="H10" s="16" t="s">
        <v>4253</v>
      </c>
      <c r="I10" s="20">
        <v>1</v>
      </c>
      <c r="J10" s="16" t="s">
        <v>4252</v>
      </c>
      <c r="K10" s="15">
        <v>7934</v>
      </c>
      <c r="L10" s="16" t="s">
        <v>4253</v>
      </c>
      <c r="M10" s="20">
        <v>1</v>
      </c>
      <c r="N10" s="16" t="s">
        <v>4252</v>
      </c>
      <c r="O10" s="15">
        <v>275458</v>
      </c>
      <c r="P10" s="16" t="s">
        <v>4253</v>
      </c>
      <c r="Q10" s="20">
        <v>1</v>
      </c>
      <c r="R10" s="16" t="s">
        <v>4252</v>
      </c>
      <c r="S10" s="15">
        <v>3898</v>
      </c>
      <c r="T10" s="16" t="s">
        <v>4253</v>
      </c>
      <c r="U10" s="20">
        <v>1</v>
      </c>
      <c r="V10" s="16" t="s">
        <v>4252</v>
      </c>
      <c r="W10" s="15">
        <v>407545</v>
      </c>
      <c r="X10" s="16" t="s">
        <v>4252</v>
      </c>
      <c r="Y10" s="15">
        <v>408134</v>
      </c>
      <c r="Z10" s="16" t="s">
        <v>4254</v>
      </c>
      <c r="AA10" s="15">
        <v>118417</v>
      </c>
      <c r="AB10" s="16" t="s">
        <v>4255</v>
      </c>
      <c r="AC10" s="20">
        <v>1.074921</v>
      </c>
      <c r="AD10" s="16" t="s">
        <v>4254</v>
      </c>
      <c r="AE10" s="15">
        <v>8305</v>
      </c>
      <c r="AF10" s="16" t="s">
        <v>4255</v>
      </c>
      <c r="AG10" s="20">
        <v>1.0936159999999999</v>
      </c>
      <c r="AH10" s="16" t="s">
        <v>4254</v>
      </c>
      <c r="AI10" s="15">
        <v>252989</v>
      </c>
      <c r="AJ10" s="16" t="s">
        <v>4255</v>
      </c>
      <c r="AK10" s="20">
        <v>1.3120339999999999</v>
      </c>
      <c r="AL10" s="16" t="s">
        <v>4254</v>
      </c>
      <c r="AM10" s="15">
        <v>1755</v>
      </c>
      <c r="AN10" s="16" t="s">
        <v>4255</v>
      </c>
      <c r="AO10" s="20">
        <v>1.077521</v>
      </c>
      <c r="AP10" s="16" t="s">
        <v>4256</v>
      </c>
      <c r="AQ10" s="15">
        <v>109349</v>
      </c>
      <c r="AR10" s="16" t="s">
        <v>4257</v>
      </c>
      <c r="AS10" s="20">
        <v>1.0948329999999999</v>
      </c>
      <c r="AT10" s="16" t="s">
        <v>4256</v>
      </c>
      <c r="AU10" s="15">
        <v>7980</v>
      </c>
      <c r="AV10" s="16" t="s">
        <v>4257</v>
      </c>
      <c r="AW10" s="20">
        <v>1.1254219999999999</v>
      </c>
      <c r="AX10" s="16" t="s">
        <v>4256</v>
      </c>
      <c r="AY10" s="15">
        <v>239941</v>
      </c>
      <c r="AZ10" s="16" t="s">
        <v>4257</v>
      </c>
      <c r="BA10" s="20">
        <v>1.490022</v>
      </c>
      <c r="BB10" s="16" t="s">
        <v>4256</v>
      </c>
      <c r="BC10" s="15">
        <v>1832</v>
      </c>
      <c r="BD10" s="16" t="s">
        <v>4257</v>
      </c>
      <c r="BE10" s="20">
        <v>1.0990629999999999</v>
      </c>
      <c r="BF10" s="16" t="s">
        <v>4258</v>
      </c>
      <c r="BG10" s="15">
        <v>114062</v>
      </c>
      <c r="BH10" s="16" t="s">
        <v>4259</v>
      </c>
      <c r="BI10" s="20">
        <v>1.128987</v>
      </c>
      <c r="BJ10" s="16" t="s">
        <v>4258</v>
      </c>
      <c r="BK10" s="15">
        <v>9174</v>
      </c>
      <c r="BL10" s="16" t="s">
        <v>4259</v>
      </c>
      <c r="BM10" s="20">
        <v>1.1053299999999999</v>
      </c>
      <c r="BN10" s="16" t="s">
        <v>4258</v>
      </c>
      <c r="BO10" s="15">
        <v>229786</v>
      </c>
      <c r="BP10" s="16" t="s">
        <v>4259</v>
      </c>
      <c r="BQ10" s="20">
        <v>1.3469390000000001</v>
      </c>
      <c r="BR10" s="16" t="s">
        <v>4258</v>
      </c>
      <c r="BS10" s="15">
        <v>4528</v>
      </c>
      <c r="BT10" s="16" t="s">
        <v>4259</v>
      </c>
      <c r="BU10" s="20">
        <v>1.1260380000000001</v>
      </c>
      <c r="BV10" s="16" t="s">
        <v>4260</v>
      </c>
      <c r="BW10" s="15">
        <v>121697</v>
      </c>
      <c r="BX10" s="16" t="s">
        <v>4261</v>
      </c>
      <c r="BY10" s="20">
        <v>1.128196</v>
      </c>
      <c r="BZ10" s="16" t="s">
        <v>4260</v>
      </c>
      <c r="CA10" s="15">
        <v>11224</v>
      </c>
      <c r="CB10" s="16" t="s">
        <v>4261</v>
      </c>
      <c r="CC10" s="20">
        <v>1.133961</v>
      </c>
      <c r="CD10" s="16" t="s">
        <v>4260</v>
      </c>
      <c r="CE10" s="15">
        <v>237898</v>
      </c>
      <c r="CF10" s="16" t="s">
        <v>4261</v>
      </c>
      <c r="CG10" s="20">
        <v>1.3039339999999999</v>
      </c>
      <c r="CH10" s="16" t="s">
        <v>4260</v>
      </c>
      <c r="CI10" s="15">
        <v>5079</v>
      </c>
      <c r="CJ10" s="16" t="s">
        <v>4261</v>
      </c>
      <c r="CK10" s="20">
        <v>1.1289549999999999</v>
      </c>
      <c r="CL10" s="16" t="s">
        <v>5058</v>
      </c>
      <c r="CM10" s="15">
        <f>SUM(A2L403C10)/A2L403C1</f>
        <v>407545</v>
      </c>
    </row>
    <row r="11" spans="1:91" x14ac:dyDescent="0.3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81803</v>
      </c>
      <c r="H11" s="16" t="s">
        <v>4253</v>
      </c>
      <c r="I11" s="20">
        <v>1</v>
      </c>
      <c r="J11" s="16" t="s">
        <v>4252</v>
      </c>
      <c r="K11" s="15">
        <v>1004</v>
      </c>
      <c r="L11" s="16" t="s">
        <v>4253</v>
      </c>
      <c r="M11" s="20">
        <v>1</v>
      </c>
      <c r="N11" s="16" t="s">
        <v>4252</v>
      </c>
      <c r="O11" s="15">
        <v>31529</v>
      </c>
      <c r="P11" s="16" t="s">
        <v>4253</v>
      </c>
      <c r="Q11" s="20">
        <v>1</v>
      </c>
      <c r="R11" s="16" t="s">
        <v>4252</v>
      </c>
      <c r="S11" s="15">
        <v>12743</v>
      </c>
      <c r="T11" s="16" t="s">
        <v>4253</v>
      </c>
      <c r="U11" s="20">
        <v>1</v>
      </c>
      <c r="V11" s="16" t="s">
        <v>4252</v>
      </c>
      <c r="W11" s="15">
        <v>127079</v>
      </c>
      <c r="X11" s="16" t="s">
        <v>4252</v>
      </c>
      <c r="Y11" s="15">
        <v>127118</v>
      </c>
      <c r="Z11" s="16" t="s">
        <v>4254</v>
      </c>
      <c r="AA11" s="15">
        <v>78218</v>
      </c>
      <c r="AB11" s="16" t="s">
        <v>4255</v>
      </c>
      <c r="AC11" s="20">
        <v>1.074921</v>
      </c>
      <c r="AD11" s="16" t="s">
        <v>4254</v>
      </c>
      <c r="AE11" s="15">
        <v>750</v>
      </c>
      <c r="AF11" s="16" t="s">
        <v>4255</v>
      </c>
      <c r="AG11" s="20">
        <v>1.0936159999999999</v>
      </c>
      <c r="AH11" s="16" t="s">
        <v>4254</v>
      </c>
      <c r="AI11" s="15">
        <v>27341</v>
      </c>
      <c r="AJ11" s="16" t="s">
        <v>4255</v>
      </c>
      <c r="AK11" s="20">
        <v>1.3120339999999999</v>
      </c>
      <c r="AL11" s="16" t="s">
        <v>4254</v>
      </c>
      <c r="AM11" s="15">
        <v>6280</v>
      </c>
      <c r="AN11" s="16" t="s">
        <v>4255</v>
      </c>
      <c r="AO11" s="20">
        <v>1.077521</v>
      </c>
      <c r="AP11" s="16" t="s">
        <v>4256</v>
      </c>
      <c r="AQ11" s="15">
        <v>83380</v>
      </c>
      <c r="AR11" s="16" t="s">
        <v>4257</v>
      </c>
      <c r="AS11" s="20">
        <v>1.0948329999999999</v>
      </c>
      <c r="AT11" s="16" t="s">
        <v>4256</v>
      </c>
      <c r="AU11" s="15">
        <v>316</v>
      </c>
      <c r="AV11" s="16" t="s">
        <v>4257</v>
      </c>
      <c r="AW11" s="20">
        <v>1.1254219999999999</v>
      </c>
      <c r="AX11" s="16" t="s">
        <v>4256</v>
      </c>
      <c r="AY11" s="15">
        <v>18469</v>
      </c>
      <c r="AZ11" s="16" t="s">
        <v>4257</v>
      </c>
      <c r="BA11" s="20">
        <v>1.490022</v>
      </c>
      <c r="BB11" s="16" t="s">
        <v>4256</v>
      </c>
      <c r="BC11" s="15">
        <v>5451</v>
      </c>
      <c r="BD11" s="16" t="s">
        <v>4257</v>
      </c>
      <c r="BE11" s="20">
        <v>1.0990629999999999</v>
      </c>
      <c r="BF11" s="16" t="s">
        <v>4258</v>
      </c>
      <c r="BG11" s="15">
        <v>85535</v>
      </c>
      <c r="BH11" s="16" t="s">
        <v>4259</v>
      </c>
      <c r="BI11" s="20">
        <v>1.128987</v>
      </c>
      <c r="BJ11" s="16" t="s">
        <v>4258</v>
      </c>
      <c r="BK11" s="15">
        <v>699</v>
      </c>
      <c r="BL11" s="16" t="s">
        <v>4259</v>
      </c>
      <c r="BM11" s="20">
        <v>1.1053299999999999</v>
      </c>
      <c r="BN11" s="16" t="s">
        <v>4258</v>
      </c>
      <c r="BO11" s="15">
        <v>20984</v>
      </c>
      <c r="BP11" s="16" t="s">
        <v>4259</v>
      </c>
      <c r="BQ11" s="20">
        <v>1.3469390000000001</v>
      </c>
      <c r="BR11" s="16" t="s">
        <v>4258</v>
      </c>
      <c r="BS11" s="15">
        <v>14896</v>
      </c>
      <c r="BT11" s="16" t="s">
        <v>4259</v>
      </c>
      <c r="BU11" s="20">
        <v>1.1260380000000001</v>
      </c>
      <c r="BV11" s="16" t="s">
        <v>4260</v>
      </c>
      <c r="BW11" s="15">
        <v>92350</v>
      </c>
      <c r="BX11" s="16" t="s">
        <v>4261</v>
      </c>
      <c r="BY11" s="20">
        <v>1.128196</v>
      </c>
      <c r="BZ11" s="16" t="s">
        <v>4260</v>
      </c>
      <c r="CA11" s="15">
        <v>1214</v>
      </c>
      <c r="CB11" s="16" t="s">
        <v>4261</v>
      </c>
      <c r="CC11" s="20">
        <v>1.133961</v>
      </c>
      <c r="CD11" s="16" t="s">
        <v>4260</v>
      </c>
      <c r="CE11" s="15">
        <v>19039</v>
      </c>
      <c r="CF11" s="16" t="s">
        <v>4261</v>
      </c>
      <c r="CG11" s="20">
        <v>1.3039339999999999</v>
      </c>
      <c r="CH11" s="16" t="s">
        <v>4260</v>
      </c>
      <c r="CI11" s="15">
        <v>16955</v>
      </c>
      <c r="CJ11" s="16" t="s">
        <v>4261</v>
      </c>
      <c r="CK11" s="20">
        <v>1.1289549999999999</v>
      </c>
      <c r="CL11" s="16" t="s">
        <v>5059</v>
      </c>
      <c r="CM11" s="15">
        <f>SUM(A2L404C10)/A2L404C1</f>
        <v>127079</v>
      </c>
    </row>
    <row r="12" spans="1:91" x14ac:dyDescent="0.3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37263</v>
      </c>
      <c r="H12" s="16" t="s">
        <v>4253</v>
      </c>
      <c r="I12" s="20">
        <v>1</v>
      </c>
      <c r="J12" s="16" t="s">
        <v>4252</v>
      </c>
      <c r="K12" s="15">
        <v>302</v>
      </c>
      <c r="L12" s="16" t="s">
        <v>4253</v>
      </c>
      <c r="M12" s="20">
        <v>1</v>
      </c>
      <c r="N12" s="16" t="s">
        <v>4252</v>
      </c>
      <c r="O12" s="15">
        <v>8048</v>
      </c>
      <c r="P12" s="16" t="s">
        <v>4253</v>
      </c>
      <c r="Q12" s="20">
        <v>1</v>
      </c>
      <c r="R12" s="16" t="s">
        <v>4252</v>
      </c>
      <c r="S12" s="15">
        <v>6035</v>
      </c>
      <c r="T12" s="16" t="s">
        <v>4253</v>
      </c>
      <c r="U12" s="20">
        <v>1</v>
      </c>
      <c r="V12" s="16" t="s">
        <v>4252</v>
      </c>
      <c r="W12" s="15">
        <v>51648</v>
      </c>
      <c r="X12" s="16" t="s">
        <v>4252</v>
      </c>
      <c r="Y12" s="15">
        <v>51648</v>
      </c>
      <c r="Z12" s="16" t="s">
        <v>4254</v>
      </c>
      <c r="AA12" s="15">
        <v>35856</v>
      </c>
      <c r="AB12" s="16" t="s">
        <v>4255</v>
      </c>
      <c r="AC12" s="20">
        <v>1.074921</v>
      </c>
      <c r="AD12" s="16" t="s">
        <v>4254</v>
      </c>
      <c r="AE12" s="15">
        <v>175</v>
      </c>
      <c r="AF12" s="16" t="s">
        <v>4255</v>
      </c>
      <c r="AG12" s="20">
        <v>1.0936159999999999</v>
      </c>
      <c r="AH12" s="16" t="s">
        <v>4254</v>
      </c>
      <c r="AI12" s="15">
        <v>8061</v>
      </c>
      <c r="AJ12" s="16" t="s">
        <v>4255</v>
      </c>
      <c r="AK12" s="20">
        <v>1.3120339999999999</v>
      </c>
      <c r="AL12" s="16" t="s">
        <v>4254</v>
      </c>
      <c r="AM12" s="15">
        <v>2147</v>
      </c>
      <c r="AN12" s="16" t="s">
        <v>4255</v>
      </c>
      <c r="AO12" s="20">
        <v>1.077521</v>
      </c>
      <c r="AP12" s="16" t="s">
        <v>4256</v>
      </c>
      <c r="AQ12" s="15">
        <v>34289</v>
      </c>
      <c r="AR12" s="16" t="s">
        <v>4257</v>
      </c>
      <c r="AS12" s="20">
        <v>1.0948329999999999</v>
      </c>
      <c r="AT12" s="16" t="s">
        <v>4256</v>
      </c>
      <c r="AU12" s="15">
        <v>209</v>
      </c>
      <c r="AV12" s="16" t="s">
        <v>4257</v>
      </c>
      <c r="AW12" s="20">
        <v>1.1254219999999999</v>
      </c>
      <c r="AX12" s="16" t="s">
        <v>4256</v>
      </c>
      <c r="AY12" s="15">
        <v>3163</v>
      </c>
      <c r="AZ12" s="16" t="s">
        <v>4257</v>
      </c>
      <c r="BA12" s="20">
        <v>1.490022</v>
      </c>
      <c r="BB12" s="16" t="s">
        <v>4256</v>
      </c>
      <c r="BC12" s="15">
        <v>2416</v>
      </c>
      <c r="BD12" s="16" t="s">
        <v>4257</v>
      </c>
      <c r="BE12" s="20">
        <v>1.0990629999999999</v>
      </c>
      <c r="BF12" s="16" t="s">
        <v>4258</v>
      </c>
      <c r="BG12" s="15">
        <v>37151</v>
      </c>
      <c r="BH12" s="16" t="s">
        <v>4259</v>
      </c>
      <c r="BI12" s="20">
        <v>1.128987</v>
      </c>
      <c r="BJ12" s="16" t="s">
        <v>4258</v>
      </c>
      <c r="BK12" s="15">
        <v>218</v>
      </c>
      <c r="BL12" s="16" t="s">
        <v>4259</v>
      </c>
      <c r="BM12" s="20">
        <v>1.1053299999999999</v>
      </c>
      <c r="BN12" s="16" t="s">
        <v>4258</v>
      </c>
      <c r="BO12" s="15">
        <v>4632</v>
      </c>
      <c r="BP12" s="16" t="s">
        <v>4259</v>
      </c>
      <c r="BQ12" s="20">
        <v>1.3469390000000001</v>
      </c>
      <c r="BR12" s="16" t="s">
        <v>4258</v>
      </c>
      <c r="BS12" s="15">
        <v>7041</v>
      </c>
      <c r="BT12" s="16" t="s">
        <v>4259</v>
      </c>
      <c r="BU12" s="20">
        <v>1.1260380000000001</v>
      </c>
      <c r="BV12" s="16" t="s">
        <v>4260</v>
      </c>
      <c r="BW12" s="15">
        <v>38492</v>
      </c>
      <c r="BX12" s="16" t="s">
        <v>4261</v>
      </c>
      <c r="BY12" s="20">
        <v>1.128196</v>
      </c>
      <c r="BZ12" s="16" t="s">
        <v>4260</v>
      </c>
      <c r="CA12" s="15">
        <v>321</v>
      </c>
      <c r="CB12" s="16" t="s">
        <v>4261</v>
      </c>
      <c r="CC12" s="20">
        <v>1.133961</v>
      </c>
      <c r="CD12" s="16" t="s">
        <v>4260</v>
      </c>
      <c r="CE12" s="15">
        <v>6258</v>
      </c>
      <c r="CF12" s="16" t="s">
        <v>4261</v>
      </c>
      <c r="CG12" s="20">
        <v>1.3039339999999999</v>
      </c>
      <c r="CH12" s="16" t="s">
        <v>4260</v>
      </c>
      <c r="CI12" s="15">
        <v>8362</v>
      </c>
      <c r="CJ12" s="16" t="s">
        <v>4261</v>
      </c>
      <c r="CK12" s="20">
        <v>1.1289549999999999</v>
      </c>
      <c r="CL12" s="16" t="s">
        <v>5060</v>
      </c>
      <c r="CM12" s="15">
        <f>SUM(A2L405C10)/A2L405C1</f>
        <v>51648</v>
      </c>
    </row>
    <row r="13" spans="1:91" x14ac:dyDescent="0.3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6800</v>
      </c>
      <c r="H13" s="16" t="s">
        <v>4253</v>
      </c>
      <c r="I13" s="20">
        <v>1</v>
      </c>
      <c r="J13" s="16" t="s">
        <v>4252</v>
      </c>
      <c r="K13" s="15">
        <v>11</v>
      </c>
      <c r="L13" s="16" t="s">
        <v>4253</v>
      </c>
      <c r="M13" s="20">
        <v>1</v>
      </c>
      <c r="N13" s="16" t="s">
        <v>4252</v>
      </c>
      <c r="O13" s="15">
        <v>3319</v>
      </c>
      <c r="P13" s="16" t="s">
        <v>4253</v>
      </c>
      <c r="Q13" s="20">
        <v>1</v>
      </c>
      <c r="R13" s="16" t="s">
        <v>4252</v>
      </c>
      <c r="S13" s="15">
        <v>1194</v>
      </c>
      <c r="T13" s="16" t="s">
        <v>4253</v>
      </c>
      <c r="U13" s="20">
        <v>1</v>
      </c>
      <c r="V13" s="16" t="s">
        <v>4252</v>
      </c>
      <c r="W13" s="15">
        <v>11324</v>
      </c>
      <c r="X13" s="16" t="s">
        <v>4252</v>
      </c>
      <c r="Y13" s="15">
        <v>11324</v>
      </c>
      <c r="Z13" s="16" t="s">
        <v>4254</v>
      </c>
      <c r="AA13" s="15">
        <v>6711</v>
      </c>
      <c r="AB13" s="16" t="s">
        <v>4255</v>
      </c>
      <c r="AC13" s="20">
        <v>1.074921</v>
      </c>
      <c r="AD13" s="16" t="s">
        <v>4254</v>
      </c>
      <c r="AE13" s="15">
        <v>9</v>
      </c>
      <c r="AF13" s="16" t="s">
        <v>4255</v>
      </c>
      <c r="AG13" s="20">
        <v>1.0936159999999999</v>
      </c>
      <c r="AH13" s="16" t="s">
        <v>4254</v>
      </c>
      <c r="AI13" s="15">
        <v>2556</v>
      </c>
      <c r="AJ13" s="16" t="s">
        <v>4255</v>
      </c>
      <c r="AK13" s="20">
        <v>1.3120339999999999</v>
      </c>
      <c r="AL13" s="16" t="s">
        <v>4254</v>
      </c>
      <c r="AM13" s="15">
        <v>626</v>
      </c>
      <c r="AN13" s="16" t="s">
        <v>4255</v>
      </c>
      <c r="AO13" s="20">
        <v>1.077521</v>
      </c>
      <c r="AP13" s="16" t="s">
        <v>4256</v>
      </c>
      <c r="AQ13" s="15">
        <v>6270</v>
      </c>
      <c r="AR13" s="16" t="s">
        <v>4257</v>
      </c>
      <c r="AS13" s="20">
        <v>1.0948329999999999</v>
      </c>
      <c r="AT13" s="16" t="s">
        <v>4256</v>
      </c>
      <c r="AU13" s="15">
        <v>133</v>
      </c>
      <c r="AV13" s="16" t="s">
        <v>4257</v>
      </c>
      <c r="AW13" s="20">
        <v>1.1254219999999999</v>
      </c>
      <c r="AX13" s="16" t="s">
        <v>4256</v>
      </c>
      <c r="AY13" s="15">
        <v>3151</v>
      </c>
      <c r="AZ13" s="16" t="s">
        <v>4257</v>
      </c>
      <c r="BA13" s="20">
        <v>1.490022</v>
      </c>
      <c r="BB13" s="16" t="s">
        <v>4256</v>
      </c>
      <c r="BC13" s="15">
        <v>622</v>
      </c>
      <c r="BD13" s="16" t="s">
        <v>4257</v>
      </c>
      <c r="BE13" s="20">
        <v>1.0990629999999999</v>
      </c>
      <c r="BF13" s="16" t="s">
        <v>4258</v>
      </c>
      <c r="BG13" s="15">
        <v>6493</v>
      </c>
      <c r="BH13" s="16" t="s">
        <v>4259</v>
      </c>
      <c r="BI13" s="20">
        <v>1.128987</v>
      </c>
      <c r="BJ13" s="16" t="s">
        <v>4258</v>
      </c>
      <c r="BK13" s="15">
        <v>53</v>
      </c>
      <c r="BL13" s="16" t="s">
        <v>4259</v>
      </c>
      <c r="BM13" s="20">
        <v>1.1053299999999999</v>
      </c>
      <c r="BN13" s="16" t="s">
        <v>4258</v>
      </c>
      <c r="BO13" s="15">
        <v>3651</v>
      </c>
      <c r="BP13" s="16" t="s">
        <v>4259</v>
      </c>
      <c r="BQ13" s="20">
        <v>1.3469390000000001</v>
      </c>
      <c r="BR13" s="16" t="s">
        <v>4258</v>
      </c>
      <c r="BS13" s="15">
        <v>1308</v>
      </c>
      <c r="BT13" s="16" t="s">
        <v>4259</v>
      </c>
      <c r="BU13" s="20">
        <v>1.1260380000000001</v>
      </c>
      <c r="BV13" s="16" t="s">
        <v>4260</v>
      </c>
      <c r="BW13" s="15">
        <v>7886</v>
      </c>
      <c r="BX13" s="16" t="s">
        <v>4261</v>
      </c>
      <c r="BY13" s="20">
        <v>1.128196</v>
      </c>
      <c r="BZ13" s="16" t="s">
        <v>4260</v>
      </c>
      <c r="CA13" s="15">
        <v>5</v>
      </c>
      <c r="CB13" s="16" t="s">
        <v>4261</v>
      </c>
      <c r="CC13" s="20">
        <v>1.133961</v>
      </c>
      <c r="CD13" s="16" t="s">
        <v>4260</v>
      </c>
      <c r="CE13" s="15">
        <v>3689</v>
      </c>
      <c r="CF13" s="16" t="s">
        <v>4261</v>
      </c>
      <c r="CG13" s="20">
        <v>1.3039339999999999</v>
      </c>
      <c r="CH13" s="16" t="s">
        <v>4260</v>
      </c>
      <c r="CI13" s="15">
        <v>1504</v>
      </c>
      <c r="CJ13" s="16" t="s">
        <v>4261</v>
      </c>
      <c r="CK13" s="20">
        <v>1.1289549999999999</v>
      </c>
      <c r="CL13" s="16" t="s">
        <v>5061</v>
      </c>
      <c r="CM13" s="15">
        <f>SUM(A2L406C10)/A2L406C1</f>
        <v>11324</v>
      </c>
    </row>
    <row r="14" spans="1:91" x14ac:dyDescent="0.3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60761</v>
      </c>
      <c r="H14" s="16" t="s">
        <v>4253</v>
      </c>
      <c r="I14" s="20">
        <v>1</v>
      </c>
      <c r="J14" s="16" t="s">
        <v>4252</v>
      </c>
      <c r="K14" s="15">
        <v>3701</v>
      </c>
      <c r="L14" s="16" t="s">
        <v>4253</v>
      </c>
      <c r="M14" s="20">
        <v>1</v>
      </c>
      <c r="N14" s="16" t="s">
        <v>4252</v>
      </c>
      <c r="O14" s="15">
        <v>17784</v>
      </c>
      <c r="P14" s="16" t="s">
        <v>4253</v>
      </c>
      <c r="Q14" s="20">
        <v>1</v>
      </c>
      <c r="R14" s="16" t="s">
        <v>4252</v>
      </c>
      <c r="S14" s="15">
        <v>17149</v>
      </c>
      <c r="T14" s="16" t="s">
        <v>4253</v>
      </c>
      <c r="U14" s="20">
        <v>1</v>
      </c>
      <c r="V14" s="16" t="s">
        <v>4252</v>
      </c>
      <c r="W14" s="15">
        <v>99395</v>
      </c>
      <c r="X14" s="16" t="s">
        <v>4252</v>
      </c>
      <c r="Y14" s="15">
        <v>100799</v>
      </c>
      <c r="Z14" s="16" t="s">
        <v>4254</v>
      </c>
      <c r="AA14" s="15">
        <v>53868</v>
      </c>
      <c r="AB14" s="16" t="s">
        <v>4255</v>
      </c>
      <c r="AC14" s="20">
        <v>1.074921</v>
      </c>
      <c r="AD14" s="16" t="s">
        <v>4254</v>
      </c>
      <c r="AE14" s="15">
        <v>1762</v>
      </c>
      <c r="AF14" s="16" t="s">
        <v>4255</v>
      </c>
      <c r="AG14" s="20">
        <v>1.0936159999999999</v>
      </c>
      <c r="AH14" s="16" t="s">
        <v>4254</v>
      </c>
      <c r="AI14" s="15">
        <v>14528</v>
      </c>
      <c r="AJ14" s="16" t="s">
        <v>4255</v>
      </c>
      <c r="AK14" s="20">
        <v>1.3120339999999999</v>
      </c>
      <c r="AL14" s="16" t="s">
        <v>4254</v>
      </c>
      <c r="AM14" s="15">
        <v>6720</v>
      </c>
      <c r="AN14" s="16" t="s">
        <v>4255</v>
      </c>
      <c r="AO14" s="20">
        <v>1.077521</v>
      </c>
      <c r="AP14" s="16" t="s">
        <v>4256</v>
      </c>
      <c r="AQ14" s="15">
        <v>52670</v>
      </c>
      <c r="AR14" s="16" t="s">
        <v>4257</v>
      </c>
      <c r="AS14" s="20">
        <v>1.0948329999999999</v>
      </c>
      <c r="AT14" s="16" t="s">
        <v>4256</v>
      </c>
      <c r="AU14" s="15">
        <v>788</v>
      </c>
      <c r="AV14" s="16" t="s">
        <v>4257</v>
      </c>
      <c r="AW14" s="20">
        <v>1.1254219999999999</v>
      </c>
      <c r="AX14" s="16" t="s">
        <v>4256</v>
      </c>
      <c r="AY14" s="15">
        <v>10497</v>
      </c>
      <c r="AZ14" s="16" t="s">
        <v>4257</v>
      </c>
      <c r="BA14" s="20">
        <v>1.490022</v>
      </c>
      <c r="BB14" s="16" t="s">
        <v>4256</v>
      </c>
      <c r="BC14" s="15">
        <v>4933</v>
      </c>
      <c r="BD14" s="16" t="s">
        <v>4257</v>
      </c>
      <c r="BE14" s="20">
        <v>1.0990629999999999</v>
      </c>
      <c r="BF14" s="16" t="s">
        <v>4258</v>
      </c>
      <c r="BG14" s="15">
        <v>61751</v>
      </c>
      <c r="BH14" s="16" t="s">
        <v>4259</v>
      </c>
      <c r="BI14" s="20">
        <v>1.128987</v>
      </c>
      <c r="BJ14" s="16" t="s">
        <v>4258</v>
      </c>
      <c r="BK14" s="15">
        <v>1740</v>
      </c>
      <c r="BL14" s="16" t="s">
        <v>4259</v>
      </c>
      <c r="BM14" s="20">
        <v>1.1053299999999999</v>
      </c>
      <c r="BN14" s="16" t="s">
        <v>4258</v>
      </c>
      <c r="BO14" s="15">
        <v>11194</v>
      </c>
      <c r="BP14" s="16" t="s">
        <v>4259</v>
      </c>
      <c r="BQ14" s="20">
        <v>1.3469390000000001</v>
      </c>
      <c r="BR14" s="16" t="s">
        <v>4258</v>
      </c>
      <c r="BS14" s="15">
        <v>13297</v>
      </c>
      <c r="BT14" s="16" t="s">
        <v>4259</v>
      </c>
      <c r="BU14" s="20">
        <v>1.1260380000000001</v>
      </c>
      <c r="BV14" s="16" t="s">
        <v>4260</v>
      </c>
      <c r="BW14" s="15">
        <v>67462</v>
      </c>
      <c r="BX14" s="16" t="s">
        <v>4261</v>
      </c>
      <c r="BY14" s="20">
        <v>1.128196</v>
      </c>
      <c r="BZ14" s="16" t="s">
        <v>4260</v>
      </c>
      <c r="CA14" s="15">
        <v>3762</v>
      </c>
      <c r="CB14" s="16" t="s">
        <v>4261</v>
      </c>
      <c r="CC14" s="20">
        <v>1.133961</v>
      </c>
      <c r="CD14" s="16" t="s">
        <v>4260</v>
      </c>
      <c r="CE14" s="15">
        <v>13116</v>
      </c>
      <c r="CF14" s="16" t="s">
        <v>4261</v>
      </c>
      <c r="CG14" s="20">
        <v>1.3039339999999999</v>
      </c>
      <c r="CH14" s="16" t="s">
        <v>4260</v>
      </c>
      <c r="CI14" s="15">
        <v>14494</v>
      </c>
      <c r="CJ14" s="16" t="s">
        <v>4261</v>
      </c>
      <c r="CK14" s="20">
        <v>1.1289549999999999</v>
      </c>
      <c r="CL14" s="16" t="s">
        <v>5062</v>
      </c>
      <c r="CM14" s="15">
        <f>SUM(A2L407C10)/A2L407C1</f>
        <v>99395</v>
      </c>
    </row>
    <row r="15" spans="1:91" x14ac:dyDescent="0.3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41025</v>
      </c>
      <c r="H15" s="16" t="s">
        <v>4253</v>
      </c>
      <c r="I15" s="20">
        <v>1</v>
      </c>
      <c r="J15" s="16" t="s">
        <v>4252</v>
      </c>
      <c r="K15" s="15">
        <v>510</v>
      </c>
      <c r="L15" s="16" t="s">
        <v>4253</v>
      </c>
      <c r="M15" s="20">
        <v>1</v>
      </c>
      <c r="N15" s="16" t="s">
        <v>4252</v>
      </c>
      <c r="O15" s="15">
        <v>149435</v>
      </c>
      <c r="P15" s="16" t="s">
        <v>4253</v>
      </c>
      <c r="Q15" s="20">
        <v>1</v>
      </c>
      <c r="R15" s="16" t="s">
        <v>4252</v>
      </c>
      <c r="S15" s="15">
        <v>4690</v>
      </c>
      <c r="T15" s="16" t="s">
        <v>4253</v>
      </c>
      <c r="U15" s="20">
        <v>1</v>
      </c>
      <c r="V15" s="16" t="s">
        <v>4252</v>
      </c>
      <c r="W15" s="15">
        <v>195660</v>
      </c>
      <c r="X15" s="16" t="s">
        <v>4252</v>
      </c>
      <c r="Y15" s="15">
        <v>196061</v>
      </c>
      <c r="Z15" s="16" t="s">
        <v>4254</v>
      </c>
      <c r="AA15" s="15">
        <v>40833</v>
      </c>
      <c r="AB15" s="16" t="s">
        <v>4255</v>
      </c>
      <c r="AC15" s="20">
        <v>1.074921</v>
      </c>
      <c r="AD15" s="16" t="s">
        <v>4254</v>
      </c>
      <c r="AE15" s="15">
        <v>422</v>
      </c>
      <c r="AF15" s="16" t="s">
        <v>4255</v>
      </c>
      <c r="AG15" s="20">
        <v>1.0936159999999999</v>
      </c>
      <c r="AH15" s="16" t="s">
        <v>4254</v>
      </c>
      <c r="AI15" s="15">
        <v>140253</v>
      </c>
      <c r="AJ15" s="16" t="s">
        <v>4255</v>
      </c>
      <c r="AK15" s="20">
        <v>1.3120339999999999</v>
      </c>
      <c r="AL15" s="16" t="s">
        <v>4254</v>
      </c>
      <c r="AM15" s="15">
        <v>3337</v>
      </c>
      <c r="AN15" s="16" t="s">
        <v>4255</v>
      </c>
      <c r="AO15" s="20">
        <v>1.077521</v>
      </c>
      <c r="AP15" s="16" t="s">
        <v>4256</v>
      </c>
      <c r="AQ15" s="15">
        <v>40733</v>
      </c>
      <c r="AR15" s="16" t="s">
        <v>4257</v>
      </c>
      <c r="AS15" s="20">
        <v>1.0948329999999999</v>
      </c>
      <c r="AT15" s="16" t="s">
        <v>4256</v>
      </c>
      <c r="AU15" s="15">
        <v>766</v>
      </c>
      <c r="AV15" s="16" t="s">
        <v>4257</v>
      </c>
      <c r="AW15" s="20">
        <v>1.1254219999999999</v>
      </c>
      <c r="AX15" s="16" t="s">
        <v>4256</v>
      </c>
      <c r="AY15" s="15">
        <v>126335</v>
      </c>
      <c r="AZ15" s="16" t="s">
        <v>4257</v>
      </c>
      <c r="BA15" s="20">
        <v>1.490022</v>
      </c>
      <c r="BB15" s="16" t="s">
        <v>4256</v>
      </c>
      <c r="BC15" s="15">
        <v>3897</v>
      </c>
      <c r="BD15" s="16" t="s">
        <v>4257</v>
      </c>
      <c r="BE15" s="20">
        <v>1.0990629999999999</v>
      </c>
      <c r="BF15" s="16" t="s">
        <v>4258</v>
      </c>
      <c r="BG15" s="15">
        <v>44197</v>
      </c>
      <c r="BH15" s="16" t="s">
        <v>4259</v>
      </c>
      <c r="BI15" s="20">
        <v>1.128987</v>
      </c>
      <c r="BJ15" s="16" t="s">
        <v>4258</v>
      </c>
      <c r="BK15" s="15">
        <v>774</v>
      </c>
      <c r="BL15" s="16" t="s">
        <v>4259</v>
      </c>
      <c r="BM15" s="20">
        <v>1.1053299999999999</v>
      </c>
      <c r="BN15" s="16" t="s">
        <v>4258</v>
      </c>
      <c r="BO15" s="15">
        <v>140744</v>
      </c>
      <c r="BP15" s="16" t="s">
        <v>4259</v>
      </c>
      <c r="BQ15" s="20">
        <v>1.3469390000000001</v>
      </c>
      <c r="BR15" s="16" t="s">
        <v>4258</v>
      </c>
      <c r="BS15" s="15">
        <v>5425</v>
      </c>
      <c r="BT15" s="16" t="s">
        <v>4259</v>
      </c>
      <c r="BU15" s="20">
        <v>1.1260380000000001</v>
      </c>
      <c r="BV15" s="16" t="s">
        <v>4260</v>
      </c>
      <c r="BW15" s="15">
        <v>45204</v>
      </c>
      <c r="BX15" s="16" t="s">
        <v>4261</v>
      </c>
      <c r="BY15" s="20">
        <v>1.128196</v>
      </c>
      <c r="BZ15" s="16" t="s">
        <v>4260</v>
      </c>
      <c r="CA15" s="15">
        <v>817</v>
      </c>
      <c r="CB15" s="16" t="s">
        <v>4261</v>
      </c>
      <c r="CC15" s="20">
        <v>1.133961</v>
      </c>
      <c r="CD15" s="16" t="s">
        <v>4260</v>
      </c>
      <c r="CE15" s="15">
        <v>171592</v>
      </c>
      <c r="CF15" s="16" t="s">
        <v>4261</v>
      </c>
      <c r="CG15" s="20">
        <v>1.3039339999999999</v>
      </c>
      <c r="CH15" s="16" t="s">
        <v>4260</v>
      </c>
      <c r="CI15" s="15">
        <v>5311</v>
      </c>
      <c r="CJ15" s="16" t="s">
        <v>4261</v>
      </c>
      <c r="CK15" s="20">
        <v>1.1289549999999999</v>
      </c>
      <c r="CL15" s="16" t="s">
        <v>5063</v>
      </c>
      <c r="CM15" s="15">
        <f>SUM(A2L408C10)/A2L408C1</f>
        <v>195660</v>
      </c>
    </row>
    <row r="16" spans="1:91" x14ac:dyDescent="0.3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8521</v>
      </c>
      <c r="H16" s="16" t="s">
        <v>4253</v>
      </c>
      <c r="I16" s="20">
        <v>1</v>
      </c>
      <c r="J16" s="16" t="s">
        <v>4252</v>
      </c>
      <c r="K16" s="15">
        <v>1702</v>
      </c>
      <c r="L16" s="16" t="s">
        <v>4253</v>
      </c>
      <c r="M16" s="20">
        <v>1</v>
      </c>
      <c r="N16" s="16" t="s">
        <v>4252</v>
      </c>
      <c r="O16" s="15">
        <v>7722</v>
      </c>
      <c r="P16" s="16" t="s">
        <v>4253</v>
      </c>
      <c r="Q16" s="20">
        <v>1</v>
      </c>
      <c r="R16" s="16" t="s">
        <v>4252</v>
      </c>
      <c r="S16" s="15">
        <v>22099</v>
      </c>
      <c r="T16" s="16" t="s">
        <v>4253</v>
      </c>
      <c r="U16" s="20">
        <v>1</v>
      </c>
      <c r="V16" s="16" t="s">
        <v>4252</v>
      </c>
      <c r="W16" s="15">
        <v>40044</v>
      </c>
      <c r="X16" s="16" t="s">
        <v>4252</v>
      </c>
      <c r="Y16" s="15">
        <v>40107</v>
      </c>
      <c r="Z16" s="16" t="s">
        <v>4254</v>
      </c>
      <c r="AA16" s="15">
        <v>7854</v>
      </c>
      <c r="AB16" s="16" t="s">
        <v>4255</v>
      </c>
      <c r="AC16" s="20">
        <v>1.074921</v>
      </c>
      <c r="AD16" s="16" t="s">
        <v>4254</v>
      </c>
      <c r="AE16" s="15">
        <v>844</v>
      </c>
      <c r="AF16" s="16" t="s">
        <v>4255</v>
      </c>
      <c r="AG16" s="20">
        <v>1.0936159999999999</v>
      </c>
      <c r="AH16" s="16" t="s">
        <v>4254</v>
      </c>
      <c r="AI16" s="15">
        <v>7582</v>
      </c>
      <c r="AJ16" s="16" t="s">
        <v>4255</v>
      </c>
      <c r="AK16" s="20">
        <v>1.3120339999999999</v>
      </c>
      <c r="AL16" s="16" t="s">
        <v>4254</v>
      </c>
      <c r="AM16" s="15">
        <v>16302</v>
      </c>
      <c r="AN16" s="16" t="s">
        <v>4255</v>
      </c>
      <c r="AO16" s="20">
        <v>1.077521</v>
      </c>
      <c r="AP16" s="16" t="s">
        <v>4256</v>
      </c>
      <c r="AQ16" s="15">
        <v>7859</v>
      </c>
      <c r="AR16" s="16" t="s">
        <v>4257</v>
      </c>
      <c r="AS16" s="20">
        <v>1.0948329999999999</v>
      </c>
      <c r="AT16" s="16" t="s">
        <v>4256</v>
      </c>
      <c r="AU16" s="15">
        <v>1351</v>
      </c>
      <c r="AV16" s="16" t="s">
        <v>4257</v>
      </c>
      <c r="AW16" s="20">
        <v>1.1254219999999999</v>
      </c>
      <c r="AX16" s="16" t="s">
        <v>4256</v>
      </c>
      <c r="AY16" s="15">
        <v>8785</v>
      </c>
      <c r="AZ16" s="16" t="s">
        <v>4257</v>
      </c>
      <c r="BA16" s="20">
        <v>1.490022</v>
      </c>
      <c r="BB16" s="16" t="s">
        <v>4256</v>
      </c>
      <c r="BC16" s="15">
        <v>22733</v>
      </c>
      <c r="BD16" s="16" t="s">
        <v>4257</v>
      </c>
      <c r="BE16" s="20">
        <v>1.0990629999999999</v>
      </c>
      <c r="BF16" s="16" t="s">
        <v>4258</v>
      </c>
      <c r="BG16" s="15">
        <v>8423</v>
      </c>
      <c r="BH16" s="16" t="s">
        <v>4259</v>
      </c>
      <c r="BI16" s="20">
        <v>1.128987</v>
      </c>
      <c r="BJ16" s="16" t="s">
        <v>4258</v>
      </c>
      <c r="BK16" s="15">
        <v>2071</v>
      </c>
      <c r="BL16" s="16" t="s">
        <v>4259</v>
      </c>
      <c r="BM16" s="20">
        <v>1.1053299999999999</v>
      </c>
      <c r="BN16" s="16" t="s">
        <v>4258</v>
      </c>
      <c r="BO16" s="15">
        <v>11374</v>
      </c>
      <c r="BP16" s="16" t="s">
        <v>4259</v>
      </c>
      <c r="BQ16" s="20">
        <v>1.3469390000000001</v>
      </c>
      <c r="BR16" s="16" t="s">
        <v>4258</v>
      </c>
      <c r="BS16" s="15">
        <v>18258</v>
      </c>
      <c r="BT16" s="16" t="s">
        <v>4259</v>
      </c>
      <c r="BU16" s="20">
        <v>1.1260380000000001</v>
      </c>
      <c r="BV16" s="16" t="s">
        <v>4260</v>
      </c>
      <c r="BW16" s="15">
        <v>8345</v>
      </c>
      <c r="BX16" s="16" t="s">
        <v>4261</v>
      </c>
      <c r="BY16" s="20">
        <v>1.128196</v>
      </c>
      <c r="BZ16" s="16" t="s">
        <v>4260</v>
      </c>
      <c r="CA16" s="15">
        <v>1828</v>
      </c>
      <c r="CB16" s="16" t="s">
        <v>4261</v>
      </c>
      <c r="CC16" s="20">
        <v>1.133961</v>
      </c>
      <c r="CD16" s="16" t="s">
        <v>4260</v>
      </c>
      <c r="CE16" s="15">
        <v>8612</v>
      </c>
      <c r="CF16" s="16" t="s">
        <v>4261</v>
      </c>
      <c r="CG16" s="20">
        <v>1.3039339999999999</v>
      </c>
      <c r="CH16" s="16" t="s">
        <v>4260</v>
      </c>
      <c r="CI16" s="15">
        <v>19515</v>
      </c>
      <c r="CJ16" s="16" t="s">
        <v>4261</v>
      </c>
      <c r="CK16" s="20">
        <v>1.1289549999999999</v>
      </c>
      <c r="CL16" s="16" t="s">
        <v>5064</v>
      </c>
      <c r="CM16" s="15">
        <f>SUM(A2L409C10)/A2L409C1</f>
        <v>40044</v>
      </c>
    </row>
    <row r="17" spans="1:91" x14ac:dyDescent="0.3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3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246711</v>
      </c>
      <c r="T18" s="16" t="s">
        <v>4253</v>
      </c>
      <c r="U18" s="20">
        <v>1</v>
      </c>
      <c r="V18" s="16" t="s">
        <v>4252</v>
      </c>
      <c r="W18" s="15">
        <v>246711</v>
      </c>
      <c r="X18" s="16" t="s">
        <v>4252</v>
      </c>
      <c r="Y18" s="15">
        <v>247188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342302</v>
      </c>
      <c r="AN18" s="16" t="s">
        <v>4255</v>
      </c>
      <c r="AO18" s="20">
        <v>1.077521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301929</v>
      </c>
      <c r="BD18" s="16" t="s">
        <v>4257</v>
      </c>
      <c r="BE18" s="20">
        <v>1.0990629999999999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264677</v>
      </c>
      <c r="BT18" s="16" t="s">
        <v>4259</v>
      </c>
      <c r="BU18" s="20">
        <v>1.1260380000000001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354119</v>
      </c>
      <c r="CJ18" s="16" t="s">
        <v>4261</v>
      </c>
      <c r="CK18" s="20">
        <v>1.1289549999999999</v>
      </c>
      <c r="CL18" s="16" t="s">
        <v>5066</v>
      </c>
      <c r="CM18" s="15">
        <f>SUM(A2L411C10)/A2L411C1</f>
        <v>246711</v>
      </c>
    </row>
    <row r="19" spans="1:91" x14ac:dyDescent="0.3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59354</v>
      </c>
      <c r="T19" s="16" t="s">
        <v>4253</v>
      </c>
      <c r="U19" s="20">
        <v>1</v>
      </c>
      <c r="V19" s="16" t="s">
        <v>4252</v>
      </c>
      <c r="W19" s="15">
        <v>59354</v>
      </c>
      <c r="X19" s="16" t="s">
        <v>4252</v>
      </c>
      <c r="Y19" s="15">
        <v>59362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32519</v>
      </c>
      <c r="AN19" s="16" t="s">
        <v>4255</v>
      </c>
      <c r="AO19" s="20">
        <v>1.077521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43684</v>
      </c>
      <c r="BD19" s="16" t="s">
        <v>4257</v>
      </c>
      <c r="BE19" s="20">
        <v>1.0990629999999999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50059</v>
      </c>
      <c r="BT19" s="16" t="s">
        <v>4259</v>
      </c>
      <c r="BU19" s="20">
        <v>1.1260380000000001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47697</v>
      </c>
      <c r="CJ19" s="16" t="s">
        <v>4261</v>
      </c>
      <c r="CK19" s="20">
        <v>1.1289549999999999</v>
      </c>
      <c r="CL19" s="16" t="s">
        <v>5067</v>
      </c>
      <c r="CM19" s="15">
        <f>SUM(A2L412C10)/A2L412C1</f>
        <v>59354</v>
      </c>
    </row>
    <row r="20" spans="1:91" x14ac:dyDescent="0.3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34292</v>
      </c>
      <c r="T20" s="16" t="s">
        <v>4253</v>
      </c>
      <c r="U20" s="20">
        <v>1</v>
      </c>
      <c r="V20" s="16" t="s">
        <v>4252</v>
      </c>
      <c r="W20" s="15">
        <v>34292</v>
      </c>
      <c r="X20" s="16" t="s">
        <v>4252</v>
      </c>
      <c r="Y20" s="15">
        <v>34292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20050</v>
      </c>
      <c r="AN20" s="16" t="s">
        <v>4255</v>
      </c>
      <c r="AO20" s="20">
        <v>1.077521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40265</v>
      </c>
      <c r="BD20" s="16" t="s">
        <v>4257</v>
      </c>
      <c r="BE20" s="20">
        <v>1.0990629999999999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20737</v>
      </c>
      <c r="BT20" s="16" t="s">
        <v>4259</v>
      </c>
      <c r="BU20" s="20">
        <v>1.1260380000000001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11144</v>
      </c>
      <c r="CJ20" s="16" t="s">
        <v>4261</v>
      </c>
      <c r="CK20" s="20">
        <v>1.1289549999999999</v>
      </c>
      <c r="CL20" s="16" t="s">
        <v>5068</v>
      </c>
      <c r="CM20" s="15">
        <f>SUM(A2L413C10)/A2L413C1</f>
        <v>34292</v>
      </c>
    </row>
    <row r="21" spans="1:91" x14ac:dyDescent="0.3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1139380</v>
      </c>
      <c r="T21" s="16" t="s">
        <v>4253</v>
      </c>
      <c r="U21" s="20">
        <v>1</v>
      </c>
      <c r="V21" s="16" t="s">
        <v>4252</v>
      </c>
      <c r="W21" s="15">
        <v>1139380</v>
      </c>
      <c r="X21" s="16" t="s">
        <v>4252</v>
      </c>
      <c r="Y21" s="15">
        <v>1141876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1150372</v>
      </c>
      <c r="AN21" s="16" t="s">
        <v>4255</v>
      </c>
      <c r="AO21" s="20">
        <v>1.077521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1067307</v>
      </c>
      <c r="BD21" s="16" t="s">
        <v>4257</v>
      </c>
      <c r="BE21" s="20">
        <v>1.0990629999999999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1020779</v>
      </c>
      <c r="BT21" s="16" t="s">
        <v>4259</v>
      </c>
      <c r="BU21" s="20">
        <v>1.1260380000000001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983958</v>
      </c>
      <c r="CJ21" s="16" t="s">
        <v>4261</v>
      </c>
      <c r="CK21" s="20">
        <v>1.1289549999999999</v>
      </c>
      <c r="CL21" s="16" t="s">
        <v>5069</v>
      </c>
      <c r="CM21" s="15">
        <f>SUM(A2L414C10)/A2L414C1</f>
        <v>1139380</v>
      </c>
    </row>
    <row r="22" spans="1:91" x14ac:dyDescent="0.3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71243</v>
      </c>
      <c r="T22" s="16" t="s">
        <v>4253</v>
      </c>
      <c r="U22" s="20">
        <v>1</v>
      </c>
      <c r="V22" s="16" t="s">
        <v>4252</v>
      </c>
      <c r="W22" s="15">
        <v>71243</v>
      </c>
      <c r="X22" s="16" t="s">
        <v>4252</v>
      </c>
      <c r="Y22" s="15">
        <v>71484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55280</v>
      </c>
      <c r="AN22" s="16" t="s">
        <v>4255</v>
      </c>
      <c r="AO22" s="20">
        <v>1.077521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47358</v>
      </c>
      <c r="BD22" s="16" t="s">
        <v>4257</v>
      </c>
      <c r="BE22" s="20">
        <v>1.0990629999999999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47143</v>
      </c>
      <c r="BT22" s="16" t="s">
        <v>4259</v>
      </c>
      <c r="BU22" s="20">
        <v>1.1260380000000001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56778</v>
      </c>
      <c r="CJ22" s="16" t="s">
        <v>4261</v>
      </c>
      <c r="CK22" s="20">
        <v>1.1289549999999999</v>
      </c>
      <c r="CL22" s="16" t="s">
        <v>5070</v>
      </c>
      <c r="CM22" s="15">
        <f>SUM(A2L415C10)/A2L415C1</f>
        <v>71243</v>
      </c>
    </row>
    <row r="23" spans="1:91" x14ac:dyDescent="0.3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5209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5209</v>
      </c>
      <c r="X23" s="16" t="s">
        <v>4252</v>
      </c>
      <c r="Y23" s="15">
        <v>5209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6049</v>
      </c>
      <c r="AJ23" s="16" t="s">
        <v>4255</v>
      </c>
      <c r="AK23" s="20">
        <v>1.3120339999999999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6259</v>
      </c>
      <c r="AZ23" s="16" t="s">
        <v>4257</v>
      </c>
      <c r="BA23" s="20">
        <v>1.490022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6116</v>
      </c>
      <c r="BP23" s="16" t="s">
        <v>4259</v>
      </c>
      <c r="BQ23" s="20">
        <v>1.3469390000000001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7349</v>
      </c>
      <c r="CF23" s="16" t="s">
        <v>4261</v>
      </c>
      <c r="CG23" s="20">
        <v>1.3039339999999999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5209</v>
      </c>
    </row>
    <row r="24" spans="1:91" x14ac:dyDescent="0.3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1311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1311</v>
      </c>
      <c r="X24" s="16" t="s">
        <v>4252</v>
      </c>
      <c r="Y24" s="15">
        <v>1311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2097</v>
      </c>
      <c r="AJ24" s="16" t="s">
        <v>4255</v>
      </c>
      <c r="AK24" s="20">
        <v>1.3120339999999999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903</v>
      </c>
      <c r="AZ24" s="16" t="s">
        <v>4257</v>
      </c>
      <c r="BA24" s="20">
        <v>1.490022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1906</v>
      </c>
      <c r="BP24" s="16" t="s">
        <v>4259</v>
      </c>
      <c r="BQ24" s="20">
        <v>1.3469390000000001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1252</v>
      </c>
      <c r="CF24" s="16" t="s">
        <v>4261</v>
      </c>
      <c r="CG24" s="20">
        <v>1.3039339999999999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1311</v>
      </c>
    </row>
    <row r="25" spans="1:91" x14ac:dyDescent="0.3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183122</v>
      </c>
      <c r="H25" s="16" t="s">
        <v>4253</v>
      </c>
      <c r="I25" s="20">
        <v>1</v>
      </c>
      <c r="J25" s="16" t="s">
        <v>4252</v>
      </c>
      <c r="K25" s="15">
        <v>19081</v>
      </c>
      <c r="L25" s="16" t="s">
        <v>4253</v>
      </c>
      <c r="M25" s="20">
        <v>1</v>
      </c>
      <c r="N25" s="16" t="s">
        <v>4252</v>
      </c>
      <c r="O25" s="15">
        <v>79999</v>
      </c>
      <c r="P25" s="16" t="s">
        <v>4253</v>
      </c>
      <c r="Q25" s="20">
        <v>1</v>
      </c>
      <c r="R25" s="16" t="s">
        <v>4252</v>
      </c>
      <c r="S25" s="15">
        <v>83228</v>
      </c>
      <c r="T25" s="16" t="s">
        <v>4253</v>
      </c>
      <c r="U25" s="20">
        <v>1</v>
      </c>
      <c r="V25" s="16" t="s">
        <v>4252</v>
      </c>
      <c r="W25" s="15">
        <v>365430</v>
      </c>
      <c r="X25" s="16" t="s">
        <v>4252</v>
      </c>
      <c r="Y25" s="15">
        <v>365567</v>
      </c>
      <c r="Z25" s="16" t="s">
        <v>4254</v>
      </c>
      <c r="AA25" s="15">
        <v>196009</v>
      </c>
      <c r="AB25" s="16" t="s">
        <v>4255</v>
      </c>
      <c r="AC25" s="20">
        <v>1.074921</v>
      </c>
      <c r="AD25" s="16" t="s">
        <v>4254</v>
      </c>
      <c r="AE25" s="15">
        <v>14994</v>
      </c>
      <c r="AF25" s="16" t="s">
        <v>4255</v>
      </c>
      <c r="AG25" s="20">
        <v>1.0936159999999999</v>
      </c>
      <c r="AH25" s="16" t="s">
        <v>4254</v>
      </c>
      <c r="AI25" s="15">
        <v>92134</v>
      </c>
      <c r="AJ25" s="16" t="s">
        <v>4255</v>
      </c>
      <c r="AK25" s="20">
        <v>1.3120339999999999</v>
      </c>
      <c r="AL25" s="16" t="s">
        <v>4254</v>
      </c>
      <c r="AM25" s="15">
        <v>44709</v>
      </c>
      <c r="AN25" s="16" t="s">
        <v>4255</v>
      </c>
      <c r="AO25" s="20">
        <v>1.077521</v>
      </c>
      <c r="AP25" s="16" t="s">
        <v>4256</v>
      </c>
      <c r="AQ25" s="15">
        <v>106583</v>
      </c>
      <c r="AR25" s="16" t="s">
        <v>4257</v>
      </c>
      <c r="AS25" s="20">
        <v>1.0948329999999999</v>
      </c>
      <c r="AT25" s="16" t="s">
        <v>4256</v>
      </c>
      <c r="AU25" s="15">
        <v>18751</v>
      </c>
      <c r="AV25" s="16" t="s">
        <v>4257</v>
      </c>
      <c r="AW25" s="20">
        <v>1.1254219999999999</v>
      </c>
      <c r="AX25" s="16" t="s">
        <v>4256</v>
      </c>
      <c r="AY25" s="15">
        <v>95397</v>
      </c>
      <c r="AZ25" s="16" t="s">
        <v>4257</v>
      </c>
      <c r="BA25" s="20">
        <v>1.490022</v>
      </c>
      <c r="BB25" s="16" t="s">
        <v>4256</v>
      </c>
      <c r="BC25" s="15">
        <v>-113480</v>
      </c>
      <c r="BD25" s="16" t="s">
        <v>4257</v>
      </c>
      <c r="BE25" s="20">
        <v>1.0990629999999999</v>
      </c>
      <c r="BF25" s="16" t="s">
        <v>4258</v>
      </c>
      <c r="BG25" s="15">
        <v>136869</v>
      </c>
      <c r="BH25" s="16" t="s">
        <v>4259</v>
      </c>
      <c r="BI25" s="20">
        <v>1.128987</v>
      </c>
      <c r="BJ25" s="16" t="s">
        <v>4258</v>
      </c>
      <c r="BK25" s="15">
        <v>1166</v>
      </c>
      <c r="BL25" s="16" t="s">
        <v>4259</v>
      </c>
      <c r="BM25" s="20">
        <v>1.1053299999999999</v>
      </c>
      <c r="BN25" s="16" t="s">
        <v>4258</v>
      </c>
      <c r="BO25" s="15">
        <v>67042</v>
      </c>
      <c r="BP25" s="16" t="s">
        <v>4259</v>
      </c>
      <c r="BQ25" s="20">
        <v>1.3469390000000001</v>
      </c>
      <c r="BR25" s="16" t="s">
        <v>4258</v>
      </c>
      <c r="BS25" s="15">
        <v>-104623</v>
      </c>
      <c r="BT25" s="16" t="s">
        <v>4259</v>
      </c>
      <c r="BU25" s="20">
        <v>1.1260380000000001</v>
      </c>
      <c r="BV25" s="16" t="s">
        <v>4260</v>
      </c>
      <c r="BW25" s="15">
        <v>168918</v>
      </c>
      <c r="BX25" s="16" t="s">
        <v>4261</v>
      </c>
      <c r="BY25" s="20">
        <v>1.128196</v>
      </c>
      <c r="BZ25" s="16" t="s">
        <v>4260</v>
      </c>
      <c r="CA25" s="15">
        <v>5581</v>
      </c>
      <c r="CB25" s="16" t="s">
        <v>4261</v>
      </c>
      <c r="CC25" s="20">
        <v>1.133961</v>
      </c>
      <c r="CD25" s="16" t="s">
        <v>4260</v>
      </c>
      <c r="CE25" s="15">
        <v>84914</v>
      </c>
      <c r="CF25" s="16" t="s">
        <v>4261</v>
      </c>
      <c r="CG25" s="20">
        <v>1.3039339999999999</v>
      </c>
      <c r="CH25" s="16" t="s">
        <v>4260</v>
      </c>
      <c r="CI25" s="15">
        <v>-45401</v>
      </c>
      <c r="CJ25" s="16" t="s">
        <v>4261</v>
      </c>
      <c r="CK25" s="20">
        <v>1.1289549999999999</v>
      </c>
      <c r="CL25" s="16" t="s">
        <v>5073</v>
      </c>
      <c r="CM25" s="15">
        <f>SUM(A2L418C10)/A2L418C1</f>
        <v>365430</v>
      </c>
    </row>
    <row r="26" spans="1:91" x14ac:dyDescent="0.3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711797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41037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715387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1771041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3239262</v>
      </c>
      <c r="X26" s="16" t="s">
        <v>5079</v>
      </c>
      <c r="Y26" s="17">
        <f>SUM(A2L401C11:A2L418C11)-2*SUM(A2L417C11)</f>
        <v>3245575</v>
      </c>
      <c r="Z26" s="16" t="s">
        <v>5080</v>
      </c>
      <c r="AA26" s="17">
        <f>SUM(A2L401C12:A2L418C12)-2*SUM(A2L417C12)</f>
        <v>706354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30536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683541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1739855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600518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33820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640331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1488747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669153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22578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643715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1429829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737677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35348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707577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1550743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3239262</v>
      </c>
    </row>
    <row r="27" spans="1:91" x14ac:dyDescent="0.3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7570368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9970048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6456037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10567382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34563835</v>
      </c>
      <c r="X27" s="16" t="s">
        <v>5102</v>
      </c>
      <c r="Y27" s="15">
        <f>SUM(A2L181C11,A2L262C11,A2L363C11,A2L419C11)</f>
        <v>34774659</v>
      </c>
      <c r="Z27" s="16" t="s">
        <v>5103</v>
      </c>
      <c r="AA27" s="15">
        <f>SUM(A2L181C12,A2L262C12,A2L363C12,A2L419C12)</f>
        <v>6571113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6332985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5906565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10039107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6368040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4456265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5786344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9773652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7355388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6762259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6325150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10046644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7677338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7746567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6524759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10037471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34642030.255204529</v>
      </c>
    </row>
    <row r="28" spans="1:91" x14ac:dyDescent="0.3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1396490</v>
      </c>
      <c r="T28" s="16" t="s">
        <v>4253</v>
      </c>
      <c r="U28" s="20">
        <v>1</v>
      </c>
      <c r="V28" s="16" t="s">
        <v>5120</v>
      </c>
      <c r="W28" s="15">
        <v>1396490</v>
      </c>
      <c r="X28" s="16" t="s">
        <v>5120</v>
      </c>
      <c r="Y28" s="15">
        <v>1396490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1191040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874653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1030271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1075681</v>
      </c>
      <c r="CJ28" s="16" t="s">
        <v>4261</v>
      </c>
      <c r="CK28" s="20">
        <v>1</v>
      </c>
      <c r="CL28" s="16" t="s">
        <v>5125</v>
      </c>
      <c r="CM28" s="15">
        <f>SUM(A2L421C10)/A2L421C1</f>
        <v>1396490</v>
      </c>
    </row>
    <row r="29" spans="1:91" x14ac:dyDescent="0.3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214031</v>
      </c>
      <c r="T29" s="16" t="s">
        <v>4253</v>
      </c>
      <c r="U29" s="20">
        <v>1</v>
      </c>
      <c r="V29" s="16" t="s">
        <v>5120</v>
      </c>
      <c r="W29" s="15">
        <v>214031</v>
      </c>
      <c r="X29" s="16" t="s">
        <v>5120</v>
      </c>
      <c r="Y29" s="15">
        <v>214031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181551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150022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143012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132797</v>
      </c>
      <c r="CJ29" s="16" t="s">
        <v>4261</v>
      </c>
      <c r="CK29" s="20">
        <v>1</v>
      </c>
      <c r="CL29" s="16" t="s">
        <v>5126</v>
      </c>
      <c r="CM29" s="15">
        <f>SUM(A2L422C10)/A2L422C1</f>
        <v>214031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98A95A-3129-4E8C-8270-734C4FEC1A8C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5127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5129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27746</v>
      </c>
      <c r="H8" s="16" t="s">
        <v>4253</v>
      </c>
      <c r="I8" s="20">
        <v>1</v>
      </c>
      <c r="J8" s="16" t="s">
        <v>5219</v>
      </c>
      <c r="K8" s="15">
        <v>23285</v>
      </c>
      <c r="L8" s="16" t="s">
        <v>4255</v>
      </c>
      <c r="M8" s="20">
        <v>1.2742849999999999</v>
      </c>
      <c r="N8" s="16" t="s">
        <v>5220</v>
      </c>
      <c r="O8" s="15">
        <v>32666</v>
      </c>
      <c r="P8" s="16" t="s">
        <v>4257</v>
      </c>
      <c r="Q8" s="20">
        <v>1.4193910000000001</v>
      </c>
      <c r="R8" s="16" t="s">
        <v>5221</v>
      </c>
      <c r="S8" s="15">
        <v>32644</v>
      </c>
      <c r="T8" s="16" t="s">
        <v>4259</v>
      </c>
      <c r="U8" s="20">
        <v>1.3063290000000001</v>
      </c>
      <c r="V8" s="16" t="s">
        <v>5222</v>
      </c>
      <c r="W8" s="15">
        <v>33501</v>
      </c>
      <c r="X8" s="16" t="s">
        <v>4261</v>
      </c>
      <c r="Y8" s="20">
        <v>1.2745629999999999</v>
      </c>
      <c r="Z8" s="16" t="s">
        <v>5223</v>
      </c>
      <c r="AA8" s="17">
        <f>SUM(PRODUCT(A3L101C2,A3L101C3))/A3L101C1</f>
        <v>27746</v>
      </c>
    </row>
    <row r="9" spans="1:27" x14ac:dyDescent="0.3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125570</v>
      </c>
      <c r="H9" s="16" t="s">
        <v>4253</v>
      </c>
      <c r="I9" s="20">
        <v>1</v>
      </c>
      <c r="J9" s="16" t="s">
        <v>5219</v>
      </c>
      <c r="K9" s="15">
        <v>97871</v>
      </c>
      <c r="L9" s="16" t="s">
        <v>4255</v>
      </c>
      <c r="M9" s="20">
        <v>1.2742849999999999</v>
      </c>
      <c r="N9" s="16" t="s">
        <v>5220</v>
      </c>
      <c r="O9" s="15">
        <v>68762</v>
      </c>
      <c r="P9" s="16" t="s">
        <v>4257</v>
      </c>
      <c r="Q9" s="20">
        <v>1.4193910000000001</v>
      </c>
      <c r="R9" s="16" t="s">
        <v>5221</v>
      </c>
      <c r="S9" s="15">
        <v>74507</v>
      </c>
      <c r="T9" s="16" t="s">
        <v>4259</v>
      </c>
      <c r="U9" s="20">
        <v>1.3063290000000001</v>
      </c>
      <c r="V9" s="16" t="s">
        <v>5222</v>
      </c>
      <c r="W9" s="15">
        <v>107309</v>
      </c>
      <c r="X9" s="16" t="s">
        <v>4261</v>
      </c>
      <c r="Y9" s="20">
        <v>1.2745629999999999</v>
      </c>
      <c r="Z9" s="16" t="s">
        <v>5224</v>
      </c>
      <c r="AA9" s="17">
        <f>SUM(PRODUCT(A3L102C2,A3L102C3))/A3L102C1</f>
        <v>125570</v>
      </c>
    </row>
    <row r="10" spans="1:27" x14ac:dyDescent="0.3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743210</v>
      </c>
      <c r="H10" s="16" t="s">
        <v>4253</v>
      </c>
      <c r="I10" s="20">
        <v>1</v>
      </c>
      <c r="J10" s="16" t="s">
        <v>5219</v>
      </c>
      <c r="K10" s="15">
        <v>695091</v>
      </c>
      <c r="L10" s="16" t="s">
        <v>4255</v>
      </c>
      <c r="M10" s="20">
        <v>1.2742849999999999</v>
      </c>
      <c r="N10" s="16" t="s">
        <v>5220</v>
      </c>
      <c r="O10" s="15">
        <v>626864</v>
      </c>
      <c r="P10" s="16" t="s">
        <v>4257</v>
      </c>
      <c r="Q10" s="20">
        <v>1.4193910000000001</v>
      </c>
      <c r="R10" s="16" t="s">
        <v>5221</v>
      </c>
      <c r="S10" s="15">
        <v>664456</v>
      </c>
      <c r="T10" s="16" t="s">
        <v>4259</v>
      </c>
      <c r="U10" s="20">
        <v>1.3063290000000001</v>
      </c>
      <c r="V10" s="16" t="s">
        <v>5222</v>
      </c>
      <c r="W10" s="15">
        <v>687852</v>
      </c>
      <c r="X10" s="16" t="s">
        <v>4261</v>
      </c>
      <c r="Y10" s="20">
        <v>1.2745629999999999</v>
      </c>
      <c r="Z10" s="16" t="s">
        <v>5225</v>
      </c>
      <c r="AA10" s="17">
        <f>SUM(PRODUCT(A3L103C2,A3L103C3))/A3L103C1</f>
        <v>743210</v>
      </c>
    </row>
    <row r="11" spans="1:27" x14ac:dyDescent="0.3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257</v>
      </c>
      <c r="H11" s="16" t="s">
        <v>4253</v>
      </c>
      <c r="I11" s="20">
        <v>1</v>
      </c>
      <c r="J11" s="16" t="s">
        <v>5219</v>
      </c>
      <c r="K11" s="15">
        <v>268</v>
      </c>
      <c r="L11" s="16" t="s">
        <v>4255</v>
      </c>
      <c r="M11" s="20">
        <v>1.2742849999999999</v>
      </c>
      <c r="N11" s="16" t="s">
        <v>5220</v>
      </c>
      <c r="O11" s="15">
        <v>86</v>
      </c>
      <c r="P11" s="16" t="s">
        <v>4257</v>
      </c>
      <c r="Q11" s="20">
        <v>1.4193910000000001</v>
      </c>
      <c r="R11" s="16" t="s">
        <v>5221</v>
      </c>
      <c r="S11" s="15">
        <v>763</v>
      </c>
      <c r="T11" s="16" t="s">
        <v>4259</v>
      </c>
      <c r="U11" s="20">
        <v>1.3063290000000001</v>
      </c>
      <c r="V11" s="16" t="s">
        <v>5222</v>
      </c>
      <c r="W11" s="15">
        <v>1343</v>
      </c>
      <c r="X11" s="16" t="s">
        <v>4261</v>
      </c>
      <c r="Y11" s="20">
        <v>1.2745629999999999</v>
      </c>
      <c r="Z11" s="16" t="s">
        <v>5226</v>
      </c>
      <c r="AA11" s="17">
        <f>SUM(PRODUCT(A3L104C2,A3L104C3))/A3L104C1</f>
        <v>257</v>
      </c>
    </row>
    <row r="12" spans="1:27" x14ac:dyDescent="0.3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25712</v>
      </c>
      <c r="H12" s="16" t="s">
        <v>4253</v>
      </c>
      <c r="I12" s="20">
        <v>1</v>
      </c>
      <c r="J12" s="16" t="s">
        <v>5219</v>
      </c>
      <c r="K12" s="15">
        <v>25808</v>
      </c>
      <c r="L12" s="16" t="s">
        <v>4255</v>
      </c>
      <c r="M12" s="20">
        <v>1.2742849999999999</v>
      </c>
      <c r="N12" s="16" t="s">
        <v>5220</v>
      </c>
      <c r="O12" s="15">
        <v>26565</v>
      </c>
      <c r="P12" s="16" t="s">
        <v>4257</v>
      </c>
      <c r="Q12" s="20">
        <v>1.4193910000000001</v>
      </c>
      <c r="R12" s="16" t="s">
        <v>5221</v>
      </c>
      <c r="S12" s="15">
        <v>28370</v>
      </c>
      <c r="T12" s="16" t="s">
        <v>4259</v>
      </c>
      <c r="U12" s="20">
        <v>1.3063290000000001</v>
      </c>
      <c r="V12" s="16" t="s">
        <v>5222</v>
      </c>
      <c r="W12" s="15">
        <v>25510</v>
      </c>
      <c r="X12" s="16" t="s">
        <v>4261</v>
      </c>
      <c r="Y12" s="20">
        <v>1.2745629999999999</v>
      </c>
      <c r="Z12" s="16" t="s">
        <v>5227</v>
      </c>
      <c r="AA12" s="17">
        <f>SUM(PRODUCT(A3L105C2,A3L105C3))/A3L105C1</f>
        <v>25712</v>
      </c>
    </row>
    <row r="13" spans="1:27" x14ac:dyDescent="0.3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1921</v>
      </c>
      <c r="H13" s="16" t="s">
        <v>4253</v>
      </c>
      <c r="I13" s="20">
        <v>1</v>
      </c>
      <c r="J13" s="16" t="s">
        <v>5219</v>
      </c>
      <c r="K13" s="15">
        <v>1493</v>
      </c>
      <c r="L13" s="16" t="s">
        <v>4255</v>
      </c>
      <c r="M13" s="20">
        <v>1.2742849999999999</v>
      </c>
      <c r="N13" s="16" t="s">
        <v>5220</v>
      </c>
      <c r="O13" s="15">
        <v>1164</v>
      </c>
      <c r="P13" s="16" t="s">
        <v>4257</v>
      </c>
      <c r="Q13" s="20">
        <v>1.4193910000000001</v>
      </c>
      <c r="R13" s="16" t="s">
        <v>5221</v>
      </c>
      <c r="S13" s="15">
        <v>1230</v>
      </c>
      <c r="T13" s="16" t="s">
        <v>4259</v>
      </c>
      <c r="U13" s="20">
        <v>1.3063290000000001</v>
      </c>
      <c r="V13" s="16" t="s">
        <v>5222</v>
      </c>
      <c r="W13" s="15">
        <v>1330</v>
      </c>
      <c r="X13" s="16" t="s">
        <v>4261</v>
      </c>
      <c r="Y13" s="20">
        <v>1.2745629999999999</v>
      </c>
      <c r="Z13" s="16" t="s">
        <v>5228</v>
      </c>
      <c r="AA13" s="17">
        <f>SUM(PRODUCT(A3L106C2,A3L106C3))/A3L106C1</f>
        <v>1921</v>
      </c>
    </row>
    <row r="14" spans="1:27" x14ac:dyDescent="0.3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3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3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16751</v>
      </c>
      <c r="H16" s="16" t="s">
        <v>4253</v>
      </c>
      <c r="I16" s="20">
        <v>1</v>
      </c>
      <c r="J16" s="16" t="s">
        <v>5219</v>
      </c>
      <c r="K16" s="15">
        <v>15301</v>
      </c>
      <c r="L16" s="16" t="s">
        <v>4255</v>
      </c>
      <c r="M16" s="20">
        <v>1.2742849999999999</v>
      </c>
      <c r="N16" s="16" t="s">
        <v>5220</v>
      </c>
      <c r="O16" s="15">
        <v>14372</v>
      </c>
      <c r="P16" s="16" t="s">
        <v>4257</v>
      </c>
      <c r="Q16" s="20">
        <v>1.4193910000000001</v>
      </c>
      <c r="R16" s="16" t="s">
        <v>5221</v>
      </c>
      <c r="S16" s="15">
        <v>15599</v>
      </c>
      <c r="T16" s="16" t="s">
        <v>4259</v>
      </c>
      <c r="U16" s="20">
        <v>1.3063290000000001</v>
      </c>
      <c r="V16" s="16" t="s">
        <v>5222</v>
      </c>
      <c r="W16" s="15">
        <v>15395</v>
      </c>
      <c r="X16" s="16" t="s">
        <v>4261</v>
      </c>
      <c r="Y16" s="20">
        <v>1.2745629999999999</v>
      </c>
      <c r="Z16" s="16" t="s">
        <v>5231</v>
      </c>
      <c r="AA16" s="17">
        <f>SUM(PRODUCT(A3L109C2,A3L109C3))/A3L109C1</f>
        <v>16751</v>
      </c>
    </row>
    <row r="17" spans="1:27" x14ac:dyDescent="0.3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941167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859117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770479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817569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872240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941167</v>
      </c>
    </row>
    <row r="18" spans="1:27" x14ac:dyDescent="0.3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3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3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3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3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3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3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3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3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3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3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3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3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3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3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3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3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3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3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3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3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1</v>
      </c>
      <c r="T38" s="16" t="s">
        <v>4259</v>
      </c>
      <c r="U38" s="20">
        <v>1.3063290000000001</v>
      </c>
      <c r="V38" s="16" t="s">
        <v>5222</v>
      </c>
      <c r="W38" s="15">
        <v>1</v>
      </c>
      <c r="X38" s="16" t="s">
        <v>4261</v>
      </c>
      <c r="Y38" s="20">
        <v>1.2745629999999999</v>
      </c>
      <c r="Z38" s="16" t="s">
        <v>5268</v>
      </c>
      <c r="AA38" s="17">
        <f>SUM(PRODUCT(A3L131C2,A3L131C3))/A3L131C1</f>
        <v>0</v>
      </c>
    </row>
    <row r="39" spans="1:27" x14ac:dyDescent="0.3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3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40</v>
      </c>
      <c r="H40" s="16" t="s">
        <v>4253</v>
      </c>
      <c r="I40" s="20">
        <v>1</v>
      </c>
      <c r="J40" s="16" t="s">
        <v>5219</v>
      </c>
      <c r="K40" s="15">
        <v>19</v>
      </c>
      <c r="L40" s="16" t="s">
        <v>4255</v>
      </c>
      <c r="M40" s="20">
        <v>1.2742849999999999</v>
      </c>
      <c r="N40" s="16" t="s">
        <v>5220</v>
      </c>
      <c r="O40" s="15">
        <v>9</v>
      </c>
      <c r="P40" s="16" t="s">
        <v>4257</v>
      </c>
      <c r="Q40" s="20">
        <v>1.4193910000000001</v>
      </c>
      <c r="R40" s="16" t="s">
        <v>5221</v>
      </c>
      <c r="S40" s="15">
        <v>28</v>
      </c>
      <c r="T40" s="16" t="s">
        <v>4259</v>
      </c>
      <c r="U40" s="20">
        <v>1.3063290000000001</v>
      </c>
      <c r="V40" s="16" t="s">
        <v>5222</v>
      </c>
      <c r="W40" s="15">
        <v>47</v>
      </c>
      <c r="X40" s="16" t="s">
        <v>4261</v>
      </c>
      <c r="Y40" s="20">
        <v>1.2745629999999999</v>
      </c>
      <c r="Z40" s="16" t="s">
        <v>5270</v>
      </c>
      <c r="AA40" s="17">
        <f>SUM(PRODUCT(A3L133C2,A3L133C3))/A3L133C1</f>
        <v>40</v>
      </c>
    </row>
    <row r="41" spans="1:27" x14ac:dyDescent="0.3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3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2293</v>
      </c>
      <c r="H42" s="16" t="s">
        <v>4253</v>
      </c>
      <c r="I42" s="20">
        <v>1</v>
      </c>
      <c r="J42" s="16" t="s">
        <v>5219</v>
      </c>
      <c r="K42" s="15">
        <v>2302</v>
      </c>
      <c r="L42" s="16" t="s">
        <v>4255</v>
      </c>
      <c r="M42" s="20">
        <v>1.2742849999999999</v>
      </c>
      <c r="N42" s="16" t="s">
        <v>5220</v>
      </c>
      <c r="O42" s="15">
        <v>1991</v>
      </c>
      <c r="P42" s="16" t="s">
        <v>4257</v>
      </c>
      <c r="Q42" s="20">
        <v>1.4193910000000001</v>
      </c>
      <c r="R42" s="16" t="s">
        <v>5221</v>
      </c>
      <c r="S42" s="15">
        <v>2186</v>
      </c>
      <c r="T42" s="16" t="s">
        <v>4259</v>
      </c>
      <c r="U42" s="20">
        <v>1.3063290000000001</v>
      </c>
      <c r="V42" s="16" t="s">
        <v>5222</v>
      </c>
      <c r="W42" s="15">
        <v>2019</v>
      </c>
      <c r="X42" s="16" t="s">
        <v>4261</v>
      </c>
      <c r="Y42" s="20">
        <v>1.2745629999999999</v>
      </c>
      <c r="Z42" s="16" t="s">
        <v>5272</v>
      </c>
      <c r="AA42" s="17">
        <f>SUM(PRODUCT(A3L135C2,A3L135C3))/A3L135C1</f>
        <v>2293</v>
      </c>
    </row>
    <row r="43" spans="1:27" x14ac:dyDescent="0.3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3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3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3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3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2333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2321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2000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2215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2067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2333</v>
      </c>
    </row>
    <row r="48" spans="1:27" x14ac:dyDescent="0.3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3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3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957</v>
      </c>
      <c r="H50" s="16" t="s">
        <v>4253</v>
      </c>
      <c r="I50" s="20">
        <v>1</v>
      </c>
      <c r="J50" s="16" t="s">
        <v>5219</v>
      </c>
      <c r="K50" s="15">
        <v>965</v>
      </c>
      <c r="L50" s="16" t="s">
        <v>4255</v>
      </c>
      <c r="M50" s="20">
        <v>1.2742849999999999</v>
      </c>
      <c r="N50" s="16" t="s">
        <v>5220</v>
      </c>
      <c r="O50" s="15">
        <v>896</v>
      </c>
      <c r="P50" s="16" t="s">
        <v>4257</v>
      </c>
      <c r="Q50" s="20">
        <v>1.4193910000000001</v>
      </c>
      <c r="R50" s="16" t="s">
        <v>5221</v>
      </c>
      <c r="S50" s="15">
        <v>1159</v>
      </c>
      <c r="T50" s="16" t="s">
        <v>4259</v>
      </c>
      <c r="U50" s="20">
        <v>1.3063290000000001</v>
      </c>
      <c r="V50" s="16" t="s">
        <v>5222</v>
      </c>
      <c r="W50" s="15">
        <v>854</v>
      </c>
      <c r="X50" s="16" t="s">
        <v>4261</v>
      </c>
      <c r="Y50" s="20">
        <v>1.2745629999999999</v>
      </c>
      <c r="Z50" s="16" t="s">
        <v>5285</v>
      </c>
      <c r="AA50" s="17">
        <f>SUM(PRODUCT(A3L143C2,A3L143C3))/A3L143C1</f>
        <v>957</v>
      </c>
    </row>
    <row r="51" spans="1:27" x14ac:dyDescent="0.3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3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3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5</v>
      </c>
      <c r="H53" s="16" t="s">
        <v>4253</v>
      </c>
      <c r="I53" s="20">
        <v>1</v>
      </c>
      <c r="J53" s="16" t="s">
        <v>5219</v>
      </c>
      <c r="K53" s="15">
        <v>4</v>
      </c>
      <c r="L53" s="16" t="s">
        <v>4255</v>
      </c>
      <c r="M53" s="20">
        <v>1.2742849999999999</v>
      </c>
      <c r="N53" s="16" t="s">
        <v>5220</v>
      </c>
      <c r="O53" s="15">
        <v>2</v>
      </c>
      <c r="P53" s="16" t="s">
        <v>4257</v>
      </c>
      <c r="Q53" s="20">
        <v>1.4193910000000001</v>
      </c>
      <c r="R53" s="16" t="s">
        <v>5221</v>
      </c>
      <c r="S53" s="15">
        <v>2</v>
      </c>
      <c r="T53" s="16" t="s">
        <v>4259</v>
      </c>
      <c r="U53" s="20">
        <v>1.3063290000000001</v>
      </c>
      <c r="V53" s="16" t="s">
        <v>5222</v>
      </c>
      <c r="W53" s="15">
        <v>2</v>
      </c>
      <c r="X53" s="16" t="s">
        <v>4261</v>
      </c>
      <c r="Y53" s="20">
        <v>1.2745629999999999</v>
      </c>
      <c r="Z53" s="16" t="s">
        <v>5288</v>
      </c>
      <c r="AA53" s="17">
        <f>SUM(PRODUCT(A3L146C2,A3L146C3))/A3L146C1</f>
        <v>5</v>
      </c>
    </row>
    <row r="54" spans="1:27" x14ac:dyDescent="0.3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3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3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3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962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969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898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1161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856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962</v>
      </c>
    </row>
    <row r="58" spans="1:27" x14ac:dyDescent="0.3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698</v>
      </c>
      <c r="H58" s="16" t="s">
        <v>4253</v>
      </c>
      <c r="I58" s="20">
        <v>1</v>
      </c>
      <c r="J58" s="16" t="s">
        <v>5219</v>
      </c>
      <c r="K58" s="15">
        <v>575</v>
      </c>
      <c r="L58" s="16" t="s">
        <v>4255</v>
      </c>
      <c r="M58" s="20">
        <v>1.2742849999999999</v>
      </c>
      <c r="N58" s="16" t="s">
        <v>5220</v>
      </c>
      <c r="O58" s="15">
        <v>935</v>
      </c>
      <c r="P58" s="16" t="s">
        <v>4257</v>
      </c>
      <c r="Q58" s="20">
        <v>1.4193910000000001</v>
      </c>
      <c r="R58" s="16" t="s">
        <v>5221</v>
      </c>
      <c r="S58" s="15">
        <v>1052</v>
      </c>
      <c r="T58" s="16" t="s">
        <v>4259</v>
      </c>
      <c r="U58" s="20">
        <v>1.3063290000000001</v>
      </c>
      <c r="V58" s="16" t="s">
        <v>5222</v>
      </c>
      <c r="W58" s="15">
        <v>1083</v>
      </c>
      <c r="X58" s="16" t="s">
        <v>4261</v>
      </c>
      <c r="Y58" s="20">
        <v>1.2745629999999999</v>
      </c>
      <c r="Z58" s="16" t="s">
        <v>5298</v>
      </c>
      <c r="AA58" s="17">
        <f>SUM(PRODUCT(A3L151C2,A3L151C3))/A3L151C1</f>
        <v>698</v>
      </c>
    </row>
    <row r="59" spans="1:27" x14ac:dyDescent="0.3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546</v>
      </c>
      <c r="H59" s="16" t="s">
        <v>4253</v>
      </c>
      <c r="I59" s="20">
        <v>1</v>
      </c>
      <c r="J59" s="16" t="s">
        <v>5219</v>
      </c>
      <c r="K59" s="15">
        <v>740</v>
      </c>
      <c r="L59" s="16" t="s">
        <v>4255</v>
      </c>
      <c r="M59" s="20">
        <v>1.2742849999999999</v>
      </c>
      <c r="N59" s="16" t="s">
        <v>5220</v>
      </c>
      <c r="O59" s="15">
        <v>876</v>
      </c>
      <c r="P59" s="16" t="s">
        <v>4257</v>
      </c>
      <c r="Q59" s="20">
        <v>1.4193910000000001</v>
      </c>
      <c r="R59" s="16" t="s">
        <v>5221</v>
      </c>
      <c r="S59" s="15">
        <v>1244</v>
      </c>
      <c r="T59" s="16" t="s">
        <v>4259</v>
      </c>
      <c r="U59" s="20">
        <v>1.3063290000000001</v>
      </c>
      <c r="V59" s="16" t="s">
        <v>5222</v>
      </c>
      <c r="W59" s="15">
        <v>1215</v>
      </c>
      <c r="X59" s="16" t="s">
        <v>4261</v>
      </c>
      <c r="Y59" s="20">
        <v>1.2745629999999999</v>
      </c>
      <c r="Z59" s="16" t="s">
        <v>5299</v>
      </c>
      <c r="AA59" s="17">
        <f>SUM(PRODUCT(A3L152C2,A3L152C3))/A3L152C1</f>
        <v>546</v>
      </c>
    </row>
    <row r="60" spans="1:27" x14ac:dyDescent="0.3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91494</v>
      </c>
      <c r="H60" s="16" t="s">
        <v>4253</v>
      </c>
      <c r="I60" s="20">
        <v>1</v>
      </c>
      <c r="J60" s="16" t="s">
        <v>5219</v>
      </c>
      <c r="K60" s="15">
        <v>72414</v>
      </c>
      <c r="L60" s="16" t="s">
        <v>4255</v>
      </c>
      <c r="M60" s="20">
        <v>1.2742849999999999</v>
      </c>
      <c r="N60" s="16" t="s">
        <v>5220</v>
      </c>
      <c r="O60" s="15">
        <v>83037</v>
      </c>
      <c r="P60" s="16" t="s">
        <v>4257</v>
      </c>
      <c r="Q60" s="20">
        <v>1.4193910000000001</v>
      </c>
      <c r="R60" s="16" t="s">
        <v>5221</v>
      </c>
      <c r="S60" s="15">
        <v>84315</v>
      </c>
      <c r="T60" s="16" t="s">
        <v>4259</v>
      </c>
      <c r="U60" s="20">
        <v>1.3063290000000001</v>
      </c>
      <c r="V60" s="16" t="s">
        <v>5222</v>
      </c>
      <c r="W60" s="15">
        <v>85572</v>
      </c>
      <c r="X60" s="16" t="s">
        <v>4261</v>
      </c>
      <c r="Y60" s="20">
        <v>1.2745629999999999</v>
      </c>
      <c r="Z60" s="16" t="s">
        <v>5300</v>
      </c>
      <c r="AA60" s="17">
        <f>SUM(PRODUCT(A3L153C2,A3L153C3))/A3L153C1</f>
        <v>91494</v>
      </c>
    </row>
    <row r="61" spans="1:27" x14ac:dyDescent="0.3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5641</v>
      </c>
      <c r="H61" s="16" t="s">
        <v>4253</v>
      </c>
      <c r="I61" s="20">
        <v>1</v>
      </c>
      <c r="J61" s="16" t="s">
        <v>5219</v>
      </c>
      <c r="K61" s="15">
        <v>3910</v>
      </c>
      <c r="L61" s="16" t="s">
        <v>4255</v>
      </c>
      <c r="M61" s="20">
        <v>1.2742849999999999</v>
      </c>
      <c r="N61" s="16" t="s">
        <v>5220</v>
      </c>
      <c r="O61" s="15">
        <v>3963</v>
      </c>
      <c r="P61" s="16" t="s">
        <v>4257</v>
      </c>
      <c r="Q61" s="20">
        <v>1.4193910000000001</v>
      </c>
      <c r="R61" s="16" t="s">
        <v>5221</v>
      </c>
      <c r="S61" s="15">
        <v>4244</v>
      </c>
      <c r="T61" s="16" t="s">
        <v>4259</v>
      </c>
      <c r="U61" s="20">
        <v>1.3063290000000001</v>
      </c>
      <c r="V61" s="16" t="s">
        <v>5222</v>
      </c>
      <c r="W61" s="15">
        <v>6232</v>
      </c>
      <c r="X61" s="16" t="s">
        <v>4261</v>
      </c>
      <c r="Y61" s="20">
        <v>1.2745629999999999</v>
      </c>
      <c r="Z61" s="16" t="s">
        <v>5301</v>
      </c>
      <c r="AA61" s="17">
        <f>SUM(PRODUCT(A3L154C2,A3L154C3))/A3L154C1</f>
        <v>5641</v>
      </c>
    </row>
    <row r="62" spans="1:27" x14ac:dyDescent="0.3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3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206</v>
      </c>
      <c r="H63" s="16" t="s">
        <v>4253</v>
      </c>
      <c r="I63" s="20">
        <v>1</v>
      </c>
      <c r="J63" s="16" t="s">
        <v>5219</v>
      </c>
      <c r="K63" s="15">
        <v>126</v>
      </c>
      <c r="L63" s="16" t="s">
        <v>4255</v>
      </c>
      <c r="M63" s="20">
        <v>1.2742849999999999</v>
      </c>
      <c r="N63" s="16" t="s">
        <v>5220</v>
      </c>
      <c r="O63" s="15">
        <v>106</v>
      </c>
      <c r="P63" s="16" t="s">
        <v>4257</v>
      </c>
      <c r="Q63" s="20">
        <v>1.4193910000000001</v>
      </c>
      <c r="R63" s="16" t="s">
        <v>5221</v>
      </c>
      <c r="S63" s="15">
        <v>89</v>
      </c>
      <c r="T63" s="16" t="s">
        <v>4259</v>
      </c>
      <c r="U63" s="20">
        <v>1.3063290000000001</v>
      </c>
      <c r="V63" s="16" t="s">
        <v>5222</v>
      </c>
      <c r="W63" s="15">
        <v>110</v>
      </c>
      <c r="X63" s="16" t="s">
        <v>4261</v>
      </c>
      <c r="Y63" s="20">
        <v>1.2745629999999999</v>
      </c>
      <c r="Z63" s="16" t="s">
        <v>5303</v>
      </c>
      <c r="AA63" s="17">
        <f>SUM(PRODUCT(A3L156C2,A3L156C3))/A3L156C1</f>
        <v>206</v>
      </c>
    </row>
    <row r="64" spans="1:27" x14ac:dyDescent="0.3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3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3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3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98585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77765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88917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90944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94212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98585</v>
      </c>
    </row>
    <row r="68" spans="1:27" x14ac:dyDescent="0.3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184</v>
      </c>
      <c r="H68" s="16" t="s">
        <v>4253</v>
      </c>
      <c r="I68" s="20">
        <v>1</v>
      </c>
      <c r="J68" s="16" t="s">
        <v>5219</v>
      </c>
      <c r="K68" s="15">
        <v>144</v>
      </c>
      <c r="L68" s="16" t="s">
        <v>4255</v>
      </c>
      <c r="M68" s="20">
        <v>1.2742849999999999</v>
      </c>
      <c r="N68" s="16" t="s">
        <v>5220</v>
      </c>
      <c r="O68" s="15">
        <v>182</v>
      </c>
      <c r="P68" s="16" t="s">
        <v>4257</v>
      </c>
      <c r="Q68" s="20">
        <v>1.4193910000000001</v>
      </c>
      <c r="R68" s="16" t="s">
        <v>5221</v>
      </c>
      <c r="S68" s="15">
        <v>206</v>
      </c>
      <c r="T68" s="16" t="s">
        <v>4259</v>
      </c>
      <c r="U68" s="20">
        <v>1.3063290000000001</v>
      </c>
      <c r="V68" s="16" t="s">
        <v>5222</v>
      </c>
      <c r="W68" s="15">
        <v>199</v>
      </c>
      <c r="X68" s="16" t="s">
        <v>4261</v>
      </c>
      <c r="Y68" s="20">
        <v>1.2745629999999999</v>
      </c>
      <c r="Z68" s="16" t="s">
        <v>5313</v>
      </c>
      <c r="AA68" s="17">
        <f>SUM(PRODUCT(A3L161C2,A3L161C3))/A3L161C1</f>
        <v>184</v>
      </c>
    </row>
    <row r="69" spans="1:27" x14ac:dyDescent="0.3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11036</v>
      </c>
      <c r="H69" s="16" t="s">
        <v>4253</v>
      </c>
      <c r="I69" s="20">
        <v>1</v>
      </c>
      <c r="J69" s="16" t="s">
        <v>5219</v>
      </c>
      <c r="K69" s="15">
        <v>8357</v>
      </c>
      <c r="L69" s="16" t="s">
        <v>4255</v>
      </c>
      <c r="M69" s="20">
        <v>1.2742849999999999</v>
      </c>
      <c r="N69" s="16" t="s">
        <v>5220</v>
      </c>
      <c r="O69" s="15">
        <v>6355</v>
      </c>
      <c r="P69" s="16" t="s">
        <v>4257</v>
      </c>
      <c r="Q69" s="20">
        <v>1.4193910000000001</v>
      </c>
      <c r="R69" s="16" t="s">
        <v>5221</v>
      </c>
      <c r="S69" s="15">
        <v>7373</v>
      </c>
      <c r="T69" s="16" t="s">
        <v>4259</v>
      </c>
      <c r="U69" s="20">
        <v>1.3063290000000001</v>
      </c>
      <c r="V69" s="16" t="s">
        <v>5222</v>
      </c>
      <c r="W69" s="15">
        <v>6996</v>
      </c>
      <c r="X69" s="16" t="s">
        <v>4261</v>
      </c>
      <c r="Y69" s="20">
        <v>1.2745629999999999</v>
      </c>
      <c r="Z69" s="16" t="s">
        <v>5314</v>
      </c>
      <c r="AA69" s="17">
        <f>SUM(PRODUCT(A3L162C2,A3L162C3))/A3L162C1</f>
        <v>11036</v>
      </c>
    </row>
    <row r="70" spans="1:27" x14ac:dyDescent="0.3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49</v>
      </c>
      <c r="H70" s="16" t="s">
        <v>4253</v>
      </c>
      <c r="I70" s="20">
        <v>1</v>
      </c>
      <c r="J70" s="16" t="s">
        <v>5219</v>
      </c>
      <c r="K70" s="15">
        <v>93</v>
      </c>
      <c r="L70" s="16" t="s">
        <v>4255</v>
      </c>
      <c r="M70" s="20">
        <v>1.2742849999999999</v>
      </c>
      <c r="N70" s="16" t="s">
        <v>5220</v>
      </c>
      <c r="O70" s="15">
        <v>92</v>
      </c>
      <c r="P70" s="16" t="s">
        <v>4257</v>
      </c>
      <c r="Q70" s="20">
        <v>1.4193910000000001</v>
      </c>
      <c r="R70" s="16" t="s">
        <v>5221</v>
      </c>
      <c r="S70" s="15">
        <v>112</v>
      </c>
      <c r="T70" s="16" t="s">
        <v>4259</v>
      </c>
      <c r="U70" s="20">
        <v>1.3063290000000001</v>
      </c>
      <c r="V70" s="16" t="s">
        <v>5222</v>
      </c>
      <c r="W70" s="15">
        <v>107</v>
      </c>
      <c r="X70" s="16" t="s">
        <v>4261</v>
      </c>
      <c r="Y70" s="20">
        <v>1.2745629999999999</v>
      </c>
      <c r="Z70" s="16" t="s">
        <v>5315</v>
      </c>
      <c r="AA70" s="17">
        <f>SUM(PRODUCT(A3L163C2,A3L163C3))/A3L163C1</f>
        <v>49</v>
      </c>
    </row>
    <row r="71" spans="1:27" x14ac:dyDescent="0.3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3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3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3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3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11269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8594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6629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7691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7302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11269</v>
      </c>
    </row>
    <row r="76" spans="1:27" x14ac:dyDescent="0.3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3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3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3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3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3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3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3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3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3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4793A9-0833-443C-AF32-3325A51DDA2A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9" width="25.6328125" style="1" customWidth="1"/>
    <col min="90" max="16384" width="8.7265625" style="1"/>
  </cols>
  <sheetData>
    <row r="1" spans="1:89" x14ac:dyDescent="0.3">
      <c r="A1" s="9" t="s">
        <v>0</v>
      </c>
    </row>
    <row r="2" spans="1:89" ht="15.5" x14ac:dyDescent="0.35">
      <c r="A2" s="10" t="s">
        <v>5341</v>
      </c>
    </row>
    <row r="3" spans="1:89" x14ac:dyDescent="0.3">
      <c r="B3" s="13" t="s">
        <v>4042</v>
      </c>
    </row>
    <row r="4" spans="1:89" x14ac:dyDescent="0.3">
      <c r="B4" s="13" t="s">
        <v>5128</v>
      </c>
    </row>
    <row r="5" spans="1:89" x14ac:dyDescent="0.3">
      <c r="B5" s="11" t="s">
        <v>5342</v>
      </c>
    </row>
    <row r="6" spans="1:8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3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1.3120339999999999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1.490022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1.3469390000000001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1.3039339999999999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3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993</v>
      </c>
      <c r="L9" s="16" t="s">
        <v>5398</v>
      </c>
      <c r="M9" s="17">
        <v>3852</v>
      </c>
      <c r="N9" s="16" t="s">
        <v>5398</v>
      </c>
      <c r="O9" s="17">
        <v>16980</v>
      </c>
      <c r="P9" s="16" t="s">
        <v>5398</v>
      </c>
      <c r="Q9" s="17">
        <v>3783</v>
      </c>
      <c r="R9" s="16" t="s">
        <v>5398</v>
      </c>
      <c r="S9" s="17">
        <v>11741</v>
      </c>
      <c r="T9" s="16" t="s">
        <v>4255</v>
      </c>
      <c r="U9" s="20">
        <v>1.3120339999999999</v>
      </c>
      <c r="V9" s="16" t="s">
        <v>5399</v>
      </c>
      <c r="W9" s="17">
        <v>0</v>
      </c>
      <c r="X9" s="16" t="s">
        <v>5399</v>
      </c>
      <c r="Y9" s="17">
        <v>921</v>
      </c>
      <c r="Z9" s="16" t="s">
        <v>5399</v>
      </c>
      <c r="AA9" s="17">
        <v>3018</v>
      </c>
      <c r="AB9" s="16" t="s">
        <v>5399</v>
      </c>
      <c r="AC9" s="17">
        <v>17078</v>
      </c>
      <c r="AD9" s="16" t="s">
        <v>5399</v>
      </c>
      <c r="AE9" s="17">
        <v>2675</v>
      </c>
      <c r="AF9" s="16" t="s">
        <v>5399</v>
      </c>
      <c r="AG9" s="17">
        <v>6976</v>
      </c>
      <c r="AH9" s="16" t="s">
        <v>4257</v>
      </c>
      <c r="AI9" s="20">
        <v>1.490022</v>
      </c>
      <c r="AJ9" s="16" t="s">
        <v>5400</v>
      </c>
      <c r="AK9" s="17">
        <v>0</v>
      </c>
      <c r="AL9" s="16" t="s">
        <v>5400</v>
      </c>
      <c r="AM9" s="17">
        <v>894</v>
      </c>
      <c r="AN9" s="16" t="s">
        <v>5400</v>
      </c>
      <c r="AO9" s="17">
        <v>2620</v>
      </c>
      <c r="AP9" s="16" t="s">
        <v>5400</v>
      </c>
      <c r="AQ9" s="17">
        <v>16643</v>
      </c>
      <c r="AR9" s="16" t="s">
        <v>5400</v>
      </c>
      <c r="AS9" s="17">
        <v>2515</v>
      </c>
      <c r="AT9" s="16" t="s">
        <v>5400</v>
      </c>
      <c r="AU9" s="17">
        <v>5281</v>
      </c>
      <c r="AV9" s="16" t="s">
        <v>4259</v>
      </c>
      <c r="AW9" s="20">
        <v>1.3469390000000001</v>
      </c>
      <c r="AX9" s="16" t="s">
        <v>5401</v>
      </c>
      <c r="AY9" s="17">
        <v>0</v>
      </c>
      <c r="AZ9" s="16" t="s">
        <v>5401</v>
      </c>
      <c r="BA9" s="17">
        <v>876</v>
      </c>
      <c r="BB9" s="16" t="s">
        <v>5401</v>
      </c>
      <c r="BC9" s="17">
        <v>2864</v>
      </c>
      <c r="BD9" s="16" t="s">
        <v>5401</v>
      </c>
      <c r="BE9" s="17">
        <v>19497</v>
      </c>
      <c r="BF9" s="16" t="s">
        <v>5401</v>
      </c>
      <c r="BG9" s="17">
        <v>2540</v>
      </c>
      <c r="BH9" s="16" t="s">
        <v>5401</v>
      </c>
      <c r="BI9" s="17">
        <v>6265</v>
      </c>
      <c r="BJ9" s="16" t="s">
        <v>4261</v>
      </c>
      <c r="BK9" s="20">
        <v>1.3039339999999999</v>
      </c>
      <c r="BL9" s="16" t="s">
        <v>5402</v>
      </c>
      <c r="BM9" s="17">
        <v>0</v>
      </c>
      <c r="BN9" s="16" t="s">
        <v>5402</v>
      </c>
      <c r="BO9" s="17">
        <v>944</v>
      </c>
      <c r="BP9" s="16" t="s">
        <v>5402</v>
      </c>
      <c r="BQ9" s="17">
        <v>3269</v>
      </c>
      <c r="BR9" s="16" t="s">
        <v>5402</v>
      </c>
      <c r="BS9" s="17">
        <v>20137</v>
      </c>
      <c r="BT9" s="16" t="s">
        <v>5402</v>
      </c>
      <c r="BU9" s="17">
        <v>2233</v>
      </c>
      <c r="BV9" s="16" t="s">
        <v>5402</v>
      </c>
      <c r="BW9" s="17">
        <v>6136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993</v>
      </c>
      <c r="CB9" s="16" t="s">
        <v>5413</v>
      </c>
      <c r="CC9" s="17">
        <f>SUM(PRODUCT(A3L202C2,A3L202C5))/A3L202C1</f>
        <v>3852</v>
      </c>
      <c r="CD9" s="16" t="s">
        <v>5414</v>
      </c>
      <c r="CE9" s="17">
        <f>SUM(PRODUCT(A3L202C2,A3L202C6))/A3L202C1</f>
        <v>16980</v>
      </c>
      <c r="CF9" s="16" t="s">
        <v>5415</v>
      </c>
      <c r="CG9" s="17">
        <f>SUM(PRODUCT(A3L202C2,A3L202C7))/A3L202C1</f>
        <v>3783</v>
      </c>
      <c r="CH9" s="16" t="s">
        <v>5416</v>
      </c>
      <c r="CI9" s="17">
        <f>SUM(PRODUCT(A3L202C2,A3L202C8))/A3L202C1</f>
        <v>11741</v>
      </c>
      <c r="CJ9" s="16" t="s">
        <v>5410</v>
      </c>
      <c r="CK9" s="17">
        <f>(A3L202C40-A3L202C37)+(A3L202C41-A3L202C38)+(A3L202C42-A3L202C39)</f>
        <v>27659</v>
      </c>
    </row>
    <row r="10" spans="1:89" x14ac:dyDescent="0.3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9934</v>
      </c>
      <c r="L10" s="16" t="s">
        <v>5398</v>
      </c>
      <c r="M10" s="17">
        <v>41905</v>
      </c>
      <c r="N10" s="16" t="s">
        <v>5398</v>
      </c>
      <c r="O10" s="17">
        <v>102576</v>
      </c>
      <c r="P10" s="16" t="s">
        <v>5398</v>
      </c>
      <c r="Q10" s="17">
        <v>18151</v>
      </c>
      <c r="R10" s="16" t="s">
        <v>5398</v>
      </c>
      <c r="S10" s="17">
        <v>49281</v>
      </c>
      <c r="T10" s="16" t="s">
        <v>4255</v>
      </c>
      <c r="U10" s="20">
        <v>1.3120339999999999</v>
      </c>
      <c r="V10" s="16" t="s">
        <v>5399</v>
      </c>
      <c r="W10" s="17">
        <v>0</v>
      </c>
      <c r="X10" s="16" t="s">
        <v>5399</v>
      </c>
      <c r="Y10" s="17">
        <v>10572</v>
      </c>
      <c r="Z10" s="16" t="s">
        <v>5399</v>
      </c>
      <c r="AA10" s="17">
        <v>40751</v>
      </c>
      <c r="AB10" s="16" t="s">
        <v>5399</v>
      </c>
      <c r="AC10" s="17">
        <v>95172</v>
      </c>
      <c r="AD10" s="16" t="s">
        <v>5399</v>
      </c>
      <c r="AE10" s="17">
        <v>18055</v>
      </c>
      <c r="AF10" s="16" t="s">
        <v>5399</v>
      </c>
      <c r="AG10" s="17">
        <v>45504</v>
      </c>
      <c r="AH10" s="16" t="s">
        <v>4257</v>
      </c>
      <c r="AI10" s="20">
        <v>1.490022</v>
      </c>
      <c r="AJ10" s="16" t="s">
        <v>5400</v>
      </c>
      <c r="AK10" s="17">
        <v>0</v>
      </c>
      <c r="AL10" s="16" t="s">
        <v>5400</v>
      </c>
      <c r="AM10" s="17">
        <v>9831</v>
      </c>
      <c r="AN10" s="16" t="s">
        <v>5400</v>
      </c>
      <c r="AO10" s="17">
        <v>35057</v>
      </c>
      <c r="AP10" s="16" t="s">
        <v>5400</v>
      </c>
      <c r="AQ10" s="17">
        <v>90255</v>
      </c>
      <c r="AR10" s="16" t="s">
        <v>5400</v>
      </c>
      <c r="AS10" s="17">
        <v>19658</v>
      </c>
      <c r="AT10" s="16" t="s">
        <v>5400</v>
      </c>
      <c r="AU10" s="17">
        <v>41906</v>
      </c>
      <c r="AV10" s="16" t="s">
        <v>4259</v>
      </c>
      <c r="AW10" s="20">
        <v>1.3469390000000001</v>
      </c>
      <c r="AX10" s="16" t="s">
        <v>5401</v>
      </c>
      <c r="AY10" s="17">
        <v>0</v>
      </c>
      <c r="AZ10" s="16" t="s">
        <v>5401</v>
      </c>
      <c r="BA10" s="17">
        <v>10805</v>
      </c>
      <c r="BB10" s="16" t="s">
        <v>5401</v>
      </c>
      <c r="BC10" s="17">
        <v>40651</v>
      </c>
      <c r="BD10" s="16" t="s">
        <v>5401</v>
      </c>
      <c r="BE10" s="17">
        <v>89661</v>
      </c>
      <c r="BF10" s="16" t="s">
        <v>5401</v>
      </c>
      <c r="BG10" s="17">
        <v>22373</v>
      </c>
      <c r="BH10" s="16" t="s">
        <v>5401</v>
      </c>
      <c r="BI10" s="17">
        <v>53528</v>
      </c>
      <c r="BJ10" s="16" t="s">
        <v>4261</v>
      </c>
      <c r="BK10" s="20">
        <v>1.3039339999999999</v>
      </c>
      <c r="BL10" s="16" t="s">
        <v>5402</v>
      </c>
      <c r="BM10" s="17">
        <v>0</v>
      </c>
      <c r="BN10" s="16" t="s">
        <v>5402</v>
      </c>
      <c r="BO10" s="17">
        <v>12281</v>
      </c>
      <c r="BP10" s="16" t="s">
        <v>5402</v>
      </c>
      <c r="BQ10" s="17">
        <v>48542</v>
      </c>
      <c r="BR10" s="16" t="s">
        <v>5402</v>
      </c>
      <c r="BS10" s="17">
        <v>81487</v>
      </c>
      <c r="BT10" s="16" t="s">
        <v>5402</v>
      </c>
      <c r="BU10" s="17">
        <v>24165</v>
      </c>
      <c r="BV10" s="16" t="s">
        <v>5402</v>
      </c>
      <c r="BW10" s="17">
        <v>63235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9934</v>
      </c>
      <c r="CB10" s="16" t="s">
        <v>5420</v>
      </c>
      <c r="CC10" s="17">
        <f>SUM(PRODUCT(A3L203C2,A3L203C5))/A3L203C1</f>
        <v>41905</v>
      </c>
      <c r="CD10" s="16" t="s">
        <v>5421</v>
      </c>
      <c r="CE10" s="17">
        <f>SUM(PRODUCT(A3L203C2,A3L203C6))/A3L203C1</f>
        <v>102576</v>
      </c>
      <c r="CF10" s="16" t="s">
        <v>5422</v>
      </c>
      <c r="CG10" s="17">
        <f>SUM(PRODUCT(A3L203C2,A3L203C7))/A3L203C1</f>
        <v>18151</v>
      </c>
      <c r="CH10" s="16" t="s">
        <v>5423</v>
      </c>
      <c r="CI10" s="17">
        <f>SUM(PRODUCT(A3L203C2,A3L203C8))/A3L203C1</f>
        <v>49281</v>
      </c>
      <c r="CJ10" s="16" t="s">
        <v>5417</v>
      </c>
      <c r="CK10" s="17">
        <f>(A3L203C40-A3L203C37)+(A3L203C41-A3L203C38)+(A3L203C42-A3L203C39)</f>
        <v>118169</v>
      </c>
    </row>
    <row r="11" spans="1:89" x14ac:dyDescent="0.3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4620</v>
      </c>
      <c r="L11" s="16" t="s">
        <v>5398</v>
      </c>
      <c r="M11" s="17">
        <v>5824</v>
      </c>
      <c r="N11" s="16" t="s">
        <v>5398</v>
      </c>
      <c r="O11" s="17">
        <v>13343</v>
      </c>
      <c r="P11" s="16" t="s">
        <v>5398</v>
      </c>
      <c r="Q11" s="17">
        <v>5699</v>
      </c>
      <c r="R11" s="16" t="s">
        <v>5398</v>
      </c>
      <c r="S11" s="17">
        <v>11400</v>
      </c>
      <c r="T11" s="16" t="s">
        <v>4255</v>
      </c>
      <c r="U11" s="20">
        <v>1.3120339999999999</v>
      </c>
      <c r="V11" s="16" t="s">
        <v>5399</v>
      </c>
      <c r="W11" s="17">
        <v>0</v>
      </c>
      <c r="X11" s="16" t="s">
        <v>5399</v>
      </c>
      <c r="Y11" s="17">
        <v>6058</v>
      </c>
      <c r="Z11" s="16" t="s">
        <v>5399</v>
      </c>
      <c r="AA11" s="17">
        <v>5379</v>
      </c>
      <c r="AB11" s="16" t="s">
        <v>5399</v>
      </c>
      <c r="AC11" s="17">
        <v>12989</v>
      </c>
      <c r="AD11" s="16" t="s">
        <v>5399</v>
      </c>
      <c r="AE11" s="17">
        <v>4184</v>
      </c>
      <c r="AF11" s="16" t="s">
        <v>5399</v>
      </c>
      <c r="AG11" s="17">
        <v>8269</v>
      </c>
      <c r="AH11" s="16" t="s">
        <v>4257</v>
      </c>
      <c r="AI11" s="20">
        <v>1.490022</v>
      </c>
      <c r="AJ11" s="16" t="s">
        <v>5400</v>
      </c>
      <c r="AK11" s="17">
        <v>0</v>
      </c>
      <c r="AL11" s="16" t="s">
        <v>5400</v>
      </c>
      <c r="AM11" s="17">
        <v>4923</v>
      </c>
      <c r="AN11" s="16" t="s">
        <v>5400</v>
      </c>
      <c r="AO11" s="17">
        <v>4082</v>
      </c>
      <c r="AP11" s="16" t="s">
        <v>5400</v>
      </c>
      <c r="AQ11" s="17">
        <v>10883</v>
      </c>
      <c r="AR11" s="16" t="s">
        <v>5400</v>
      </c>
      <c r="AS11" s="17">
        <v>3813</v>
      </c>
      <c r="AT11" s="16" t="s">
        <v>5400</v>
      </c>
      <c r="AU11" s="17">
        <v>6786</v>
      </c>
      <c r="AV11" s="16" t="s">
        <v>4259</v>
      </c>
      <c r="AW11" s="20">
        <v>1.3469390000000001</v>
      </c>
      <c r="AX11" s="16" t="s">
        <v>5401</v>
      </c>
      <c r="AY11" s="17">
        <v>0</v>
      </c>
      <c r="AZ11" s="16" t="s">
        <v>5401</v>
      </c>
      <c r="BA11" s="17">
        <v>4261</v>
      </c>
      <c r="BB11" s="16" t="s">
        <v>5401</v>
      </c>
      <c r="BC11" s="17">
        <v>4425</v>
      </c>
      <c r="BD11" s="16" t="s">
        <v>5401</v>
      </c>
      <c r="BE11" s="17">
        <v>13565</v>
      </c>
      <c r="BF11" s="16" t="s">
        <v>5401</v>
      </c>
      <c r="BG11" s="17">
        <v>6615</v>
      </c>
      <c r="BH11" s="16" t="s">
        <v>5401</v>
      </c>
      <c r="BI11" s="17">
        <v>10111</v>
      </c>
      <c r="BJ11" s="16" t="s">
        <v>4261</v>
      </c>
      <c r="BK11" s="20">
        <v>1.3039339999999999</v>
      </c>
      <c r="BL11" s="16" t="s">
        <v>5402</v>
      </c>
      <c r="BM11" s="17">
        <v>0</v>
      </c>
      <c r="BN11" s="16" t="s">
        <v>5402</v>
      </c>
      <c r="BO11" s="17">
        <v>7384</v>
      </c>
      <c r="BP11" s="16" t="s">
        <v>5402</v>
      </c>
      <c r="BQ11" s="17">
        <v>7193</v>
      </c>
      <c r="BR11" s="16" t="s">
        <v>5402</v>
      </c>
      <c r="BS11" s="17">
        <v>13644</v>
      </c>
      <c r="BT11" s="16" t="s">
        <v>5402</v>
      </c>
      <c r="BU11" s="17">
        <v>5079</v>
      </c>
      <c r="BV11" s="16" t="s">
        <v>5402</v>
      </c>
      <c r="BW11" s="17">
        <v>9848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4620</v>
      </c>
      <c r="CB11" s="16" t="s">
        <v>5427</v>
      </c>
      <c r="CC11" s="17">
        <f>SUM(PRODUCT(A3L204C2,A3L204C5))/A3L204C1</f>
        <v>5824</v>
      </c>
      <c r="CD11" s="16" t="s">
        <v>5428</v>
      </c>
      <c r="CE11" s="17">
        <f>SUM(PRODUCT(A3L204C2,A3L204C6))/A3L204C1</f>
        <v>13343</v>
      </c>
      <c r="CF11" s="16" t="s">
        <v>5429</v>
      </c>
      <c r="CG11" s="17">
        <f>SUM(PRODUCT(A3L204C2,A3L204C7))/A3L204C1</f>
        <v>5699</v>
      </c>
      <c r="CH11" s="16" t="s">
        <v>5430</v>
      </c>
      <c r="CI11" s="17">
        <f>SUM(PRODUCT(A3L204C2,A3L204C8))/A3L204C1</f>
        <v>11400</v>
      </c>
      <c r="CJ11" s="16" t="s">
        <v>5424</v>
      </c>
      <c r="CK11" s="17">
        <f>(A3L204C40-A3L204C37)+(A3L204C41-A3L204C38)+(A3L204C42-A3L204C39)</f>
        <v>19998</v>
      </c>
    </row>
    <row r="12" spans="1:89" x14ac:dyDescent="0.3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3167</v>
      </c>
      <c r="L12" s="16" t="s">
        <v>5398</v>
      </c>
      <c r="M12" s="17">
        <v>16174</v>
      </c>
      <c r="N12" s="16" t="s">
        <v>5398</v>
      </c>
      <c r="O12" s="17">
        <v>0</v>
      </c>
      <c r="P12" s="16" t="s">
        <v>5398</v>
      </c>
      <c r="Q12" s="17">
        <v>10187</v>
      </c>
      <c r="R12" s="16" t="s">
        <v>5398</v>
      </c>
      <c r="S12" s="17">
        <v>28802</v>
      </c>
      <c r="T12" s="16" t="s">
        <v>4255</v>
      </c>
      <c r="U12" s="20">
        <v>1.3120339999999999</v>
      </c>
      <c r="V12" s="16" t="s">
        <v>5399</v>
      </c>
      <c r="W12" s="17">
        <v>0</v>
      </c>
      <c r="X12" s="16" t="s">
        <v>5399</v>
      </c>
      <c r="Y12" s="17">
        <v>2847</v>
      </c>
      <c r="Z12" s="16" t="s">
        <v>5399</v>
      </c>
      <c r="AA12" s="17">
        <v>14760</v>
      </c>
      <c r="AB12" s="16" t="s">
        <v>5399</v>
      </c>
      <c r="AC12" s="17">
        <v>5</v>
      </c>
      <c r="AD12" s="16" t="s">
        <v>5399</v>
      </c>
      <c r="AE12" s="17">
        <v>8650</v>
      </c>
      <c r="AF12" s="16" t="s">
        <v>5399</v>
      </c>
      <c r="AG12" s="17">
        <v>23523</v>
      </c>
      <c r="AH12" s="16" t="s">
        <v>4257</v>
      </c>
      <c r="AI12" s="20">
        <v>1.490022</v>
      </c>
      <c r="AJ12" s="16" t="s">
        <v>5400</v>
      </c>
      <c r="AK12" s="17">
        <v>0</v>
      </c>
      <c r="AL12" s="16" t="s">
        <v>5400</v>
      </c>
      <c r="AM12" s="17">
        <v>2361</v>
      </c>
      <c r="AN12" s="16" t="s">
        <v>5400</v>
      </c>
      <c r="AO12" s="17">
        <v>11999</v>
      </c>
      <c r="AP12" s="16" t="s">
        <v>5400</v>
      </c>
      <c r="AQ12" s="17">
        <v>0</v>
      </c>
      <c r="AR12" s="16" t="s">
        <v>5400</v>
      </c>
      <c r="AS12" s="17">
        <v>10289</v>
      </c>
      <c r="AT12" s="16" t="s">
        <v>5400</v>
      </c>
      <c r="AU12" s="17">
        <v>21349</v>
      </c>
      <c r="AV12" s="16" t="s">
        <v>4259</v>
      </c>
      <c r="AW12" s="20">
        <v>1.3469390000000001</v>
      </c>
      <c r="AX12" s="16" t="s">
        <v>5401</v>
      </c>
      <c r="AY12" s="17">
        <v>0</v>
      </c>
      <c r="AZ12" s="16" t="s">
        <v>5401</v>
      </c>
      <c r="BA12" s="17">
        <v>2325</v>
      </c>
      <c r="BB12" s="16" t="s">
        <v>5401</v>
      </c>
      <c r="BC12" s="17">
        <v>13010</v>
      </c>
      <c r="BD12" s="16" t="s">
        <v>5401</v>
      </c>
      <c r="BE12" s="17">
        <v>0</v>
      </c>
      <c r="BF12" s="16" t="s">
        <v>5401</v>
      </c>
      <c r="BG12" s="17">
        <v>11615</v>
      </c>
      <c r="BH12" s="16" t="s">
        <v>5401</v>
      </c>
      <c r="BI12" s="17">
        <v>27145</v>
      </c>
      <c r="BJ12" s="16" t="s">
        <v>4261</v>
      </c>
      <c r="BK12" s="20">
        <v>1.3039339999999999</v>
      </c>
      <c r="BL12" s="16" t="s">
        <v>5402</v>
      </c>
      <c r="BM12" s="17">
        <v>0</v>
      </c>
      <c r="BN12" s="16" t="s">
        <v>5402</v>
      </c>
      <c r="BO12" s="17">
        <v>2439</v>
      </c>
      <c r="BP12" s="16" t="s">
        <v>5402</v>
      </c>
      <c r="BQ12" s="17">
        <v>14360</v>
      </c>
      <c r="BR12" s="16" t="s">
        <v>5402</v>
      </c>
      <c r="BS12" s="17">
        <v>0</v>
      </c>
      <c r="BT12" s="16" t="s">
        <v>5402</v>
      </c>
      <c r="BU12" s="17">
        <v>10538</v>
      </c>
      <c r="BV12" s="16" t="s">
        <v>5402</v>
      </c>
      <c r="BW12" s="17">
        <v>28680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3167</v>
      </c>
      <c r="CB12" s="16" t="s">
        <v>5434</v>
      </c>
      <c r="CC12" s="17">
        <f>SUM(PRODUCT(A3L205C2,A3L205C5))/A3L205C1</f>
        <v>16174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10187</v>
      </c>
      <c r="CH12" s="16" t="s">
        <v>5437</v>
      </c>
      <c r="CI12" s="17">
        <f>SUM(PRODUCT(A3L205C2,A3L205C8))/A3L205C1</f>
        <v>28802</v>
      </c>
      <c r="CJ12" s="16" t="s">
        <v>5431</v>
      </c>
      <c r="CK12" s="17">
        <f>(A3L205C40-A3L205C37)+(A3L205C41-A3L205C38)+(A3L205C42-A3L205C39)</f>
        <v>19648</v>
      </c>
    </row>
    <row r="13" spans="1:89" x14ac:dyDescent="0.3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37808</v>
      </c>
      <c r="L13" s="16" t="s">
        <v>5398</v>
      </c>
      <c r="M13" s="17">
        <v>95221</v>
      </c>
      <c r="N13" s="16" t="s">
        <v>5398</v>
      </c>
      <c r="O13" s="17">
        <v>63855</v>
      </c>
      <c r="P13" s="16" t="s">
        <v>5398</v>
      </c>
      <c r="Q13" s="17">
        <v>17631</v>
      </c>
      <c r="R13" s="16" t="s">
        <v>5398</v>
      </c>
      <c r="S13" s="17">
        <v>41175</v>
      </c>
      <c r="T13" s="16" t="s">
        <v>4255</v>
      </c>
      <c r="U13" s="20">
        <v>1.3120339999999999</v>
      </c>
      <c r="V13" s="16" t="s">
        <v>5399</v>
      </c>
      <c r="W13" s="17">
        <v>0</v>
      </c>
      <c r="X13" s="16" t="s">
        <v>5399</v>
      </c>
      <c r="Y13" s="17">
        <v>42212</v>
      </c>
      <c r="Z13" s="16" t="s">
        <v>5399</v>
      </c>
      <c r="AA13" s="17">
        <v>96581</v>
      </c>
      <c r="AB13" s="16" t="s">
        <v>5399</v>
      </c>
      <c r="AC13" s="17">
        <v>63982</v>
      </c>
      <c r="AD13" s="16" t="s">
        <v>5399</v>
      </c>
      <c r="AE13" s="17">
        <v>19270</v>
      </c>
      <c r="AF13" s="16" t="s">
        <v>5399</v>
      </c>
      <c r="AG13" s="17">
        <v>33428</v>
      </c>
      <c r="AH13" s="16" t="s">
        <v>4257</v>
      </c>
      <c r="AI13" s="20">
        <v>1.490022</v>
      </c>
      <c r="AJ13" s="16" t="s">
        <v>5400</v>
      </c>
      <c r="AK13" s="17">
        <v>0</v>
      </c>
      <c r="AL13" s="16" t="s">
        <v>5400</v>
      </c>
      <c r="AM13" s="17">
        <v>42345</v>
      </c>
      <c r="AN13" s="16" t="s">
        <v>5400</v>
      </c>
      <c r="AO13" s="17">
        <v>88658</v>
      </c>
      <c r="AP13" s="16" t="s">
        <v>5400</v>
      </c>
      <c r="AQ13" s="17">
        <v>56623</v>
      </c>
      <c r="AR13" s="16" t="s">
        <v>5400</v>
      </c>
      <c r="AS13" s="17">
        <v>14188</v>
      </c>
      <c r="AT13" s="16" t="s">
        <v>5400</v>
      </c>
      <c r="AU13" s="17">
        <v>28300</v>
      </c>
      <c r="AV13" s="16" t="s">
        <v>4259</v>
      </c>
      <c r="AW13" s="20">
        <v>1.3469390000000001</v>
      </c>
      <c r="AX13" s="16" t="s">
        <v>5401</v>
      </c>
      <c r="AY13" s="17">
        <v>0</v>
      </c>
      <c r="AZ13" s="16" t="s">
        <v>5401</v>
      </c>
      <c r="BA13" s="17">
        <v>39326</v>
      </c>
      <c r="BB13" s="16" t="s">
        <v>5401</v>
      </c>
      <c r="BC13" s="17">
        <v>97927</v>
      </c>
      <c r="BD13" s="16" t="s">
        <v>5401</v>
      </c>
      <c r="BE13" s="17">
        <v>70432</v>
      </c>
      <c r="BF13" s="16" t="s">
        <v>5401</v>
      </c>
      <c r="BG13" s="17">
        <v>16167</v>
      </c>
      <c r="BH13" s="16" t="s">
        <v>5401</v>
      </c>
      <c r="BI13" s="17">
        <v>32905</v>
      </c>
      <c r="BJ13" s="16" t="s">
        <v>4261</v>
      </c>
      <c r="BK13" s="20">
        <v>1.3039339999999999</v>
      </c>
      <c r="BL13" s="16" t="s">
        <v>5402</v>
      </c>
      <c r="BM13" s="17">
        <v>0</v>
      </c>
      <c r="BN13" s="16" t="s">
        <v>5402</v>
      </c>
      <c r="BO13" s="17">
        <v>39625</v>
      </c>
      <c r="BP13" s="16" t="s">
        <v>5402</v>
      </c>
      <c r="BQ13" s="17">
        <v>103197</v>
      </c>
      <c r="BR13" s="16" t="s">
        <v>5402</v>
      </c>
      <c r="BS13" s="17">
        <v>72849</v>
      </c>
      <c r="BT13" s="16" t="s">
        <v>5402</v>
      </c>
      <c r="BU13" s="17">
        <v>20631</v>
      </c>
      <c r="BV13" s="16" t="s">
        <v>5402</v>
      </c>
      <c r="BW13" s="17">
        <v>37185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37808</v>
      </c>
      <c r="CB13" s="16" t="s">
        <v>5441</v>
      </c>
      <c r="CC13" s="17">
        <f>SUM(PRODUCT(A3L206C2,A3L206C5))/A3L206C1</f>
        <v>95221</v>
      </c>
      <c r="CD13" s="16" t="s">
        <v>5442</v>
      </c>
      <c r="CE13" s="17">
        <f>SUM(PRODUCT(A3L206C2,A3L206C6))/A3L206C1</f>
        <v>63855</v>
      </c>
      <c r="CF13" s="16" t="s">
        <v>5443</v>
      </c>
      <c r="CG13" s="17">
        <f>SUM(PRODUCT(A3L206C2,A3L206C7))/A3L206C1</f>
        <v>17631</v>
      </c>
      <c r="CH13" s="16" t="s">
        <v>5444</v>
      </c>
      <c r="CI13" s="17">
        <f>SUM(PRODUCT(A3L206C2,A3L206C8))/A3L206C1</f>
        <v>41175</v>
      </c>
      <c r="CJ13" s="16" t="s">
        <v>5438</v>
      </c>
      <c r="CK13" s="17">
        <f>(A3L206C40-A3L206C37)+(A3L206C41-A3L206C38)+(A3L206C42-A3L206C39)</f>
        <v>-10368</v>
      </c>
    </row>
    <row r="14" spans="1:89" x14ac:dyDescent="0.3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295</v>
      </c>
      <c r="L14" s="16" t="s">
        <v>5398</v>
      </c>
      <c r="M14" s="17">
        <v>1754</v>
      </c>
      <c r="N14" s="16" t="s">
        <v>5398</v>
      </c>
      <c r="O14" s="17">
        <v>0</v>
      </c>
      <c r="P14" s="16" t="s">
        <v>5398</v>
      </c>
      <c r="Q14" s="17">
        <v>346</v>
      </c>
      <c r="R14" s="16" t="s">
        <v>5398</v>
      </c>
      <c r="S14" s="17">
        <v>743</v>
      </c>
      <c r="T14" s="16" t="s">
        <v>4255</v>
      </c>
      <c r="U14" s="20">
        <v>1.3120339999999999</v>
      </c>
      <c r="V14" s="16" t="s">
        <v>5399</v>
      </c>
      <c r="W14" s="17">
        <v>0</v>
      </c>
      <c r="X14" s="16" t="s">
        <v>5399</v>
      </c>
      <c r="Y14" s="17">
        <v>413</v>
      </c>
      <c r="Z14" s="16" t="s">
        <v>5399</v>
      </c>
      <c r="AA14" s="17">
        <v>2606</v>
      </c>
      <c r="AB14" s="16" t="s">
        <v>5399</v>
      </c>
      <c r="AC14" s="17">
        <v>0</v>
      </c>
      <c r="AD14" s="16" t="s">
        <v>5399</v>
      </c>
      <c r="AE14" s="17">
        <v>268</v>
      </c>
      <c r="AF14" s="16" t="s">
        <v>5399</v>
      </c>
      <c r="AG14" s="17">
        <v>514</v>
      </c>
      <c r="AH14" s="16" t="s">
        <v>4257</v>
      </c>
      <c r="AI14" s="20">
        <v>1.490022</v>
      </c>
      <c r="AJ14" s="16" t="s">
        <v>5400</v>
      </c>
      <c r="AK14" s="17">
        <v>0</v>
      </c>
      <c r="AL14" s="16" t="s">
        <v>5400</v>
      </c>
      <c r="AM14" s="17">
        <v>360</v>
      </c>
      <c r="AN14" s="16" t="s">
        <v>5400</v>
      </c>
      <c r="AO14" s="17">
        <v>2879</v>
      </c>
      <c r="AP14" s="16" t="s">
        <v>5400</v>
      </c>
      <c r="AQ14" s="17">
        <v>0</v>
      </c>
      <c r="AR14" s="16" t="s">
        <v>5400</v>
      </c>
      <c r="AS14" s="17">
        <v>203</v>
      </c>
      <c r="AT14" s="16" t="s">
        <v>5400</v>
      </c>
      <c r="AU14" s="17">
        <v>653</v>
      </c>
      <c r="AV14" s="16" t="s">
        <v>4259</v>
      </c>
      <c r="AW14" s="20">
        <v>1.3469390000000001</v>
      </c>
      <c r="AX14" s="16" t="s">
        <v>5401</v>
      </c>
      <c r="AY14" s="17">
        <v>0</v>
      </c>
      <c r="AZ14" s="16" t="s">
        <v>5401</v>
      </c>
      <c r="BA14" s="17">
        <v>625</v>
      </c>
      <c r="BB14" s="16" t="s">
        <v>5401</v>
      </c>
      <c r="BC14" s="17">
        <v>4937</v>
      </c>
      <c r="BD14" s="16" t="s">
        <v>5401</v>
      </c>
      <c r="BE14" s="17">
        <v>0</v>
      </c>
      <c r="BF14" s="16" t="s">
        <v>5401</v>
      </c>
      <c r="BG14" s="17">
        <v>306</v>
      </c>
      <c r="BH14" s="16" t="s">
        <v>5401</v>
      </c>
      <c r="BI14" s="17">
        <v>920</v>
      </c>
      <c r="BJ14" s="16" t="s">
        <v>4261</v>
      </c>
      <c r="BK14" s="20">
        <v>1.3039339999999999</v>
      </c>
      <c r="BL14" s="16" t="s">
        <v>5402</v>
      </c>
      <c r="BM14" s="17">
        <v>0</v>
      </c>
      <c r="BN14" s="16" t="s">
        <v>5402</v>
      </c>
      <c r="BO14" s="17">
        <v>1053</v>
      </c>
      <c r="BP14" s="16" t="s">
        <v>5402</v>
      </c>
      <c r="BQ14" s="17">
        <v>6992</v>
      </c>
      <c r="BR14" s="16" t="s">
        <v>5402</v>
      </c>
      <c r="BS14" s="17">
        <v>0</v>
      </c>
      <c r="BT14" s="16" t="s">
        <v>5402</v>
      </c>
      <c r="BU14" s="17">
        <v>367</v>
      </c>
      <c r="BV14" s="16" t="s">
        <v>5402</v>
      </c>
      <c r="BW14" s="17">
        <v>1110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295</v>
      </c>
      <c r="CB14" s="16" t="s">
        <v>5448</v>
      </c>
      <c r="CC14" s="17">
        <f>SUM(PRODUCT(A3L207C2,A3L207C5))/A3L207C1</f>
        <v>1754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346</v>
      </c>
      <c r="CH14" s="16" t="s">
        <v>5451</v>
      </c>
      <c r="CI14" s="17">
        <f>SUM(PRODUCT(A3L207C2,A3L207C8))/A3L207C1</f>
        <v>743</v>
      </c>
      <c r="CJ14" s="16" t="s">
        <v>5445</v>
      </c>
      <c r="CK14" s="17">
        <f>(A3L207C40-A3L207C37)+(A3L207C41-A3L207C38)+(A3L207C42-A3L207C39)</f>
        <v>-960</v>
      </c>
    </row>
    <row r="15" spans="1:89" x14ac:dyDescent="0.3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837</v>
      </c>
      <c r="L15" s="16" t="s">
        <v>5398</v>
      </c>
      <c r="M15" s="17">
        <v>1579</v>
      </c>
      <c r="N15" s="16" t="s">
        <v>5398</v>
      </c>
      <c r="O15" s="17">
        <v>0</v>
      </c>
      <c r="P15" s="16" t="s">
        <v>5398</v>
      </c>
      <c r="Q15" s="17">
        <v>99</v>
      </c>
      <c r="R15" s="16" t="s">
        <v>5398</v>
      </c>
      <c r="S15" s="17">
        <v>939</v>
      </c>
      <c r="T15" s="16" t="s">
        <v>4255</v>
      </c>
      <c r="U15" s="20">
        <v>1.3120339999999999</v>
      </c>
      <c r="V15" s="16" t="s">
        <v>5399</v>
      </c>
      <c r="W15" s="17">
        <v>0</v>
      </c>
      <c r="X15" s="16" t="s">
        <v>5399</v>
      </c>
      <c r="Y15" s="17">
        <v>755</v>
      </c>
      <c r="Z15" s="16" t="s">
        <v>5399</v>
      </c>
      <c r="AA15" s="17">
        <v>1204</v>
      </c>
      <c r="AB15" s="16" t="s">
        <v>5399</v>
      </c>
      <c r="AC15" s="17">
        <v>0</v>
      </c>
      <c r="AD15" s="16" t="s">
        <v>5399</v>
      </c>
      <c r="AE15" s="17">
        <v>32</v>
      </c>
      <c r="AF15" s="16" t="s">
        <v>5399</v>
      </c>
      <c r="AG15" s="17">
        <v>97</v>
      </c>
      <c r="AH15" s="16" t="s">
        <v>4257</v>
      </c>
      <c r="AI15" s="20">
        <v>1.490022</v>
      </c>
      <c r="AJ15" s="16" t="s">
        <v>5400</v>
      </c>
      <c r="AK15" s="17">
        <v>0</v>
      </c>
      <c r="AL15" s="16" t="s">
        <v>5400</v>
      </c>
      <c r="AM15" s="17">
        <v>1205</v>
      </c>
      <c r="AN15" s="16" t="s">
        <v>5400</v>
      </c>
      <c r="AO15" s="17">
        <v>1502</v>
      </c>
      <c r="AP15" s="16" t="s">
        <v>5400</v>
      </c>
      <c r="AQ15" s="17">
        <v>0</v>
      </c>
      <c r="AR15" s="16" t="s">
        <v>5400</v>
      </c>
      <c r="AS15" s="17">
        <v>62</v>
      </c>
      <c r="AT15" s="16" t="s">
        <v>5400</v>
      </c>
      <c r="AU15" s="17">
        <v>140</v>
      </c>
      <c r="AV15" s="16" t="s">
        <v>4259</v>
      </c>
      <c r="AW15" s="20">
        <v>1.3469390000000001</v>
      </c>
      <c r="AX15" s="16" t="s">
        <v>5401</v>
      </c>
      <c r="AY15" s="17">
        <v>0</v>
      </c>
      <c r="AZ15" s="16" t="s">
        <v>5401</v>
      </c>
      <c r="BA15" s="17">
        <v>1798</v>
      </c>
      <c r="BB15" s="16" t="s">
        <v>5401</v>
      </c>
      <c r="BC15" s="17">
        <v>3155</v>
      </c>
      <c r="BD15" s="16" t="s">
        <v>5401</v>
      </c>
      <c r="BE15" s="17">
        <v>-1</v>
      </c>
      <c r="BF15" s="16" t="s">
        <v>5401</v>
      </c>
      <c r="BG15" s="17">
        <v>81</v>
      </c>
      <c r="BH15" s="16" t="s">
        <v>5401</v>
      </c>
      <c r="BI15" s="17">
        <v>317</v>
      </c>
      <c r="BJ15" s="16" t="s">
        <v>4261</v>
      </c>
      <c r="BK15" s="20">
        <v>1.3039339999999999</v>
      </c>
      <c r="BL15" s="16" t="s">
        <v>5402</v>
      </c>
      <c r="BM15" s="17">
        <v>0</v>
      </c>
      <c r="BN15" s="16" t="s">
        <v>5402</v>
      </c>
      <c r="BO15" s="17">
        <v>1696</v>
      </c>
      <c r="BP15" s="16" t="s">
        <v>5402</v>
      </c>
      <c r="BQ15" s="17">
        <v>2949</v>
      </c>
      <c r="BR15" s="16" t="s">
        <v>5402</v>
      </c>
      <c r="BS15" s="17">
        <v>0</v>
      </c>
      <c r="BT15" s="16" t="s">
        <v>5402</v>
      </c>
      <c r="BU15" s="17">
        <v>71</v>
      </c>
      <c r="BV15" s="16" t="s">
        <v>5402</v>
      </c>
      <c r="BW15" s="17">
        <v>475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837</v>
      </c>
      <c r="CB15" s="16" t="s">
        <v>5455</v>
      </c>
      <c r="CC15" s="17">
        <f>SUM(PRODUCT(A3L208C2,A3L208C5))/A3L208C1</f>
        <v>1579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99</v>
      </c>
      <c r="CH15" s="16" t="s">
        <v>5458</v>
      </c>
      <c r="CI15" s="17">
        <f>SUM(PRODUCT(A3L208C2,A3L208C8))/A3L208C1</f>
        <v>939</v>
      </c>
      <c r="CJ15" s="16" t="s">
        <v>5452</v>
      </c>
      <c r="CK15" s="17">
        <f>(A3L208C40-A3L208C37)+(A3L208C41-A3L208C38)+(A3L208C42-A3L208C39)</f>
        <v>-1378</v>
      </c>
    </row>
    <row r="16" spans="1:89" x14ac:dyDescent="0.3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2963</v>
      </c>
      <c r="L16" s="16" t="s">
        <v>5398</v>
      </c>
      <c r="M16" s="17">
        <v>18004</v>
      </c>
      <c r="N16" s="16" t="s">
        <v>5398</v>
      </c>
      <c r="O16" s="17">
        <v>20</v>
      </c>
      <c r="P16" s="16" t="s">
        <v>5398</v>
      </c>
      <c r="Q16" s="17">
        <v>11</v>
      </c>
      <c r="R16" s="16" t="s">
        <v>5398</v>
      </c>
      <c r="S16" s="17">
        <v>796</v>
      </c>
      <c r="T16" s="16" t="s">
        <v>4255</v>
      </c>
      <c r="U16" s="20">
        <v>1.3120339999999999</v>
      </c>
      <c r="V16" s="16" t="s">
        <v>5399</v>
      </c>
      <c r="W16" s="17">
        <v>0</v>
      </c>
      <c r="X16" s="16" t="s">
        <v>5399</v>
      </c>
      <c r="Y16" s="17">
        <v>3150</v>
      </c>
      <c r="Z16" s="16" t="s">
        <v>5399</v>
      </c>
      <c r="AA16" s="17">
        <v>17171</v>
      </c>
      <c r="AB16" s="16" t="s">
        <v>5399</v>
      </c>
      <c r="AC16" s="17">
        <v>26</v>
      </c>
      <c r="AD16" s="16" t="s">
        <v>5399</v>
      </c>
      <c r="AE16" s="17">
        <v>7</v>
      </c>
      <c r="AF16" s="16" t="s">
        <v>5399</v>
      </c>
      <c r="AG16" s="17">
        <v>568</v>
      </c>
      <c r="AH16" s="16" t="s">
        <v>4257</v>
      </c>
      <c r="AI16" s="20">
        <v>1.490022</v>
      </c>
      <c r="AJ16" s="16" t="s">
        <v>5400</v>
      </c>
      <c r="AK16" s="17">
        <v>0</v>
      </c>
      <c r="AL16" s="16" t="s">
        <v>5400</v>
      </c>
      <c r="AM16" s="17">
        <v>3235</v>
      </c>
      <c r="AN16" s="16" t="s">
        <v>5400</v>
      </c>
      <c r="AO16" s="17">
        <v>12350</v>
      </c>
      <c r="AP16" s="16" t="s">
        <v>5400</v>
      </c>
      <c r="AQ16" s="17">
        <v>34</v>
      </c>
      <c r="AR16" s="16" t="s">
        <v>5400</v>
      </c>
      <c r="AS16" s="17">
        <v>17</v>
      </c>
      <c r="AT16" s="16" t="s">
        <v>5400</v>
      </c>
      <c r="AU16" s="17">
        <v>606</v>
      </c>
      <c r="AV16" s="16" t="s">
        <v>4259</v>
      </c>
      <c r="AW16" s="20">
        <v>1.3469390000000001</v>
      </c>
      <c r="AX16" s="16" t="s">
        <v>5401</v>
      </c>
      <c r="AY16" s="17">
        <v>0</v>
      </c>
      <c r="AZ16" s="16" t="s">
        <v>5401</v>
      </c>
      <c r="BA16" s="17">
        <v>4417</v>
      </c>
      <c r="BB16" s="16" t="s">
        <v>5401</v>
      </c>
      <c r="BC16" s="17">
        <v>15756</v>
      </c>
      <c r="BD16" s="16" t="s">
        <v>5401</v>
      </c>
      <c r="BE16" s="17">
        <v>29</v>
      </c>
      <c r="BF16" s="16" t="s">
        <v>5401</v>
      </c>
      <c r="BG16" s="17">
        <v>15</v>
      </c>
      <c r="BH16" s="16" t="s">
        <v>5401</v>
      </c>
      <c r="BI16" s="17">
        <v>572</v>
      </c>
      <c r="BJ16" s="16" t="s">
        <v>4261</v>
      </c>
      <c r="BK16" s="20">
        <v>1.3039339999999999</v>
      </c>
      <c r="BL16" s="16" t="s">
        <v>5402</v>
      </c>
      <c r="BM16" s="17">
        <v>0</v>
      </c>
      <c r="BN16" s="16" t="s">
        <v>5402</v>
      </c>
      <c r="BO16" s="17">
        <v>5336</v>
      </c>
      <c r="BP16" s="16" t="s">
        <v>5402</v>
      </c>
      <c r="BQ16" s="17">
        <v>18837</v>
      </c>
      <c r="BR16" s="16" t="s">
        <v>5402</v>
      </c>
      <c r="BS16" s="17">
        <v>29</v>
      </c>
      <c r="BT16" s="16" t="s">
        <v>5402</v>
      </c>
      <c r="BU16" s="17">
        <v>21</v>
      </c>
      <c r="BV16" s="16" t="s">
        <v>5402</v>
      </c>
      <c r="BW16" s="17">
        <v>612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2963</v>
      </c>
      <c r="CB16" s="16" t="s">
        <v>5462</v>
      </c>
      <c r="CC16" s="17">
        <f>SUM(PRODUCT(A3L209C2,A3L209C5))/A3L209C1</f>
        <v>18004</v>
      </c>
      <c r="CD16" s="16" t="s">
        <v>5463</v>
      </c>
      <c r="CE16" s="17">
        <f>SUM(PRODUCT(A3L209C2,A3L209C6))/A3L209C1</f>
        <v>20</v>
      </c>
      <c r="CF16" s="16" t="s">
        <v>5464</v>
      </c>
      <c r="CG16" s="17">
        <f>SUM(PRODUCT(A3L209C2,A3L209C7))/A3L209C1</f>
        <v>11</v>
      </c>
      <c r="CH16" s="16" t="s">
        <v>5465</v>
      </c>
      <c r="CI16" s="17">
        <f>SUM(PRODUCT(A3L209C2,A3L209C8))/A3L209C1</f>
        <v>796</v>
      </c>
      <c r="CJ16" s="16" t="s">
        <v>5459</v>
      </c>
      <c r="CK16" s="17">
        <f>(A3L209C40-A3L209C37)+(A3L209C41-A3L209C38)+(A3L209C42-A3L209C39)</f>
        <v>-20140</v>
      </c>
    </row>
    <row r="17" spans="1:89" x14ac:dyDescent="0.3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148</v>
      </c>
      <c r="L17" s="16" t="s">
        <v>5398</v>
      </c>
      <c r="M17" s="17">
        <v>588</v>
      </c>
      <c r="N17" s="16" t="s">
        <v>5398</v>
      </c>
      <c r="O17" s="17">
        <v>0</v>
      </c>
      <c r="P17" s="16" t="s">
        <v>5398</v>
      </c>
      <c r="Q17" s="17">
        <v>34</v>
      </c>
      <c r="R17" s="16" t="s">
        <v>5398</v>
      </c>
      <c r="S17" s="17">
        <v>145</v>
      </c>
      <c r="T17" s="16" t="s">
        <v>4255</v>
      </c>
      <c r="U17" s="20">
        <v>1.3120339999999999</v>
      </c>
      <c r="V17" s="16" t="s">
        <v>5399</v>
      </c>
      <c r="W17" s="17">
        <v>0</v>
      </c>
      <c r="X17" s="16" t="s">
        <v>5399</v>
      </c>
      <c r="Y17" s="17">
        <v>240</v>
      </c>
      <c r="Z17" s="16" t="s">
        <v>5399</v>
      </c>
      <c r="AA17" s="17">
        <v>855</v>
      </c>
      <c r="AB17" s="16" t="s">
        <v>5399</v>
      </c>
      <c r="AC17" s="17">
        <v>0</v>
      </c>
      <c r="AD17" s="16" t="s">
        <v>5399</v>
      </c>
      <c r="AE17" s="17">
        <v>72</v>
      </c>
      <c r="AF17" s="16" t="s">
        <v>5399</v>
      </c>
      <c r="AG17" s="17">
        <v>265</v>
      </c>
      <c r="AH17" s="16" t="s">
        <v>4257</v>
      </c>
      <c r="AI17" s="20">
        <v>1.490022</v>
      </c>
      <c r="AJ17" s="16" t="s">
        <v>5400</v>
      </c>
      <c r="AK17" s="17">
        <v>0</v>
      </c>
      <c r="AL17" s="16" t="s">
        <v>5400</v>
      </c>
      <c r="AM17" s="17">
        <v>201</v>
      </c>
      <c r="AN17" s="16" t="s">
        <v>5400</v>
      </c>
      <c r="AO17" s="17">
        <v>655</v>
      </c>
      <c r="AP17" s="16" t="s">
        <v>5400</v>
      </c>
      <c r="AQ17" s="17">
        <v>0</v>
      </c>
      <c r="AR17" s="16" t="s">
        <v>5400</v>
      </c>
      <c r="AS17" s="17">
        <v>75</v>
      </c>
      <c r="AT17" s="16" t="s">
        <v>5400</v>
      </c>
      <c r="AU17" s="17">
        <v>181</v>
      </c>
      <c r="AV17" s="16" t="s">
        <v>4259</v>
      </c>
      <c r="AW17" s="20">
        <v>1.3469390000000001</v>
      </c>
      <c r="AX17" s="16" t="s">
        <v>5401</v>
      </c>
      <c r="AY17" s="17">
        <v>0</v>
      </c>
      <c r="AZ17" s="16" t="s">
        <v>5401</v>
      </c>
      <c r="BA17" s="17">
        <v>292</v>
      </c>
      <c r="BB17" s="16" t="s">
        <v>5401</v>
      </c>
      <c r="BC17" s="17">
        <v>1074</v>
      </c>
      <c r="BD17" s="16" t="s">
        <v>5401</v>
      </c>
      <c r="BE17" s="17">
        <v>0</v>
      </c>
      <c r="BF17" s="16" t="s">
        <v>5401</v>
      </c>
      <c r="BG17" s="17">
        <v>126</v>
      </c>
      <c r="BH17" s="16" t="s">
        <v>5401</v>
      </c>
      <c r="BI17" s="17">
        <v>414</v>
      </c>
      <c r="BJ17" s="16" t="s">
        <v>4261</v>
      </c>
      <c r="BK17" s="20">
        <v>1.3039339999999999</v>
      </c>
      <c r="BL17" s="16" t="s">
        <v>5402</v>
      </c>
      <c r="BM17" s="17">
        <v>0</v>
      </c>
      <c r="BN17" s="16" t="s">
        <v>5402</v>
      </c>
      <c r="BO17" s="17">
        <v>434</v>
      </c>
      <c r="BP17" s="16" t="s">
        <v>5402</v>
      </c>
      <c r="BQ17" s="17">
        <v>1494</v>
      </c>
      <c r="BR17" s="16" t="s">
        <v>5402</v>
      </c>
      <c r="BS17" s="17">
        <v>0</v>
      </c>
      <c r="BT17" s="16" t="s">
        <v>5402</v>
      </c>
      <c r="BU17" s="17">
        <v>83</v>
      </c>
      <c r="BV17" s="16" t="s">
        <v>5402</v>
      </c>
      <c r="BW17" s="17">
        <v>401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148</v>
      </c>
      <c r="CB17" s="16" t="s">
        <v>5469</v>
      </c>
      <c r="CC17" s="17">
        <f>SUM(PRODUCT(A3L210C2,A3L210C5))/A3L210C1</f>
        <v>588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34</v>
      </c>
      <c r="CH17" s="16" t="s">
        <v>5472</v>
      </c>
      <c r="CI17" s="17">
        <f>SUM(PRODUCT(A3L210C2,A3L210C8))/A3L210C1</f>
        <v>145</v>
      </c>
      <c r="CJ17" s="16" t="s">
        <v>5466</v>
      </c>
      <c r="CK17" s="17">
        <f>(A3L210C40-A3L210C37)+(A3L210C41-A3L210C38)+(A3L210C42-A3L210C39)</f>
        <v>-557</v>
      </c>
    </row>
    <row r="18" spans="1:89" x14ac:dyDescent="0.3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16367</v>
      </c>
      <c r="L18" s="16" t="s">
        <v>5398</v>
      </c>
      <c r="M18" s="17">
        <v>73190</v>
      </c>
      <c r="N18" s="16" t="s">
        <v>5398</v>
      </c>
      <c r="O18" s="17">
        <v>417722</v>
      </c>
      <c r="P18" s="16" t="s">
        <v>5398</v>
      </c>
      <c r="Q18" s="17">
        <v>22492</v>
      </c>
      <c r="R18" s="16" t="s">
        <v>5398</v>
      </c>
      <c r="S18" s="17">
        <v>67862</v>
      </c>
      <c r="T18" s="16" t="s">
        <v>4255</v>
      </c>
      <c r="U18" s="20">
        <v>1.3120339999999999</v>
      </c>
      <c r="V18" s="16" t="s">
        <v>5399</v>
      </c>
      <c r="W18" s="17">
        <v>0</v>
      </c>
      <c r="X18" s="16" t="s">
        <v>5399</v>
      </c>
      <c r="Y18" s="17">
        <v>14735</v>
      </c>
      <c r="Z18" s="16" t="s">
        <v>5399</v>
      </c>
      <c r="AA18" s="17">
        <v>64511</v>
      </c>
      <c r="AB18" s="16" t="s">
        <v>5399</v>
      </c>
      <c r="AC18" s="17">
        <v>391334</v>
      </c>
      <c r="AD18" s="16" t="s">
        <v>5399</v>
      </c>
      <c r="AE18" s="17">
        <v>20475</v>
      </c>
      <c r="AF18" s="16" t="s">
        <v>5399</v>
      </c>
      <c r="AG18" s="17">
        <v>58012</v>
      </c>
      <c r="AH18" s="16" t="s">
        <v>4257</v>
      </c>
      <c r="AI18" s="20">
        <v>1.490022</v>
      </c>
      <c r="AJ18" s="16" t="s">
        <v>5400</v>
      </c>
      <c r="AK18" s="17">
        <v>0</v>
      </c>
      <c r="AL18" s="16" t="s">
        <v>5400</v>
      </c>
      <c r="AM18" s="17">
        <v>13150</v>
      </c>
      <c r="AN18" s="16" t="s">
        <v>5400</v>
      </c>
      <c r="AO18" s="17">
        <v>45001</v>
      </c>
      <c r="AP18" s="16" t="s">
        <v>5400</v>
      </c>
      <c r="AQ18" s="17">
        <v>346044</v>
      </c>
      <c r="AR18" s="16" t="s">
        <v>5400</v>
      </c>
      <c r="AS18" s="17">
        <v>21356</v>
      </c>
      <c r="AT18" s="16" t="s">
        <v>5400</v>
      </c>
      <c r="AU18" s="17">
        <v>47137</v>
      </c>
      <c r="AV18" s="16" t="s">
        <v>4259</v>
      </c>
      <c r="AW18" s="20">
        <v>1.3469390000000001</v>
      </c>
      <c r="AX18" s="16" t="s">
        <v>5401</v>
      </c>
      <c r="AY18" s="17">
        <v>0</v>
      </c>
      <c r="AZ18" s="16" t="s">
        <v>5401</v>
      </c>
      <c r="BA18" s="17">
        <v>13002</v>
      </c>
      <c r="BB18" s="16" t="s">
        <v>5401</v>
      </c>
      <c r="BC18" s="17">
        <v>56730</v>
      </c>
      <c r="BD18" s="16" t="s">
        <v>5401</v>
      </c>
      <c r="BE18" s="17">
        <v>381350</v>
      </c>
      <c r="BF18" s="16" t="s">
        <v>5401</v>
      </c>
      <c r="BG18" s="17">
        <v>20617</v>
      </c>
      <c r="BH18" s="16" t="s">
        <v>5401</v>
      </c>
      <c r="BI18" s="17">
        <v>56957</v>
      </c>
      <c r="BJ18" s="16" t="s">
        <v>4261</v>
      </c>
      <c r="BK18" s="20">
        <v>1.3039339999999999</v>
      </c>
      <c r="BL18" s="16" t="s">
        <v>5402</v>
      </c>
      <c r="BM18" s="17">
        <v>0</v>
      </c>
      <c r="BN18" s="16" t="s">
        <v>5402</v>
      </c>
      <c r="BO18" s="17">
        <v>17750</v>
      </c>
      <c r="BP18" s="16" t="s">
        <v>5402</v>
      </c>
      <c r="BQ18" s="17">
        <v>71677</v>
      </c>
      <c r="BR18" s="16" t="s">
        <v>5402</v>
      </c>
      <c r="BS18" s="17">
        <v>418413</v>
      </c>
      <c r="BT18" s="16" t="s">
        <v>5402</v>
      </c>
      <c r="BU18" s="17">
        <v>21155</v>
      </c>
      <c r="BV18" s="16" t="s">
        <v>5402</v>
      </c>
      <c r="BW18" s="17">
        <v>59798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16367</v>
      </c>
      <c r="CB18" s="16" t="s">
        <v>5476</v>
      </c>
      <c r="CC18" s="17">
        <f>SUM(PRODUCT(A3L211C2,A3L211C5))/A3L211C1</f>
        <v>73190</v>
      </c>
      <c r="CD18" s="16" t="s">
        <v>5477</v>
      </c>
      <c r="CE18" s="17">
        <f>SUM(PRODUCT(A3L211C2,A3L211C6))/A3L211C1</f>
        <v>417722</v>
      </c>
      <c r="CF18" s="16" t="s">
        <v>5478</v>
      </c>
      <c r="CG18" s="17">
        <f>SUM(PRODUCT(A3L211C2,A3L211C7))/A3L211C1</f>
        <v>22492</v>
      </c>
      <c r="CH18" s="16" t="s">
        <v>5479</v>
      </c>
      <c r="CI18" s="17">
        <f>SUM(PRODUCT(A3L211C2,A3L211C8))/A3L211C1</f>
        <v>67862</v>
      </c>
      <c r="CJ18" s="16" t="s">
        <v>5473</v>
      </c>
      <c r="CK18" s="17">
        <f>(A3L211C40-A3L211C37)+(A3L211C41-A3L211C38)+(A3L211C42-A3L211C39)</f>
        <v>418519</v>
      </c>
    </row>
    <row r="19" spans="1:89" x14ac:dyDescent="0.3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3436</v>
      </c>
      <c r="L19" s="16" t="s">
        <v>5398</v>
      </c>
      <c r="M19" s="17">
        <v>23211</v>
      </c>
      <c r="N19" s="16" t="s">
        <v>5398</v>
      </c>
      <c r="O19" s="17">
        <v>151289</v>
      </c>
      <c r="P19" s="16" t="s">
        <v>5398</v>
      </c>
      <c r="Q19" s="17">
        <v>6202</v>
      </c>
      <c r="R19" s="16" t="s">
        <v>5398</v>
      </c>
      <c r="S19" s="17">
        <v>43463</v>
      </c>
      <c r="T19" s="16" t="s">
        <v>4255</v>
      </c>
      <c r="U19" s="20">
        <v>1.3120339999999999</v>
      </c>
      <c r="V19" s="16" t="s">
        <v>5399</v>
      </c>
      <c r="W19" s="17">
        <v>0</v>
      </c>
      <c r="X19" s="16" t="s">
        <v>5399</v>
      </c>
      <c r="Y19" s="17">
        <v>3741</v>
      </c>
      <c r="Z19" s="16" t="s">
        <v>5399</v>
      </c>
      <c r="AA19" s="17">
        <v>25199</v>
      </c>
      <c r="AB19" s="16" t="s">
        <v>5399</v>
      </c>
      <c r="AC19" s="17">
        <v>148222</v>
      </c>
      <c r="AD19" s="16" t="s">
        <v>5399</v>
      </c>
      <c r="AE19" s="17">
        <v>5537</v>
      </c>
      <c r="AF19" s="16" t="s">
        <v>5399</v>
      </c>
      <c r="AG19" s="17">
        <v>41746</v>
      </c>
      <c r="AH19" s="16" t="s">
        <v>4257</v>
      </c>
      <c r="AI19" s="20">
        <v>1.490022</v>
      </c>
      <c r="AJ19" s="16" t="s">
        <v>5400</v>
      </c>
      <c r="AK19" s="17">
        <v>0</v>
      </c>
      <c r="AL19" s="16" t="s">
        <v>5400</v>
      </c>
      <c r="AM19" s="17">
        <v>4964</v>
      </c>
      <c r="AN19" s="16" t="s">
        <v>5400</v>
      </c>
      <c r="AO19" s="17">
        <v>31329</v>
      </c>
      <c r="AP19" s="16" t="s">
        <v>5400</v>
      </c>
      <c r="AQ19" s="17">
        <v>151801</v>
      </c>
      <c r="AR19" s="16" t="s">
        <v>5400</v>
      </c>
      <c r="AS19" s="17">
        <v>6592</v>
      </c>
      <c r="AT19" s="16" t="s">
        <v>5400</v>
      </c>
      <c r="AU19" s="17">
        <v>42602</v>
      </c>
      <c r="AV19" s="16" t="s">
        <v>4259</v>
      </c>
      <c r="AW19" s="20">
        <v>1.3469390000000001</v>
      </c>
      <c r="AX19" s="16" t="s">
        <v>5401</v>
      </c>
      <c r="AY19" s="17">
        <v>0</v>
      </c>
      <c r="AZ19" s="16" t="s">
        <v>5401</v>
      </c>
      <c r="BA19" s="17">
        <v>7471</v>
      </c>
      <c r="BB19" s="16" t="s">
        <v>5401</v>
      </c>
      <c r="BC19" s="17">
        <v>38344</v>
      </c>
      <c r="BD19" s="16" t="s">
        <v>5401</v>
      </c>
      <c r="BE19" s="17">
        <v>157081</v>
      </c>
      <c r="BF19" s="16" t="s">
        <v>5401</v>
      </c>
      <c r="BG19" s="17">
        <v>8519</v>
      </c>
      <c r="BH19" s="16" t="s">
        <v>5401</v>
      </c>
      <c r="BI19" s="17">
        <v>46575</v>
      </c>
      <c r="BJ19" s="16" t="s">
        <v>4261</v>
      </c>
      <c r="BK19" s="20">
        <v>1.3039339999999999</v>
      </c>
      <c r="BL19" s="16" t="s">
        <v>5402</v>
      </c>
      <c r="BM19" s="17">
        <v>0</v>
      </c>
      <c r="BN19" s="16" t="s">
        <v>5402</v>
      </c>
      <c r="BO19" s="17">
        <v>7978</v>
      </c>
      <c r="BP19" s="16" t="s">
        <v>5402</v>
      </c>
      <c r="BQ19" s="17">
        <v>31990</v>
      </c>
      <c r="BR19" s="16" t="s">
        <v>5402</v>
      </c>
      <c r="BS19" s="17">
        <v>170383</v>
      </c>
      <c r="BT19" s="16" t="s">
        <v>5402</v>
      </c>
      <c r="BU19" s="17">
        <v>7793</v>
      </c>
      <c r="BV19" s="16" t="s">
        <v>5402</v>
      </c>
      <c r="BW19" s="17">
        <v>41725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3436</v>
      </c>
      <c r="CB19" s="16" t="s">
        <v>5483</v>
      </c>
      <c r="CC19" s="17">
        <f>SUM(PRODUCT(A3L212C2,A3L212C5))/A3L212C1</f>
        <v>23211</v>
      </c>
      <c r="CD19" s="16" t="s">
        <v>5484</v>
      </c>
      <c r="CE19" s="17">
        <f>SUM(PRODUCT(A3L212C2,A3L212C6))/A3L212C1</f>
        <v>151289</v>
      </c>
      <c r="CF19" s="16" t="s">
        <v>5485</v>
      </c>
      <c r="CG19" s="17">
        <f>SUM(PRODUCT(A3L212C2,A3L212C7))/A3L212C1</f>
        <v>6202</v>
      </c>
      <c r="CH19" s="16" t="s">
        <v>5486</v>
      </c>
      <c r="CI19" s="17">
        <f>SUM(PRODUCT(A3L212C2,A3L212C8))/A3L212C1</f>
        <v>43463</v>
      </c>
      <c r="CJ19" s="16" t="s">
        <v>5480</v>
      </c>
      <c r="CK19" s="17">
        <f>(A3L212C40-A3L212C37)+(A3L212C41-A3L212C38)+(A3L212C42-A3L212C39)</f>
        <v>174307</v>
      </c>
    </row>
    <row r="20" spans="1:89" x14ac:dyDescent="0.3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2</v>
      </c>
      <c r="L20" s="16" t="s">
        <v>5398</v>
      </c>
      <c r="M20" s="17">
        <v>21</v>
      </c>
      <c r="N20" s="16" t="s">
        <v>5398</v>
      </c>
      <c r="O20" s="17">
        <v>22</v>
      </c>
      <c r="P20" s="16" t="s">
        <v>5398</v>
      </c>
      <c r="Q20" s="17">
        <v>89</v>
      </c>
      <c r="R20" s="16" t="s">
        <v>5398</v>
      </c>
      <c r="S20" s="17">
        <v>250</v>
      </c>
      <c r="T20" s="16" t="s">
        <v>4255</v>
      </c>
      <c r="U20" s="20">
        <v>1.3120339999999999</v>
      </c>
      <c r="V20" s="16" t="s">
        <v>5399</v>
      </c>
      <c r="W20" s="17">
        <v>0</v>
      </c>
      <c r="X20" s="16" t="s">
        <v>5399</v>
      </c>
      <c r="Y20" s="17">
        <v>2</v>
      </c>
      <c r="Z20" s="16" t="s">
        <v>5399</v>
      </c>
      <c r="AA20" s="17">
        <v>17</v>
      </c>
      <c r="AB20" s="16" t="s">
        <v>5399</v>
      </c>
      <c r="AC20" s="17">
        <v>33</v>
      </c>
      <c r="AD20" s="16" t="s">
        <v>5399</v>
      </c>
      <c r="AE20" s="17">
        <v>98</v>
      </c>
      <c r="AF20" s="16" t="s">
        <v>5399</v>
      </c>
      <c r="AG20" s="17">
        <v>254</v>
      </c>
      <c r="AH20" s="16" t="s">
        <v>4257</v>
      </c>
      <c r="AI20" s="20">
        <v>1.490022</v>
      </c>
      <c r="AJ20" s="16" t="s">
        <v>5400</v>
      </c>
      <c r="AK20" s="17">
        <v>0</v>
      </c>
      <c r="AL20" s="16" t="s">
        <v>5400</v>
      </c>
      <c r="AM20" s="17">
        <v>1</v>
      </c>
      <c r="AN20" s="16" t="s">
        <v>5400</v>
      </c>
      <c r="AO20" s="17">
        <v>10</v>
      </c>
      <c r="AP20" s="16" t="s">
        <v>5400</v>
      </c>
      <c r="AQ20" s="17">
        <v>107</v>
      </c>
      <c r="AR20" s="16" t="s">
        <v>5400</v>
      </c>
      <c r="AS20" s="17">
        <v>98</v>
      </c>
      <c r="AT20" s="16" t="s">
        <v>5400</v>
      </c>
      <c r="AU20" s="17">
        <v>239</v>
      </c>
      <c r="AV20" s="16" t="s">
        <v>4259</v>
      </c>
      <c r="AW20" s="20">
        <v>1.3469390000000001</v>
      </c>
      <c r="AX20" s="16" t="s">
        <v>5401</v>
      </c>
      <c r="AY20" s="17">
        <v>0</v>
      </c>
      <c r="AZ20" s="16" t="s">
        <v>5401</v>
      </c>
      <c r="BA20" s="17">
        <v>1</v>
      </c>
      <c r="BB20" s="16" t="s">
        <v>5401</v>
      </c>
      <c r="BC20" s="17">
        <v>9</v>
      </c>
      <c r="BD20" s="16" t="s">
        <v>5401</v>
      </c>
      <c r="BE20" s="17">
        <v>122</v>
      </c>
      <c r="BF20" s="16" t="s">
        <v>5401</v>
      </c>
      <c r="BG20" s="17">
        <v>93</v>
      </c>
      <c r="BH20" s="16" t="s">
        <v>5401</v>
      </c>
      <c r="BI20" s="17">
        <v>270</v>
      </c>
      <c r="BJ20" s="16" t="s">
        <v>4261</v>
      </c>
      <c r="BK20" s="20">
        <v>1.3039339999999999</v>
      </c>
      <c r="BL20" s="16" t="s">
        <v>5402</v>
      </c>
      <c r="BM20" s="17">
        <v>0</v>
      </c>
      <c r="BN20" s="16" t="s">
        <v>5402</v>
      </c>
      <c r="BO20" s="17">
        <v>1</v>
      </c>
      <c r="BP20" s="16" t="s">
        <v>5402</v>
      </c>
      <c r="BQ20" s="17">
        <v>10</v>
      </c>
      <c r="BR20" s="16" t="s">
        <v>5402</v>
      </c>
      <c r="BS20" s="17">
        <v>180</v>
      </c>
      <c r="BT20" s="16" t="s">
        <v>5402</v>
      </c>
      <c r="BU20" s="17">
        <v>93</v>
      </c>
      <c r="BV20" s="16" t="s">
        <v>5402</v>
      </c>
      <c r="BW20" s="17">
        <v>311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2</v>
      </c>
      <c r="CB20" s="16" t="s">
        <v>5490</v>
      </c>
      <c r="CC20" s="17">
        <f>SUM(PRODUCT(A3L213C2,A3L213C5))/A3L213C1</f>
        <v>21</v>
      </c>
      <c r="CD20" s="16" t="s">
        <v>5491</v>
      </c>
      <c r="CE20" s="17">
        <f>SUM(PRODUCT(A3L213C2,A3L213C6))/A3L213C1</f>
        <v>22</v>
      </c>
      <c r="CF20" s="16" t="s">
        <v>5492</v>
      </c>
      <c r="CG20" s="17">
        <f>SUM(PRODUCT(A3L213C2,A3L213C7))/A3L213C1</f>
        <v>89</v>
      </c>
      <c r="CH20" s="16" t="s">
        <v>5493</v>
      </c>
      <c r="CI20" s="17">
        <f>SUM(PRODUCT(A3L213C2,A3L213C8))/A3L213C1</f>
        <v>250</v>
      </c>
      <c r="CJ20" s="16" t="s">
        <v>5487</v>
      </c>
      <c r="CK20" s="17">
        <f>(A3L213C40-A3L213C37)+(A3L213C41-A3L213C38)+(A3L213C42-A3L213C39)</f>
        <v>338</v>
      </c>
    </row>
    <row r="21" spans="1:89" x14ac:dyDescent="0.3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3634</v>
      </c>
      <c r="L21" s="16" t="s">
        <v>5398</v>
      </c>
      <c r="M21" s="17">
        <v>14701</v>
      </c>
      <c r="N21" s="16" t="s">
        <v>5398</v>
      </c>
      <c r="O21" s="17">
        <v>105749</v>
      </c>
      <c r="P21" s="16" t="s">
        <v>5398</v>
      </c>
      <c r="Q21" s="17">
        <v>14062</v>
      </c>
      <c r="R21" s="16" t="s">
        <v>5398</v>
      </c>
      <c r="S21" s="17">
        <v>39977</v>
      </c>
      <c r="T21" s="16" t="s">
        <v>4255</v>
      </c>
      <c r="U21" s="20">
        <v>1.3120339999999999</v>
      </c>
      <c r="V21" s="16" t="s">
        <v>5399</v>
      </c>
      <c r="W21" s="17">
        <v>0</v>
      </c>
      <c r="X21" s="16" t="s">
        <v>5399</v>
      </c>
      <c r="Y21" s="17">
        <v>3870</v>
      </c>
      <c r="Z21" s="16" t="s">
        <v>5399</v>
      </c>
      <c r="AA21" s="17">
        <v>15134</v>
      </c>
      <c r="AB21" s="16" t="s">
        <v>5399</v>
      </c>
      <c r="AC21" s="17">
        <v>100934</v>
      </c>
      <c r="AD21" s="16" t="s">
        <v>5399</v>
      </c>
      <c r="AE21" s="17">
        <v>13558</v>
      </c>
      <c r="AF21" s="16" t="s">
        <v>5399</v>
      </c>
      <c r="AG21" s="17">
        <v>33679</v>
      </c>
      <c r="AH21" s="16" t="s">
        <v>4257</v>
      </c>
      <c r="AI21" s="20">
        <v>1.490022</v>
      </c>
      <c r="AJ21" s="16" t="s">
        <v>5400</v>
      </c>
      <c r="AK21" s="17">
        <v>0</v>
      </c>
      <c r="AL21" s="16" t="s">
        <v>5400</v>
      </c>
      <c r="AM21" s="17">
        <v>3800</v>
      </c>
      <c r="AN21" s="16" t="s">
        <v>5400</v>
      </c>
      <c r="AO21" s="17">
        <v>13725</v>
      </c>
      <c r="AP21" s="16" t="s">
        <v>5400</v>
      </c>
      <c r="AQ21" s="17">
        <v>108957</v>
      </c>
      <c r="AR21" s="16" t="s">
        <v>5400</v>
      </c>
      <c r="AS21" s="17">
        <v>13988</v>
      </c>
      <c r="AT21" s="16" t="s">
        <v>5400</v>
      </c>
      <c r="AU21" s="17">
        <v>28233</v>
      </c>
      <c r="AV21" s="16" t="s">
        <v>4259</v>
      </c>
      <c r="AW21" s="20">
        <v>1.3469390000000001</v>
      </c>
      <c r="AX21" s="16" t="s">
        <v>5401</v>
      </c>
      <c r="AY21" s="17">
        <v>0</v>
      </c>
      <c r="AZ21" s="16" t="s">
        <v>5401</v>
      </c>
      <c r="BA21" s="17">
        <v>3665</v>
      </c>
      <c r="BB21" s="16" t="s">
        <v>5401</v>
      </c>
      <c r="BC21" s="17">
        <v>14176</v>
      </c>
      <c r="BD21" s="16" t="s">
        <v>5401</v>
      </c>
      <c r="BE21" s="17">
        <v>124852</v>
      </c>
      <c r="BF21" s="16" t="s">
        <v>5401</v>
      </c>
      <c r="BG21" s="17">
        <v>14611</v>
      </c>
      <c r="BH21" s="16" t="s">
        <v>5401</v>
      </c>
      <c r="BI21" s="17">
        <v>35194</v>
      </c>
      <c r="BJ21" s="16" t="s">
        <v>4261</v>
      </c>
      <c r="BK21" s="20">
        <v>1.3039339999999999</v>
      </c>
      <c r="BL21" s="16" t="s">
        <v>5402</v>
      </c>
      <c r="BM21" s="17">
        <v>0</v>
      </c>
      <c r="BN21" s="16" t="s">
        <v>5402</v>
      </c>
      <c r="BO21" s="17">
        <v>3522</v>
      </c>
      <c r="BP21" s="16" t="s">
        <v>5402</v>
      </c>
      <c r="BQ21" s="17">
        <v>14325</v>
      </c>
      <c r="BR21" s="16" t="s">
        <v>5402</v>
      </c>
      <c r="BS21" s="17">
        <v>109256</v>
      </c>
      <c r="BT21" s="16" t="s">
        <v>5402</v>
      </c>
      <c r="BU21" s="17">
        <v>13572</v>
      </c>
      <c r="BV21" s="16" t="s">
        <v>5402</v>
      </c>
      <c r="BW21" s="17">
        <v>38314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3634</v>
      </c>
      <c r="CB21" s="16" t="s">
        <v>5497</v>
      </c>
      <c r="CC21" s="17">
        <f>SUM(PRODUCT(A3L214C2,A3L214C5))/A3L214C1</f>
        <v>14701</v>
      </c>
      <c r="CD21" s="16" t="s">
        <v>5498</v>
      </c>
      <c r="CE21" s="17">
        <f>SUM(PRODUCT(A3L214C2,A3L214C6))/A3L214C1</f>
        <v>105749</v>
      </c>
      <c r="CF21" s="16" t="s">
        <v>5499</v>
      </c>
      <c r="CG21" s="17">
        <f>SUM(PRODUCT(A3L214C2,A3L214C7))/A3L214C1</f>
        <v>14062</v>
      </c>
      <c r="CH21" s="16" t="s">
        <v>5500</v>
      </c>
      <c r="CI21" s="17">
        <f>SUM(PRODUCT(A3L214C2,A3L214C8))/A3L214C1</f>
        <v>39977</v>
      </c>
      <c r="CJ21" s="16" t="s">
        <v>5494</v>
      </c>
      <c r="CK21" s="17">
        <f>(A3L214C40-A3L214C37)+(A3L214C41-A3L214C38)+(A3L214C42-A3L214C39)</f>
        <v>141453</v>
      </c>
    </row>
    <row r="22" spans="1:89" x14ac:dyDescent="0.3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1</v>
      </c>
      <c r="L22" s="16" t="s">
        <v>5398</v>
      </c>
      <c r="M22" s="17">
        <v>6</v>
      </c>
      <c r="N22" s="16" t="s">
        <v>5398</v>
      </c>
      <c r="O22" s="17">
        <v>437</v>
      </c>
      <c r="P22" s="16" t="s">
        <v>5398</v>
      </c>
      <c r="Q22" s="17">
        <v>645</v>
      </c>
      <c r="R22" s="16" t="s">
        <v>5398</v>
      </c>
      <c r="S22" s="17">
        <v>0</v>
      </c>
      <c r="T22" s="16" t="s">
        <v>4255</v>
      </c>
      <c r="U22" s="20">
        <v>1.3120339999999999</v>
      </c>
      <c r="V22" s="16" t="s">
        <v>5399</v>
      </c>
      <c r="W22" s="17">
        <v>0</v>
      </c>
      <c r="X22" s="16" t="s">
        <v>5399</v>
      </c>
      <c r="Y22" s="17">
        <v>1</v>
      </c>
      <c r="Z22" s="16" t="s">
        <v>5399</v>
      </c>
      <c r="AA22" s="17">
        <v>6</v>
      </c>
      <c r="AB22" s="16" t="s">
        <v>5399</v>
      </c>
      <c r="AC22" s="17">
        <v>484</v>
      </c>
      <c r="AD22" s="16" t="s">
        <v>5399</v>
      </c>
      <c r="AE22" s="17">
        <v>589</v>
      </c>
      <c r="AF22" s="16" t="s">
        <v>5399</v>
      </c>
      <c r="AG22" s="17">
        <v>0</v>
      </c>
      <c r="AH22" s="16" t="s">
        <v>4257</v>
      </c>
      <c r="AI22" s="20">
        <v>1.490022</v>
      </c>
      <c r="AJ22" s="16" t="s">
        <v>5400</v>
      </c>
      <c r="AK22" s="17">
        <v>0</v>
      </c>
      <c r="AL22" s="16" t="s">
        <v>5400</v>
      </c>
      <c r="AM22" s="17">
        <v>1</v>
      </c>
      <c r="AN22" s="16" t="s">
        <v>5400</v>
      </c>
      <c r="AO22" s="17">
        <v>1</v>
      </c>
      <c r="AP22" s="16" t="s">
        <v>5400</v>
      </c>
      <c r="AQ22" s="17">
        <v>428</v>
      </c>
      <c r="AR22" s="16" t="s">
        <v>5400</v>
      </c>
      <c r="AS22" s="17">
        <v>939</v>
      </c>
      <c r="AT22" s="16" t="s">
        <v>5400</v>
      </c>
      <c r="AU22" s="17">
        <v>1</v>
      </c>
      <c r="AV22" s="16" t="s">
        <v>4259</v>
      </c>
      <c r="AW22" s="20">
        <v>1.3469390000000001</v>
      </c>
      <c r="AX22" s="16" t="s">
        <v>5401</v>
      </c>
      <c r="AY22" s="17">
        <v>0</v>
      </c>
      <c r="AZ22" s="16" t="s">
        <v>5401</v>
      </c>
      <c r="BA22" s="17">
        <v>1</v>
      </c>
      <c r="BB22" s="16" t="s">
        <v>5401</v>
      </c>
      <c r="BC22" s="17">
        <v>6</v>
      </c>
      <c r="BD22" s="16" t="s">
        <v>5401</v>
      </c>
      <c r="BE22" s="17">
        <v>505</v>
      </c>
      <c r="BF22" s="16" t="s">
        <v>5401</v>
      </c>
      <c r="BG22" s="17">
        <v>769</v>
      </c>
      <c r="BH22" s="16" t="s">
        <v>5401</v>
      </c>
      <c r="BI22" s="17">
        <v>1</v>
      </c>
      <c r="BJ22" s="16" t="s">
        <v>4261</v>
      </c>
      <c r="BK22" s="20">
        <v>1.3039339999999999</v>
      </c>
      <c r="BL22" s="16" t="s">
        <v>5402</v>
      </c>
      <c r="BM22" s="17">
        <v>0</v>
      </c>
      <c r="BN22" s="16" t="s">
        <v>5402</v>
      </c>
      <c r="BO22" s="17">
        <v>9</v>
      </c>
      <c r="BP22" s="16" t="s">
        <v>5402</v>
      </c>
      <c r="BQ22" s="17">
        <v>48</v>
      </c>
      <c r="BR22" s="16" t="s">
        <v>5402</v>
      </c>
      <c r="BS22" s="17">
        <v>390</v>
      </c>
      <c r="BT22" s="16" t="s">
        <v>5402</v>
      </c>
      <c r="BU22" s="17">
        <v>955</v>
      </c>
      <c r="BV22" s="16" t="s">
        <v>5402</v>
      </c>
      <c r="BW22" s="17">
        <v>4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1</v>
      </c>
      <c r="CB22" s="16" t="s">
        <v>5504</v>
      </c>
      <c r="CC22" s="17">
        <f>SUM(PRODUCT(A3L215C2,A3L215C5))/A3L215C1</f>
        <v>6</v>
      </c>
      <c r="CD22" s="16" t="s">
        <v>5505</v>
      </c>
      <c r="CE22" s="17">
        <f>SUM(PRODUCT(A3L215C2,A3L215C6))/A3L215C1</f>
        <v>437</v>
      </c>
      <c r="CF22" s="16" t="s">
        <v>5506</v>
      </c>
      <c r="CG22" s="17">
        <f>SUM(PRODUCT(A3L215C2,A3L215C7))/A3L215C1</f>
        <v>645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437</v>
      </c>
    </row>
    <row r="23" spans="1:89" x14ac:dyDescent="0.3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0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1.3120339999999999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3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1.490022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4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1.3469390000000001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0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1.3039339999999999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1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0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0</v>
      </c>
    </row>
    <row r="24" spans="1:89" x14ac:dyDescent="0.3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70864</v>
      </c>
      <c r="N24" s="16" t="s">
        <v>5398</v>
      </c>
      <c r="O24" s="17">
        <v>49501</v>
      </c>
      <c r="P24" s="16" t="s">
        <v>5398</v>
      </c>
      <c r="Q24" s="17">
        <v>0</v>
      </c>
      <c r="R24" s="16" t="s">
        <v>5398</v>
      </c>
      <c r="S24" s="17">
        <v>71255</v>
      </c>
      <c r="T24" s="16" t="s">
        <v>4255</v>
      </c>
      <c r="U24" s="20">
        <v>1.3120339999999999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67511</v>
      </c>
      <c r="AB24" s="16" t="s">
        <v>5399</v>
      </c>
      <c r="AC24" s="17">
        <v>47483</v>
      </c>
      <c r="AD24" s="16" t="s">
        <v>5399</v>
      </c>
      <c r="AE24" s="17">
        <v>0</v>
      </c>
      <c r="AF24" s="16" t="s">
        <v>5399</v>
      </c>
      <c r="AG24" s="17">
        <v>73361</v>
      </c>
      <c r="AH24" s="16" t="s">
        <v>4257</v>
      </c>
      <c r="AI24" s="20">
        <v>1.490022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70258</v>
      </c>
      <c r="AP24" s="16" t="s">
        <v>5400</v>
      </c>
      <c r="AQ24" s="17">
        <v>53786</v>
      </c>
      <c r="AR24" s="16" t="s">
        <v>5400</v>
      </c>
      <c r="AS24" s="17">
        <v>0</v>
      </c>
      <c r="AT24" s="16" t="s">
        <v>5400</v>
      </c>
      <c r="AU24" s="17">
        <v>73564</v>
      </c>
      <c r="AV24" s="16" t="s">
        <v>4259</v>
      </c>
      <c r="AW24" s="20">
        <v>1.3469390000000001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74485</v>
      </c>
      <c r="BD24" s="16" t="s">
        <v>5401</v>
      </c>
      <c r="BE24" s="17">
        <v>50342</v>
      </c>
      <c r="BF24" s="16" t="s">
        <v>5401</v>
      </c>
      <c r="BG24" s="17">
        <v>0</v>
      </c>
      <c r="BH24" s="16" t="s">
        <v>5401</v>
      </c>
      <c r="BI24" s="17">
        <v>78050</v>
      </c>
      <c r="BJ24" s="16" t="s">
        <v>4261</v>
      </c>
      <c r="BK24" s="20">
        <v>1.3039339999999999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64471</v>
      </c>
      <c r="BR24" s="16" t="s">
        <v>5402</v>
      </c>
      <c r="BS24" s="17">
        <v>50525</v>
      </c>
      <c r="BT24" s="16" t="s">
        <v>5402</v>
      </c>
      <c r="BU24" s="17">
        <v>0</v>
      </c>
      <c r="BV24" s="16" t="s">
        <v>5402</v>
      </c>
      <c r="BW24" s="17">
        <v>87032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70864</v>
      </c>
      <c r="CD24" s="16" t="s">
        <v>5519</v>
      </c>
      <c r="CE24" s="17">
        <f>SUM(PRODUCT(A3L217C2,A3L217C6))/A3L217C1</f>
        <v>49501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71255</v>
      </c>
      <c r="CJ24" s="16" t="s">
        <v>5515</v>
      </c>
      <c r="CK24" s="17">
        <f>(A3L217C40-A3L217C37)+(A3L217C41-A3L217C38)+(A3L217C42-A3L217C39)</f>
        <v>49892</v>
      </c>
    </row>
    <row r="25" spans="1:89" x14ac:dyDescent="0.3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A3L215C4+A3L216C4+2</f>
        <v>3</v>
      </c>
      <c r="L25" s="16" t="s">
        <v>5398</v>
      </c>
      <c r="M25" s="17">
        <f>A3L215C5+A3L216C5+20</f>
        <v>26</v>
      </c>
      <c r="N25" s="16" t="s">
        <v>5398</v>
      </c>
      <c r="O25" s="17">
        <v>24</v>
      </c>
      <c r="P25" s="16" t="s">
        <v>5398</v>
      </c>
      <c r="Q25" s="17">
        <f>A3L215C7+A3L216C7+65</f>
        <v>710</v>
      </c>
      <c r="R25" s="16" t="s">
        <v>5398</v>
      </c>
      <c r="S25" s="17">
        <f>A3L215C8+A3L216C8+278</f>
        <v>278</v>
      </c>
      <c r="T25" s="16" t="s">
        <v>4255</v>
      </c>
      <c r="U25" s="20">
        <v>1.3120339999999999</v>
      </c>
      <c r="V25" s="16" t="s">
        <v>5399</v>
      </c>
      <c r="W25" s="17">
        <v>0</v>
      </c>
      <c r="X25" s="16" t="s">
        <v>5399</v>
      </c>
      <c r="Y25" s="17">
        <f>A3L215C11+A3L216C11+2</f>
        <v>3</v>
      </c>
      <c r="Z25" s="16" t="s">
        <v>5399</v>
      </c>
      <c r="AA25" s="17">
        <f>A3L215C12+A3L216C12+13</f>
        <v>19</v>
      </c>
      <c r="AB25" s="16" t="s">
        <v>5399</v>
      </c>
      <c r="AC25" s="17">
        <v>0</v>
      </c>
      <c r="AD25" s="16" t="s">
        <v>5399</v>
      </c>
      <c r="AE25" s="17">
        <f>A3L215C14+A3L216C14+57</f>
        <v>646</v>
      </c>
      <c r="AF25" s="16" t="s">
        <v>5399</v>
      </c>
      <c r="AG25" s="17">
        <f>A3L215C15+A3L216C15+269</f>
        <v>269</v>
      </c>
      <c r="AH25" s="16" t="s">
        <v>4257</v>
      </c>
      <c r="AI25" s="20">
        <v>1.490022</v>
      </c>
      <c r="AJ25" s="16" t="s">
        <v>5400</v>
      </c>
      <c r="AK25" s="17">
        <v>0</v>
      </c>
      <c r="AL25" s="16" t="s">
        <v>5400</v>
      </c>
      <c r="AM25" s="17">
        <f>A3L215C18+A3L216C18+2</f>
        <v>3</v>
      </c>
      <c r="AN25" s="16" t="s">
        <v>5400</v>
      </c>
      <c r="AO25" s="17">
        <f>A3L215C19+A3L216C19+11</f>
        <v>12</v>
      </c>
      <c r="AP25" s="16" t="s">
        <v>5400</v>
      </c>
      <c r="AQ25" s="17">
        <v>0</v>
      </c>
      <c r="AR25" s="16" t="s">
        <v>5400</v>
      </c>
      <c r="AS25" s="17">
        <f>A3L215C21+A3L216C21+76</f>
        <v>1015</v>
      </c>
      <c r="AT25" s="16" t="s">
        <v>5400</v>
      </c>
      <c r="AU25" s="17">
        <f>A3L215C22+A3L216C22+202</f>
        <v>203</v>
      </c>
      <c r="AV25" s="16" t="s">
        <v>4259</v>
      </c>
      <c r="AW25" s="20">
        <v>1.3469390000000001</v>
      </c>
      <c r="AX25" s="16" t="s">
        <v>5401</v>
      </c>
      <c r="AY25" s="17">
        <v>0</v>
      </c>
      <c r="AZ25" s="16" t="s">
        <v>5401</v>
      </c>
      <c r="BA25" s="17">
        <f>A3L215C25+A3L216C25+12</f>
        <v>13</v>
      </c>
      <c r="BB25" s="16" t="s">
        <v>5401</v>
      </c>
      <c r="BC25" s="17">
        <f>A3L215C26+A3L216C26+60</f>
        <v>66</v>
      </c>
      <c r="BD25" s="16" t="s">
        <v>5401</v>
      </c>
      <c r="BE25" s="17">
        <v>0</v>
      </c>
      <c r="BF25" s="16" t="s">
        <v>5401</v>
      </c>
      <c r="BG25" s="17">
        <f>A3L215C28+A3L216C28+77</f>
        <v>846</v>
      </c>
      <c r="BH25" s="16" t="s">
        <v>5401</v>
      </c>
      <c r="BI25" s="17">
        <f>A3L215C29+A3L216C29+271</f>
        <v>272</v>
      </c>
      <c r="BJ25" s="16" t="s">
        <v>4261</v>
      </c>
      <c r="BK25" s="20">
        <v>1.3039339999999999</v>
      </c>
      <c r="BL25" s="16" t="s">
        <v>5402</v>
      </c>
      <c r="BM25" s="17">
        <v>0</v>
      </c>
      <c r="BN25" s="16" t="s">
        <v>5402</v>
      </c>
      <c r="BO25" s="17">
        <f>A3L215C32+A3L216C32+4</f>
        <v>13</v>
      </c>
      <c r="BP25" s="16" t="s">
        <v>5402</v>
      </c>
      <c r="BQ25" s="17">
        <f>A3L215C33+A3L216C33+23</f>
        <v>71</v>
      </c>
      <c r="BR25" s="16" t="s">
        <v>5402</v>
      </c>
      <c r="BS25" s="17">
        <v>0</v>
      </c>
      <c r="BT25" s="16" t="s">
        <v>5402</v>
      </c>
      <c r="BU25" s="17">
        <f>A3L215C35+A3L216C35+72</f>
        <v>1027</v>
      </c>
      <c r="BV25" s="16" t="s">
        <v>5402</v>
      </c>
      <c r="BW25" s="17">
        <f>A3L215C36+A3L216C36+333</f>
        <v>337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3</v>
      </c>
      <c r="CB25" s="16" t="s">
        <v>5525</v>
      </c>
      <c r="CC25" s="17">
        <f>SUM(PRODUCT(A3L218C2,A3L218C5))/A3L218C1</f>
        <v>26</v>
      </c>
      <c r="CD25" s="16" t="s">
        <v>5526</v>
      </c>
      <c r="CE25" s="17">
        <f>SUM(PRODUCT(A3L218C2,A3L218C6))/A3L218C1</f>
        <v>24</v>
      </c>
      <c r="CF25" s="16" t="s">
        <v>5527</v>
      </c>
      <c r="CG25" s="17">
        <f>SUM(PRODUCT(A3L218C2,A3L218C7))/A3L218C1</f>
        <v>710</v>
      </c>
      <c r="CH25" s="16" t="s">
        <v>5528</v>
      </c>
      <c r="CI25" s="17">
        <f>SUM(PRODUCT(A3L218C2,A3L218C8))/A3L218C1</f>
        <v>278</v>
      </c>
      <c r="CJ25" s="16" t="s">
        <v>5522</v>
      </c>
      <c r="CK25" s="17">
        <f>(A3L218C40-A3L218C37)+(A3L218C41-A3L218C38)+(A3L218C42-A3L218C39)</f>
        <v>983</v>
      </c>
    </row>
    <row r="26" spans="1:89" x14ac:dyDescent="0.3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84207</v>
      </c>
      <c r="L26" s="16" t="s">
        <v>5531</v>
      </c>
      <c r="M26" s="17">
        <f>SUM(A3L201C5:A3L214C5,A3L217C5:A3L218C5)</f>
        <v>366914</v>
      </c>
      <c r="N26" s="16" t="s">
        <v>5532</v>
      </c>
      <c r="O26" s="17">
        <f>SUM(A3L201C6:A3L218C6)</f>
        <v>921518</v>
      </c>
      <c r="P26" s="16" t="s">
        <v>5533</v>
      </c>
      <c r="Q26" s="17">
        <f>SUM(A3L201C7:A3L214C7,A3L217C7:A3L218C7)</f>
        <v>99496</v>
      </c>
      <c r="R26" s="16" t="s">
        <v>5534</v>
      </c>
      <c r="S26" s="17">
        <f>SUM(A3L201C8:A3L214C8,A3L217C8:A3L218C8)</f>
        <v>368107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89519</v>
      </c>
      <c r="Z26" s="16" t="s">
        <v>5537</v>
      </c>
      <c r="AA26" s="17">
        <f>SUM(A3L201C12:A3L214C12,A3L217C12:A3L218C12)</f>
        <v>354716</v>
      </c>
      <c r="AB26" s="16" t="s">
        <v>5538</v>
      </c>
      <c r="AC26" s="17">
        <f>SUM(A3L201C13:A3L218C13)</f>
        <v>877745</v>
      </c>
      <c r="AD26" s="16" t="s">
        <v>5539</v>
      </c>
      <c r="AE26" s="17">
        <f>SUM(A3L201C14:A3L214C14,A3L217C14:A3L218C14)</f>
        <v>93527</v>
      </c>
      <c r="AF26" s="16" t="s">
        <v>5540</v>
      </c>
      <c r="AG26" s="17">
        <f>SUM(A3L201C15:A3L214C15,A3L217C15:A3L218C15)</f>
        <v>326465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87273</v>
      </c>
      <c r="AN26" s="16" t="s">
        <v>5543</v>
      </c>
      <c r="AO26" s="17">
        <f>SUM(A3L201C19:A3L214C19,A3L217C19:A3L218C19)</f>
        <v>320137</v>
      </c>
      <c r="AP26" s="16" t="s">
        <v>5544</v>
      </c>
      <c r="AQ26" s="17">
        <f>SUM(A3L201C20:A3L218C20)</f>
        <v>835565</v>
      </c>
      <c r="AR26" s="16" t="s">
        <v>5545</v>
      </c>
      <c r="AS26" s="17">
        <f>SUM(A3L201C21:A3L214C21,A3L217C21:A3L218C21)</f>
        <v>93869</v>
      </c>
      <c r="AT26" s="16" t="s">
        <v>5546</v>
      </c>
      <c r="AU26" s="17">
        <f>SUM(A3L201C22:A3L214C22,A3L217C22:A3L218C22)</f>
        <v>297180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88877</v>
      </c>
      <c r="BB26" s="16" t="s">
        <v>5549</v>
      </c>
      <c r="BC26" s="17">
        <f>SUM(A3L201C26:A3L214C26,A3L217C26:A3L218C26)</f>
        <v>367609</v>
      </c>
      <c r="BD26" s="16" t="s">
        <v>5550</v>
      </c>
      <c r="BE26" s="17">
        <f>SUM(A3L201C27:A3L218C27)</f>
        <v>907435</v>
      </c>
      <c r="BF26" s="16" t="s">
        <v>5551</v>
      </c>
      <c r="BG26" s="17">
        <f>SUM(A3L201C28:A3L214C28,A3L217C28:A3L218C28)</f>
        <v>104524</v>
      </c>
      <c r="BH26" s="16" t="s">
        <v>5552</v>
      </c>
      <c r="BI26" s="17">
        <f>SUM(A3L201C29:A3L214C29,A3L217C29:A3L218C29)</f>
        <v>349495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100456</v>
      </c>
      <c r="BP26" s="16" t="s">
        <v>5555</v>
      </c>
      <c r="BQ26" s="17">
        <f>SUM(A3L201C33:A3L214C33,A3L217C33:A3L218C33)</f>
        <v>389377</v>
      </c>
      <c r="BR26" s="16" t="s">
        <v>5556</v>
      </c>
      <c r="BS26" s="17">
        <f>SUM(A3L201C34:A3L218C34)</f>
        <v>937294</v>
      </c>
      <c r="BT26" s="16" t="s">
        <v>5557</v>
      </c>
      <c r="BU26" s="17">
        <f>SUM(A3L201C35:A3L214C35,A3L217C35:A3L218C35)</f>
        <v>106828</v>
      </c>
      <c r="BV26" s="16" t="s">
        <v>5558</v>
      </c>
      <c r="BW26" s="17">
        <f>SUM(A3L201C36:A3L214C36,A3L217C36:A3L218C36)</f>
        <v>375199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84208</v>
      </c>
      <c r="CB26" s="16" t="s">
        <v>5561</v>
      </c>
      <c r="CC26" s="17">
        <f>SUM(A3L201C39:A3L218C39)</f>
        <v>366920</v>
      </c>
      <c r="CD26" s="16" t="s">
        <v>5562</v>
      </c>
      <c r="CE26" s="17">
        <f>SUM(A3L201C40:A3L218C40)</f>
        <v>921518</v>
      </c>
      <c r="CF26" s="16" t="s">
        <v>5563</v>
      </c>
      <c r="CG26" s="17">
        <f>SUM(A3L201C41:A3L218C41)</f>
        <v>100141</v>
      </c>
      <c r="CH26" s="16" t="s">
        <v>5564</v>
      </c>
      <c r="CI26" s="17">
        <f>SUM(A3L201C42:A3L218C42)</f>
        <v>368107</v>
      </c>
      <c r="CJ26" s="16" t="s">
        <v>5565</v>
      </c>
      <c r="CK26" s="17">
        <f>SUM(A3L201C43:A3L218C43)</f>
        <v>938000</v>
      </c>
    </row>
    <row r="27" spans="1:89" x14ac:dyDescent="0.3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1.3120339999999999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1.490022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1.3469390000000001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1.3039339999999999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3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26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1.3120339999999999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73</v>
      </c>
      <c r="AH28" s="16" t="s">
        <v>4257</v>
      </c>
      <c r="AI28" s="20">
        <v>1.490022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279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1.3469390000000001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37</v>
      </c>
      <c r="BJ28" s="16" t="s">
        <v>4261</v>
      </c>
      <c r="BK28" s="20">
        <v>1.3039339999999999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4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26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-26</v>
      </c>
    </row>
    <row r="29" spans="1:89" x14ac:dyDescent="0.3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1.3120339999999999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1.490022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1.3469390000000001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1.3039339999999999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3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6279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1385</v>
      </c>
      <c r="T30" s="16" t="s">
        <v>4255</v>
      </c>
      <c r="U30" s="20">
        <v>1.3120339999999999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7076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2045</v>
      </c>
      <c r="AH30" s="16" t="s">
        <v>4257</v>
      </c>
      <c r="AI30" s="20">
        <v>1.490022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3741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1447</v>
      </c>
      <c r="AV30" s="16" t="s">
        <v>4259</v>
      </c>
      <c r="AW30" s="20">
        <v>1.3469390000000001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2932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1554</v>
      </c>
      <c r="BJ30" s="16" t="s">
        <v>4261</v>
      </c>
      <c r="BK30" s="20">
        <v>1.3039339999999999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1914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6279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1385</v>
      </c>
      <c r="CJ30" s="16" t="s">
        <v>5587</v>
      </c>
      <c r="CK30" s="17">
        <f>(A3L223C40-A3L223C37)+(A3L223C41-A3L223C38)+(A3L223C42-A3L223C39)</f>
        <v>-4894</v>
      </c>
    </row>
    <row r="31" spans="1:89" x14ac:dyDescent="0.3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6305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1385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7076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2118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4020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1447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2932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1591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1918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6305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1385</v>
      </c>
      <c r="CJ31" s="16" t="s">
        <v>5631</v>
      </c>
      <c r="CK31" s="17">
        <f>SUM(A3L220C43:A3L223C43)</f>
        <v>-4920</v>
      </c>
    </row>
    <row r="34" spans="2:3" x14ac:dyDescent="0.3">
      <c r="B34" s="11">
        <v>1</v>
      </c>
      <c r="C34" s="14" t="s">
        <v>5391</v>
      </c>
    </row>
    <row r="35" spans="2:3" x14ac:dyDescent="0.3">
      <c r="B35" s="11">
        <v>2</v>
      </c>
      <c r="C35" s="14" t="s">
        <v>5392</v>
      </c>
    </row>
    <row r="36" spans="2:3" x14ac:dyDescent="0.3">
      <c r="B36" s="11">
        <v>3</v>
      </c>
      <c r="C36" s="14" t="s">
        <v>5393</v>
      </c>
    </row>
    <row r="37" spans="2:3" x14ac:dyDescent="0.3">
      <c r="B37" s="11">
        <v>4</v>
      </c>
      <c r="C37" s="14" t="s">
        <v>5394</v>
      </c>
    </row>
    <row r="38" spans="2:3" x14ac:dyDescent="0.3">
      <c r="B38" s="11">
        <v>5</v>
      </c>
      <c r="C38" s="14" t="s">
        <v>5395</v>
      </c>
    </row>
    <row r="39" spans="2:3" x14ac:dyDescent="0.3">
      <c r="B39" s="11">
        <v>6</v>
      </c>
      <c r="C39" s="14" t="s">
        <v>5396</v>
      </c>
    </row>
    <row r="40" spans="2:3" x14ac:dyDescent="0.3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FF120D-84A8-447B-8438-6B307D3A2268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5632</v>
      </c>
    </row>
    <row r="3" spans="1:27" x14ac:dyDescent="0.3">
      <c r="B3" s="13" t="s">
        <v>4042</v>
      </c>
    </row>
    <row r="4" spans="1:27" x14ac:dyDescent="0.3">
      <c r="B4" s="13" t="s">
        <v>5633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16775</v>
      </c>
      <c r="H8" s="16" t="s">
        <v>4253</v>
      </c>
      <c r="I8" s="20">
        <v>1</v>
      </c>
      <c r="J8" s="16" t="s">
        <v>5670</v>
      </c>
      <c r="K8" s="17">
        <v>15309</v>
      </c>
      <c r="L8" s="16" t="s">
        <v>4255</v>
      </c>
      <c r="M8" s="20">
        <v>1.1529480000000001</v>
      </c>
      <c r="N8" s="16" t="s">
        <v>5671</v>
      </c>
      <c r="O8" s="17">
        <v>14687</v>
      </c>
      <c r="P8" s="16" t="s">
        <v>4257</v>
      </c>
      <c r="Q8" s="20">
        <v>1.2266319999999999</v>
      </c>
      <c r="R8" s="16" t="s">
        <v>5672</v>
      </c>
      <c r="S8" s="17">
        <v>20474</v>
      </c>
      <c r="T8" s="16" t="s">
        <v>4259</v>
      </c>
      <c r="U8" s="20">
        <v>1.1714329999999999</v>
      </c>
      <c r="V8" s="16" t="s">
        <v>5673</v>
      </c>
      <c r="W8" s="17">
        <v>23032</v>
      </c>
      <c r="X8" s="16" t="s">
        <v>4261</v>
      </c>
      <c r="Y8" s="20">
        <v>1.1722129999999999</v>
      </c>
      <c r="Z8" s="16" t="s">
        <v>5674</v>
      </c>
      <c r="AA8" s="17">
        <f>SUM(PRODUCT(A3L301C2,A3L301C3),PRODUCT(A3L301C4,A3L301C5),PRODUCT(A3L301C6,A3L301C7))/A3L301C1</f>
        <v>17480.341705333336</v>
      </c>
    </row>
    <row r="9" spans="1:27" x14ac:dyDescent="0.3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1316755</v>
      </c>
      <c r="H9" s="16" t="s">
        <v>4253</v>
      </c>
      <c r="I9" s="20">
        <v>1</v>
      </c>
      <c r="J9" s="16" t="s">
        <v>5670</v>
      </c>
      <c r="K9" s="17">
        <v>1158176</v>
      </c>
      <c r="L9" s="16" t="s">
        <v>4255</v>
      </c>
      <c r="M9" s="20">
        <v>1.1529480000000001</v>
      </c>
      <c r="N9" s="16" t="s">
        <v>5671</v>
      </c>
      <c r="O9" s="17">
        <v>1146259</v>
      </c>
      <c r="P9" s="16" t="s">
        <v>4257</v>
      </c>
      <c r="Q9" s="20">
        <v>1.2266319999999999</v>
      </c>
      <c r="R9" s="16" t="s">
        <v>5672</v>
      </c>
      <c r="S9" s="17">
        <v>1421767</v>
      </c>
      <c r="T9" s="16" t="s">
        <v>4259</v>
      </c>
      <c r="U9" s="20">
        <v>1.1714329999999999</v>
      </c>
      <c r="V9" s="16" t="s">
        <v>5673</v>
      </c>
      <c r="W9" s="17">
        <v>1517960</v>
      </c>
      <c r="X9" s="16" t="s">
        <v>4261</v>
      </c>
      <c r="Y9" s="20">
        <v>1.1722129999999999</v>
      </c>
      <c r="Z9" s="16" t="s">
        <v>5675</v>
      </c>
      <c r="AA9" s="17">
        <f>SUM(PRODUCT(A3L302C2,A3L302C3),PRODUCT(A3L302C4,A3L302C5),PRODUCT(A3L302C6,A3L302C7))/A3L302C1</f>
        <v>1352703.2241786665</v>
      </c>
    </row>
    <row r="10" spans="1:27" x14ac:dyDescent="0.3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1.1529480000000001</v>
      </c>
      <c r="N10" s="16" t="s">
        <v>5671</v>
      </c>
      <c r="O10" s="17">
        <v>0</v>
      </c>
      <c r="P10" s="16" t="s">
        <v>4257</v>
      </c>
      <c r="Q10" s="20">
        <v>1.2266319999999999</v>
      </c>
      <c r="R10" s="16" t="s">
        <v>5672</v>
      </c>
      <c r="S10" s="17">
        <v>0</v>
      </c>
      <c r="T10" s="16" t="s">
        <v>4259</v>
      </c>
      <c r="U10" s="20">
        <v>1.1714329999999999</v>
      </c>
      <c r="V10" s="16" t="s">
        <v>5673</v>
      </c>
      <c r="W10" s="17">
        <v>0</v>
      </c>
      <c r="X10" s="16" t="s">
        <v>4261</v>
      </c>
      <c r="Y10" s="20">
        <v>1.1722129999999999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3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1.1529480000000001</v>
      </c>
      <c r="N11" s="16" t="s">
        <v>5671</v>
      </c>
      <c r="O11" s="17">
        <v>0</v>
      </c>
      <c r="P11" s="16" t="s">
        <v>4257</v>
      </c>
      <c r="Q11" s="20">
        <v>1.2266319999999999</v>
      </c>
      <c r="R11" s="16" t="s">
        <v>5672</v>
      </c>
      <c r="S11" s="17">
        <v>0</v>
      </c>
      <c r="T11" s="16" t="s">
        <v>4259</v>
      </c>
      <c r="U11" s="20">
        <v>1.1714329999999999</v>
      </c>
      <c r="V11" s="16" t="s">
        <v>5673</v>
      </c>
      <c r="W11" s="17">
        <v>0</v>
      </c>
      <c r="X11" s="16" t="s">
        <v>4261</v>
      </c>
      <c r="Y11" s="20">
        <v>1.1722129999999999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3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1316755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1158176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1146259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1421767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1517960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1352703.2241786665</v>
      </c>
    </row>
    <row r="13" spans="1:27" x14ac:dyDescent="0.3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16775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15309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14687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20474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23032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17480.341705333336</v>
      </c>
    </row>
    <row r="14" spans="1:27" x14ac:dyDescent="0.3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1333530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1173485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1160946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1442241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1540992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1370183.5658839999</v>
      </c>
    </row>
    <row r="15" spans="1:27" x14ac:dyDescent="0.3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1</v>
      </c>
      <c r="H15" s="16" t="s">
        <v>4253</v>
      </c>
      <c r="I15" s="20">
        <v>1</v>
      </c>
      <c r="J15" s="16" t="s">
        <v>5670</v>
      </c>
      <c r="K15" s="17">
        <v>1</v>
      </c>
      <c r="L15" s="16" t="s">
        <v>4255</v>
      </c>
      <c r="M15" s="20">
        <v>0.97516990000000003</v>
      </c>
      <c r="N15" s="16" t="s">
        <v>5671</v>
      </c>
      <c r="O15" s="17">
        <v>1</v>
      </c>
      <c r="P15" s="16" t="s">
        <v>4257</v>
      </c>
      <c r="Q15" s="20">
        <v>0.95661569999999996</v>
      </c>
      <c r="R15" s="16" t="s">
        <v>5672</v>
      </c>
      <c r="S15" s="17">
        <v>1</v>
      </c>
      <c r="T15" s="16" t="s">
        <v>4259</v>
      </c>
      <c r="U15" s="20">
        <v>1.001744</v>
      </c>
      <c r="V15" s="16" t="s">
        <v>5673</v>
      </c>
      <c r="W15" s="17">
        <v>1</v>
      </c>
      <c r="X15" s="16" t="s">
        <v>4261</v>
      </c>
      <c r="Y15" s="20">
        <v>1.048009</v>
      </c>
      <c r="Z15" s="16" t="s">
        <v>5696</v>
      </c>
      <c r="AA15" s="17">
        <f>SUM(PRODUCT(A3L308C2,A3L308C3),PRODUCT(A3L308C4,A3L308C5),PRODUCT(A3L308C6,A3L308C7))/A3L308C1</f>
        <v>0.9772618666666667</v>
      </c>
    </row>
    <row r="16" spans="1:27" x14ac:dyDescent="0.3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3198</v>
      </c>
      <c r="H16" s="16" t="s">
        <v>4253</v>
      </c>
      <c r="I16" s="20">
        <v>1</v>
      </c>
      <c r="J16" s="16" t="s">
        <v>5670</v>
      </c>
      <c r="K16" s="17">
        <v>2850</v>
      </c>
      <c r="L16" s="16" t="s">
        <v>4255</v>
      </c>
      <c r="M16" s="20">
        <v>0.97516990000000003</v>
      </c>
      <c r="N16" s="16" t="s">
        <v>5671</v>
      </c>
      <c r="O16" s="17">
        <v>3575</v>
      </c>
      <c r="P16" s="16" t="s">
        <v>4257</v>
      </c>
      <c r="Q16" s="20">
        <v>0.95661569999999996</v>
      </c>
      <c r="R16" s="16" t="s">
        <v>5672</v>
      </c>
      <c r="S16" s="17">
        <v>3368</v>
      </c>
      <c r="T16" s="16" t="s">
        <v>4259</v>
      </c>
      <c r="U16" s="20">
        <v>1.001744</v>
      </c>
      <c r="V16" s="16" t="s">
        <v>5673</v>
      </c>
      <c r="W16" s="17">
        <v>4048</v>
      </c>
      <c r="X16" s="16" t="s">
        <v>4261</v>
      </c>
      <c r="Y16" s="20">
        <v>1.048009</v>
      </c>
      <c r="Z16" s="16" t="s">
        <v>5697</v>
      </c>
      <c r="AA16" s="17">
        <f>SUM(PRODUCT(A3L309C2,A3L309C3),PRODUCT(A3L309C4,A3L309C5),PRODUCT(A3L309C6,A3L309C7))/A3L309C1</f>
        <v>3132.3784474999998</v>
      </c>
    </row>
    <row r="17" spans="1:27" x14ac:dyDescent="0.3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54482</v>
      </c>
      <c r="H17" s="16" t="s">
        <v>4253</v>
      </c>
      <c r="I17" s="20">
        <v>1</v>
      </c>
      <c r="J17" s="16" t="s">
        <v>5670</v>
      </c>
      <c r="K17" s="17">
        <v>49012</v>
      </c>
      <c r="L17" s="16" t="s">
        <v>4255</v>
      </c>
      <c r="M17" s="20">
        <v>0.97516990000000003</v>
      </c>
      <c r="N17" s="16" t="s">
        <v>5671</v>
      </c>
      <c r="O17" s="17">
        <v>55340</v>
      </c>
      <c r="P17" s="16" t="s">
        <v>4257</v>
      </c>
      <c r="Q17" s="20">
        <v>0.95661569999999996</v>
      </c>
      <c r="R17" s="16" t="s">
        <v>5672</v>
      </c>
      <c r="S17" s="17">
        <v>68187</v>
      </c>
      <c r="T17" s="16" t="s">
        <v>4259</v>
      </c>
      <c r="U17" s="20">
        <v>1.001744</v>
      </c>
      <c r="V17" s="16" t="s">
        <v>5673</v>
      </c>
      <c r="W17" s="17">
        <v>72733</v>
      </c>
      <c r="X17" s="16" t="s">
        <v>4261</v>
      </c>
      <c r="Y17" s="20">
        <v>1.048009</v>
      </c>
      <c r="Z17" s="16" t="s">
        <v>5698</v>
      </c>
      <c r="AA17" s="17">
        <f>SUM(PRODUCT(A3L310C2,A3L310C3),PRODUCT(A3L310C4,A3L310C5),PRODUCT(A3L310C6,A3L310C7))/A3L310C1</f>
        <v>51738.713325600002</v>
      </c>
    </row>
    <row r="18" spans="1:27" x14ac:dyDescent="0.3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50216</v>
      </c>
      <c r="H18" s="16" t="s">
        <v>4253</v>
      </c>
      <c r="I18" s="20">
        <v>1</v>
      </c>
      <c r="J18" s="16" t="s">
        <v>5670</v>
      </c>
      <c r="K18" s="17">
        <v>39509</v>
      </c>
      <c r="L18" s="16" t="s">
        <v>4255</v>
      </c>
      <c r="M18" s="20">
        <v>0.97516990000000003</v>
      </c>
      <c r="N18" s="16" t="s">
        <v>5671</v>
      </c>
      <c r="O18" s="17">
        <v>51941</v>
      </c>
      <c r="P18" s="16" t="s">
        <v>4257</v>
      </c>
      <c r="Q18" s="20">
        <v>0.95661569999999996</v>
      </c>
      <c r="R18" s="16" t="s">
        <v>5672</v>
      </c>
      <c r="S18" s="17">
        <v>58464</v>
      </c>
      <c r="T18" s="16" t="s">
        <v>4259</v>
      </c>
      <c r="U18" s="20">
        <v>1.001744</v>
      </c>
      <c r="V18" s="16" t="s">
        <v>5673</v>
      </c>
      <c r="W18" s="17">
        <v>58360</v>
      </c>
      <c r="X18" s="16" t="s">
        <v>4261</v>
      </c>
      <c r="Y18" s="20">
        <v>1.048009</v>
      </c>
      <c r="Z18" s="16" t="s">
        <v>5699</v>
      </c>
      <c r="AA18" s="17">
        <f>SUM(PRODUCT(A3L311C2,A3L311C3),PRODUCT(A3L311C4,A3L311C5),PRODUCT(A3L311C6,A3L311C7))/A3L311C1</f>
        <v>46143.854550933327</v>
      </c>
    </row>
    <row r="19" spans="1:27" x14ac:dyDescent="0.3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26239</v>
      </c>
      <c r="H19" s="16" t="s">
        <v>4253</v>
      </c>
      <c r="I19" s="20">
        <v>1</v>
      </c>
      <c r="J19" s="16" t="s">
        <v>5670</v>
      </c>
      <c r="K19" s="17">
        <v>21601</v>
      </c>
      <c r="L19" s="16" t="s">
        <v>4255</v>
      </c>
      <c r="M19" s="20">
        <v>0.97516990000000003</v>
      </c>
      <c r="N19" s="16" t="s">
        <v>5671</v>
      </c>
      <c r="O19" s="17">
        <v>22768</v>
      </c>
      <c r="P19" s="16" t="s">
        <v>4257</v>
      </c>
      <c r="Q19" s="20">
        <v>0.95661569999999996</v>
      </c>
      <c r="R19" s="16" t="s">
        <v>5672</v>
      </c>
      <c r="S19" s="17">
        <v>21733</v>
      </c>
      <c r="T19" s="16" t="s">
        <v>4259</v>
      </c>
      <c r="U19" s="20">
        <v>1.001744</v>
      </c>
      <c r="V19" s="16" t="s">
        <v>5673</v>
      </c>
      <c r="W19" s="17">
        <v>24594</v>
      </c>
      <c r="X19" s="16" t="s">
        <v>4261</v>
      </c>
      <c r="Y19" s="20">
        <v>1.048009</v>
      </c>
      <c r="Z19" s="16" t="s">
        <v>5700</v>
      </c>
      <c r="AA19" s="17">
        <f>SUM(PRODUCT(A3L312C2,A3L312C3),PRODUCT(A3L312C4,A3L312C5),PRODUCT(A3L312C6,A3L312C7))/A3L312C1</f>
        <v>23027.957089166666</v>
      </c>
    </row>
    <row r="20" spans="1:27" x14ac:dyDescent="0.3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200125</v>
      </c>
      <c r="H20" s="16" t="s">
        <v>4253</v>
      </c>
      <c r="I20" s="20">
        <v>1</v>
      </c>
      <c r="J20" s="16" t="s">
        <v>5670</v>
      </c>
      <c r="K20" s="17">
        <v>158397</v>
      </c>
      <c r="L20" s="16" t="s">
        <v>4255</v>
      </c>
      <c r="M20" s="20">
        <v>0.97516990000000003</v>
      </c>
      <c r="N20" s="16" t="s">
        <v>5671</v>
      </c>
      <c r="O20" s="17">
        <v>155125</v>
      </c>
      <c r="P20" s="16" t="s">
        <v>4257</v>
      </c>
      <c r="Q20" s="20">
        <v>0.95661569999999996</v>
      </c>
      <c r="R20" s="16" t="s">
        <v>5672</v>
      </c>
      <c r="S20" s="17">
        <v>166569</v>
      </c>
      <c r="T20" s="16" t="s">
        <v>4259</v>
      </c>
      <c r="U20" s="20">
        <v>1.001744</v>
      </c>
      <c r="V20" s="16" t="s">
        <v>5673</v>
      </c>
      <c r="W20" s="17">
        <v>188230</v>
      </c>
      <c r="X20" s="16" t="s">
        <v>4261</v>
      </c>
      <c r="Y20" s="20">
        <v>1.048009</v>
      </c>
      <c r="Z20" s="16" t="s">
        <v>5701</v>
      </c>
      <c r="AA20" s="17">
        <f>SUM(PRODUCT(A3L313C2,A3L313C3),PRODUCT(A3L313C4,A3L313C5),PRODUCT(A3L313C6,A3L313C7))/A3L313C1</f>
        <v>167661.33237093332</v>
      </c>
    </row>
    <row r="21" spans="1:27" x14ac:dyDescent="0.3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11701</v>
      </c>
      <c r="H21" s="16" t="s">
        <v>4253</v>
      </c>
      <c r="I21" s="20">
        <v>1</v>
      </c>
      <c r="J21" s="16" t="s">
        <v>5670</v>
      </c>
      <c r="K21" s="17">
        <v>14352</v>
      </c>
      <c r="L21" s="16" t="s">
        <v>4255</v>
      </c>
      <c r="M21" s="20">
        <v>0.97516990000000003</v>
      </c>
      <c r="N21" s="16" t="s">
        <v>5671</v>
      </c>
      <c r="O21" s="17">
        <v>14146</v>
      </c>
      <c r="P21" s="16" t="s">
        <v>4257</v>
      </c>
      <c r="Q21" s="20">
        <v>0.95661569999999996</v>
      </c>
      <c r="R21" s="16" t="s">
        <v>5672</v>
      </c>
      <c r="S21" s="17">
        <v>15538</v>
      </c>
      <c r="T21" s="16" t="s">
        <v>4259</v>
      </c>
      <c r="U21" s="20">
        <v>1.001744</v>
      </c>
      <c r="V21" s="16" t="s">
        <v>5673</v>
      </c>
      <c r="W21" s="17">
        <v>15827</v>
      </c>
      <c r="X21" s="16" t="s">
        <v>4261</v>
      </c>
      <c r="Y21" s="20">
        <v>1.048009</v>
      </c>
      <c r="Z21" s="16" t="s">
        <v>5702</v>
      </c>
      <c r="AA21" s="17">
        <f>SUM(PRODUCT(A3L314C2,A3L314C3),PRODUCT(A3L314C4,A3L314C5),PRODUCT(A3L314C6,A3L314C7))/A3L314C1</f>
        <v>13076.308032333332</v>
      </c>
    </row>
    <row r="22" spans="1:27" x14ac:dyDescent="0.3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24796</v>
      </c>
      <c r="H22" s="16" t="s">
        <v>4253</v>
      </c>
      <c r="I22" s="20">
        <v>1</v>
      </c>
      <c r="J22" s="16" t="s">
        <v>5670</v>
      </c>
      <c r="K22" s="17">
        <v>20411</v>
      </c>
      <c r="L22" s="16" t="s">
        <v>4255</v>
      </c>
      <c r="M22" s="20">
        <v>0.97516990000000003</v>
      </c>
      <c r="N22" s="16" t="s">
        <v>5671</v>
      </c>
      <c r="O22" s="17">
        <v>18267</v>
      </c>
      <c r="P22" s="16" t="s">
        <v>4257</v>
      </c>
      <c r="Q22" s="20">
        <v>0.95661569999999996</v>
      </c>
      <c r="R22" s="16" t="s">
        <v>5672</v>
      </c>
      <c r="S22" s="17">
        <v>25251</v>
      </c>
      <c r="T22" s="16" t="s">
        <v>4259</v>
      </c>
      <c r="U22" s="20">
        <v>1.001744</v>
      </c>
      <c r="V22" s="16" t="s">
        <v>5673</v>
      </c>
      <c r="W22" s="17">
        <v>24170</v>
      </c>
      <c r="X22" s="16" t="s">
        <v>4261</v>
      </c>
      <c r="Y22" s="20">
        <v>1.048009</v>
      </c>
      <c r="Z22" s="16" t="s">
        <v>5703</v>
      </c>
      <c r="AA22" s="17">
        <f>SUM(PRODUCT(A3L315C2,A3L315C3),PRODUCT(A3L315C4,A3L315C5),PRODUCT(A3L315C6,A3L315C7))/A3L315C1</f>
        <v>20724.897273600003</v>
      </c>
    </row>
    <row r="23" spans="1:27" x14ac:dyDescent="0.3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12230</v>
      </c>
      <c r="H23" s="16" t="s">
        <v>4253</v>
      </c>
      <c r="I23" s="20">
        <v>1</v>
      </c>
      <c r="J23" s="16" t="s">
        <v>5670</v>
      </c>
      <c r="K23" s="17">
        <v>9853</v>
      </c>
      <c r="L23" s="16" t="s">
        <v>4255</v>
      </c>
      <c r="M23" s="20">
        <v>0.97516990000000003</v>
      </c>
      <c r="N23" s="16" t="s">
        <v>5671</v>
      </c>
      <c r="O23" s="17">
        <v>18836</v>
      </c>
      <c r="P23" s="16" t="s">
        <v>4257</v>
      </c>
      <c r="Q23" s="20">
        <v>0.95661569999999996</v>
      </c>
      <c r="R23" s="16" t="s">
        <v>5672</v>
      </c>
      <c r="S23" s="17">
        <v>38513</v>
      </c>
      <c r="T23" s="16" t="s">
        <v>4259</v>
      </c>
      <c r="U23" s="20">
        <v>1.001744</v>
      </c>
      <c r="V23" s="16" t="s">
        <v>5673</v>
      </c>
      <c r="W23" s="17">
        <v>45423</v>
      </c>
      <c r="X23" s="16" t="s">
        <v>4261</v>
      </c>
      <c r="Y23" s="20">
        <v>1.048009</v>
      </c>
      <c r="Z23" s="16" t="s">
        <v>5704</v>
      </c>
      <c r="AA23" s="17">
        <f>SUM(PRODUCT(A3L316C2,A3L316C3),PRODUCT(A3L316C4,A3L316C5),PRODUCT(A3L316C6,A3L316C7))/A3L316C1</f>
        <v>13285.720783299999</v>
      </c>
    </row>
    <row r="24" spans="1:27" x14ac:dyDescent="0.3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3408</v>
      </c>
      <c r="H24" s="16" t="s">
        <v>4253</v>
      </c>
      <c r="I24" s="20">
        <v>1</v>
      </c>
      <c r="J24" s="16" t="s">
        <v>5670</v>
      </c>
      <c r="K24" s="17">
        <v>3415</v>
      </c>
      <c r="L24" s="16" t="s">
        <v>4255</v>
      </c>
      <c r="M24" s="20">
        <v>0.97516990000000003</v>
      </c>
      <c r="N24" s="16" t="s">
        <v>5671</v>
      </c>
      <c r="O24" s="17">
        <v>3145</v>
      </c>
      <c r="P24" s="16" t="s">
        <v>4257</v>
      </c>
      <c r="Q24" s="20">
        <v>0.95661569999999996</v>
      </c>
      <c r="R24" s="16" t="s">
        <v>5672</v>
      </c>
      <c r="S24" s="17">
        <v>4995</v>
      </c>
      <c r="T24" s="16" t="s">
        <v>4259</v>
      </c>
      <c r="U24" s="20">
        <v>1.001744</v>
      </c>
      <c r="V24" s="16" t="s">
        <v>5673</v>
      </c>
      <c r="W24" s="17">
        <v>5794</v>
      </c>
      <c r="X24" s="16" t="s">
        <v>4261</v>
      </c>
      <c r="Y24" s="20">
        <v>1.048009</v>
      </c>
      <c r="Z24" s="16" t="s">
        <v>5705</v>
      </c>
      <c r="AA24" s="17">
        <f>SUM(PRODUCT(A3L317C2,A3L317C3),PRODUCT(A3L317C4,A3L317C5),PRODUCT(A3L317C6,A3L317C7))/A3L317C1</f>
        <v>3248.9205283333336</v>
      </c>
    </row>
    <row r="25" spans="1:27" x14ac:dyDescent="0.3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41513</v>
      </c>
      <c r="H25" s="16" t="s">
        <v>4253</v>
      </c>
      <c r="I25" s="20">
        <v>1</v>
      </c>
      <c r="J25" s="16" t="s">
        <v>5670</v>
      </c>
      <c r="K25" s="17">
        <v>38786</v>
      </c>
      <c r="L25" s="16" t="s">
        <v>4255</v>
      </c>
      <c r="M25" s="20">
        <v>0.97516990000000003</v>
      </c>
      <c r="N25" s="16" t="s">
        <v>5671</v>
      </c>
      <c r="O25" s="17">
        <v>42048</v>
      </c>
      <c r="P25" s="16" t="s">
        <v>4257</v>
      </c>
      <c r="Q25" s="20">
        <v>0.95661569999999996</v>
      </c>
      <c r="R25" s="16" t="s">
        <v>5672</v>
      </c>
      <c r="S25" s="17">
        <v>37947</v>
      </c>
      <c r="T25" s="16" t="s">
        <v>4259</v>
      </c>
      <c r="U25" s="20">
        <v>1.001744</v>
      </c>
      <c r="V25" s="16" t="s">
        <v>5673</v>
      </c>
      <c r="W25" s="17">
        <v>34160</v>
      </c>
      <c r="X25" s="16" t="s">
        <v>4261</v>
      </c>
      <c r="Y25" s="20">
        <v>1.048009</v>
      </c>
      <c r="Z25" s="16" t="s">
        <v>5706</v>
      </c>
      <c r="AA25" s="17">
        <f>SUM(PRODUCT(A3L318C2,A3L318C3),PRODUCT(A3L318C4,A3L318C5),PRODUCT(A3L318C6,A3L318C7))/A3L318C1</f>
        <v>39853.238898333329</v>
      </c>
    </row>
    <row r="26" spans="1:27" x14ac:dyDescent="0.3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11233</v>
      </c>
      <c r="H26" s="16" t="s">
        <v>4253</v>
      </c>
      <c r="I26" s="20">
        <v>1</v>
      </c>
      <c r="J26" s="16" t="s">
        <v>5670</v>
      </c>
      <c r="K26" s="17">
        <v>11497</v>
      </c>
      <c r="L26" s="16" t="s">
        <v>4255</v>
      </c>
      <c r="M26" s="20">
        <v>0.97516990000000003</v>
      </c>
      <c r="N26" s="16" t="s">
        <v>5671</v>
      </c>
      <c r="O26" s="17">
        <v>10547</v>
      </c>
      <c r="P26" s="16" t="s">
        <v>4257</v>
      </c>
      <c r="Q26" s="20">
        <v>0.95661569999999996</v>
      </c>
      <c r="R26" s="16" t="s">
        <v>5672</v>
      </c>
      <c r="S26" s="17">
        <v>14492</v>
      </c>
      <c r="T26" s="16" t="s">
        <v>4259</v>
      </c>
      <c r="U26" s="20">
        <v>1.001744</v>
      </c>
      <c r="V26" s="16" t="s">
        <v>5673</v>
      </c>
      <c r="W26" s="17">
        <v>10299</v>
      </c>
      <c r="X26" s="16" t="s">
        <v>4261</v>
      </c>
      <c r="Y26" s="20">
        <v>1.048009</v>
      </c>
      <c r="Z26" s="16" t="s">
        <v>5707</v>
      </c>
      <c r="AA26" s="17">
        <f>SUM(PRODUCT(A3L319C2,A3L319C3),PRODUCT(A3L319C4,A3L319C5),PRODUCT(A3L319C6,A3L319C7))/A3L319C1</f>
        <v>10844.651376066666</v>
      </c>
    </row>
    <row r="27" spans="1:27" x14ac:dyDescent="0.3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1322</v>
      </c>
      <c r="H27" s="16" t="s">
        <v>4253</v>
      </c>
      <c r="I27" s="20">
        <v>1</v>
      </c>
      <c r="J27" s="16" t="s">
        <v>5670</v>
      </c>
      <c r="K27" s="17">
        <v>523</v>
      </c>
      <c r="L27" s="16" t="s">
        <v>4255</v>
      </c>
      <c r="M27" s="20">
        <v>0.97516990000000003</v>
      </c>
      <c r="N27" s="16" t="s">
        <v>5671</v>
      </c>
      <c r="O27" s="17">
        <v>764</v>
      </c>
      <c r="P27" s="16" t="s">
        <v>4257</v>
      </c>
      <c r="Q27" s="20">
        <v>0.95661569999999996</v>
      </c>
      <c r="R27" s="16" t="s">
        <v>5672</v>
      </c>
      <c r="S27" s="17">
        <v>699</v>
      </c>
      <c r="T27" s="16" t="s">
        <v>4259</v>
      </c>
      <c r="U27" s="20">
        <v>1.001744</v>
      </c>
      <c r="V27" s="16" t="s">
        <v>5673</v>
      </c>
      <c r="W27" s="17">
        <v>425</v>
      </c>
      <c r="X27" s="16" t="s">
        <v>4261</v>
      </c>
      <c r="Y27" s="20">
        <v>1.048009</v>
      </c>
      <c r="Z27" s="16" t="s">
        <v>5708</v>
      </c>
      <c r="AA27" s="17">
        <f>SUM(PRODUCT(A3L320C2,A3L320C3),PRODUCT(A3L320C4,A3L320C5),PRODUCT(A3L320C6,A3L320C7))/A3L320C1</f>
        <v>854.28941750000001</v>
      </c>
    </row>
    <row r="28" spans="1:27" x14ac:dyDescent="0.3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27436</v>
      </c>
      <c r="H28" s="16" t="s">
        <v>4253</v>
      </c>
      <c r="I28" s="20">
        <v>1</v>
      </c>
      <c r="J28" s="16" t="s">
        <v>5670</v>
      </c>
      <c r="K28" s="17">
        <v>22459</v>
      </c>
      <c r="L28" s="16" t="s">
        <v>4255</v>
      </c>
      <c r="M28" s="20">
        <v>0.97516990000000003</v>
      </c>
      <c r="N28" s="16" t="s">
        <v>5671</v>
      </c>
      <c r="O28" s="17">
        <v>26892</v>
      </c>
      <c r="P28" s="16" t="s">
        <v>4257</v>
      </c>
      <c r="Q28" s="20">
        <v>0.95661569999999996</v>
      </c>
      <c r="R28" s="16" t="s">
        <v>5672</v>
      </c>
      <c r="S28" s="17">
        <v>26781</v>
      </c>
      <c r="T28" s="16" t="s">
        <v>4259</v>
      </c>
      <c r="U28" s="20">
        <v>1.001744</v>
      </c>
      <c r="V28" s="16" t="s">
        <v>5673</v>
      </c>
      <c r="W28" s="17">
        <v>29116</v>
      </c>
      <c r="X28" s="16" t="s">
        <v>4261</v>
      </c>
      <c r="Y28" s="20">
        <v>1.048009</v>
      </c>
      <c r="Z28" s="16" t="s">
        <v>5709</v>
      </c>
      <c r="AA28" s="17">
        <f>SUM(PRODUCT(A3L321C2,A3L321C3),PRODUCT(A3L321C4,A3L321C5),PRODUCT(A3L321C6,A3L321C7))/A3L321C1</f>
        <v>25020.883396166668</v>
      </c>
    </row>
    <row r="29" spans="1:27" x14ac:dyDescent="0.3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34467</v>
      </c>
      <c r="H29" s="16" t="s">
        <v>4253</v>
      </c>
      <c r="I29" s="20">
        <v>1</v>
      </c>
      <c r="J29" s="16" t="s">
        <v>5670</v>
      </c>
      <c r="K29" s="17">
        <v>28450</v>
      </c>
      <c r="L29" s="16" t="s">
        <v>4255</v>
      </c>
      <c r="M29" s="20">
        <v>0.97516990000000003</v>
      </c>
      <c r="N29" s="16" t="s">
        <v>5671</v>
      </c>
      <c r="O29" s="17">
        <v>35239</v>
      </c>
      <c r="P29" s="16" t="s">
        <v>4257</v>
      </c>
      <c r="Q29" s="20">
        <v>0.95661569999999996</v>
      </c>
      <c r="R29" s="16" t="s">
        <v>5672</v>
      </c>
      <c r="S29" s="17">
        <v>36302</v>
      </c>
      <c r="T29" s="16" t="s">
        <v>4259</v>
      </c>
      <c r="U29" s="20">
        <v>1.001744</v>
      </c>
      <c r="V29" s="16" t="s">
        <v>5673</v>
      </c>
      <c r="W29" s="17">
        <v>33819</v>
      </c>
      <c r="X29" s="16" t="s">
        <v>4261</v>
      </c>
      <c r="Y29" s="20">
        <v>1.048009</v>
      </c>
      <c r="Z29" s="16" t="s">
        <v>5710</v>
      </c>
      <c r="AA29" s="17">
        <f>SUM(PRODUCT(A3L322C2,A3L322C3),PRODUCT(A3L322C4,A3L322C5),PRODUCT(A3L322C6,A3L322C7))/A3L322C1</f>
        <v>31973.588102433336</v>
      </c>
    </row>
    <row r="30" spans="1:27" x14ac:dyDescent="0.3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81</v>
      </c>
      <c r="H30" s="16" t="s">
        <v>4253</v>
      </c>
      <c r="I30" s="20">
        <v>1</v>
      </c>
      <c r="J30" s="16" t="s">
        <v>5670</v>
      </c>
      <c r="K30" s="17">
        <v>83</v>
      </c>
      <c r="L30" s="16" t="s">
        <v>4255</v>
      </c>
      <c r="M30" s="20">
        <v>0.97516990000000003</v>
      </c>
      <c r="N30" s="16" t="s">
        <v>5671</v>
      </c>
      <c r="O30" s="17">
        <v>82</v>
      </c>
      <c r="P30" s="16" t="s">
        <v>4257</v>
      </c>
      <c r="Q30" s="20">
        <v>0.95661569999999996</v>
      </c>
      <c r="R30" s="16" t="s">
        <v>5672</v>
      </c>
      <c r="S30" s="17">
        <v>55</v>
      </c>
      <c r="T30" s="16" t="s">
        <v>4259</v>
      </c>
      <c r="U30" s="20">
        <v>1.001744</v>
      </c>
      <c r="V30" s="16" t="s">
        <v>5673</v>
      </c>
      <c r="W30" s="17">
        <v>356</v>
      </c>
      <c r="X30" s="16" t="s">
        <v>4261</v>
      </c>
      <c r="Y30" s="20">
        <v>1.048009</v>
      </c>
      <c r="Z30" s="16" t="s">
        <v>5711</v>
      </c>
      <c r="AA30" s="17">
        <f>SUM(PRODUCT(A3L323C2,A3L323C3),PRODUCT(A3L323C4,A3L323C5),PRODUCT(A3L323C6,A3L323C7))/A3L323C1</f>
        <v>80.127196366666666</v>
      </c>
    </row>
    <row r="31" spans="1:27" x14ac:dyDescent="0.3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558</v>
      </c>
      <c r="H31" s="16" t="s">
        <v>4253</v>
      </c>
      <c r="I31" s="20">
        <v>1</v>
      </c>
      <c r="J31" s="16" t="s">
        <v>5670</v>
      </c>
      <c r="K31" s="17">
        <v>140</v>
      </c>
      <c r="L31" s="16" t="s">
        <v>4255</v>
      </c>
      <c r="M31" s="20">
        <v>0.97516990000000003</v>
      </c>
      <c r="N31" s="16" t="s">
        <v>5671</v>
      </c>
      <c r="O31" s="17">
        <v>347</v>
      </c>
      <c r="P31" s="16" t="s">
        <v>4257</v>
      </c>
      <c r="Q31" s="20">
        <v>0.95661569999999996</v>
      </c>
      <c r="R31" s="16" t="s">
        <v>5672</v>
      </c>
      <c r="S31" s="17">
        <v>985</v>
      </c>
      <c r="T31" s="16" t="s">
        <v>4259</v>
      </c>
      <c r="U31" s="20">
        <v>1.001744</v>
      </c>
      <c r="V31" s="16" t="s">
        <v>5673</v>
      </c>
      <c r="W31" s="17">
        <v>456</v>
      </c>
      <c r="X31" s="16" t="s">
        <v>4261</v>
      </c>
      <c r="Y31" s="20">
        <v>1.048009</v>
      </c>
      <c r="Z31" s="16" t="s">
        <v>5712</v>
      </c>
      <c r="AA31" s="17">
        <f>SUM(PRODUCT(A3L324C2,A3L324C3),PRODUCT(A3L324C4,A3L324C5),PRODUCT(A3L324C6,A3L324C7))/A3L324C1</f>
        <v>342.15647796666667</v>
      </c>
    </row>
    <row r="32" spans="1:27" x14ac:dyDescent="0.3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0.97516990000000003</v>
      </c>
      <c r="N32" s="16" t="s">
        <v>5671</v>
      </c>
      <c r="O32" s="17">
        <v>0</v>
      </c>
      <c r="P32" s="16" t="s">
        <v>4257</v>
      </c>
      <c r="Q32" s="20">
        <v>0.95661569999999996</v>
      </c>
      <c r="R32" s="16" t="s">
        <v>5672</v>
      </c>
      <c r="S32" s="17">
        <v>0</v>
      </c>
      <c r="T32" s="16" t="s">
        <v>4259</v>
      </c>
      <c r="U32" s="20">
        <v>1.001744</v>
      </c>
      <c r="V32" s="16" t="s">
        <v>5673</v>
      </c>
      <c r="W32" s="17">
        <v>0</v>
      </c>
      <c r="X32" s="16" t="s">
        <v>4261</v>
      </c>
      <c r="Y32" s="20">
        <v>1.048009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3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503006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421339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459063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519880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547811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451009.99452840001</v>
      </c>
    </row>
    <row r="34" spans="1:27" x14ac:dyDescent="0.3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1.2551099999999999</v>
      </c>
      <c r="N34" s="16" t="s">
        <v>5671</v>
      </c>
      <c r="O34" s="17">
        <v>0</v>
      </c>
      <c r="P34" s="16" t="s">
        <v>4257</v>
      </c>
      <c r="Q34" s="20">
        <v>1.3993739999999999</v>
      </c>
      <c r="R34" s="16" t="s">
        <v>5672</v>
      </c>
      <c r="S34" s="17">
        <v>0</v>
      </c>
      <c r="T34" s="16" t="s">
        <v>4259</v>
      </c>
      <c r="U34" s="20">
        <v>1.277676</v>
      </c>
      <c r="V34" s="16" t="s">
        <v>5673</v>
      </c>
      <c r="W34" s="17">
        <v>0</v>
      </c>
      <c r="X34" s="16" t="s">
        <v>4261</v>
      </c>
      <c r="Y34" s="20">
        <v>1.2567619999999999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3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5953</v>
      </c>
      <c r="H35" s="16" t="s">
        <v>4253</v>
      </c>
      <c r="I35" s="20">
        <v>1</v>
      </c>
      <c r="J35" s="16" t="s">
        <v>5670</v>
      </c>
      <c r="K35" s="17">
        <v>4639</v>
      </c>
      <c r="L35" s="16" t="s">
        <v>4255</v>
      </c>
      <c r="M35" s="20">
        <v>1.2551099999999999</v>
      </c>
      <c r="N35" s="16" t="s">
        <v>5671</v>
      </c>
      <c r="O35" s="17">
        <v>2004</v>
      </c>
      <c r="P35" s="16" t="s">
        <v>4257</v>
      </c>
      <c r="Q35" s="20">
        <v>1.3993739999999999</v>
      </c>
      <c r="R35" s="16" t="s">
        <v>5672</v>
      </c>
      <c r="S35" s="17">
        <v>4140</v>
      </c>
      <c r="T35" s="16" t="s">
        <v>4259</v>
      </c>
      <c r="U35" s="20">
        <v>1.277676</v>
      </c>
      <c r="V35" s="16" t="s">
        <v>5673</v>
      </c>
      <c r="W35" s="17">
        <v>5293</v>
      </c>
      <c r="X35" s="16" t="s">
        <v>4261</v>
      </c>
      <c r="Y35" s="20">
        <v>1.2567619999999999</v>
      </c>
      <c r="Z35" s="16" t="s">
        <v>5721</v>
      </c>
      <c r="AA35" s="17">
        <f>SUM(PRODUCT(A3L328C2,A3L328C3),PRODUCT(A3L328C4,A3L328C5),PRODUCT(A3L328C6,A3L328C7))/A3L328C1</f>
        <v>4859.933595333333</v>
      </c>
    </row>
    <row r="36" spans="1:27" x14ac:dyDescent="0.3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1.2551099999999999</v>
      </c>
      <c r="N36" s="16" t="s">
        <v>5671</v>
      </c>
      <c r="O36" s="17">
        <v>0</v>
      </c>
      <c r="P36" s="16" t="s">
        <v>4257</v>
      </c>
      <c r="Q36" s="20">
        <v>1.3993739999999999</v>
      </c>
      <c r="R36" s="16" t="s">
        <v>5672</v>
      </c>
      <c r="S36" s="17">
        <v>0</v>
      </c>
      <c r="T36" s="16" t="s">
        <v>4259</v>
      </c>
      <c r="U36" s="20">
        <v>1.277676</v>
      </c>
      <c r="V36" s="16" t="s">
        <v>5673</v>
      </c>
      <c r="W36" s="17">
        <v>0</v>
      </c>
      <c r="X36" s="16" t="s">
        <v>4261</v>
      </c>
      <c r="Y36" s="20">
        <v>1.2567619999999999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3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717</v>
      </c>
      <c r="H37" s="16" t="s">
        <v>4253</v>
      </c>
      <c r="I37" s="20">
        <v>1</v>
      </c>
      <c r="J37" s="16" t="s">
        <v>5670</v>
      </c>
      <c r="K37" s="17">
        <v>257</v>
      </c>
      <c r="L37" s="16" t="s">
        <v>4255</v>
      </c>
      <c r="M37" s="20">
        <v>1.2551099999999999</v>
      </c>
      <c r="N37" s="16" t="s">
        <v>5671</v>
      </c>
      <c r="O37" s="17">
        <v>310</v>
      </c>
      <c r="P37" s="16" t="s">
        <v>4257</v>
      </c>
      <c r="Q37" s="20">
        <v>1.3993739999999999</v>
      </c>
      <c r="R37" s="16" t="s">
        <v>5672</v>
      </c>
      <c r="S37" s="17">
        <v>304</v>
      </c>
      <c r="T37" s="16" t="s">
        <v>4259</v>
      </c>
      <c r="U37" s="20">
        <v>1.277676</v>
      </c>
      <c r="V37" s="16" t="s">
        <v>5673</v>
      </c>
      <c r="W37" s="17">
        <v>479</v>
      </c>
      <c r="X37" s="16" t="s">
        <v>4261</v>
      </c>
      <c r="Y37" s="20">
        <v>1.2567619999999999</v>
      </c>
      <c r="Z37" s="16" t="s">
        <v>5723</v>
      </c>
      <c r="AA37" s="17">
        <f>SUM(PRODUCT(A3L330C2,A3L330C3),PRODUCT(A3L330C4,A3L330C5),PRODUCT(A3L330C6,A3L330C7))/A3L330C1</f>
        <v>491.12307000000004</v>
      </c>
    </row>
    <row r="38" spans="1:27" x14ac:dyDescent="0.3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1.2551099999999999</v>
      </c>
      <c r="N38" s="16" t="s">
        <v>5671</v>
      </c>
      <c r="O38" s="17">
        <v>0</v>
      </c>
      <c r="P38" s="16" t="s">
        <v>4257</v>
      </c>
      <c r="Q38" s="20">
        <v>1.3993739999999999</v>
      </c>
      <c r="R38" s="16" t="s">
        <v>5672</v>
      </c>
      <c r="S38" s="17">
        <v>0</v>
      </c>
      <c r="T38" s="16" t="s">
        <v>4259</v>
      </c>
      <c r="U38" s="20">
        <v>1.277676</v>
      </c>
      <c r="V38" s="16" t="s">
        <v>5673</v>
      </c>
      <c r="W38" s="17">
        <v>0</v>
      </c>
      <c r="X38" s="16" t="s">
        <v>4261</v>
      </c>
      <c r="Y38" s="20">
        <v>1.2567619999999999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3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2881</v>
      </c>
      <c r="H39" s="16" t="s">
        <v>4253</v>
      </c>
      <c r="I39" s="20">
        <v>1</v>
      </c>
      <c r="J39" s="16" t="s">
        <v>5670</v>
      </c>
      <c r="K39" s="17">
        <v>3227</v>
      </c>
      <c r="L39" s="16" t="s">
        <v>4255</v>
      </c>
      <c r="M39" s="20">
        <v>1.2551099999999999</v>
      </c>
      <c r="N39" s="16" t="s">
        <v>5671</v>
      </c>
      <c r="O39" s="17">
        <v>4076</v>
      </c>
      <c r="P39" s="16" t="s">
        <v>4257</v>
      </c>
      <c r="Q39" s="20">
        <v>1.3993739999999999</v>
      </c>
      <c r="R39" s="16" t="s">
        <v>5672</v>
      </c>
      <c r="S39" s="17">
        <v>1337</v>
      </c>
      <c r="T39" s="16" t="s">
        <v>4259</v>
      </c>
      <c r="U39" s="20">
        <v>1.277676</v>
      </c>
      <c r="V39" s="16" t="s">
        <v>5673</v>
      </c>
      <c r="W39" s="17">
        <v>1712</v>
      </c>
      <c r="X39" s="16" t="s">
        <v>4261</v>
      </c>
      <c r="Y39" s="20">
        <v>1.2567619999999999</v>
      </c>
      <c r="Z39" s="16" t="s">
        <v>5725</v>
      </c>
      <c r="AA39" s="17">
        <f>SUM(PRODUCT(A3L332C2,A3L332C3),PRODUCT(A3L332C4,A3L332C5),PRODUCT(A3L332C6,A3L332C7))/A3L332C1</f>
        <v>4211.6961313333331</v>
      </c>
    </row>
    <row r="40" spans="1:27" x14ac:dyDescent="0.3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55857</v>
      </c>
      <c r="H40" s="16" t="s">
        <v>4253</v>
      </c>
      <c r="I40" s="20">
        <v>1</v>
      </c>
      <c r="J40" s="16" t="s">
        <v>5670</v>
      </c>
      <c r="K40" s="17">
        <v>49015</v>
      </c>
      <c r="L40" s="16" t="s">
        <v>4255</v>
      </c>
      <c r="M40" s="20">
        <v>1.2551099999999999</v>
      </c>
      <c r="N40" s="16" t="s">
        <v>5671</v>
      </c>
      <c r="O40" s="17">
        <v>49195</v>
      </c>
      <c r="P40" s="16" t="s">
        <v>4257</v>
      </c>
      <c r="Q40" s="20">
        <v>1.3993739999999999</v>
      </c>
      <c r="R40" s="16" t="s">
        <v>5672</v>
      </c>
      <c r="S40" s="17">
        <v>54315</v>
      </c>
      <c r="T40" s="16" t="s">
        <v>4259</v>
      </c>
      <c r="U40" s="20">
        <v>1.277676</v>
      </c>
      <c r="V40" s="16" t="s">
        <v>5673</v>
      </c>
      <c r="W40" s="17">
        <v>49035</v>
      </c>
      <c r="X40" s="16" t="s">
        <v>4261</v>
      </c>
      <c r="Y40" s="20">
        <v>1.2567619999999999</v>
      </c>
      <c r="Z40" s="16" t="s">
        <v>5726</v>
      </c>
      <c r="AA40" s="17">
        <f>SUM(PRODUCT(A3L333C2,A3L333C3),PRODUCT(A3L333C4,A3L333C5),PRODUCT(A3L333C6,A3L333C7))/A3L333C1</f>
        <v>62072.80685999999</v>
      </c>
    </row>
    <row r="41" spans="1:27" x14ac:dyDescent="0.3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1.2551099999999999</v>
      </c>
      <c r="N41" s="16" t="s">
        <v>5671</v>
      </c>
      <c r="O41" s="17">
        <v>0</v>
      </c>
      <c r="P41" s="16" t="s">
        <v>4257</v>
      </c>
      <c r="Q41" s="20">
        <v>1.3993739999999999</v>
      </c>
      <c r="R41" s="16" t="s">
        <v>5672</v>
      </c>
      <c r="S41" s="17">
        <v>0</v>
      </c>
      <c r="T41" s="16" t="s">
        <v>4259</v>
      </c>
      <c r="U41" s="20">
        <v>1.277676</v>
      </c>
      <c r="V41" s="16" t="s">
        <v>5673</v>
      </c>
      <c r="W41" s="17">
        <v>0</v>
      </c>
      <c r="X41" s="16" t="s">
        <v>4261</v>
      </c>
      <c r="Y41" s="20">
        <v>1.2567619999999999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3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1.2551099999999999</v>
      </c>
      <c r="N42" s="16" t="s">
        <v>5671</v>
      </c>
      <c r="O42" s="17">
        <v>0</v>
      </c>
      <c r="P42" s="16" t="s">
        <v>4257</v>
      </c>
      <c r="Q42" s="20">
        <v>1.3993739999999999</v>
      </c>
      <c r="R42" s="16" t="s">
        <v>5672</v>
      </c>
      <c r="S42" s="17">
        <v>0</v>
      </c>
      <c r="T42" s="16" t="s">
        <v>4259</v>
      </c>
      <c r="U42" s="20">
        <v>1.277676</v>
      </c>
      <c r="V42" s="16" t="s">
        <v>5673</v>
      </c>
      <c r="W42" s="17">
        <v>0</v>
      </c>
      <c r="X42" s="16" t="s">
        <v>4261</v>
      </c>
      <c r="Y42" s="20">
        <v>1.2567619999999999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3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14493</v>
      </c>
      <c r="H43" s="16" t="s">
        <v>4253</v>
      </c>
      <c r="I43" s="20">
        <v>1</v>
      </c>
      <c r="J43" s="16" t="s">
        <v>5670</v>
      </c>
      <c r="K43" s="17">
        <v>7050</v>
      </c>
      <c r="L43" s="16" t="s">
        <v>4255</v>
      </c>
      <c r="M43" s="20">
        <v>1.2551099999999999</v>
      </c>
      <c r="N43" s="16" t="s">
        <v>5671</v>
      </c>
      <c r="O43" s="17">
        <v>7334</v>
      </c>
      <c r="P43" s="16" t="s">
        <v>4257</v>
      </c>
      <c r="Q43" s="20">
        <v>1.3993739999999999</v>
      </c>
      <c r="R43" s="16" t="s">
        <v>5672</v>
      </c>
      <c r="S43" s="17">
        <v>7593</v>
      </c>
      <c r="T43" s="16" t="s">
        <v>4259</v>
      </c>
      <c r="U43" s="20">
        <v>1.277676</v>
      </c>
      <c r="V43" s="16" t="s">
        <v>5673</v>
      </c>
      <c r="W43" s="17">
        <v>7790</v>
      </c>
      <c r="X43" s="16" t="s">
        <v>4261</v>
      </c>
      <c r="Y43" s="20">
        <v>1.2567619999999999</v>
      </c>
      <c r="Z43" s="16" t="s">
        <v>5729</v>
      </c>
      <c r="AA43" s="17">
        <f>SUM(PRODUCT(A3L336C2,A3L336C3),PRODUCT(A3L336C4,A3L336C5),PRODUCT(A3L336C6,A3L336C7))/A3L336C1</f>
        <v>11201.511471999998</v>
      </c>
    </row>
    <row r="44" spans="1:27" x14ac:dyDescent="0.3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87250</v>
      </c>
      <c r="H44" s="16" t="s">
        <v>4253</v>
      </c>
      <c r="I44" s="20">
        <v>1</v>
      </c>
      <c r="J44" s="16" t="s">
        <v>5670</v>
      </c>
      <c r="K44" s="17">
        <v>67562</v>
      </c>
      <c r="L44" s="16" t="s">
        <v>4255</v>
      </c>
      <c r="M44" s="20">
        <v>1.2551099999999999</v>
      </c>
      <c r="N44" s="16" t="s">
        <v>5671</v>
      </c>
      <c r="O44" s="17">
        <v>51348</v>
      </c>
      <c r="P44" s="16" t="s">
        <v>4257</v>
      </c>
      <c r="Q44" s="20">
        <v>1.3993739999999999</v>
      </c>
      <c r="R44" s="16" t="s">
        <v>5672</v>
      </c>
      <c r="S44" s="17">
        <v>49820</v>
      </c>
      <c r="T44" s="16" t="s">
        <v>4259</v>
      </c>
      <c r="U44" s="20">
        <v>1.277676</v>
      </c>
      <c r="V44" s="16" t="s">
        <v>5673</v>
      </c>
      <c r="W44" s="17">
        <v>40279</v>
      </c>
      <c r="X44" s="16" t="s">
        <v>4261</v>
      </c>
      <c r="Y44" s="20">
        <v>1.2567619999999999</v>
      </c>
      <c r="Z44" s="16" t="s">
        <v>5730</v>
      </c>
      <c r="AA44" s="17">
        <f>SUM(PRODUCT(A3L337C2,A3L337C3),PRODUCT(A3L337C4,A3L337C5),PRODUCT(A3L337C6,A3L337C7))/A3L337C1</f>
        <v>81300.932657333324</v>
      </c>
    </row>
    <row r="45" spans="1:27" x14ac:dyDescent="0.3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8639</v>
      </c>
      <c r="H45" s="16" t="s">
        <v>4253</v>
      </c>
      <c r="I45" s="20">
        <v>1</v>
      </c>
      <c r="J45" s="16" t="s">
        <v>5670</v>
      </c>
      <c r="K45" s="17">
        <v>9009</v>
      </c>
      <c r="L45" s="16" t="s">
        <v>4255</v>
      </c>
      <c r="M45" s="20">
        <v>1.1529480000000001</v>
      </c>
      <c r="N45" s="16" t="s">
        <v>5671</v>
      </c>
      <c r="O45" s="17">
        <v>7867</v>
      </c>
      <c r="P45" s="16" t="s">
        <v>4257</v>
      </c>
      <c r="Q45" s="20">
        <v>1.2266319999999999</v>
      </c>
      <c r="R45" s="16" t="s">
        <v>5672</v>
      </c>
      <c r="S45" s="17">
        <v>8894</v>
      </c>
      <c r="T45" s="16" t="s">
        <v>4259</v>
      </c>
      <c r="U45" s="20">
        <v>1.1714329999999999</v>
      </c>
      <c r="V45" s="16" t="s">
        <v>5673</v>
      </c>
      <c r="W45" s="17">
        <v>9879</v>
      </c>
      <c r="X45" s="16" t="s">
        <v>4261</v>
      </c>
      <c r="Y45" s="20">
        <v>1.1722129999999999</v>
      </c>
      <c r="Z45" s="16" t="s">
        <v>5731</v>
      </c>
      <c r="AA45" s="17">
        <f>SUM(PRODUCT(A3L338C2,A3L338C3),PRODUCT(A3L338C4,A3L338C5),PRODUCT(A3L338C6,A3L338C7))/A3L338C1</f>
        <v>9558.607492000001</v>
      </c>
    </row>
    <row r="46" spans="1:27" x14ac:dyDescent="0.3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11896</v>
      </c>
      <c r="H46" s="16" t="s">
        <v>4253</v>
      </c>
      <c r="I46" s="20">
        <v>1</v>
      </c>
      <c r="J46" s="16" t="s">
        <v>5670</v>
      </c>
      <c r="K46" s="17">
        <v>10616</v>
      </c>
      <c r="L46" s="16" t="s">
        <v>4255</v>
      </c>
      <c r="M46" s="20">
        <v>0.97516990000000003</v>
      </c>
      <c r="N46" s="16" t="s">
        <v>5671</v>
      </c>
      <c r="O46" s="17">
        <v>8549</v>
      </c>
      <c r="P46" s="16" t="s">
        <v>4257</v>
      </c>
      <c r="Q46" s="20">
        <v>0.95661569999999996</v>
      </c>
      <c r="R46" s="16" t="s">
        <v>5672</v>
      </c>
      <c r="S46" s="17">
        <v>9032</v>
      </c>
      <c r="T46" s="16" t="s">
        <v>4259</v>
      </c>
      <c r="U46" s="20">
        <v>1.001744</v>
      </c>
      <c r="V46" s="16" t="s">
        <v>5673</v>
      </c>
      <c r="W46" s="17">
        <v>8323</v>
      </c>
      <c r="X46" s="16" t="s">
        <v>4261</v>
      </c>
      <c r="Y46" s="20">
        <v>1.048009</v>
      </c>
      <c r="Z46" s="16" t="s">
        <v>5732</v>
      </c>
      <c r="AA46" s="17">
        <f>SUM(PRODUCT(A3L339C2,A3L339C3),PRODUCT(A3L339C4,A3L339C5),PRODUCT(A3L339C6,A3L339C7))/A3L339C1</f>
        <v>10142.1704259</v>
      </c>
    </row>
    <row r="47" spans="1:27" x14ac:dyDescent="0.3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3115</v>
      </c>
      <c r="H47" s="16" t="s">
        <v>4253</v>
      </c>
      <c r="I47" s="20">
        <v>1</v>
      </c>
      <c r="J47" s="16" t="s">
        <v>5670</v>
      </c>
      <c r="K47" s="17">
        <v>2310</v>
      </c>
      <c r="L47" s="16" t="s">
        <v>4255</v>
      </c>
      <c r="M47" s="20">
        <v>1.2551099999999999</v>
      </c>
      <c r="N47" s="16" t="s">
        <v>5671</v>
      </c>
      <c r="O47" s="17">
        <v>2751</v>
      </c>
      <c r="P47" s="16" t="s">
        <v>4257</v>
      </c>
      <c r="Q47" s="20">
        <v>1.3993739999999999</v>
      </c>
      <c r="R47" s="16" t="s">
        <v>5672</v>
      </c>
      <c r="S47" s="17">
        <v>2253</v>
      </c>
      <c r="T47" s="16" t="s">
        <v>4259</v>
      </c>
      <c r="U47" s="20">
        <v>1.277676</v>
      </c>
      <c r="V47" s="16" t="s">
        <v>5673</v>
      </c>
      <c r="W47" s="17">
        <v>1814</v>
      </c>
      <c r="X47" s="16" t="s">
        <v>4261</v>
      </c>
      <c r="Y47" s="20">
        <v>1.2567619999999999</v>
      </c>
      <c r="Z47" s="16" t="s">
        <v>5733</v>
      </c>
      <c r="AA47" s="17">
        <f>SUM(PRODUCT(A3L340C2,A3L340C3),PRODUCT(A3L340C4,A3L340C5),PRODUCT(A3L340C6,A3L340C7))/A3L340C1</f>
        <v>3287.9939913333328</v>
      </c>
    </row>
    <row r="48" spans="1:27" x14ac:dyDescent="0.3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105079</v>
      </c>
      <c r="H48" s="16" t="s">
        <v>4253</v>
      </c>
      <c r="I48" s="20">
        <v>1</v>
      </c>
      <c r="J48" s="16" t="s">
        <v>5670</v>
      </c>
      <c r="K48" s="17">
        <v>76978</v>
      </c>
      <c r="L48" s="16" t="s">
        <v>4255</v>
      </c>
      <c r="M48" s="20">
        <v>1.2551099999999999</v>
      </c>
      <c r="N48" s="16" t="s">
        <v>5671</v>
      </c>
      <c r="O48" s="17">
        <v>84905</v>
      </c>
      <c r="P48" s="16" t="s">
        <v>4257</v>
      </c>
      <c r="Q48" s="20">
        <v>1.3993739999999999</v>
      </c>
      <c r="R48" s="16" t="s">
        <v>5672</v>
      </c>
      <c r="S48" s="17">
        <v>83057</v>
      </c>
      <c r="T48" s="16" t="s">
        <v>4259</v>
      </c>
      <c r="U48" s="20">
        <v>1.277676</v>
      </c>
      <c r="V48" s="16" t="s">
        <v>5673</v>
      </c>
      <c r="W48" s="17">
        <v>80511</v>
      </c>
      <c r="X48" s="16" t="s">
        <v>4261</v>
      </c>
      <c r="Y48" s="20">
        <v>1.2567619999999999</v>
      </c>
      <c r="Z48" s="16" t="s">
        <v>5734</v>
      </c>
      <c r="AA48" s="17">
        <f>SUM(PRODUCT(A3L341C2,A3L341C3),PRODUCT(A3L341C4,A3L341C5),PRODUCT(A3L341C6,A3L341C7))/A3L341C1</f>
        <v>106836.23568333332</v>
      </c>
    </row>
    <row r="49" spans="1:27" x14ac:dyDescent="0.3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272230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208728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199172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200566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185099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270974.23946933326</v>
      </c>
    </row>
    <row r="50" spans="1:27" x14ac:dyDescent="0.3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2108766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1803552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1819181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2162687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2273902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2092167.7998817333</v>
      </c>
    </row>
    <row r="51" spans="1:27" x14ac:dyDescent="0.3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2881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3227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4076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1337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1712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4211.6961313333331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7C1EEF-B672-4227-BE1A-263074BBE944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5753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5754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41994</v>
      </c>
      <c r="H8" s="16" t="s">
        <v>4253</v>
      </c>
      <c r="I8" s="20">
        <v>1</v>
      </c>
      <c r="J8" s="16" t="s">
        <v>5670</v>
      </c>
      <c r="K8" s="17">
        <v>60787</v>
      </c>
      <c r="L8" s="16" t="s">
        <v>4255</v>
      </c>
      <c r="M8" s="20">
        <v>1.077521</v>
      </c>
      <c r="N8" s="16" t="s">
        <v>5671</v>
      </c>
      <c r="O8" s="17">
        <v>61423</v>
      </c>
      <c r="P8" s="16" t="s">
        <v>4257</v>
      </c>
      <c r="Q8" s="20">
        <v>1.0990629999999999</v>
      </c>
      <c r="R8" s="16" t="s">
        <v>5672</v>
      </c>
      <c r="S8" s="17">
        <v>61613</v>
      </c>
      <c r="T8" s="16" t="s">
        <v>4259</v>
      </c>
      <c r="U8" s="20">
        <v>1.1260380000000001</v>
      </c>
      <c r="V8" s="16" t="s">
        <v>5673</v>
      </c>
      <c r="W8" s="17">
        <v>76917</v>
      </c>
      <c r="X8" s="16" t="s">
        <v>4261</v>
      </c>
      <c r="Y8" s="20">
        <v>1.1289549999999999</v>
      </c>
      <c r="Z8" s="16" t="s">
        <v>5768</v>
      </c>
      <c r="AA8" s="17">
        <f>SUM(PRODUCT(A3L401C2,A3L401C3))/A3L401C1</f>
        <v>41994</v>
      </c>
    </row>
    <row r="9" spans="1:27" x14ac:dyDescent="0.3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845766</v>
      </c>
      <c r="H9" s="16" t="s">
        <v>4253</v>
      </c>
      <c r="I9" s="20">
        <v>1</v>
      </c>
      <c r="J9" s="16" t="s">
        <v>5670</v>
      </c>
      <c r="K9" s="17">
        <v>873202</v>
      </c>
      <c r="L9" s="16" t="s">
        <v>4255</v>
      </c>
      <c r="M9" s="20">
        <v>1.077521</v>
      </c>
      <c r="N9" s="16" t="s">
        <v>5671</v>
      </c>
      <c r="O9" s="17">
        <v>882589</v>
      </c>
      <c r="P9" s="16" t="s">
        <v>4257</v>
      </c>
      <c r="Q9" s="20">
        <v>1.0990629999999999</v>
      </c>
      <c r="R9" s="16" t="s">
        <v>5672</v>
      </c>
      <c r="S9" s="17">
        <v>877411</v>
      </c>
      <c r="T9" s="16" t="s">
        <v>4259</v>
      </c>
      <c r="U9" s="20">
        <v>1.1260380000000001</v>
      </c>
      <c r="V9" s="16" t="s">
        <v>5673</v>
      </c>
      <c r="W9" s="17">
        <v>927713</v>
      </c>
      <c r="X9" s="16" t="s">
        <v>4261</v>
      </c>
      <c r="Y9" s="20">
        <v>1.1289549999999999</v>
      </c>
      <c r="Z9" s="16" t="s">
        <v>5769</v>
      </c>
      <c r="AA9" s="17">
        <f>SUM(PRODUCT(A3L402C2,A3L402C3))/A3L402C1</f>
        <v>845766</v>
      </c>
    </row>
    <row r="10" spans="1:27" x14ac:dyDescent="0.3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1.077521</v>
      </c>
      <c r="N10" s="16" t="s">
        <v>5671</v>
      </c>
      <c r="O10" s="17">
        <v>0</v>
      </c>
      <c r="P10" s="16" t="s">
        <v>4257</v>
      </c>
      <c r="Q10" s="20">
        <v>1.0990629999999999</v>
      </c>
      <c r="R10" s="16" t="s">
        <v>5672</v>
      </c>
      <c r="S10" s="17">
        <v>0</v>
      </c>
      <c r="T10" s="16" t="s">
        <v>4259</v>
      </c>
      <c r="U10" s="20">
        <v>1.1260380000000001</v>
      </c>
      <c r="V10" s="16" t="s">
        <v>5673</v>
      </c>
      <c r="W10" s="17">
        <v>0</v>
      </c>
      <c r="X10" s="16" t="s">
        <v>4261</v>
      </c>
      <c r="Y10" s="20">
        <v>1.1289549999999999</v>
      </c>
      <c r="Z10" s="16" t="s">
        <v>5770</v>
      </c>
      <c r="AA10" s="17">
        <f>SUM(PRODUCT(A3L403C2,A3L403C3))/A3L403C1</f>
        <v>0</v>
      </c>
    </row>
    <row r="11" spans="1:27" x14ac:dyDescent="0.3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1.077521</v>
      </c>
      <c r="N11" s="16" t="s">
        <v>5671</v>
      </c>
      <c r="O11" s="17">
        <v>0</v>
      </c>
      <c r="P11" s="16" t="s">
        <v>4257</v>
      </c>
      <c r="Q11" s="20">
        <v>1.0990629999999999</v>
      </c>
      <c r="R11" s="16" t="s">
        <v>5672</v>
      </c>
      <c r="S11" s="17">
        <v>0</v>
      </c>
      <c r="T11" s="16" t="s">
        <v>4259</v>
      </c>
      <c r="U11" s="20">
        <v>1.1260380000000001</v>
      </c>
      <c r="V11" s="16" t="s">
        <v>5673</v>
      </c>
      <c r="W11" s="17">
        <v>0</v>
      </c>
      <c r="X11" s="16" t="s">
        <v>4261</v>
      </c>
      <c r="Y11" s="20">
        <v>1.1289549999999999</v>
      </c>
      <c r="Z11" s="16" t="s">
        <v>5771</v>
      </c>
      <c r="AA11" s="17">
        <f>SUM(PRODUCT(A3L404C2,A3L404C3))/A3L404C1</f>
        <v>0</v>
      </c>
    </row>
    <row r="12" spans="1:27" x14ac:dyDescent="0.3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845766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873202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882589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877411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927713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845766</v>
      </c>
    </row>
    <row r="13" spans="1:27" x14ac:dyDescent="0.3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41994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60787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61423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61613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76917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41994</v>
      </c>
    </row>
    <row r="14" spans="1:27" x14ac:dyDescent="0.3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887760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933989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944012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939024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1004630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887760</v>
      </c>
    </row>
    <row r="15" spans="1:27" x14ac:dyDescent="0.3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1.077521</v>
      </c>
      <c r="N15" s="16" t="s">
        <v>5671</v>
      </c>
      <c r="O15" s="17">
        <v>0</v>
      </c>
      <c r="P15" s="16" t="s">
        <v>4257</v>
      </c>
      <c r="Q15" s="20">
        <v>1.0990629999999999</v>
      </c>
      <c r="R15" s="16" t="s">
        <v>5672</v>
      </c>
      <c r="S15" s="17">
        <v>0</v>
      </c>
      <c r="T15" s="16" t="s">
        <v>4259</v>
      </c>
      <c r="U15" s="20">
        <v>1.1260380000000001</v>
      </c>
      <c r="V15" s="16" t="s">
        <v>5673</v>
      </c>
      <c r="W15" s="17">
        <v>0</v>
      </c>
      <c r="X15" s="16" t="s">
        <v>4261</v>
      </c>
      <c r="Y15" s="20">
        <v>1.1289549999999999</v>
      </c>
      <c r="Z15" s="16" t="s">
        <v>5790</v>
      </c>
      <c r="AA15" s="17">
        <f>SUM(PRODUCT(A3L408C2,A3L408C3))/A3L408C1</f>
        <v>0</v>
      </c>
    </row>
    <row r="16" spans="1:27" x14ac:dyDescent="0.3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3781</v>
      </c>
      <c r="H16" s="16" t="s">
        <v>4253</v>
      </c>
      <c r="I16" s="20">
        <v>1</v>
      </c>
      <c r="J16" s="16" t="s">
        <v>5670</v>
      </c>
      <c r="K16" s="17">
        <v>193</v>
      </c>
      <c r="L16" s="16" t="s">
        <v>4255</v>
      </c>
      <c r="M16" s="20">
        <v>1.077521</v>
      </c>
      <c r="N16" s="16" t="s">
        <v>5671</v>
      </c>
      <c r="O16" s="17">
        <v>199</v>
      </c>
      <c r="P16" s="16" t="s">
        <v>4257</v>
      </c>
      <c r="Q16" s="20">
        <v>1.0990629999999999</v>
      </c>
      <c r="R16" s="16" t="s">
        <v>5672</v>
      </c>
      <c r="S16" s="17">
        <v>338</v>
      </c>
      <c r="T16" s="16" t="s">
        <v>4259</v>
      </c>
      <c r="U16" s="20">
        <v>1.1260380000000001</v>
      </c>
      <c r="V16" s="16" t="s">
        <v>5673</v>
      </c>
      <c r="W16" s="17">
        <v>-75</v>
      </c>
      <c r="X16" s="16" t="s">
        <v>4261</v>
      </c>
      <c r="Y16" s="20">
        <v>1.1289549999999999</v>
      </c>
      <c r="Z16" s="16" t="s">
        <v>5791</v>
      </c>
      <c r="AA16" s="17">
        <f>SUM(PRODUCT(A3L409C2,A3L409C3))/A3L409C1</f>
        <v>3781</v>
      </c>
    </row>
    <row r="17" spans="1:27" x14ac:dyDescent="0.3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9585</v>
      </c>
      <c r="H17" s="16" t="s">
        <v>4253</v>
      </c>
      <c r="I17" s="20">
        <v>1</v>
      </c>
      <c r="J17" s="16" t="s">
        <v>5670</v>
      </c>
      <c r="K17" s="17">
        <v>7110</v>
      </c>
      <c r="L17" s="16" t="s">
        <v>4255</v>
      </c>
      <c r="M17" s="20">
        <v>1.077521</v>
      </c>
      <c r="N17" s="16" t="s">
        <v>5671</v>
      </c>
      <c r="O17" s="17">
        <v>7370</v>
      </c>
      <c r="P17" s="16" t="s">
        <v>4257</v>
      </c>
      <c r="Q17" s="20">
        <v>1.0990629999999999</v>
      </c>
      <c r="R17" s="16" t="s">
        <v>5672</v>
      </c>
      <c r="S17" s="17">
        <v>7688</v>
      </c>
      <c r="T17" s="16" t="s">
        <v>4259</v>
      </c>
      <c r="U17" s="20">
        <v>1.1260380000000001</v>
      </c>
      <c r="V17" s="16" t="s">
        <v>5673</v>
      </c>
      <c r="W17" s="17">
        <v>9003</v>
      </c>
      <c r="X17" s="16" t="s">
        <v>4261</v>
      </c>
      <c r="Y17" s="20">
        <v>1.1289549999999999</v>
      </c>
      <c r="Z17" s="16" t="s">
        <v>5792</v>
      </c>
      <c r="AA17" s="17">
        <f>SUM(PRODUCT(A3L410C2,A3L410C3))/A3L410C1</f>
        <v>9585</v>
      </c>
    </row>
    <row r="18" spans="1:27" x14ac:dyDescent="0.3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9525</v>
      </c>
      <c r="H18" s="16" t="s">
        <v>4253</v>
      </c>
      <c r="I18" s="20">
        <v>1</v>
      </c>
      <c r="J18" s="16" t="s">
        <v>5670</v>
      </c>
      <c r="K18" s="17">
        <v>6705</v>
      </c>
      <c r="L18" s="16" t="s">
        <v>4255</v>
      </c>
      <c r="M18" s="20">
        <v>1.077521</v>
      </c>
      <c r="N18" s="16" t="s">
        <v>5671</v>
      </c>
      <c r="O18" s="17">
        <v>6759</v>
      </c>
      <c r="P18" s="16" t="s">
        <v>4257</v>
      </c>
      <c r="Q18" s="20">
        <v>1.0990629999999999</v>
      </c>
      <c r="R18" s="16" t="s">
        <v>5672</v>
      </c>
      <c r="S18" s="17">
        <v>6671</v>
      </c>
      <c r="T18" s="16" t="s">
        <v>4259</v>
      </c>
      <c r="U18" s="20">
        <v>1.1260380000000001</v>
      </c>
      <c r="V18" s="16" t="s">
        <v>5673</v>
      </c>
      <c r="W18" s="17">
        <v>6055</v>
      </c>
      <c r="X18" s="16" t="s">
        <v>4261</v>
      </c>
      <c r="Y18" s="20">
        <v>1.1289549999999999</v>
      </c>
      <c r="Z18" s="16" t="s">
        <v>5793</v>
      </c>
      <c r="AA18" s="17">
        <f>SUM(PRODUCT(A3L411C2,A3L411C3))/A3L411C1</f>
        <v>9525</v>
      </c>
    </row>
    <row r="19" spans="1:27" x14ac:dyDescent="0.3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8335</v>
      </c>
      <c r="H19" s="16" t="s">
        <v>4253</v>
      </c>
      <c r="I19" s="20">
        <v>1</v>
      </c>
      <c r="J19" s="16" t="s">
        <v>5670</v>
      </c>
      <c r="K19" s="17">
        <v>4311</v>
      </c>
      <c r="L19" s="16" t="s">
        <v>4255</v>
      </c>
      <c r="M19" s="20">
        <v>1.077521</v>
      </c>
      <c r="N19" s="16" t="s">
        <v>5671</v>
      </c>
      <c r="O19" s="17">
        <v>4362</v>
      </c>
      <c r="P19" s="16" t="s">
        <v>4257</v>
      </c>
      <c r="Q19" s="20">
        <v>1.0990629999999999</v>
      </c>
      <c r="R19" s="16" t="s">
        <v>5672</v>
      </c>
      <c r="S19" s="17">
        <v>3874</v>
      </c>
      <c r="T19" s="16" t="s">
        <v>4259</v>
      </c>
      <c r="U19" s="20">
        <v>1.1260380000000001</v>
      </c>
      <c r="V19" s="16" t="s">
        <v>5673</v>
      </c>
      <c r="W19" s="17">
        <v>4103</v>
      </c>
      <c r="X19" s="16" t="s">
        <v>4261</v>
      </c>
      <c r="Y19" s="20">
        <v>1.1289549999999999</v>
      </c>
      <c r="Z19" s="16" t="s">
        <v>5794</v>
      </c>
      <c r="AA19" s="17">
        <f>SUM(PRODUCT(A3L412C2,A3L412C3))/A3L412C1</f>
        <v>8335</v>
      </c>
    </row>
    <row r="20" spans="1:27" x14ac:dyDescent="0.3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58131</v>
      </c>
      <c r="H20" s="16" t="s">
        <v>4253</v>
      </c>
      <c r="I20" s="20">
        <v>1</v>
      </c>
      <c r="J20" s="16" t="s">
        <v>5670</v>
      </c>
      <c r="K20" s="17">
        <v>48929</v>
      </c>
      <c r="L20" s="16" t="s">
        <v>4255</v>
      </c>
      <c r="M20" s="20">
        <v>1.077521</v>
      </c>
      <c r="N20" s="16" t="s">
        <v>5671</v>
      </c>
      <c r="O20" s="17">
        <v>49659</v>
      </c>
      <c r="P20" s="16" t="s">
        <v>4257</v>
      </c>
      <c r="Q20" s="20">
        <v>1.0990629999999999</v>
      </c>
      <c r="R20" s="16" t="s">
        <v>5672</v>
      </c>
      <c r="S20" s="17">
        <v>44301</v>
      </c>
      <c r="T20" s="16" t="s">
        <v>4259</v>
      </c>
      <c r="U20" s="20">
        <v>1.1260380000000001</v>
      </c>
      <c r="V20" s="16" t="s">
        <v>5673</v>
      </c>
      <c r="W20" s="17">
        <v>46455</v>
      </c>
      <c r="X20" s="16" t="s">
        <v>4261</v>
      </c>
      <c r="Y20" s="20">
        <v>1.1289549999999999</v>
      </c>
      <c r="Z20" s="16" t="s">
        <v>5795</v>
      </c>
      <c r="AA20" s="17">
        <f>SUM(PRODUCT(A3L413C2,A3L413C3))/A3L413C1</f>
        <v>58131</v>
      </c>
    </row>
    <row r="21" spans="1:27" x14ac:dyDescent="0.3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7299</v>
      </c>
      <c r="H21" s="16" t="s">
        <v>4253</v>
      </c>
      <c r="I21" s="20">
        <v>1</v>
      </c>
      <c r="J21" s="16" t="s">
        <v>5670</v>
      </c>
      <c r="K21" s="17">
        <v>3655</v>
      </c>
      <c r="L21" s="16" t="s">
        <v>4255</v>
      </c>
      <c r="M21" s="20">
        <v>1.077521</v>
      </c>
      <c r="N21" s="16" t="s">
        <v>5671</v>
      </c>
      <c r="O21" s="17">
        <v>3941</v>
      </c>
      <c r="P21" s="16" t="s">
        <v>4257</v>
      </c>
      <c r="Q21" s="20">
        <v>1.0990629999999999</v>
      </c>
      <c r="R21" s="16" t="s">
        <v>5672</v>
      </c>
      <c r="S21" s="17">
        <v>4758</v>
      </c>
      <c r="T21" s="16" t="s">
        <v>4259</v>
      </c>
      <c r="U21" s="20">
        <v>1.1260380000000001</v>
      </c>
      <c r="V21" s="16" t="s">
        <v>5673</v>
      </c>
      <c r="W21" s="17">
        <v>2425</v>
      </c>
      <c r="X21" s="16" t="s">
        <v>4261</v>
      </c>
      <c r="Y21" s="20">
        <v>1.1289549999999999</v>
      </c>
      <c r="Z21" s="16" t="s">
        <v>5796</v>
      </c>
      <c r="AA21" s="17">
        <f>SUM(PRODUCT(A3L414C2,A3L414C3))/A3L414C1</f>
        <v>7299</v>
      </c>
    </row>
    <row r="22" spans="1:27" x14ac:dyDescent="0.3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3459</v>
      </c>
      <c r="H22" s="16" t="s">
        <v>4253</v>
      </c>
      <c r="I22" s="20">
        <v>1</v>
      </c>
      <c r="J22" s="16" t="s">
        <v>5670</v>
      </c>
      <c r="K22" s="17">
        <v>3147</v>
      </c>
      <c r="L22" s="16" t="s">
        <v>4255</v>
      </c>
      <c r="M22" s="20">
        <v>1.077521</v>
      </c>
      <c r="N22" s="16" t="s">
        <v>5671</v>
      </c>
      <c r="O22" s="17">
        <v>3131</v>
      </c>
      <c r="P22" s="16" t="s">
        <v>4257</v>
      </c>
      <c r="Q22" s="20">
        <v>1.0990629999999999</v>
      </c>
      <c r="R22" s="16" t="s">
        <v>5672</v>
      </c>
      <c r="S22" s="17">
        <v>2982</v>
      </c>
      <c r="T22" s="16" t="s">
        <v>4259</v>
      </c>
      <c r="U22" s="20">
        <v>1.1260380000000001</v>
      </c>
      <c r="V22" s="16" t="s">
        <v>5673</v>
      </c>
      <c r="W22" s="17">
        <v>3032</v>
      </c>
      <c r="X22" s="16" t="s">
        <v>4261</v>
      </c>
      <c r="Y22" s="20">
        <v>1.1289549999999999</v>
      </c>
      <c r="Z22" s="16" t="s">
        <v>5797</v>
      </c>
      <c r="AA22" s="17">
        <f>SUM(PRODUCT(A3L415C2,A3L415C3))/A3L415C1</f>
        <v>3459</v>
      </c>
    </row>
    <row r="23" spans="1:27" x14ac:dyDescent="0.3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22059</v>
      </c>
      <c r="H23" s="16" t="s">
        <v>4253</v>
      </c>
      <c r="I23" s="20">
        <v>1</v>
      </c>
      <c r="J23" s="16" t="s">
        <v>5670</v>
      </c>
      <c r="K23" s="17">
        <v>15664</v>
      </c>
      <c r="L23" s="16" t="s">
        <v>4255</v>
      </c>
      <c r="M23" s="20">
        <v>1.077521</v>
      </c>
      <c r="N23" s="16" t="s">
        <v>5671</v>
      </c>
      <c r="O23" s="17">
        <v>12536</v>
      </c>
      <c r="P23" s="16" t="s">
        <v>4257</v>
      </c>
      <c r="Q23" s="20">
        <v>1.0990629999999999</v>
      </c>
      <c r="R23" s="16" t="s">
        <v>5672</v>
      </c>
      <c r="S23" s="17">
        <v>12893</v>
      </c>
      <c r="T23" s="16" t="s">
        <v>4259</v>
      </c>
      <c r="U23" s="20">
        <v>1.1260380000000001</v>
      </c>
      <c r="V23" s="16" t="s">
        <v>5673</v>
      </c>
      <c r="W23" s="17">
        <v>13908</v>
      </c>
      <c r="X23" s="16" t="s">
        <v>4261</v>
      </c>
      <c r="Y23" s="20">
        <v>1.1289549999999999</v>
      </c>
      <c r="Z23" s="16" t="s">
        <v>5798</v>
      </c>
      <c r="AA23" s="17">
        <f>SUM(PRODUCT(A3L416C2,A3L416C3))/A3L416C1</f>
        <v>22059</v>
      </c>
    </row>
    <row r="24" spans="1:27" x14ac:dyDescent="0.3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2759</v>
      </c>
      <c r="H24" s="16" t="s">
        <v>4253</v>
      </c>
      <c r="I24" s="20">
        <v>1</v>
      </c>
      <c r="J24" s="16" t="s">
        <v>5670</v>
      </c>
      <c r="K24" s="17">
        <v>623</v>
      </c>
      <c r="L24" s="16" t="s">
        <v>4255</v>
      </c>
      <c r="M24" s="20">
        <v>1.077521</v>
      </c>
      <c r="N24" s="16" t="s">
        <v>5671</v>
      </c>
      <c r="O24" s="17">
        <v>953</v>
      </c>
      <c r="P24" s="16" t="s">
        <v>4257</v>
      </c>
      <c r="Q24" s="20">
        <v>1.0990629999999999</v>
      </c>
      <c r="R24" s="16" t="s">
        <v>5672</v>
      </c>
      <c r="S24" s="17">
        <v>1467</v>
      </c>
      <c r="T24" s="16" t="s">
        <v>4259</v>
      </c>
      <c r="U24" s="20">
        <v>1.1260380000000001</v>
      </c>
      <c r="V24" s="16" t="s">
        <v>5673</v>
      </c>
      <c r="W24" s="17">
        <v>2333</v>
      </c>
      <c r="X24" s="16" t="s">
        <v>4261</v>
      </c>
      <c r="Y24" s="20">
        <v>1.1289549999999999</v>
      </c>
      <c r="Z24" s="16" t="s">
        <v>5799</v>
      </c>
      <c r="AA24" s="17">
        <f>SUM(PRODUCT(A3L417C2,A3L417C3))/A3L417C1</f>
        <v>2759</v>
      </c>
    </row>
    <row r="25" spans="1:27" x14ac:dyDescent="0.3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10158</v>
      </c>
      <c r="H25" s="16" t="s">
        <v>4253</v>
      </c>
      <c r="I25" s="20">
        <v>1</v>
      </c>
      <c r="J25" s="16" t="s">
        <v>5670</v>
      </c>
      <c r="K25" s="17">
        <v>10164</v>
      </c>
      <c r="L25" s="16" t="s">
        <v>4255</v>
      </c>
      <c r="M25" s="20">
        <v>1.077521</v>
      </c>
      <c r="N25" s="16" t="s">
        <v>5671</v>
      </c>
      <c r="O25" s="17">
        <v>10121</v>
      </c>
      <c r="P25" s="16" t="s">
        <v>4257</v>
      </c>
      <c r="Q25" s="20">
        <v>1.0990629999999999</v>
      </c>
      <c r="R25" s="16" t="s">
        <v>5672</v>
      </c>
      <c r="S25" s="17">
        <v>10044</v>
      </c>
      <c r="T25" s="16" t="s">
        <v>4259</v>
      </c>
      <c r="U25" s="20">
        <v>1.1260380000000001</v>
      </c>
      <c r="V25" s="16" t="s">
        <v>5673</v>
      </c>
      <c r="W25" s="17">
        <v>9986</v>
      </c>
      <c r="X25" s="16" t="s">
        <v>4261</v>
      </c>
      <c r="Y25" s="20">
        <v>1.1289549999999999</v>
      </c>
      <c r="Z25" s="16" t="s">
        <v>5800</v>
      </c>
      <c r="AA25" s="17">
        <f>SUM(PRODUCT(A3L418C2,A3L418C3))/A3L418C1</f>
        <v>10158</v>
      </c>
    </row>
    <row r="26" spans="1:27" x14ac:dyDescent="0.3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3212</v>
      </c>
      <c r="H26" s="16" t="s">
        <v>4253</v>
      </c>
      <c r="I26" s="20">
        <v>1</v>
      </c>
      <c r="J26" s="16" t="s">
        <v>5670</v>
      </c>
      <c r="K26" s="17">
        <v>3686</v>
      </c>
      <c r="L26" s="16" t="s">
        <v>4255</v>
      </c>
      <c r="M26" s="20">
        <v>1.077521</v>
      </c>
      <c r="N26" s="16" t="s">
        <v>5671</v>
      </c>
      <c r="O26" s="17">
        <v>4004</v>
      </c>
      <c r="P26" s="16" t="s">
        <v>4257</v>
      </c>
      <c r="Q26" s="20">
        <v>1.0990629999999999</v>
      </c>
      <c r="R26" s="16" t="s">
        <v>5672</v>
      </c>
      <c r="S26" s="17">
        <v>4274</v>
      </c>
      <c r="T26" s="16" t="s">
        <v>4259</v>
      </c>
      <c r="U26" s="20">
        <v>1.1260380000000001</v>
      </c>
      <c r="V26" s="16" t="s">
        <v>5673</v>
      </c>
      <c r="W26" s="17">
        <v>5827</v>
      </c>
      <c r="X26" s="16" t="s">
        <v>4261</v>
      </c>
      <c r="Y26" s="20">
        <v>1.1289549999999999</v>
      </c>
      <c r="Z26" s="16" t="s">
        <v>5801</v>
      </c>
      <c r="AA26" s="17">
        <f>SUM(PRODUCT(A3L419C2,A3L419C3))/A3L419C1</f>
        <v>3212</v>
      </c>
    </row>
    <row r="27" spans="1:27" x14ac:dyDescent="0.3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21</v>
      </c>
      <c r="H27" s="16" t="s">
        <v>4253</v>
      </c>
      <c r="I27" s="20">
        <v>1</v>
      </c>
      <c r="J27" s="16" t="s">
        <v>5670</v>
      </c>
      <c r="K27" s="17">
        <v>-47</v>
      </c>
      <c r="L27" s="16" t="s">
        <v>4255</v>
      </c>
      <c r="M27" s="20">
        <v>1.077521</v>
      </c>
      <c r="N27" s="16" t="s">
        <v>5671</v>
      </c>
      <c r="O27" s="17">
        <v>-44</v>
      </c>
      <c r="P27" s="16" t="s">
        <v>4257</v>
      </c>
      <c r="Q27" s="20">
        <v>1.0990629999999999</v>
      </c>
      <c r="R27" s="16" t="s">
        <v>5672</v>
      </c>
      <c r="S27" s="17">
        <v>31</v>
      </c>
      <c r="T27" s="16" t="s">
        <v>4259</v>
      </c>
      <c r="U27" s="20">
        <v>1.1260380000000001</v>
      </c>
      <c r="V27" s="16" t="s">
        <v>5673</v>
      </c>
      <c r="W27" s="17">
        <v>-58</v>
      </c>
      <c r="X27" s="16" t="s">
        <v>4261</v>
      </c>
      <c r="Y27" s="20">
        <v>1.1289549999999999</v>
      </c>
      <c r="Z27" s="16" t="s">
        <v>5802</v>
      </c>
      <c r="AA27" s="17">
        <f>SUM(PRODUCT(A3L420C2,A3L420C3))/A3L420C1</f>
        <v>21</v>
      </c>
    </row>
    <row r="28" spans="1:27" x14ac:dyDescent="0.3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3288</v>
      </c>
      <c r="H28" s="16" t="s">
        <v>4253</v>
      </c>
      <c r="I28" s="20">
        <v>1</v>
      </c>
      <c r="J28" s="16" t="s">
        <v>5670</v>
      </c>
      <c r="K28" s="17">
        <v>2023</v>
      </c>
      <c r="L28" s="16" t="s">
        <v>4255</v>
      </c>
      <c r="M28" s="20">
        <v>1.077521</v>
      </c>
      <c r="N28" s="16" t="s">
        <v>5671</v>
      </c>
      <c r="O28" s="17">
        <v>2070</v>
      </c>
      <c r="P28" s="16" t="s">
        <v>4257</v>
      </c>
      <c r="Q28" s="20">
        <v>1.0990629999999999</v>
      </c>
      <c r="R28" s="16" t="s">
        <v>5672</v>
      </c>
      <c r="S28" s="17">
        <v>1759</v>
      </c>
      <c r="T28" s="16" t="s">
        <v>4259</v>
      </c>
      <c r="U28" s="20">
        <v>1.1260380000000001</v>
      </c>
      <c r="V28" s="16" t="s">
        <v>5673</v>
      </c>
      <c r="W28" s="17">
        <v>2280</v>
      </c>
      <c r="X28" s="16" t="s">
        <v>4261</v>
      </c>
      <c r="Y28" s="20">
        <v>1.1289549999999999</v>
      </c>
      <c r="Z28" s="16" t="s">
        <v>5803</v>
      </c>
      <c r="AA28" s="17">
        <f>SUM(PRODUCT(A3L421C2,A3L421C3))/A3L421C1</f>
        <v>3288</v>
      </c>
    </row>
    <row r="29" spans="1:27" x14ac:dyDescent="0.3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-75</v>
      </c>
      <c r="H29" s="16" t="s">
        <v>4253</v>
      </c>
      <c r="I29" s="20">
        <v>1</v>
      </c>
      <c r="J29" s="16" t="s">
        <v>5670</v>
      </c>
      <c r="K29" s="17">
        <v>-214</v>
      </c>
      <c r="L29" s="16" t="s">
        <v>4255</v>
      </c>
      <c r="M29" s="20">
        <v>1.077521</v>
      </c>
      <c r="N29" s="16" t="s">
        <v>5671</v>
      </c>
      <c r="O29" s="17">
        <v>-211</v>
      </c>
      <c r="P29" s="16" t="s">
        <v>4257</v>
      </c>
      <c r="Q29" s="20">
        <v>1.0990629999999999</v>
      </c>
      <c r="R29" s="16" t="s">
        <v>5672</v>
      </c>
      <c r="S29" s="17">
        <v>-597</v>
      </c>
      <c r="T29" s="16" t="s">
        <v>4259</v>
      </c>
      <c r="U29" s="20">
        <v>1.1260380000000001</v>
      </c>
      <c r="V29" s="16" t="s">
        <v>5673</v>
      </c>
      <c r="W29" s="17">
        <v>-424</v>
      </c>
      <c r="X29" s="16" t="s">
        <v>4261</v>
      </c>
      <c r="Y29" s="20">
        <v>1.1289549999999999</v>
      </c>
      <c r="Z29" s="16" t="s">
        <v>5804</v>
      </c>
      <c r="AA29" s="17">
        <f>SUM(PRODUCT(A3L422C2,A3L422C3))/A3L422C1</f>
        <v>-75</v>
      </c>
    </row>
    <row r="30" spans="1:27" x14ac:dyDescent="0.3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-211</v>
      </c>
      <c r="H30" s="16" t="s">
        <v>4253</v>
      </c>
      <c r="I30" s="20">
        <v>1</v>
      </c>
      <c r="J30" s="16" t="s">
        <v>5670</v>
      </c>
      <c r="K30" s="17">
        <v>-80</v>
      </c>
      <c r="L30" s="16" t="s">
        <v>4255</v>
      </c>
      <c r="M30" s="20">
        <v>1.077521</v>
      </c>
      <c r="N30" s="16" t="s">
        <v>5671</v>
      </c>
      <c r="O30" s="17">
        <v>-58</v>
      </c>
      <c r="P30" s="16" t="s">
        <v>4257</v>
      </c>
      <c r="Q30" s="20">
        <v>1.0990629999999999</v>
      </c>
      <c r="R30" s="16" t="s">
        <v>5672</v>
      </c>
      <c r="S30" s="17">
        <v>-398</v>
      </c>
      <c r="T30" s="16" t="s">
        <v>4259</v>
      </c>
      <c r="U30" s="20">
        <v>1.1260380000000001</v>
      </c>
      <c r="V30" s="16" t="s">
        <v>5673</v>
      </c>
      <c r="W30" s="17">
        <v>-98</v>
      </c>
      <c r="X30" s="16" t="s">
        <v>4261</v>
      </c>
      <c r="Y30" s="20">
        <v>1.1289549999999999</v>
      </c>
      <c r="Z30" s="16" t="s">
        <v>5805</v>
      </c>
      <c r="AA30" s="17">
        <f>SUM(PRODUCT(A3L423C2,A3L423C3))/A3L423C1</f>
        <v>-211</v>
      </c>
    </row>
    <row r="31" spans="1:27" x14ac:dyDescent="0.3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40269</v>
      </c>
      <c r="H31" s="16" t="s">
        <v>4253</v>
      </c>
      <c r="I31" s="20">
        <v>1</v>
      </c>
      <c r="J31" s="16" t="s">
        <v>5670</v>
      </c>
      <c r="K31" s="17">
        <v>29317</v>
      </c>
      <c r="L31" s="16" t="s">
        <v>4255</v>
      </c>
      <c r="M31" s="20">
        <v>1.077521</v>
      </c>
      <c r="N31" s="16" t="s">
        <v>5671</v>
      </c>
      <c r="O31" s="17">
        <v>30095</v>
      </c>
      <c r="P31" s="16" t="s">
        <v>4257</v>
      </c>
      <c r="Q31" s="20">
        <v>1.0990629999999999</v>
      </c>
      <c r="R31" s="16" t="s">
        <v>5672</v>
      </c>
      <c r="S31" s="17">
        <v>35113</v>
      </c>
      <c r="T31" s="16" t="s">
        <v>4259</v>
      </c>
      <c r="U31" s="20">
        <v>1.1260380000000001</v>
      </c>
      <c r="V31" s="16" t="s">
        <v>5673</v>
      </c>
      <c r="W31" s="17">
        <v>45609</v>
      </c>
      <c r="X31" s="16" t="s">
        <v>4261</v>
      </c>
      <c r="Y31" s="20">
        <v>1.1289549999999999</v>
      </c>
      <c r="Z31" s="16" t="s">
        <v>5806</v>
      </c>
      <c r="AA31" s="17">
        <f>SUM(PRODUCT(A3L424C2,A3L424C3))/A3L424C1</f>
        <v>40269</v>
      </c>
    </row>
    <row r="32" spans="1:27" x14ac:dyDescent="0.3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12740</v>
      </c>
      <c r="H32" s="16" t="s">
        <v>4253</v>
      </c>
      <c r="I32" s="20">
        <v>1</v>
      </c>
      <c r="J32" s="16" t="s">
        <v>5670</v>
      </c>
      <c r="K32" s="17">
        <v>12352</v>
      </c>
      <c r="L32" s="16" t="s">
        <v>4255</v>
      </c>
      <c r="M32" s="20">
        <v>1.077521</v>
      </c>
      <c r="N32" s="16" t="s">
        <v>5671</v>
      </c>
      <c r="O32" s="17">
        <v>12044</v>
      </c>
      <c r="P32" s="16" t="s">
        <v>4257</v>
      </c>
      <c r="Q32" s="20">
        <v>1.0990629999999999</v>
      </c>
      <c r="R32" s="16" t="s">
        <v>5672</v>
      </c>
      <c r="S32" s="17">
        <v>8579</v>
      </c>
      <c r="T32" s="16" t="s">
        <v>4259</v>
      </c>
      <c r="U32" s="20">
        <v>1.1260380000000001</v>
      </c>
      <c r="V32" s="16" t="s">
        <v>5673</v>
      </c>
      <c r="W32" s="17">
        <v>11036</v>
      </c>
      <c r="X32" s="16" t="s">
        <v>4261</v>
      </c>
      <c r="Y32" s="20">
        <v>1.1289549999999999</v>
      </c>
      <c r="Z32" s="16" t="s">
        <v>5807</v>
      </c>
      <c r="AA32" s="17">
        <f>SUM(PRODUCT(A3L425C2,A3L425C3))/A3L425C1</f>
        <v>12740</v>
      </c>
    </row>
    <row r="33" spans="1:27" x14ac:dyDescent="0.3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194335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147538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146931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143777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161397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194335</v>
      </c>
    </row>
    <row r="34" spans="1:27" x14ac:dyDescent="0.3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1.077521</v>
      </c>
      <c r="N34" s="16" t="s">
        <v>5671</v>
      </c>
      <c r="O34" s="17">
        <v>0</v>
      </c>
      <c r="P34" s="16" t="s">
        <v>4257</v>
      </c>
      <c r="Q34" s="20">
        <v>1.0990629999999999</v>
      </c>
      <c r="R34" s="16" t="s">
        <v>5672</v>
      </c>
      <c r="S34" s="17">
        <v>0</v>
      </c>
      <c r="T34" s="16" t="s">
        <v>4259</v>
      </c>
      <c r="U34" s="20">
        <v>1.1260380000000001</v>
      </c>
      <c r="V34" s="16" t="s">
        <v>5673</v>
      </c>
      <c r="W34" s="17">
        <v>0</v>
      </c>
      <c r="X34" s="16" t="s">
        <v>4261</v>
      </c>
      <c r="Y34" s="20">
        <v>1.1289549999999999</v>
      </c>
      <c r="Z34" s="16" t="s">
        <v>5814</v>
      </c>
      <c r="AA34" s="17">
        <f>SUM(PRODUCT(A3L427C2,A3L427C3))/A3L427C1</f>
        <v>0</v>
      </c>
    </row>
    <row r="35" spans="1:27" x14ac:dyDescent="0.3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1.077521</v>
      </c>
      <c r="N35" s="16" t="s">
        <v>5671</v>
      </c>
      <c r="O35" s="17">
        <v>0</v>
      </c>
      <c r="P35" s="16" t="s">
        <v>4257</v>
      </c>
      <c r="Q35" s="20">
        <v>1.0990629999999999</v>
      </c>
      <c r="R35" s="16" t="s">
        <v>5672</v>
      </c>
      <c r="S35" s="17">
        <v>0</v>
      </c>
      <c r="T35" s="16" t="s">
        <v>4259</v>
      </c>
      <c r="U35" s="20">
        <v>1.1260380000000001</v>
      </c>
      <c r="V35" s="16" t="s">
        <v>5673</v>
      </c>
      <c r="W35" s="17">
        <v>0</v>
      </c>
      <c r="X35" s="16" t="s">
        <v>4261</v>
      </c>
      <c r="Y35" s="20">
        <v>1.1289549999999999</v>
      </c>
      <c r="Z35" s="16" t="s">
        <v>5815</v>
      </c>
      <c r="AA35" s="17">
        <f>SUM(PRODUCT(A3L428C2,A3L428C3))/A3L428C1</f>
        <v>0</v>
      </c>
    </row>
    <row r="36" spans="1:27" x14ac:dyDescent="0.3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1.077521</v>
      </c>
      <c r="N36" s="16" t="s">
        <v>5671</v>
      </c>
      <c r="O36" s="17">
        <v>0</v>
      </c>
      <c r="P36" s="16" t="s">
        <v>4257</v>
      </c>
      <c r="Q36" s="20">
        <v>1.0990629999999999</v>
      </c>
      <c r="R36" s="16" t="s">
        <v>5672</v>
      </c>
      <c r="S36" s="17">
        <v>0</v>
      </c>
      <c r="T36" s="16" t="s">
        <v>4259</v>
      </c>
      <c r="U36" s="20">
        <v>1.1260380000000001</v>
      </c>
      <c r="V36" s="16" t="s">
        <v>5673</v>
      </c>
      <c r="W36" s="17">
        <v>0</v>
      </c>
      <c r="X36" s="16" t="s">
        <v>4261</v>
      </c>
      <c r="Y36" s="20">
        <v>1.1289549999999999</v>
      </c>
      <c r="Z36" s="16" t="s">
        <v>5816</v>
      </c>
      <c r="AA36" s="17">
        <f>SUM(PRODUCT(A3L429C2,A3L429C3))/A3L429C1</f>
        <v>0</v>
      </c>
    </row>
    <row r="37" spans="1:27" x14ac:dyDescent="0.3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1.077521</v>
      </c>
      <c r="N37" s="16" t="s">
        <v>5671</v>
      </c>
      <c r="O37" s="17">
        <v>0</v>
      </c>
      <c r="P37" s="16" t="s">
        <v>4257</v>
      </c>
      <c r="Q37" s="20">
        <v>1.0990629999999999</v>
      </c>
      <c r="R37" s="16" t="s">
        <v>5672</v>
      </c>
      <c r="S37" s="17">
        <v>0</v>
      </c>
      <c r="T37" s="16" t="s">
        <v>4259</v>
      </c>
      <c r="U37" s="20">
        <v>1.1260380000000001</v>
      </c>
      <c r="V37" s="16" t="s">
        <v>5673</v>
      </c>
      <c r="W37" s="17">
        <v>0</v>
      </c>
      <c r="X37" s="16" t="s">
        <v>4261</v>
      </c>
      <c r="Y37" s="20">
        <v>1.1289549999999999</v>
      </c>
      <c r="Z37" s="16" t="s">
        <v>5817</v>
      </c>
      <c r="AA37" s="17">
        <f>SUM(PRODUCT(A3L430C2,A3L430C3))/A3L430C1</f>
        <v>0</v>
      </c>
    </row>
    <row r="38" spans="1:27" x14ac:dyDescent="0.3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1.077521</v>
      </c>
      <c r="N38" s="16" t="s">
        <v>5671</v>
      </c>
      <c r="O38" s="17">
        <v>0</v>
      </c>
      <c r="P38" s="16" t="s">
        <v>4257</v>
      </c>
      <c r="Q38" s="20">
        <v>1.0990629999999999</v>
      </c>
      <c r="R38" s="16" t="s">
        <v>5672</v>
      </c>
      <c r="S38" s="17">
        <v>0</v>
      </c>
      <c r="T38" s="16" t="s">
        <v>4259</v>
      </c>
      <c r="U38" s="20">
        <v>1.1260380000000001</v>
      </c>
      <c r="V38" s="16" t="s">
        <v>5673</v>
      </c>
      <c r="W38" s="17">
        <v>0</v>
      </c>
      <c r="X38" s="16" t="s">
        <v>4261</v>
      </c>
      <c r="Y38" s="20">
        <v>1.1289549999999999</v>
      </c>
      <c r="Z38" s="16" t="s">
        <v>5818</v>
      </c>
      <c r="AA38" s="17">
        <f>SUM(PRODUCT(A3L431C2,A3L431C3))/A3L431C1</f>
        <v>0</v>
      </c>
    </row>
    <row r="39" spans="1:27" x14ac:dyDescent="0.3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1815</v>
      </c>
      <c r="H39" s="16" t="s">
        <v>4253</v>
      </c>
      <c r="I39" s="20">
        <v>1</v>
      </c>
      <c r="J39" s="16" t="s">
        <v>5670</v>
      </c>
      <c r="K39" s="17">
        <v>1805</v>
      </c>
      <c r="L39" s="16" t="s">
        <v>4255</v>
      </c>
      <c r="M39" s="20">
        <v>1.077521</v>
      </c>
      <c r="N39" s="16" t="s">
        <v>5671</v>
      </c>
      <c r="O39" s="17">
        <v>1691</v>
      </c>
      <c r="P39" s="16" t="s">
        <v>4257</v>
      </c>
      <c r="Q39" s="20">
        <v>1.0990629999999999</v>
      </c>
      <c r="R39" s="16" t="s">
        <v>5672</v>
      </c>
      <c r="S39" s="17">
        <v>1807</v>
      </c>
      <c r="T39" s="16" t="s">
        <v>4259</v>
      </c>
      <c r="U39" s="20">
        <v>1.1260380000000001</v>
      </c>
      <c r="V39" s="16" t="s">
        <v>5673</v>
      </c>
      <c r="W39" s="17">
        <v>1743</v>
      </c>
      <c r="X39" s="16" t="s">
        <v>4261</v>
      </c>
      <c r="Y39" s="20">
        <v>1.1289549999999999</v>
      </c>
      <c r="Z39" s="16" t="s">
        <v>5819</v>
      </c>
      <c r="AA39" s="17">
        <f>SUM(PRODUCT(A3L432C2,A3L432C3))/A3L432C1</f>
        <v>1815</v>
      </c>
    </row>
    <row r="40" spans="1:27" x14ac:dyDescent="0.3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34698</v>
      </c>
      <c r="H40" s="16" t="s">
        <v>4253</v>
      </c>
      <c r="I40" s="20">
        <v>1</v>
      </c>
      <c r="J40" s="16" t="s">
        <v>5670</v>
      </c>
      <c r="K40" s="17">
        <v>36680</v>
      </c>
      <c r="L40" s="16" t="s">
        <v>4255</v>
      </c>
      <c r="M40" s="20">
        <v>1.077521</v>
      </c>
      <c r="N40" s="16" t="s">
        <v>5671</v>
      </c>
      <c r="O40" s="17">
        <v>37901</v>
      </c>
      <c r="P40" s="16" t="s">
        <v>4257</v>
      </c>
      <c r="Q40" s="20">
        <v>1.0990629999999999</v>
      </c>
      <c r="R40" s="16" t="s">
        <v>5672</v>
      </c>
      <c r="S40" s="17">
        <v>40005</v>
      </c>
      <c r="T40" s="16" t="s">
        <v>4259</v>
      </c>
      <c r="U40" s="20">
        <v>1.1260380000000001</v>
      </c>
      <c r="V40" s="16" t="s">
        <v>5673</v>
      </c>
      <c r="W40" s="17">
        <v>40961</v>
      </c>
      <c r="X40" s="16" t="s">
        <v>4261</v>
      </c>
      <c r="Y40" s="20">
        <v>1.1289549999999999</v>
      </c>
      <c r="Z40" s="16" t="s">
        <v>5820</v>
      </c>
      <c r="AA40" s="17">
        <f>SUM(PRODUCT(A3L433C2,A3L433C3))/A3L433C1</f>
        <v>34698</v>
      </c>
    </row>
    <row r="41" spans="1:27" x14ac:dyDescent="0.3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1.077521</v>
      </c>
      <c r="N41" s="16" t="s">
        <v>5671</v>
      </c>
      <c r="O41" s="17">
        <v>0</v>
      </c>
      <c r="P41" s="16" t="s">
        <v>4257</v>
      </c>
      <c r="Q41" s="20">
        <v>1.0990629999999999</v>
      </c>
      <c r="R41" s="16" t="s">
        <v>5672</v>
      </c>
      <c r="S41" s="17">
        <v>0</v>
      </c>
      <c r="T41" s="16" t="s">
        <v>4259</v>
      </c>
      <c r="U41" s="20">
        <v>1.1260380000000001</v>
      </c>
      <c r="V41" s="16" t="s">
        <v>5673</v>
      </c>
      <c r="W41" s="17">
        <v>0</v>
      </c>
      <c r="X41" s="16" t="s">
        <v>4261</v>
      </c>
      <c r="Y41" s="20">
        <v>1.1289549999999999</v>
      </c>
      <c r="Z41" s="16" t="s">
        <v>5821</v>
      </c>
      <c r="AA41" s="17">
        <f>SUM(PRODUCT(A3L434C2,A3L434C3))/A3L434C1</f>
        <v>0</v>
      </c>
    </row>
    <row r="42" spans="1:27" x14ac:dyDescent="0.3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1.077521</v>
      </c>
      <c r="N42" s="16" t="s">
        <v>5671</v>
      </c>
      <c r="O42" s="17">
        <v>0</v>
      </c>
      <c r="P42" s="16" t="s">
        <v>4257</v>
      </c>
      <c r="Q42" s="20">
        <v>1.0990629999999999</v>
      </c>
      <c r="R42" s="16" t="s">
        <v>5672</v>
      </c>
      <c r="S42" s="17">
        <v>0</v>
      </c>
      <c r="T42" s="16" t="s">
        <v>4259</v>
      </c>
      <c r="U42" s="20">
        <v>1.1260380000000001</v>
      </c>
      <c r="V42" s="16" t="s">
        <v>5673</v>
      </c>
      <c r="W42" s="17">
        <v>0</v>
      </c>
      <c r="X42" s="16" t="s">
        <v>4261</v>
      </c>
      <c r="Y42" s="20">
        <v>1.1289549999999999</v>
      </c>
      <c r="Z42" s="16" t="s">
        <v>5822</v>
      </c>
      <c r="AA42" s="17">
        <f>SUM(PRODUCT(A3L435C2,A3L435C3))/A3L435C1</f>
        <v>0</v>
      </c>
    </row>
    <row r="43" spans="1:27" x14ac:dyDescent="0.3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-3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1.077521</v>
      </c>
      <c r="N43" s="16" t="s">
        <v>5671</v>
      </c>
      <c r="O43" s="17">
        <v>0</v>
      </c>
      <c r="P43" s="16" t="s">
        <v>4257</v>
      </c>
      <c r="Q43" s="20">
        <v>1.0990629999999999</v>
      </c>
      <c r="R43" s="16" t="s">
        <v>5672</v>
      </c>
      <c r="S43" s="17">
        <v>0</v>
      </c>
      <c r="T43" s="16" t="s">
        <v>4259</v>
      </c>
      <c r="U43" s="20">
        <v>1.1260380000000001</v>
      </c>
      <c r="V43" s="16" t="s">
        <v>5673</v>
      </c>
      <c r="W43" s="17">
        <v>0</v>
      </c>
      <c r="X43" s="16" t="s">
        <v>4261</v>
      </c>
      <c r="Y43" s="20">
        <v>1.1289549999999999</v>
      </c>
      <c r="Z43" s="16" t="s">
        <v>5823</v>
      </c>
      <c r="AA43" s="17">
        <f>SUM(PRODUCT(A3L436C2,A3L436C3))/A3L436C1</f>
        <v>-3</v>
      </c>
    </row>
    <row r="44" spans="1:27" x14ac:dyDescent="0.3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255478</v>
      </c>
      <c r="H44" s="16" t="s">
        <v>4253</v>
      </c>
      <c r="I44" s="20">
        <v>1</v>
      </c>
      <c r="J44" s="16" t="s">
        <v>5670</v>
      </c>
      <c r="K44" s="17">
        <v>246211</v>
      </c>
      <c r="L44" s="16" t="s">
        <v>4255</v>
      </c>
      <c r="M44" s="20">
        <v>1.077521</v>
      </c>
      <c r="N44" s="16" t="s">
        <v>5671</v>
      </c>
      <c r="O44" s="17">
        <v>241214</v>
      </c>
      <c r="P44" s="16" t="s">
        <v>4257</v>
      </c>
      <c r="Q44" s="20">
        <v>1.0990629999999999</v>
      </c>
      <c r="R44" s="16" t="s">
        <v>5672</v>
      </c>
      <c r="S44" s="17">
        <v>219799</v>
      </c>
      <c r="T44" s="16" t="s">
        <v>4259</v>
      </c>
      <c r="U44" s="20">
        <v>1.1260380000000001</v>
      </c>
      <c r="V44" s="16" t="s">
        <v>5673</v>
      </c>
      <c r="W44" s="17">
        <v>213618</v>
      </c>
      <c r="X44" s="16" t="s">
        <v>4261</v>
      </c>
      <c r="Y44" s="20">
        <v>1.1289549999999999</v>
      </c>
      <c r="Z44" s="16" t="s">
        <v>5824</v>
      </c>
      <c r="AA44" s="17">
        <f>SUM(PRODUCT(A3L437C2,A3L437C3))/A3L437C1</f>
        <v>255478</v>
      </c>
    </row>
    <row r="45" spans="1:27" x14ac:dyDescent="0.3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6957</v>
      </c>
      <c r="H45" s="16" t="s">
        <v>4253</v>
      </c>
      <c r="I45" s="20">
        <v>1</v>
      </c>
      <c r="J45" s="16" t="s">
        <v>5670</v>
      </c>
      <c r="K45" s="17">
        <v>8956</v>
      </c>
      <c r="L45" s="16" t="s">
        <v>4255</v>
      </c>
      <c r="M45" s="20">
        <v>1.077521</v>
      </c>
      <c r="N45" s="16" t="s">
        <v>5671</v>
      </c>
      <c r="O45" s="17">
        <v>10470</v>
      </c>
      <c r="P45" s="16" t="s">
        <v>4257</v>
      </c>
      <c r="Q45" s="20">
        <v>1.0990629999999999</v>
      </c>
      <c r="R45" s="16" t="s">
        <v>5672</v>
      </c>
      <c r="S45" s="17">
        <v>10666</v>
      </c>
      <c r="T45" s="16" t="s">
        <v>4259</v>
      </c>
      <c r="U45" s="20">
        <v>1.1260380000000001</v>
      </c>
      <c r="V45" s="16" t="s">
        <v>5673</v>
      </c>
      <c r="W45" s="17">
        <v>11129</v>
      </c>
      <c r="X45" s="16" t="s">
        <v>4261</v>
      </c>
      <c r="Y45" s="20">
        <v>1.1289549999999999</v>
      </c>
      <c r="Z45" s="16" t="s">
        <v>5825</v>
      </c>
      <c r="AA45" s="17">
        <f>SUM(PRODUCT(A3L438C2,A3L438C3))/A3L438C1</f>
        <v>6957</v>
      </c>
    </row>
    <row r="46" spans="1:27" x14ac:dyDescent="0.3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3617</v>
      </c>
      <c r="H46" s="16" t="s">
        <v>4253</v>
      </c>
      <c r="I46" s="20">
        <v>1</v>
      </c>
      <c r="J46" s="16" t="s">
        <v>5670</v>
      </c>
      <c r="K46" s="17">
        <v>3490</v>
      </c>
      <c r="L46" s="16" t="s">
        <v>4255</v>
      </c>
      <c r="M46" s="20">
        <v>1.077521</v>
      </c>
      <c r="N46" s="16" t="s">
        <v>5671</v>
      </c>
      <c r="O46" s="17">
        <v>4491</v>
      </c>
      <c r="P46" s="16" t="s">
        <v>4257</v>
      </c>
      <c r="Q46" s="20">
        <v>1.0990629999999999</v>
      </c>
      <c r="R46" s="16" t="s">
        <v>5672</v>
      </c>
      <c r="S46" s="17">
        <v>4787</v>
      </c>
      <c r="T46" s="16" t="s">
        <v>4259</v>
      </c>
      <c r="U46" s="20">
        <v>1.1260380000000001</v>
      </c>
      <c r="V46" s="16" t="s">
        <v>5673</v>
      </c>
      <c r="W46" s="17">
        <v>5253</v>
      </c>
      <c r="X46" s="16" t="s">
        <v>4261</v>
      </c>
      <c r="Y46" s="20">
        <v>1.1289549999999999</v>
      </c>
      <c r="Z46" s="16" t="s">
        <v>5826</v>
      </c>
      <c r="AA46" s="17">
        <f>SUM(PRODUCT(A3L439C2,A3L439C3))/A3L439C1</f>
        <v>3617</v>
      </c>
    </row>
    <row r="47" spans="1:27" x14ac:dyDescent="0.3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321</v>
      </c>
      <c r="H47" s="16" t="s">
        <v>4253</v>
      </c>
      <c r="I47" s="20">
        <v>1</v>
      </c>
      <c r="J47" s="16" t="s">
        <v>5670</v>
      </c>
      <c r="K47" s="17">
        <v>368</v>
      </c>
      <c r="L47" s="16" t="s">
        <v>4255</v>
      </c>
      <c r="M47" s="20">
        <v>1.077521</v>
      </c>
      <c r="N47" s="16" t="s">
        <v>5671</v>
      </c>
      <c r="O47" s="17">
        <v>523</v>
      </c>
      <c r="P47" s="16" t="s">
        <v>4257</v>
      </c>
      <c r="Q47" s="20">
        <v>1.0990629999999999</v>
      </c>
      <c r="R47" s="16" t="s">
        <v>5672</v>
      </c>
      <c r="S47" s="17">
        <v>544</v>
      </c>
      <c r="T47" s="16" t="s">
        <v>4259</v>
      </c>
      <c r="U47" s="20">
        <v>1.1260380000000001</v>
      </c>
      <c r="V47" s="16" t="s">
        <v>5673</v>
      </c>
      <c r="W47" s="17">
        <v>567</v>
      </c>
      <c r="X47" s="16" t="s">
        <v>4261</v>
      </c>
      <c r="Y47" s="20">
        <v>1.1289549999999999</v>
      </c>
      <c r="Z47" s="16" t="s">
        <v>5827</v>
      </c>
      <c r="AA47" s="17">
        <f>SUM(PRODUCT(A3L440C2,A3L440C3))/A3L440C1</f>
        <v>321</v>
      </c>
    </row>
    <row r="48" spans="1:27" x14ac:dyDescent="0.3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96370</v>
      </c>
      <c r="H48" s="16" t="s">
        <v>4253</v>
      </c>
      <c r="I48" s="20">
        <v>1</v>
      </c>
      <c r="J48" s="16" t="s">
        <v>5670</v>
      </c>
      <c r="K48" s="17">
        <v>93237</v>
      </c>
      <c r="L48" s="16" t="s">
        <v>4255</v>
      </c>
      <c r="M48" s="20">
        <v>1.077521</v>
      </c>
      <c r="N48" s="16" t="s">
        <v>5671</v>
      </c>
      <c r="O48" s="17">
        <v>82765</v>
      </c>
      <c r="P48" s="16" t="s">
        <v>4257</v>
      </c>
      <c r="Q48" s="20">
        <v>1.0990629999999999</v>
      </c>
      <c r="R48" s="16" t="s">
        <v>5672</v>
      </c>
      <c r="S48" s="17">
        <v>67903</v>
      </c>
      <c r="T48" s="16" t="s">
        <v>4259</v>
      </c>
      <c r="U48" s="20">
        <v>1.1260380000000001</v>
      </c>
      <c r="V48" s="16" t="s">
        <v>5673</v>
      </c>
      <c r="W48" s="17">
        <v>46351</v>
      </c>
      <c r="X48" s="16" t="s">
        <v>4261</v>
      </c>
      <c r="Y48" s="20">
        <v>1.1289549999999999</v>
      </c>
      <c r="Z48" s="16" t="s">
        <v>5828</v>
      </c>
      <c r="AA48" s="17">
        <f>SUM(PRODUCT(A3L441C2,A3L441C3))/A3L441C1</f>
        <v>96370</v>
      </c>
    </row>
    <row r="49" spans="1:27" x14ac:dyDescent="0.3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388358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377933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363571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329514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302673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388358</v>
      </c>
    </row>
    <row r="50" spans="1:27" x14ac:dyDescent="0.3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1470453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1459460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1454514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1412315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1468700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1470453</v>
      </c>
    </row>
    <row r="51" spans="1:27" x14ac:dyDescent="0.3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1815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1805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1691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1807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1743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1815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9F680C-9275-4138-BB6E-516F2983CF6B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5847</v>
      </c>
    </row>
    <row r="3" spans="1:15" x14ac:dyDescent="0.3">
      <c r="B3" s="13" t="s">
        <v>4042</v>
      </c>
    </row>
    <row r="4" spans="1:15" x14ac:dyDescent="0.3">
      <c r="B4" s="13" t="s">
        <v>5128</v>
      </c>
    </row>
    <row r="5" spans="1:15" x14ac:dyDescent="0.3">
      <c r="B5" s="11" t="s">
        <v>5848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3">
      <c r="A8" s="11">
        <v>501</v>
      </c>
      <c r="B8" s="14" t="s">
        <v>945</v>
      </c>
      <c r="C8" s="11" t="s">
        <v>5634</v>
      </c>
      <c r="D8" s="16" t="s">
        <v>5669</v>
      </c>
      <c r="E8" s="17">
        <v>1086400</v>
      </c>
      <c r="F8" s="16" t="s">
        <v>5669</v>
      </c>
      <c r="G8" s="17">
        <v>2677</v>
      </c>
      <c r="H8" s="16" t="s">
        <v>5855</v>
      </c>
      <c r="I8" s="17">
        <f>A3L501C1+A3L501C2</f>
        <v>1089077</v>
      </c>
      <c r="J8" s="16" t="s">
        <v>5669</v>
      </c>
      <c r="K8" s="17">
        <v>503803</v>
      </c>
      <c r="L8" s="16" t="s">
        <v>5669</v>
      </c>
      <c r="M8" s="17">
        <v>1567</v>
      </c>
      <c r="N8" s="16" t="s">
        <v>5856</v>
      </c>
      <c r="O8" s="17">
        <f>A3L501C4+A3L501C5</f>
        <v>505370</v>
      </c>
    </row>
    <row r="9" spans="1:15" x14ac:dyDescent="0.3">
      <c r="A9" s="11">
        <v>502</v>
      </c>
      <c r="B9" s="14" t="s">
        <v>945</v>
      </c>
      <c r="C9" s="11" t="s">
        <v>5635</v>
      </c>
      <c r="D9" s="16" t="s">
        <v>5669</v>
      </c>
      <c r="E9" s="17">
        <v>19522262</v>
      </c>
      <c r="F9" s="16" t="s">
        <v>5669</v>
      </c>
      <c r="G9" s="17">
        <v>907864</v>
      </c>
      <c r="H9" s="16" t="s">
        <v>5857</v>
      </c>
      <c r="I9" s="17">
        <f>A3L502C1+A3L502C2</f>
        <v>20430126</v>
      </c>
      <c r="J9" s="16" t="s">
        <v>5669</v>
      </c>
      <c r="K9" s="17">
        <v>8314621</v>
      </c>
      <c r="L9" s="16" t="s">
        <v>5669</v>
      </c>
      <c r="M9" s="17">
        <v>591685</v>
      </c>
      <c r="N9" s="16" t="s">
        <v>5858</v>
      </c>
      <c r="O9" s="17">
        <f>A3L502C4+A3L502C5</f>
        <v>8906306</v>
      </c>
    </row>
    <row r="10" spans="1:15" x14ac:dyDescent="0.3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3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3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19522262</v>
      </c>
      <c r="F12" s="16" t="s">
        <v>5864</v>
      </c>
      <c r="G12" s="17">
        <f>(A3L502C2+A3L504C2)</f>
        <v>907864</v>
      </c>
      <c r="H12" s="16" t="s">
        <v>5865</v>
      </c>
      <c r="I12" s="17">
        <f>(A3L502C3+A3L504C3)</f>
        <v>20430126</v>
      </c>
      <c r="J12" s="16" t="s">
        <v>5866</v>
      </c>
      <c r="K12" s="17">
        <f>(A3L502C4+A3L504C4)</f>
        <v>8314621</v>
      </c>
      <c r="L12" s="16" t="s">
        <v>5867</v>
      </c>
      <c r="M12" s="17">
        <f>(A3L502C5+A3L504C5)</f>
        <v>591685</v>
      </c>
      <c r="N12" s="16" t="s">
        <v>5868</v>
      </c>
      <c r="O12" s="17">
        <f>(A3L502C6+A3L504C6)</f>
        <v>8906306</v>
      </c>
    </row>
    <row r="13" spans="1:15" x14ac:dyDescent="0.3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1086400</v>
      </c>
      <c r="F13" s="16" t="s">
        <v>5870</v>
      </c>
      <c r="G13" s="17">
        <f>(A3L501C2+A3L503C2)</f>
        <v>2677</v>
      </c>
      <c r="H13" s="16" t="s">
        <v>5871</v>
      </c>
      <c r="I13" s="17">
        <f>(A3L501C3+A3L503C3)</f>
        <v>1089077</v>
      </c>
      <c r="J13" s="16" t="s">
        <v>5872</v>
      </c>
      <c r="K13" s="17">
        <f>(A3L501C4+A3L503C4)</f>
        <v>503803</v>
      </c>
      <c r="L13" s="16" t="s">
        <v>5873</v>
      </c>
      <c r="M13" s="17">
        <f>(A3L501C5+A3L503C5)</f>
        <v>1567</v>
      </c>
      <c r="N13" s="16" t="s">
        <v>5874</v>
      </c>
      <c r="O13" s="17">
        <f>(A3L501C6+A3L503C6)</f>
        <v>505370</v>
      </c>
    </row>
    <row r="14" spans="1:15" x14ac:dyDescent="0.3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20608662</v>
      </c>
      <c r="F14" s="16" t="s">
        <v>5876</v>
      </c>
      <c r="G14" s="17">
        <f>(A3L505C2+A3L506C2)</f>
        <v>910541</v>
      </c>
      <c r="H14" s="16" t="s">
        <v>5877</v>
      </c>
      <c r="I14" s="17">
        <f>(A3L505C3+A3L506C3)</f>
        <v>21519203</v>
      </c>
      <c r="J14" s="16" t="s">
        <v>5878</v>
      </c>
      <c r="K14" s="17">
        <f>(A3L505C4+A3L506C4)</f>
        <v>8818424</v>
      </c>
      <c r="L14" s="16" t="s">
        <v>5879</v>
      </c>
      <c r="M14" s="17">
        <f>(A3L505C5+A3L506C5)</f>
        <v>593252</v>
      </c>
      <c r="N14" s="16" t="s">
        <v>5880</v>
      </c>
      <c r="O14" s="17">
        <f>(A3L505C6+A3L506C6)</f>
        <v>9411676</v>
      </c>
    </row>
    <row r="15" spans="1:15" x14ac:dyDescent="0.3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3">
      <c r="A16" s="11">
        <v>509</v>
      </c>
      <c r="B16" s="14" t="s">
        <v>945</v>
      </c>
      <c r="C16" s="11" t="s">
        <v>5642</v>
      </c>
      <c r="D16" s="16" t="s">
        <v>5669</v>
      </c>
      <c r="E16" s="17">
        <v>100294</v>
      </c>
      <c r="F16" s="16" t="s">
        <v>5669</v>
      </c>
      <c r="G16" s="17">
        <v>0</v>
      </c>
      <c r="H16" s="16" t="s">
        <v>5883</v>
      </c>
      <c r="I16" s="17">
        <f>A3L509C1+A3L509C2</f>
        <v>100294</v>
      </c>
      <c r="J16" s="16" t="s">
        <v>5669</v>
      </c>
      <c r="K16" s="17">
        <v>8801</v>
      </c>
      <c r="L16" s="16" t="s">
        <v>5669</v>
      </c>
      <c r="M16" s="17">
        <v>0</v>
      </c>
      <c r="N16" s="16" t="s">
        <v>5884</v>
      </c>
      <c r="O16" s="17">
        <f>A3L509C4+A3L509C5</f>
        <v>8801</v>
      </c>
    </row>
    <row r="17" spans="1:15" x14ac:dyDescent="0.3">
      <c r="A17" s="11">
        <v>510</v>
      </c>
      <c r="B17" s="14" t="s">
        <v>945</v>
      </c>
      <c r="C17" s="11" t="s">
        <v>5643</v>
      </c>
      <c r="D17" s="16" t="s">
        <v>5669</v>
      </c>
      <c r="E17" s="17">
        <v>267628</v>
      </c>
      <c r="F17" s="16" t="s">
        <v>5669</v>
      </c>
      <c r="G17" s="17">
        <v>0</v>
      </c>
      <c r="H17" s="16" t="s">
        <v>5885</v>
      </c>
      <c r="I17" s="17">
        <f>A3L510C1+A3L510C2</f>
        <v>267628</v>
      </c>
      <c r="J17" s="16" t="s">
        <v>5669</v>
      </c>
      <c r="K17" s="17">
        <v>102368</v>
      </c>
      <c r="L17" s="16" t="s">
        <v>5669</v>
      </c>
      <c r="M17" s="17">
        <v>0</v>
      </c>
      <c r="N17" s="16" t="s">
        <v>5886</v>
      </c>
      <c r="O17" s="17">
        <f>A3L510C4+A3L510C5</f>
        <v>102368</v>
      </c>
    </row>
    <row r="18" spans="1:15" x14ac:dyDescent="0.3">
      <c r="A18" s="11">
        <v>511</v>
      </c>
      <c r="B18" s="14" t="s">
        <v>945</v>
      </c>
      <c r="C18" s="11" t="s">
        <v>2733</v>
      </c>
      <c r="D18" s="16" t="s">
        <v>5669</v>
      </c>
      <c r="E18" s="17">
        <v>299063</v>
      </c>
      <c r="F18" s="16" t="s">
        <v>5669</v>
      </c>
      <c r="G18" s="17">
        <v>0</v>
      </c>
      <c r="H18" s="16" t="s">
        <v>5887</v>
      </c>
      <c r="I18" s="17">
        <f>A3L511C1+A3L511C2</f>
        <v>299063</v>
      </c>
      <c r="J18" s="16" t="s">
        <v>5669</v>
      </c>
      <c r="K18" s="17">
        <v>114032</v>
      </c>
      <c r="L18" s="16" t="s">
        <v>5669</v>
      </c>
      <c r="M18" s="17">
        <v>0</v>
      </c>
      <c r="N18" s="16" t="s">
        <v>5888</v>
      </c>
      <c r="O18" s="17">
        <f>A3L511C4+A3L511C5</f>
        <v>114032</v>
      </c>
    </row>
    <row r="19" spans="1:15" x14ac:dyDescent="0.3">
      <c r="A19" s="11">
        <v>512</v>
      </c>
      <c r="B19" s="14" t="s">
        <v>945</v>
      </c>
      <c r="C19" s="11" t="s">
        <v>2760</v>
      </c>
      <c r="D19" s="16" t="s">
        <v>5669</v>
      </c>
      <c r="E19" s="17">
        <v>288670</v>
      </c>
      <c r="F19" s="16" t="s">
        <v>5669</v>
      </c>
      <c r="G19" s="17">
        <v>0</v>
      </c>
      <c r="H19" s="16" t="s">
        <v>5889</v>
      </c>
      <c r="I19" s="17">
        <f>A3L512C1+A3L512C2</f>
        <v>288670</v>
      </c>
      <c r="J19" s="16" t="s">
        <v>5669</v>
      </c>
      <c r="K19" s="17">
        <v>63712</v>
      </c>
      <c r="L19" s="16" t="s">
        <v>5669</v>
      </c>
      <c r="M19" s="17">
        <v>0</v>
      </c>
      <c r="N19" s="16" t="s">
        <v>5890</v>
      </c>
      <c r="O19" s="17">
        <f>A3L512C4+A3L512C5</f>
        <v>63712</v>
      </c>
    </row>
    <row r="20" spans="1:15" x14ac:dyDescent="0.3">
      <c r="A20" s="11">
        <v>513</v>
      </c>
      <c r="B20" s="14" t="s">
        <v>945</v>
      </c>
      <c r="C20" s="11" t="s">
        <v>609</v>
      </c>
      <c r="D20" s="16" t="s">
        <v>5669</v>
      </c>
      <c r="E20" s="17">
        <v>2022952</v>
      </c>
      <c r="F20" s="16" t="s">
        <v>5669</v>
      </c>
      <c r="G20" s="17">
        <v>116636</v>
      </c>
      <c r="H20" s="16" t="s">
        <v>5891</v>
      </c>
      <c r="I20" s="17">
        <f>A3L513C1+A3L513C2</f>
        <v>2139588</v>
      </c>
      <c r="J20" s="16" t="s">
        <v>5669</v>
      </c>
      <c r="K20" s="17">
        <v>554293</v>
      </c>
      <c r="L20" s="16" t="s">
        <v>5669</v>
      </c>
      <c r="M20" s="17">
        <v>42394</v>
      </c>
      <c r="N20" s="16" t="s">
        <v>5892</v>
      </c>
      <c r="O20" s="17">
        <f>A3L513C4+A3L513C5</f>
        <v>596687</v>
      </c>
    </row>
    <row r="21" spans="1:15" x14ac:dyDescent="0.3">
      <c r="A21" s="11">
        <v>514</v>
      </c>
      <c r="B21" s="14" t="s">
        <v>945</v>
      </c>
      <c r="C21" s="11" t="s">
        <v>5758</v>
      </c>
      <c r="D21" s="16" t="s">
        <v>5669</v>
      </c>
      <c r="E21" s="17">
        <v>184291</v>
      </c>
      <c r="F21" s="16" t="s">
        <v>5669</v>
      </c>
      <c r="G21" s="17">
        <v>0</v>
      </c>
      <c r="H21" s="16" t="s">
        <v>5893</v>
      </c>
      <c r="I21" s="17">
        <f>A3L514C1+A3L514C2</f>
        <v>184291</v>
      </c>
      <c r="J21" s="16" t="s">
        <v>5669</v>
      </c>
      <c r="K21" s="17">
        <v>97192</v>
      </c>
      <c r="L21" s="16" t="s">
        <v>5669</v>
      </c>
      <c r="M21" s="17">
        <v>0</v>
      </c>
      <c r="N21" s="16" t="s">
        <v>5894</v>
      </c>
      <c r="O21" s="17">
        <f>A3L514C4+A3L514C5</f>
        <v>97192</v>
      </c>
    </row>
    <row r="22" spans="1:15" x14ac:dyDescent="0.3">
      <c r="A22" s="11">
        <v>515</v>
      </c>
      <c r="B22" s="14" t="s">
        <v>945</v>
      </c>
      <c r="C22" s="11" t="s">
        <v>5759</v>
      </c>
      <c r="D22" s="16" t="s">
        <v>5669</v>
      </c>
      <c r="E22" s="17">
        <v>121220</v>
      </c>
      <c r="F22" s="16" t="s">
        <v>5669</v>
      </c>
      <c r="G22" s="17">
        <v>9359</v>
      </c>
      <c r="H22" s="16" t="s">
        <v>5895</v>
      </c>
      <c r="I22" s="17">
        <f>A3L515C1+A3L515C2</f>
        <v>130579</v>
      </c>
      <c r="J22" s="16" t="s">
        <v>5669</v>
      </c>
      <c r="K22" s="17">
        <v>21601</v>
      </c>
      <c r="L22" s="16" t="s">
        <v>5669</v>
      </c>
      <c r="M22" s="17">
        <v>3255</v>
      </c>
      <c r="N22" s="16" t="s">
        <v>5896</v>
      </c>
      <c r="O22" s="17">
        <f>A3L515C4+A3L515C5</f>
        <v>24856</v>
      </c>
    </row>
    <row r="23" spans="1:15" x14ac:dyDescent="0.3">
      <c r="A23" s="11">
        <v>516</v>
      </c>
      <c r="B23" s="14" t="s">
        <v>945</v>
      </c>
      <c r="C23" s="11" t="s">
        <v>5646</v>
      </c>
      <c r="D23" s="16" t="s">
        <v>5669</v>
      </c>
      <c r="E23" s="17">
        <v>486663</v>
      </c>
      <c r="F23" s="16" t="s">
        <v>5669</v>
      </c>
      <c r="G23" s="17">
        <v>0</v>
      </c>
      <c r="H23" s="16" t="s">
        <v>5897</v>
      </c>
      <c r="I23" s="17">
        <f>A3L516C1+A3L516C2</f>
        <v>486663</v>
      </c>
      <c r="J23" s="16" t="s">
        <v>5669</v>
      </c>
      <c r="K23" s="17">
        <v>90049</v>
      </c>
      <c r="L23" s="16" t="s">
        <v>5669</v>
      </c>
      <c r="M23" s="17">
        <v>0</v>
      </c>
      <c r="N23" s="16" t="s">
        <v>5898</v>
      </c>
      <c r="O23" s="17">
        <f>A3L516C4+A3L516C5</f>
        <v>90049</v>
      </c>
    </row>
    <row r="24" spans="1:15" x14ac:dyDescent="0.3">
      <c r="A24" s="11">
        <v>517</v>
      </c>
      <c r="B24" s="14" t="s">
        <v>945</v>
      </c>
      <c r="C24" s="11" t="s">
        <v>5647</v>
      </c>
      <c r="D24" s="16" t="s">
        <v>5669</v>
      </c>
      <c r="E24" s="17">
        <v>54467</v>
      </c>
      <c r="F24" s="16" t="s">
        <v>5669</v>
      </c>
      <c r="G24" s="17">
        <v>0</v>
      </c>
      <c r="H24" s="16" t="s">
        <v>5899</v>
      </c>
      <c r="I24" s="17">
        <f>A3L517C1+A3L517C2</f>
        <v>54467</v>
      </c>
      <c r="J24" s="16" t="s">
        <v>5669</v>
      </c>
      <c r="K24" s="17">
        <v>22610</v>
      </c>
      <c r="L24" s="16" t="s">
        <v>5669</v>
      </c>
      <c r="M24" s="17">
        <v>0</v>
      </c>
      <c r="N24" s="16" t="s">
        <v>5900</v>
      </c>
      <c r="O24" s="17">
        <f>A3L517C4+A3L517C5</f>
        <v>22610</v>
      </c>
    </row>
    <row r="25" spans="1:15" x14ac:dyDescent="0.3">
      <c r="A25" s="11">
        <v>518</v>
      </c>
      <c r="B25" s="14" t="s">
        <v>945</v>
      </c>
      <c r="C25" s="11" t="s">
        <v>1866</v>
      </c>
      <c r="D25" s="16" t="s">
        <v>5669</v>
      </c>
      <c r="E25" s="17">
        <v>335454</v>
      </c>
      <c r="F25" s="16" t="s">
        <v>5669</v>
      </c>
      <c r="G25" s="17">
        <v>56434</v>
      </c>
      <c r="H25" s="16" t="s">
        <v>5901</v>
      </c>
      <c r="I25" s="17">
        <f>A3L518C1+A3L518C2</f>
        <v>391888</v>
      </c>
      <c r="J25" s="16" t="s">
        <v>5669</v>
      </c>
      <c r="K25" s="17">
        <v>42121</v>
      </c>
      <c r="L25" s="16" t="s">
        <v>5669</v>
      </c>
      <c r="M25" s="17">
        <v>25828</v>
      </c>
      <c r="N25" s="16" t="s">
        <v>5902</v>
      </c>
      <c r="O25" s="17">
        <f>A3L518C4+A3L518C5</f>
        <v>67949</v>
      </c>
    </row>
    <row r="26" spans="1:15" x14ac:dyDescent="0.3">
      <c r="A26" s="11">
        <v>519</v>
      </c>
      <c r="B26" s="14" t="s">
        <v>945</v>
      </c>
      <c r="C26" s="11" t="s">
        <v>1867</v>
      </c>
      <c r="D26" s="16" t="s">
        <v>5669</v>
      </c>
      <c r="E26" s="17">
        <v>131191</v>
      </c>
      <c r="F26" s="16" t="s">
        <v>5669</v>
      </c>
      <c r="G26" s="17">
        <v>24574</v>
      </c>
      <c r="H26" s="16" t="s">
        <v>5903</v>
      </c>
      <c r="I26" s="17">
        <f>A3L519C1+A3L519C2</f>
        <v>155765</v>
      </c>
      <c r="J26" s="16" t="s">
        <v>5669</v>
      </c>
      <c r="K26" s="17">
        <v>38997</v>
      </c>
      <c r="L26" s="16" t="s">
        <v>5669</v>
      </c>
      <c r="M26" s="17">
        <v>9148</v>
      </c>
      <c r="N26" s="16" t="s">
        <v>5904</v>
      </c>
      <c r="O26" s="17">
        <f>A3L519C4+A3L519C5</f>
        <v>48145</v>
      </c>
    </row>
    <row r="27" spans="1:15" x14ac:dyDescent="0.3">
      <c r="A27" s="11">
        <v>520</v>
      </c>
      <c r="B27" s="14" t="s">
        <v>945</v>
      </c>
      <c r="C27" s="11" t="s">
        <v>5648</v>
      </c>
      <c r="D27" s="16" t="s">
        <v>5669</v>
      </c>
      <c r="E27" s="17">
        <v>2700</v>
      </c>
      <c r="F27" s="16" t="s">
        <v>5669</v>
      </c>
      <c r="G27" s="17">
        <v>0</v>
      </c>
      <c r="H27" s="16" t="s">
        <v>5905</v>
      </c>
      <c r="I27" s="17">
        <f>A3L520C1+A3L520C2</f>
        <v>2700</v>
      </c>
      <c r="J27" s="16" t="s">
        <v>5669</v>
      </c>
      <c r="K27" s="17">
        <v>1678</v>
      </c>
      <c r="L27" s="16" t="s">
        <v>5669</v>
      </c>
      <c r="M27" s="17">
        <v>0</v>
      </c>
      <c r="N27" s="16" t="s">
        <v>5906</v>
      </c>
      <c r="O27" s="17">
        <f>A3L520C4+A3L520C5</f>
        <v>1678</v>
      </c>
    </row>
    <row r="28" spans="1:15" x14ac:dyDescent="0.3">
      <c r="A28" s="11">
        <v>521</v>
      </c>
      <c r="B28" s="14" t="s">
        <v>945</v>
      </c>
      <c r="C28" s="11" t="s">
        <v>5649</v>
      </c>
      <c r="D28" s="16" t="s">
        <v>5669</v>
      </c>
      <c r="E28" s="17">
        <v>131969</v>
      </c>
      <c r="F28" s="16" t="s">
        <v>5669</v>
      </c>
      <c r="G28" s="17">
        <v>0</v>
      </c>
      <c r="H28" s="16" t="s">
        <v>5907</v>
      </c>
      <c r="I28" s="17">
        <f>A3L521C1+A3L521C2</f>
        <v>131969</v>
      </c>
      <c r="J28" s="16" t="s">
        <v>5669</v>
      </c>
      <c r="K28" s="17">
        <v>49543</v>
      </c>
      <c r="L28" s="16" t="s">
        <v>5669</v>
      </c>
      <c r="M28" s="17">
        <v>0</v>
      </c>
      <c r="N28" s="16" t="s">
        <v>5908</v>
      </c>
      <c r="O28" s="17">
        <f>A3L521C4+A3L521C5</f>
        <v>49543</v>
      </c>
    </row>
    <row r="29" spans="1:15" x14ac:dyDescent="0.3">
      <c r="A29" s="11">
        <v>522</v>
      </c>
      <c r="B29" s="14" t="s">
        <v>945</v>
      </c>
      <c r="C29" s="11" t="s">
        <v>5650</v>
      </c>
      <c r="D29" s="16" t="s">
        <v>5669</v>
      </c>
      <c r="E29" s="17">
        <v>1114</v>
      </c>
      <c r="F29" s="16" t="s">
        <v>5669</v>
      </c>
      <c r="G29" s="17">
        <v>5657</v>
      </c>
      <c r="H29" s="16" t="s">
        <v>5909</v>
      </c>
      <c r="I29" s="17">
        <f>A3L522C1+A3L522C2</f>
        <v>6771</v>
      </c>
      <c r="J29" s="16" t="s">
        <v>5669</v>
      </c>
      <c r="K29" s="17">
        <v>598</v>
      </c>
      <c r="L29" s="16" t="s">
        <v>5669</v>
      </c>
      <c r="M29" s="17">
        <v>174</v>
      </c>
      <c r="N29" s="16" t="s">
        <v>5910</v>
      </c>
      <c r="O29" s="17">
        <f>A3L522C4+A3L522C5</f>
        <v>772</v>
      </c>
    </row>
    <row r="30" spans="1:15" x14ac:dyDescent="0.3">
      <c r="A30" s="11">
        <v>523</v>
      </c>
      <c r="B30" s="14" t="s">
        <v>945</v>
      </c>
      <c r="C30" s="11" t="s">
        <v>5651</v>
      </c>
      <c r="D30" s="16" t="s">
        <v>5669</v>
      </c>
      <c r="E30" s="17">
        <v>8179</v>
      </c>
      <c r="F30" s="16" t="s">
        <v>5669</v>
      </c>
      <c r="G30" s="17">
        <v>0</v>
      </c>
      <c r="H30" s="16" t="s">
        <v>5911</v>
      </c>
      <c r="I30" s="17">
        <f>A3L523C1+A3L523C2</f>
        <v>8179</v>
      </c>
      <c r="J30" s="16" t="s">
        <v>5669</v>
      </c>
      <c r="K30" s="17">
        <v>3931</v>
      </c>
      <c r="L30" s="16" t="s">
        <v>5669</v>
      </c>
      <c r="M30" s="17">
        <v>0</v>
      </c>
      <c r="N30" s="16" t="s">
        <v>5912</v>
      </c>
      <c r="O30" s="17">
        <f>A3L523C4+A3L523C5</f>
        <v>3931</v>
      </c>
    </row>
    <row r="31" spans="1:15" x14ac:dyDescent="0.3">
      <c r="A31" s="11">
        <v>524</v>
      </c>
      <c r="B31" s="14" t="s">
        <v>945</v>
      </c>
      <c r="C31" s="11" t="s">
        <v>5384</v>
      </c>
      <c r="D31" s="16" t="s">
        <v>5669</v>
      </c>
      <c r="E31" s="17">
        <v>1096428</v>
      </c>
      <c r="F31" s="16" t="s">
        <v>5669</v>
      </c>
      <c r="G31" s="17">
        <v>0</v>
      </c>
      <c r="H31" s="16" t="s">
        <v>5913</v>
      </c>
      <c r="I31" s="17">
        <f>A3L524C1+A3L524C2</f>
        <v>1096428</v>
      </c>
      <c r="J31" s="16" t="s">
        <v>5669</v>
      </c>
      <c r="K31" s="17">
        <v>372406</v>
      </c>
      <c r="L31" s="16" t="s">
        <v>5669</v>
      </c>
      <c r="M31" s="17">
        <v>0</v>
      </c>
      <c r="N31" s="16" t="s">
        <v>5914</v>
      </c>
      <c r="O31" s="17">
        <f>A3L524C4+A3L524C5</f>
        <v>372406</v>
      </c>
    </row>
    <row r="32" spans="1:15" x14ac:dyDescent="0.3">
      <c r="A32" s="11">
        <v>525</v>
      </c>
      <c r="B32" s="14" t="s">
        <v>945</v>
      </c>
      <c r="C32" s="11" t="s">
        <v>5652</v>
      </c>
      <c r="D32" s="16" t="s">
        <v>5669</v>
      </c>
      <c r="E32" s="17">
        <v>180441</v>
      </c>
      <c r="F32" s="16" t="s">
        <v>5669</v>
      </c>
      <c r="G32" s="17">
        <v>0</v>
      </c>
      <c r="H32" s="16" t="s">
        <v>5915</v>
      </c>
      <c r="I32" s="17">
        <f>A3L525C1+A3L525C2</f>
        <v>180441</v>
      </c>
      <c r="J32" s="16" t="s">
        <v>5669</v>
      </c>
      <c r="K32" s="17">
        <v>43050</v>
      </c>
      <c r="L32" s="16" t="s">
        <v>5669</v>
      </c>
      <c r="M32" s="17">
        <v>0</v>
      </c>
      <c r="N32" s="16" t="s">
        <v>5916</v>
      </c>
      <c r="O32" s="17">
        <f>A3L525C4+A3L525C5</f>
        <v>43050</v>
      </c>
    </row>
    <row r="33" spans="1:15" x14ac:dyDescent="0.3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5712724</v>
      </c>
      <c r="F33" s="16" t="s">
        <v>5918</v>
      </c>
      <c r="G33" s="17">
        <f>SUM(A3L508C2:A3L525C2)</f>
        <v>212660</v>
      </c>
      <c r="H33" s="16" t="s">
        <v>5919</v>
      </c>
      <c r="I33" s="17">
        <f>SUM(A3L508C3:A3L525C3)</f>
        <v>5925384</v>
      </c>
      <c r="J33" s="16" t="s">
        <v>5920</v>
      </c>
      <c r="K33" s="17">
        <f>SUM(A3L508C4:A3L525C4)</f>
        <v>1626982</v>
      </c>
      <c r="L33" s="16" t="s">
        <v>5921</v>
      </c>
      <c r="M33" s="17">
        <f>SUM(A3L508C5:A3L525C5)</f>
        <v>80799</v>
      </c>
      <c r="N33" s="16" t="s">
        <v>5922</v>
      </c>
      <c r="O33" s="17">
        <f>SUM(A3L508C6:A3L525C6)</f>
        <v>1707781</v>
      </c>
    </row>
    <row r="34" spans="1:15" x14ac:dyDescent="0.3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3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3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3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3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3">
      <c r="A39" s="11">
        <v>532</v>
      </c>
      <c r="B39" s="14" t="s">
        <v>945</v>
      </c>
      <c r="C39" s="11" t="s">
        <v>5656</v>
      </c>
      <c r="D39" s="16" t="s">
        <v>5669</v>
      </c>
      <c r="E39" s="17">
        <v>17157</v>
      </c>
      <c r="F39" s="16" t="s">
        <v>5669</v>
      </c>
      <c r="G39" s="17">
        <v>0</v>
      </c>
      <c r="H39" s="16" t="s">
        <v>5933</v>
      </c>
      <c r="I39" s="17">
        <f>A3L532C1+A3L532C2</f>
        <v>17157</v>
      </c>
      <c r="J39" s="16" t="s">
        <v>5669</v>
      </c>
      <c r="K39" s="17">
        <v>7019</v>
      </c>
      <c r="L39" s="16" t="s">
        <v>5669</v>
      </c>
      <c r="M39" s="17">
        <v>0</v>
      </c>
      <c r="N39" s="16" t="s">
        <v>5934</v>
      </c>
      <c r="O39" s="17">
        <f>A3L532C4+A3L532C5</f>
        <v>7019</v>
      </c>
    </row>
    <row r="40" spans="1:15" x14ac:dyDescent="0.3">
      <c r="A40" s="11">
        <v>533</v>
      </c>
      <c r="B40" s="14" t="s">
        <v>945</v>
      </c>
      <c r="C40" s="11" t="s">
        <v>5761</v>
      </c>
      <c r="D40" s="16" t="s">
        <v>5669</v>
      </c>
      <c r="E40" s="17">
        <v>635882</v>
      </c>
      <c r="F40" s="16" t="s">
        <v>5669</v>
      </c>
      <c r="G40" s="17">
        <v>0</v>
      </c>
      <c r="H40" s="16" t="s">
        <v>5935</v>
      </c>
      <c r="I40" s="17">
        <f>A3L533C1+A3L533C2</f>
        <v>635882</v>
      </c>
      <c r="J40" s="16" t="s">
        <v>5669</v>
      </c>
      <c r="K40" s="17">
        <v>338399</v>
      </c>
      <c r="L40" s="16" t="s">
        <v>5669</v>
      </c>
      <c r="M40" s="17">
        <v>0</v>
      </c>
      <c r="N40" s="16" t="s">
        <v>5936</v>
      </c>
      <c r="O40" s="17">
        <f>A3L533C4+A3L533C5</f>
        <v>338399</v>
      </c>
    </row>
    <row r="41" spans="1:15" x14ac:dyDescent="0.3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3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3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-7</v>
      </c>
      <c r="L43" s="16" t="s">
        <v>5669</v>
      </c>
      <c r="M43" s="17">
        <v>0</v>
      </c>
      <c r="N43" s="16" t="s">
        <v>5942</v>
      </c>
      <c r="O43" s="17">
        <f>A3L536C4+A3L536C5</f>
        <v>-7</v>
      </c>
    </row>
    <row r="44" spans="1:15" x14ac:dyDescent="0.3">
      <c r="A44" s="11">
        <v>537</v>
      </c>
      <c r="B44" s="14" t="s">
        <v>945</v>
      </c>
      <c r="C44" s="11" t="s">
        <v>5661</v>
      </c>
      <c r="D44" s="16" t="s">
        <v>5669</v>
      </c>
      <c r="E44" s="17">
        <v>3185114</v>
      </c>
      <c r="F44" s="16" t="s">
        <v>5669</v>
      </c>
      <c r="G44" s="17">
        <v>0</v>
      </c>
      <c r="H44" s="16" t="s">
        <v>5943</v>
      </c>
      <c r="I44" s="17">
        <f>A3L537C1+A3L537C2</f>
        <v>3185114</v>
      </c>
      <c r="J44" s="16" t="s">
        <v>5669</v>
      </c>
      <c r="K44" s="17">
        <v>1455401</v>
      </c>
      <c r="L44" s="16" t="s">
        <v>5669</v>
      </c>
      <c r="M44" s="17">
        <v>0</v>
      </c>
      <c r="N44" s="16" t="s">
        <v>5944</v>
      </c>
      <c r="O44" s="17">
        <f>A3L537C4+A3L537C5</f>
        <v>1455401</v>
      </c>
    </row>
    <row r="45" spans="1:15" x14ac:dyDescent="0.3">
      <c r="A45" s="11">
        <v>538</v>
      </c>
      <c r="B45" s="14" t="s">
        <v>945</v>
      </c>
      <c r="C45" s="11" t="s">
        <v>5762</v>
      </c>
      <c r="D45" s="16" t="s">
        <v>5669</v>
      </c>
      <c r="E45" s="17">
        <v>368394</v>
      </c>
      <c r="F45" s="16" t="s">
        <v>5669</v>
      </c>
      <c r="G45" s="17">
        <v>0</v>
      </c>
      <c r="H45" s="16" t="s">
        <v>5945</v>
      </c>
      <c r="I45" s="17">
        <f>A3L538C1+A3L538C2</f>
        <v>368394</v>
      </c>
      <c r="J45" s="16" t="s">
        <v>5669</v>
      </c>
      <c r="K45" s="17">
        <v>150037</v>
      </c>
      <c r="L45" s="16" t="s">
        <v>5669</v>
      </c>
      <c r="M45" s="17">
        <v>0</v>
      </c>
      <c r="N45" s="16" t="s">
        <v>5946</v>
      </c>
      <c r="O45" s="17">
        <f>A3L538C4+A3L538C5</f>
        <v>150037</v>
      </c>
    </row>
    <row r="46" spans="1:15" x14ac:dyDescent="0.3">
      <c r="A46" s="11">
        <v>539</v>
      </c>
      <c r="B46" s="14" t="s">
        <v>945</v>
      </c>
      <c r="C46" s="11" t="s">
        <v>5763</v>
      </c>
      <c r="D46" s="16" t="s">
        <v>5669</v>
      </c>
      <c r="E46" s="17">
        <v>182018</v>
      </c>
      <c r="F46" s="16" t="s">
        <v>5669</v>
      </c>
      <c r="G46" s="17">
        <v>0</v>
      </c>
      <c r="H46" s="16" t="s">
        <v>5947</v>
      </c>
      <c r="I46" s="17">
        <f>A3L539C1+A3L539C2</f>
        <v>182018</v>
      </c>
      <c r="J46" s="16" t="s">
        <v>5669</v>
      </c>
      <c r="K46" s="17">
        <v>65340</v>
      </c>
      <c r="L46" s="16" t="s">
        <v>5669</v>
      </c>
      <c r="M46" s="17">
        <v>0</v>
      </c>
      <c r="N46" s="16" t="s">
        <v>5948</v>
      </c>
      <c r="O46" s="17">
        <f>A3L539C4+A3L539C5</f>
        <v>65340</v>
      </c>
    </row>
    <row r="47" spans="1:15" x14ac:dyDescent="0.3">
      <c r="A47" s="11">
        <v>540</v>
      </c>
      <c r="B47" s="14" t="s">
        <v>945</v>
      </c>
      <c r="C47" s="11" t="s">
        <v>5764</v>
      </c>
      <c r="D47" s="16" t="s">
        <v>5669</v>
      </c>
      <c r="E47" s="17">
        <v>17278</v>
      </c>
      <c r="F47" s="16" t="s">
        <v>5669</v>
      </c>
      <c r="G47" s="17">
        <v>0</v>
      </c>
      <c r="H47" s="16" t="s">
        <v>5949</v>
      </c>
      <c r="I47" s="17">
        <f>A3L540C1+A3L540C2</f>
        <v>17278</v>
      </c>
      <c r="J47" s="16" t="s">
        <v>5669</v>
      </c>
      <c r="K47" s="17">
        <v>4706</v>
      </c>
      <c r="L47" s="16" t="s">
        <v>5669</v>
      </c>
      <c r="M47" s="17">
        <v>0</v>
      </c>
      <c r="N47" s="16" t="s">
        <v>5950</v>
      </c>
      <c r="O47" s="17">
        <f>A3L540C4+A3L540C5</f>
        <v>4706</v>
      </c>
    </row>
    <row r="48" spans="1:15" x14ac:dyDescent="0.3">
      <c r="A48" s="11">
        <v>541</v>
      </c>
      <c r="B48" s="14" t="s">
        <v>945</v>
      </c>
      <c r="C48" s="11" t="s">
        <v>5665</v>
      </c>
      <c r="D48" s="16" t="s">
        <v>5669</v>
      </c>
      <c r="E48" s="17">
        <v>2226577</v>
      </c>
      <c r="F48" s="16" t="s">
        <v>5669</v>
      </c>
      <c r="G48" s="17">
        <v>22417</v>
      </c>
      <c r="H48" s="16" t="s">
        <v>5951</v>
      </c>
      <c r="I48" s="17">
        <f>A3L541C1+A3L541C2</f>
        <v>2248994</v>
      </c>
      <c r="J48" s="16" t="s">
        <v>5669</v>
      </c>
      <c r="K48" s="17">
        <v>773775</v>
      </c>
      <c r="L48" s="16" t="s">
        <v>5669</v>
      </c>
      <c r="M48" s="17">
        <v>12669</v>
      </c>
      <c r="N48" s="16" t="s">
        <v>5952</v>
      </c>
      <c r="O48" s="17">
        <f>A3L541C4+A3L541C5</f>
        <v>786444</v>
      </c>
    </row>
    <row r="49" spans="1:15" x14ac:dyDescent="0.3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6064730</v>
      </c>
      <c r="F49" s="16" t="s">
        <v>5954</v>
      </c>
      <c r="G49" s="17">
        <f>SUM(A3L527C2:A3L537C2)+A3L541C2</f>
        <v>22417</v>
      </c>
      <c r="H49" s="16" t="s">
        <v>5955</v>
      </c>
      <c r="I49" s="17">
        <f>SUM(A3L527C3:A3L537C3)+A3L541C3</f>
        <v>6087147</v>
      </c>
      <c r="J49" s="16" t="s">
        <v>5956</v>
      </c>
      <c r="K49" s="17">
        <f>SUM(A3L527C4:A3L537C4)+A3L541C4</f>
        <v>2574587</v>
      </c>
      <c r="L49" s="16" t="s">
        <v>5957</v>
      </c>
      <c r="M49" s="17">
        <f>SUM(A3L527C5:A3L537C5)+A3L541C5</f>
        <v>12669</v>
      </c>
      <c r="N49" s="16" t="s">
        <v>5958</v>
      </c>
      <c r="O49" s="17">
        <f>SUM(A3L527C6:A3L537C6)+A3L541C6</f>
        <v>2587256</v>
      </c>
    </row>
    <row r="50" spans="1:15" x14ac:dyDescent="0.3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17157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17157</v>
      </c>
      <c r="J50" s="16" t="s">
        <v>5962</v>
      </c>
      <c r="K50" s="17">
        <f>(A3L531C4+A3L532C4)</f>
        <v>7019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7019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D0F147-E0F1-434F-983B-3C7BF9F28F3B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5965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5966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-288</v>
      </c>
      <c r="H8" s="16" t="s">
        <v>4253</v>
      </c>
      <c r="I8" s="20">
        <v>1</v>
      </c>
      <c r="J8" s="16" t="s">
        <v>5670</v>
      </c>
      <c r="K8" s="17">
        <v>-120</v>
      </c>
      <c r="L8" s="16" t="s">
        <v>4255</v>
      </c>
      <c r="M8" s="20">
        <v>1.3120339999999999</v>
      </c>
      <c r="N8" s="16" t="s">
        <v>5671</v>
      </c>
      <c r="O8" s="17">
        <v>24</v>
      </c>
      <c r="P8" s="16" t="s">
        <v>4257</v>
      </c>
      <c r="Q8" s="20">
        <v>1.490022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-288</v>
      </c>
    </row>
    <row r="9" spans="1:27" x14ac:dyDescent="0.3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272307</v>
      </c>
      <c r="H9" s="16" t="s">
        <v>4253</v>
      </c>
      <c r="I9" s="20">
        <v>1</v>
      </c>
      <c r="J9" s="16" t="s">
        <v>5670</v>
      </c>
      <c r="K9" s="17">
        <v>288047</v>
      </c>
      <c r="L9" s="16" t="s">
        <v>4255</v>
      </c>
      <c r="M9" s="20">
        <v>1.3120339999999999</v>
      </c>
      <c r="N9" s="16" t="s">
        <v>5671</v>
      </c>
      <c r="O9" s="17">
        <v>302916</v>
      </c>
      <c r="P9" s="16" t="s">
        <v>4257</v>
      </c>
      <c r="Q9" s="20">
        <v>1.490022</v>
      </c>
      <c r="R9" s="16" t="s">
        <v>5672</v>
      </c>
      <c r="S9" s="17">
        <v>402861</v>
      </c>
      <c r="T9" s="16" t="s">
        <v>4259</v>
      </c>
      <c r="U9" s="20">
        <v>1.3469390000000001</v>
      </c>
      <c r="V9" s="16" t="s">
        <v>5673</v>
      </c>
      <c r="W9" s="17">
        <v>382591</v>
      </c>
      <c r="X9" s="16" t="s">
        <v>4261</v>
      </c>
      <c r="Y9" s="20">
        <v>1.3039339999999999</v>
      </c>
      <c r="Z9" s="16" t="s">
        <v>5968</v>
      </c>
      <c r="AA9" s="17">
        <f>SUM(PRODUCT(A3L602C2,A3L602C3))/A3L602C1</f>
        <v>272307</v>
      </c>
    </row>
    <row r="10" spans="1:27" x14ac:dyDescent="0.3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3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3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272307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288047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302916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402861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382591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272307</v>
      </c>
    </row>
    <row r="13" spans="1:27" x14ac:dyDescent="0.3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-288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-120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24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-288</v>
      </c>
    </row>
    <row r="14" spans="1:27" x14ac:dyDescent="0.3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272019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287927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302940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402861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382591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272019</v>
      </c>
    </row>
    <row r="15" spans="1:27" x14ac:dyDescent="0.3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3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3208</v>
      </c>
      <c r="H16" s="16" t="s">
        <v>4253</v>
      </c>
      <c r="I16" s="20">
        <v>1</v>
      </c>
      <c r="J16" s="16" t="s">
        <v>5670</v>
      </c>
      <c r="K16" s="17">
        <v>2566</v>
      </c>
      <c r="L16" s="16" t="s">
        <v>4255</v>
      </c>
      <c r="M16" s="20">
        <v>1.3120339999999999</v>
      </c>
      <c r="N16" s="16" t="s">
        <v>5671</v>
      </c>
      <c r="O16" s="17">
        <v>2145</v>
      </c>
      <c r="P16" s="16" t="s">
        <v>4257</v>
      </c>
      <c r="Q16" s="20">
        <v>1.490022</v>
      </c>
      <c r="R16" s="16" t="s">
        <v>5672</v>
      </c>
      <c r="S16" s="17">
        <v>1726</v>
      </c>
      <c r="T16" s="16" t="s">
        <v>4259</v>
      </c>
      <c r="U16" s="20">
        <v>1.3469390000000001</v>
      </c>
      <c r="V16" s="16" t="s">
        <v>5673</v>
      </c>
      <c r="W16" s="17">
        <v>1868</v>
      </c>
      <c r="X16" s="16" t="s">
        <v>4261</v>
      </c>
      <c r="Y16" s="20">
        <v>1.3039339999999999</v>
      </c>
      <c r="Z16" s="16" t="s">
        <v>5990</v>
      </c>
      <c r="AA16" s="17">
        <f>SUM(PRODUCT(A3L609C2,A3L609C3))/A3L609C1</f>
        <v>3208</v>
      </c>
    </row>
    <row r="17" spans="1:27" x14ac:dyDescent="0.3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43963</v>
      </c>
      <c r="H17" s="16" t="s">
        <v>4253</v>
      </c>
      <c r="I17" s="20">
        <v>1</v>
      </c>
      <c r="J17" s="16" t="s">
        <v>5670</v>
      </c>
      <c r="K17" s="17">
        <v>38788</v>
      </c>
      <c r="L17" s="16" t="s">
        <v>4255</v>
      </c>
      <c r="M17" s="20">
        <v>1.3120339999999999</v>
      </c>
      <c r="N17" s="16" t="s">
        <v>5671</v>
      </c>
      <c r="O17" s="17">
        <v>43104</v>
      </c>
      <c r="P17" s="16" t="s">
        <v>4257</v>
      </c>
      <c r="Q17" s="20">
        <v>1.490022</v>
      </c>
      <c r="R17" s="16" t="s">
        <v>5672</v>
      </c>
      <c r="S17" s="17">
        <v>43036</v>
      </c>
      <c r="T17" s="16" t="s">
        <v>4259</v>
      </c>
      <c r="U17" s="20">
        <v>1.3469390000000001</v>
      </c>
      <c r="V17" s="16" t="s">
        <v>5673</v>
      </c>
      <c r="W17" s="17">
        <v>49721</v>
      </c>
      <c r="X17" s="16" t="s">
        <v>4261</v>
      </c>
      <c r="Y17" s="20">
        <v>1.3039339999999999</v>
      </c>
      <c r="Z17" s="16" t="s">
        <v>5991</v>
      </c>
      <c r="AA17" s="17">
        <f>SUM(PRODUCT(A3L610C2,A3L610C3))/A3L610C1</f>
        <v>43963</v>
      </c>
    </row>
    <row r="18" spans="1:27" x14ac:dyDescent="0.3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11568</v>
      </c>
      <c r="H18" s="16" t="s">
        <v>4253</v>
      </c>
      <c r="I18" s="20">
        <v>1</v>
      </c>
      <c r="J18" s="16" t="s">
        <v>5670</v>
      </c>
      <c r="K18" s="17">
        <v>6916</v>
      </c>
      <c r="L18" s="16" t="s">
        <v>4255</v>
      </c>
      <c r="M18" s="20">
        <v>1.3120339999999999</v>
      </c>
      <c r="N18" s="16" t="s">
        <v>5671</v>
      </c>
      <c r="O18" s="17">
        <v>6665</v>
      </c>
      <c r="P18" s="16" t="s">
        <v>4257</v>
      </c>
      <c r="Q18" s="20">
        <v>1.490022</v>
      </c>
      <c r="R18" s="16" t="s">
        <v>5672</v>
      </c>
      <c r="S18" s="17">
        <v>6577</v>
      </c>
      <c r="T18" s="16" t="s">
        <v>4259</v>
      </c>
      <c r="U18" s="20">
        <v>1.3469390000000001</v>
      </c>
      <c r="V18" s="16" t="s">
        <v>5673</v>
      </c>
      <c r="W18" s="17">
        <v>6941</v>
      </c>
      <c r="X18" s="16" t="s">
        <v>4261</v>
      </c>
      <c r="Y18" s="20">
        <v>1.3039339999999999</v>
      </c>
      <c r="Z18" s="16" t="s">
        <v>5992</v>
      </c>
      <c r="AA18" s="17">
        <f>SUM(PRODUCT(A3L611C2,A3L611C3))/A3L611C1</f>
        <v>11568</v>
      </c>
    </row>
    <row r="19" spans="1:27" x14ac:dyDescent="0.3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42663</v>
      </c>
      <c r="H19" s="16" t="s">
        <v>4253</v>
      </c>
      <c r="I19" s="20">
        <v>1</v>
      </c>
      <c r="J19" s="16" t="s">
        <v>5670</v>
      </c>
      <c r="K19" s="17">
        <v>30681</v>
      </c>
      <c r="L19" s="16" t="s">
        <v>4255</v>
      </c>
      <c r="M19" s="20">
        <v>1.3120339999999999</v>
      </c>
      <c r="N19" s="16" t="s">
        <v>5671</v>
      </c>
      <c r="O19" s="17">
        <v>30365</v>
      </c>
      <c r="P19" s="16" t="s">
        <v>4257</v>
      </c>
      <c r="Q19" s="20">
        <v>1.490022</v>
      </c>
      <c r="R19" s="16" t="s">
        <v>5672</v>
      </c>
      <c r="S19" s="17">
        <v>35596</v>
      </c>
      <c r="T19" s="16" t="s">
        <v>4259</v>
      </c>
      <c r="U19" s="20">
        <v>1.3469390000000001</v>
      </c>
      <c r="V19" s="16" t="s">
        <v>5673</v>
      </c>
      <c r="W19" s="17">
        <v>32308</v>
      </c>
      <c r="X19" s="16" t="s">
        <v>4261</v>
      </c>
      <c r="Y19" s="20">
        <v>1.3039339999999999</v>
      </c>
      <c r="Z19" s="16" t="s">
        <v>5993</v>
      </c>
      <c r="AA19" s="17">
        <f>SUM(PRODUCT(A3L612C2,A3L612C3))/A3L612C1</f>
        <v>42663</v>
      </c>
    </row>
    <row r="20" spans="1:27" x14ac:dyDescent="0.3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134977</v>
      </c>
      <c r="H20" s="16" t="s">
        <v>4253</v>
      </c>
      <c r="I20" s="20">
        <v>1</v>
      </c>
      <c r="J20" s="16" t="s">
        <v>5670</v>
      </c>
      <c r="K20" s="17">
        <v>120531</v>
      </c>
      <c r="L20" s="16" t="s">
        <v>4255</v>
      </c>
      <c r="M20" s="20">
        <v>1.3120339999999999</v>
      </c>
      <c r="N20" s="16" t="s">
        <v>5671</v>
      </c>
      <c r="O20" s="17">
        <v>115514</v>
      </c>
      <c r="P20" s="16" t="s">
        <v>4257</v>
      </c>
      <c r="Q20" s="20">
        <v>1.490022</v>
      </c>
      <c r="R20" s="16" t="s">
        <v>5672</v>
      </c>
      <c r="S20" s="17">
        <v>129380</v>
      </c>
      <c r="T20" s="16" t="s">
        <v>4259</v>
      </c>
      <c r="U20" s="20">
        <v>1.3469390000000001</v>
      </c>
      <c r="V20" s="16" t="s">
        <v>5673</v>
      </c>
      <c r="W20" s="17">
        <v>154589</v>
      </c>
      <c r="X20" s="16" t="s">
        <v>4261</v>
      </c>
      <c r="Y20" s="20">
        <v>1.3039339999999999</v>
      </c>
      <c r="Z20" s="16" t="s">
        <v>5994</v>
      </c>
      <c r="AA20" s="17">
        <f>SUM(PRODUCT(A3L613C2,A3L613C3))/A3L613C1</f>
        <v>134977</v>
      </c>
    </row>
    <row r="21" spans="1:27" x14ac:dyDescent="0.3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29</v>
      </c>
      <c r="H21" s="16" t="s">
        <v>4253</v>
      </c>
      <c r="I21" s="20">
        <v>1</v>
      </c>
      <c r="J21" s="16" t="s">
        <v>5670</v>
      </c>
      <c r="K21" s="17">
        <v>49</v>
      </c>
      <c r="L21" s="16" t="s">
        <v>4255</v>
      </c>
      <c r="M21" s="20">
        <v>1.3120339999999999</v>
      </c>
      <c r="N21" s="16" t="s">
        <v>5671</v>
      </c>
      <c r="O21" s="17">
        <v>1793</v>
      </c>
      <c r="P21" s="16" t="s">
        <v>4257</v>
      </c>
      <c r="Q21" s="20">
        <v>1.490022</v>
      </c>
      <c r="R21" s="16" t="s">
        <v>5672</v>
      </c>
      <c r="S21" s="17">
        <v>2297</v>
      </c>
      <c r="T21" s="16" t="s">
        <v>4259</v>
      </c>
      <c r="U21" s="20">
        <v>1.3469390000000001</v>
      </c>
      <c r="V21" s="16" t="s">
        <v>5673</v>
      </c>
      <c r="W21" s="17">
        <v>4833</v>
      </c>
      <c r="X21" s="16" t="s">
        <v>4261</v>
      </c>
      <c r="Y21" s="20">
        <v>1.3039339999999999</v>
      </c>
      <c r="Z21" s="16" t="s">
        <v>5995</v>
      </c>
      <c r="AA21" s="17">
        <f>SUM(PRODUCT(A3L614C2,A3L614C3))/A3L614C1</f>
        <v>29</v>
      </c>
    </row>
    <row r="22" spans="1:27" x14ac:dyDescent="0.3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15273</v>
      </c>
      <c r="H22" s="16" t="s">
        <v>4253</v>
      </c>
      <c r="I22" s="20">
        <v>1</v>
      </c>
      <c r="J22" s="16" t="s">
        <v>5670</v>
      </c>
      <c r="K22" s="17">
        <v>15668</v>
      </c>
      <c r="L22" s="16" t="s">
        <v>4255</v>
      </c>
      <c r="M22" s="20">
        <v>1.3120339999999999</v>
      </c>
      <c r="N22" s="16" t="s">
        <v>5671</v>
      </c>
      <c r="O22" s="17">
        <v>19567</v>
      </c>
      <c r="P22" s="16" t="s">
        <v>4257</v>
      </c>
      <c r="Q22" s="20">
        <v>1.490022</v>
      </c>
      <c r="R22" s="16" t="s">
        <v>5672</v>
      </c>
      <c r="S22" s="17">
        <v>23217</v>
      </c>
      <c r="T22" s="16" t="s">
        <v>4259</v>
      </c>
      <c r="U22" s="20">
        <v>1.3469390000000001</v>
      </c>
      <c r="V22" s="16" t="s">
        <v>5673</v>
      </c>
      <c r="W22" s="17">
        <v>26351</v>
      </c>
      <c r="X22" s="16" t="s">
        <v>4261</v>
      </c>
      <c r="Y22" s="20">
        <v>1.3039339999999999</v>
      </c>
      <c r="Z22" s="16" t="s">
        <v>5996</v>
      </c>
      <c r="AA22" s="17">
        <f>SUM(PRODUCT(A3L615C2,A3L615C3))/A3L615C1</f>
        <v>15273</v>
      </c>
    </row>
    <row r="23" spans="1:27" x14ac:dyDescent="0.3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6551</v>
      </c>
      <c r="H23" s="16" t="s">
        <v>4253</v>
      </c>
      <c r="I23" s="20">
        <v>1</v>
      </c>
      <c r="J23" s="16" t="s">
        <v>5670</v>
      </c>
      <c r="K23" s="17">
        <v>9210</v>
      </c>
      <c r="L23" s="16" t="s">
        <v>4255</v>
      </c>
      <c r="M23" s="20">
        <v>1.3120339999999999</v>
      </c>
      <c r="N23" s="16" t="s">
        <v>5671</v>
      </c>
      <c r="O23" s="17">
        <v>12233</v>
      </c>
      <c r="P23" s="16" t="s">
        <v>4257</v>
      </c>
      <c r="Q23" s="20">
        <v>1.490022</v>
      </c>
      <c r="R23" s="16" t="s">
        <v>5672</v>
      </c>
      <c r="S23" s="17">
        <v>12059</v>
      </c>
      <c r="T23" s="16" t="s">
        <v>4259</v>
      </c>
      <c r="U23" s="20">
        <v>1.3469390000000001</v>
      </c>
      <c r="V23" s="16" t="s">
        <v>5673</v>
      </c>
      <c r="W23" s="17">
        <v>16306</v>
      </c>
      <c r="X23" s="16" t="s">
        <v>4261</v>
      </c>
      <c r="Y23" s="20">
        <v>1.3039339999999999</v>
      </c>
      <c r="Z23" s="16" t="s">
        <v>5997</v>
      </c>
      <c r="AA23" s="17">
        <f>SUM(PRODUCT(A3L616C2,A3L616C3))/A3L616C1</f>
        <v>6551</v>
      </c>
    </row>
    <row r="24" spans="1:27" x14ac:dyDescent="0.3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4467</v>
      </c>
      <c r="H24" s="16" t="s">
        <v>4253</v>
      </c>
      <c r="I24" s="20">
        <v>1</v>
      </c>
      <c r="J24" s="16" t="s">
        <v>5670</v>
      </c>
      <c r="K24" s="17">
        <v>4520</v>
      </c>
      <c r="L24" s="16" t="s">
        <v>4255</v>
      </c>
      <c r="M24" s="20">
        <v>1.3120339999999999</v>
      </c>
      <c r="N24" s="16" t="s">
        <v>5671</v>
      </c>
      <c r="O24" s="17">
        <v>4309</v>
      </c>
      <c r="P24" s="16" t="s">
        <v>4257</v>
      </c>
      <c r="Q24" s="20">
        <v>1.490022</v>
      </c>
      <c r="R24" s="16" t="s">
        <v>5672</v>
      </c>
      <c r="S24" s="17">
        <v>10028</v>
      </c>
      <c r="T24" s="16" t="s">
        <v>4259</v>
      </c>
      <c r="U24" s="20">
        <v>1.3469390000000001</v>
      </c>
      <c r="V24" s="16" t="s">
        <v>5673</v>
      </c>
      <c r="W24" s="17">
        <v>9936</v>
      </c>
      <c r="X24" s="16" t="s">
        <v>4261</v>
      </c>
      <c r="Y24" s="20">
        <v>1.3039339999999999</v>
      </c>
      <c r="Z24" s="16" t="s">
        <v>5998</v>
      </c>
      <c r="AA24" s="17">
        <f>SUM(PRODUCT(A3L617C2,A3L617C3))/A3L617C1</f>
        <v>4467</v>
      </c>
    </row>
    <row r="25" spans="1:27" x14ac:dyDescent="0.3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64268</v>
      </c>
      <c r="H25" s="16" t="s">
        <v>4253</v>
      </c>
      <c r="I25" s="20">
        <v>1</v>
      </c>
      <c r="J25" s="16" t="s">
        <v>5670</v>
      </c>
      <c r="K25" s="17">
        <v>59666</v>
      </c>
      <c r="L25" s="16" t="s">
        <v>4255</v>
      </c>
      <c r="M25" s="20">
        <v>1.3120339999999999</v>
      </c>
      <c r="N25" s="16" t="s">
        <v>5671</v>
      </c>
      <c r="O25" s="17">
        <v>62847</v>
      </c>
      <c r="P25" s="16" t="s">
        <v>4257</v>
      </c>
      <c r="Q25" s="20">
        <v>1.490022</v>
      </c>
      <c r="R25" s="16" t="s">
        <v>5672</v>
      </c>
      <c r="S25" s="17">
        <v>69064</v>
      </c>
      <c r="T25" s="16" t="s">
        <v>4259</v>
      </c>
      <c r="U25" s="20">
        <v>1.3469390000000001</v>
      </c>
      <c r="V25" s="16" t="s">
        <v>5673</v>
      </c>
      <c r="W25" s="17">
        <v>72918</v>
      </c>
      <c r="X25" s="16" t="s">
        <v>4261</v>
      </c>
      <c r="Y25" s="20">
        <v>1.3039339999999999</v>
      </c>
      <c r="Z25" s="16" t="s">
        <v>5999</v>
      </c>
      <c r="AA25" s="17">
        <f>SUM(PRODUCT(A3L618C2,A3L618C3))/A3L618C1</f>
        <v>64268</v>
      </c>
    </row>
    <row r="26" spans="1:27" x14ac:dyDescent="0.3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4678</v>
      </c>
      <c r="H26" s="16" t="s">
        <v>4253</v>
      </c>
      <c r="I26" s="20">
        <v>1</v>
      </c>
      <c r="J26" s="16" t="s">
        <v>5670</v>
      </c>
      <c r="K26" s="17">
        <v>4454</v>
      </c>
      <c r="L26" s="16" t="s">
        <v>4255</v>
      </c>
      <c r="M26" s="20">
        <v>1.3120339999999999</v>
      </c>
      <c r="N26" s="16" t="s">
        <v>5671</v>
      </c>
      <c r="O26" s="17">
        <v>5525</v>
      </c>
      <c r="P26" s="16" t="s">
        <v>4257</v>
      </c>
      <c r="Q26" s="20">
        <v>1.490022</v>
      </c>
      <c r="R26" s="16" t="s">
        <v>5672</v>
      </c>
      <c r="S26" s="17">
        <v>6745</v>
      </c>
      <c r="T26" s="16" t="s">
        <v>4259</v>
      </c>
      <c r="U26" s="20">
        <v>1.3469390000000001</v>
      </c>
      <c r="V26" s="16" t="s">
        <v>5673</v>
      </c>
      <c r="W26" s="17">
        <v>7563</v>
      </c>
      <c r="X26" s="16" t="s">
        <v>4261</v>
      </c>
      <c r="Y26" s="20">
        <v>1.3039339999999999</v>
      </c>
      <c r="Z26" s="16" t="s">
        <v>6000</v>
      </c>
      <c r="AA26" s="17">
        <f>SUM(PRODUCT(A3L619C2,A3L619C3))/A3L619C1</f>
        <v>4678</v>
      </c>
    </row>
    <row r="27" spans="1:27" x14ac:dyDescent="0.3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3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25905</v>
      </c>
      <c r="H28" s="16" t="s">
        <v>4253</v>
      </c>
      <c r="I28" s="20">
        <v>1</v>
      </c>
      <c r="J28" s="16" t="s">
        <v>5670</v>
      </c>
      <c r="K28" s="17">
        <v>20062</v>
      </c>
      <c r="L28" s="16" t="s">
        <v>4255</v>
      </c>
      <c r="M28" s="20">
        <v>1.3120339999999999</v>
      </c>
      <c r="N28" s="16" t="s">
        <v>5671</v>
      </c>
      <c r="O28" s="17">
        <v>20295</v>
      </c>
      <c r="P28" s="16" t="s">
        <v>4257</v>
      </c>
      <c r="Q28" s="20">
        <v>1.490022</v>
      </c>
      <c r="R28" s="16" t="s">
        <v>5672</v>
      </c>
      <c r="S28" s="17">
        <v>23180</v>
      </c>
      <c r="T28" s="16" t="s">
        <v>4259</v>
      </c>
      <c r="U28" s="20">
        <v>1.3469390000000001</v>
      </c>
      <c r="V28" s="16" t="s">
        <v>5673</v>
      </c>
      <c r="W28" s="17">
        <v>23239</v>
      </c>
      <c r="X28" s="16" t="s">
        <v>4261</v>
      </c>
      <c r="Y28" s="20">
        <v>1.3039339999999999</v>
      </c>
      <c r="Z28" s="16" t="s">
        <v>6002</v>
      </c>
      <c r="AA28" s="17">
        <f>SUM(PRODUCT(A3L621C2,A3L621C3))/A3L621C1</f>
        <v>25905</v>
      </c>
    </row>
    <row r="29" spans="1:27" x14ac:dyDescent="0.3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1096</v>
      </c>
      <c r="H29" s="16" t="s">
        <v>4253</v>
      </c>
      <c r="I29" s="20">
        <v>1</v>
      </c>
      <c r="J29" s="16" t="s">
        <v>5670</v>
      </c>
      <c r="K29" s="17">
        <v>734</v>
      </c>
      <c r="L29" s="16" t="s">
        <v>4255</v>
      </c>
      <c r="M29" s="20">
        <v>1.3120339999999999</v>
      </c>
      <c r="N29" s="16" t="s">
        <v>5671</v>
      </c>
      <c r="O29" s="17">
        <v>780</v>
      </c>
      <c r="P29" s="16" t="s">
        <v>4257</v>
      </c>
      <c r="Q29" s="20">
        <v>1.490022</v>
      </c>
      <c r="R29" s="16" t="s">
        <v>5672</v>
      </c>
      <c r="S29" s="17">
        <v>4775</v>
      </c>
      <c r="T29" s="16" t="s">
        <v>4259</v>
      </c>
      <c r="U29" s="20">
        <v>1.3469390000000001</v>
      </c>
      <c r="V29" s="16" t="s">
        <v>5673</v>
      </c>
      <c r="W29" s="17">
        <v>3832</v>
      </c>
      <c r="X29" s="16" t="s">
        <v>4261</v>
      </c>
      <c r="Y29" s="20">
        <v>1.3039339999999999</v>
      </c>
      <c r="Z29" s="16" t="s">
        <v>6003</v>
      </c>
      <c r="AA29" s="17">
        <f>SUM(PRODUCT(A3L622C2,A3L622C3))/A3L622C1</f>
        <v>1096</v>
      </c>
    </row>
    <row r="30" spans="1:27" x14ac:dyDescent="0.3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3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22770</v>
      </c>
      <c r="H31" s="16" t="s">
        <v>4253</v>
      </c>
      <c r="I31" s="20">
        <v>1</v>
      </c>
      <c r="J31" s="16" t="s">
        <v>5670</v>
      </c>
      <c r="K31" s="17">
        <v>25247</v>
      </c>
      <c r="L31" s="16" t="s">
        <v>4255</v>
      </c>
      <c r="M31" s="20">
        <v>1.3120339999999999</v>
      </c>
      <c r="N31" s="16" t="s">
        <v>5671</v>
      </c>
      <c r="O31" s="17">
        <v>24923</v>
      </c>
      <c r="P31" s="16" t="s">
        <v>4257</v>
      </c>
      <c r="Q31" s="20">
        <v>1.490022</v>
      </c>
      <c r="R31" s="16" t="s">
        <v>5672</v>
      </c>
      <c r="S31" s="17">
        <v>21451</v>
      </c>
      <c r="T31" s="16" t="s">
        <v>4259</v>
      </c>
      <c r="U31" s="20">
        <v>1.3469390000000001</v>
      </c>
      <c r="V31" s="16" t="s">
        <v>5673</v>
      </c>
      <c r="W31" s="17">
        <v>19675</v>
      </c>
      <c r="X31" s="16" t="s">
        <v>4261</v>
      </c>
      <c r="Y31" s="20">
        <v>1.3039339999999999</v>
      </c>
      <c r="Z31" s="16" t="s">
        <v>6005</v>
      </c>
      <c r="AA31" s="17">
        <f>SUM(PRODUCT(A3L624C2,A3L624C3))/A3L624C1</f>
        <v>22770</v>
      </c>
    </row>
    <row r="32" spans="1:27" x14ac:dyDescent="0.3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3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381416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339092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350065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389131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430080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381416</v>
      </c>
    </row>
    <row r="34" spans="1:27" x14ac:dyDescent="0.3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3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3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3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-7250</v>
      </c>
      <c r="H37" s="16" t="s">
        <v>4253</v>
      </c>
      <c r="I37" s="20">
        <v>1</v>
      </c>
      <c r="J37" s="16" t="s">
        <v>5670</v>
      </c>
      <c r="K37" s="17">
        <v>-2202</v>
      </c>
      <c r="L37" s="16" t="s">
        <v>4255</v>
      </c>
      <c r="M37" s="20">
        <v>1.3120339999999999</v>
      </c>
      <c r="N37" s="16" t="s">
        <v>5671</v>
      </c>
      <c r="O37" s="17">
        <v>-2542</v>
      </c>
      <c r="P37" s="16" t="s">
        <v>4257</v>
      </c>
      <c r="Q37" s="20">
        <v>1.490022</v>
      </c>
      <c r="R37" s="16" t="s">
        <v>5672</v>
      </c>
      <c r="S37" s="17">
        <v>-3445</v>
      </c>
      <c r="T37" s="16" t="s">
        <v>4259</v>
      </c>
      <c r="U37" s="20">
        <v>1.3469390000000001</v>
      </c>
      <c r="V37" s="16" t="s">
        <v>5673</v>
      </c>
      <c r="W37" s="17">
        <v>-3310</v>
      </c>
      <c r="X37" s="16" t="s">
        <v>4261</v>
      </c>
      <c r="Y37" s="20">
        <v>1.3039339999999999</v>
      </c>
      <c r="Z37" s="16" t="s">
        <v>6016</v>
      </c>
      <c r="AA37" s="17">
        <f>SUM(PRODUCT(A3L630C2,A3L630C3))/A3L630C1</f>
        <v>-7250</v>
      </c>
    </row>
    <row r="38" spans="1:27" x14ac:dyDescent="0.3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3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4594</v>
      </c>
      <c r="H39" s="16" t="s">
        <v>4253</v>
      </c>
      <c r="I39" s="20">
        <v>1</v>
      </c>
      <c r="J39" s="16" t="s">
        <v>5670</v>
      </c>
      <c r="K39" s="17">
        <v>2820</v>
      </c>
      <c r="L39" s="16" t="s">
        <v>4255</v>
      </c>
      <c r="M39" s="20">
        <v>1.3120339999999999</v>
      </c>
      <c r="N39" s="16" t="s">
        <v>5671</v>
      </c>
      <c r="O39" s="17">
        <v>3171</v>
      </c>
      <c r="P39" s="16" t="s">
        <v>4257</v>
      </c>
      <c r="Q39" s="20">
        <v>1.490022</v>
      </c>
      <c r="R39" s="16" t="s">
        <v>5672</v>
      </c>
      <c r="S39" s="17">
        <v>3065</v>
      </c>
      <c r="T39" s="16" t="s">
        <v>4259</v>
      </c>
      <c r="U39" s="20">
        <v>1.3469390000000001</v>
      </c>
      <c r="V39" s="16" t="s">
        <v>5673</v>
      </c>
      <c r="W39" s="17">
        <v>2643</v>
      </c>
      <c r="X39" s="16" t="s">
        <v>4261</v>
      </c>
      <c r="Y39" s="20">
        <v>1.3039339999999999</v>
      </c>
      <c r="Z39" s="16" t="s">
        <v>6018</v>
      </c>
      <c r="AA39" s="17">
        <f>SUM(PRODUCT(A3L632C2,A3L632C3))/A3L632C1</f>
        <v>4594</v>
      </c>
    </row>
    <row r="40" spans="1:27" x14ac:dyDescent="0.3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69117</v>
      </c>
      <c r="H40" s="16" t="s">
        <v>4253</v>
      </c>
      <c r="I40" s="20">
        <v>1</v>
      </c>
      <c r="J40" s="16" t="s">
        <v>5670</v>
      </c>
      <c r="K40" s="17">
        <v>60649</v>
      </c>
      <c r="L40" s="16" t="s">
        <v>4255</v>
      </c>
      <c r="M40" s="20">
        <v>1.3120339999999999</v>
      </c>
      <c r="N40" s="16" t="s">
        <v>5671</v>
      </c>
      <c r="O40" s="17">
        <v>65432</v>
      </c>
      <c r="P40" s="16" t="s">
        <v>4257</v>
      </c>
      <c r="Q40" s="20">
        <v>1.490022</v>
      </c>
      <c r="R40" s="16" t="s">
        <v>5672</v>
      </c>
      <c r="S40" s="17">
        <v>68641</v>
      </c>
      <c r="T40" s="16" t="s">
        <v>4259</v>
      </c>
      <c r="U40" s="20">
        <v>1.3469390000000001</v>
      </c>
      <c r="V40" s="16" t="s">
        <v>5673</v>
      </c>
      <c r="W40" s="17">
        <v>74329</v>
      </c>
      <c r="X40" s="16" t="s">
        <v>4261</v>
      </c>
      <c r="Y40" s="20">
        <v>1.3039339999999999</v>
      </c>
      <c r="Z40" s="16" t="s">
        <v>6019</v>
      </c>
      <c r="AA40" s="17">
        <f>SUM(PRODUCT(A3L633C2,A3L633C3))/A3L633C1</f>
        <v>69117</v>
      </c>
    </row>
    <row r="41" spans="1:27" x14ac:dyDescent="0.3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3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3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3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2</v>
      </c>
      <c r="H44" s="16" t="s">
        <v>4253</v>
      </c>
      <c r="I44" s="20">
        <v>1</v>
      </c>
      <c r="J44" s="16" t="s">
        <v>5670</v>
      </c>
      <c r="K44" s="17">
        <v>13</v>
      </c>
      <c r="L44" s="16" t="s">
        <v>4255</v>
      </c>
      <c r="M44" s="20">
        <v>1.3120339999999999</v>
      </c>
      <c r="N44" s="16" t="s">
        <v>5671</v>
      </c>
      <c r="O44" s="17">
        <v>61</v>
      </c>
      <c r="P44" s="16" t="s">
        <v>4257</v>
      </c>
      <c r="Q44" s="20">
        <v>1.490022</v>
      </c>
      <c r="R44" s="16" t="s">
        <v>5672</v>
      </c>
      <c r="S44" s="17">
        <v>851</v>
      </c>
      <c r="T44" s="16" t="s">
        <v>4259</v>
      </c>
      <c r="U44" s="20">
        <v>1.3469390000000001</v>
      </c>
      <c r="V44" s="16" t="s">
        <v>5673</v>
      </c>
      <c r="W44" s="17">
        <v>2897</v>
      </c>
      <c r="X44" s="16" t="s">
        <v>4261</v>
      </c>
      <c r="Y44" s="20">
        <v>1.3039339999999999</v>
      </c>
      <c r="Z44" s="16" t="s">
        <v>6023</v>
      </c>
      <c r="AA44" s="17">
        <f>SUM(PRODUCT(A3L637C2,A3L637C3))/A3L637C1</f>
        <v>2</v>
      </c>
    </row>
    <row r="45" spans="1:27" x14ac:dyDescent="0.3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3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3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3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21635</v>
      </c>
      <c r="H48" s="16" t="s">
        <v>4253</v>
      </c>
      <c r="I48" s="20">
        <v>1</v>
      </c>
      <c r="J48" s="16" t="s">
        <v>5670</v>
      </c>
      <c r="K48" s="17">
        <v>27262</v>
      </c>
      <c r="L48" s="16" t="s">
        <v>4255</v>
      </c>
      <c r="M48" s="20">
        <v>1.3120339999999999</v>
      </c>
      <c r="N48" s="16" t="s">
        <v>5671</v>
      </c>
      <c r="O48" s="17">
        <v>37726</v>
      </c>
      <c r="P48" s="16" t="s">
        <v>4257</v>
      </c>
      <c r="Q48" s="20">
        <v>1.490022</v>
      </c>
      <c r="R48" s="16" t="s">
        <v>5672</v>
      </c>
      <c r="S48" s="17">
        <v>54517</v>
      </c>
      <c r="T48" s="16" t="s">
        <v>4259</v>
      </c>
      <c r="U48" s="20">
        <v>1.3469390000000001</v>
      </c>
      <c r="V48" s="16" t="s">
        <v>5673</v>
      </c>
      <c r="W48" s="17">
        <v>68987</v>
      </c>
      <c r="X48" s="16" t="s">
        <v>4261</v>
      </c>
      <c r="Y48" s="20">
        <v>1.3039339999999999</v>
      </c>
      <c r="Z48" s="16" t="s">
        <v>6027</v>
      </c>
      <c r="AA48" s="17">
        <f>SUM(PRODUCT(A3L641C2,A3L641C3))/A3L641C1</f>
        <v>21635</v>
      </c>
    </row>
    <row r="49" spans="1:27" x14ac:dyDescent="0.3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88098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88542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103848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123629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145546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88098</v>
      </c>
    </row>
    <row r="50" spans="1:27" x14ac:dyDescent="0.3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4594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2820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3171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3065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2643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4594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07B8AA-C1B0-47FC-A625-C347383A285D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6040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6041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IF(SSAC="Y",0,191287)</f>
        <v>191287</v>
      </c>
      <c r="H8" s="16" t="s">
        <v>4253</v>
      </c>
      <c r="I8" s="20">
        <v>1</v>
      </c>
      <c r="J8" s="16" t="s">
        <v>6069</v>
      </c>
      <c r="K8" s="17">
        <f>IF(SSAC="Y",0,189499)</f>
        <v>189499</v>
      </c>
      <c r="L8" s="16" t="s">
        <v>4255</v>
      </c>
      <c r="M8" s="20">
        <v>1.077521</v>
      </c>
      <c r="N8" s="16" t="s">
        <v>6070</v>
      </c>
      <c r="O8" s="17">
        <f>IF(SSAC="Y",0,186656)</f>
        <v>186656</v>
      </c>
      <c r="P8" s="16" t="s">
        <v>4257</v>
      </c>
      <c r="Q8" s="20">
        <v>1.0990629999999999</v>
      </c>
      <c r="R8" s="16" t="s">
        <v>6071</v>
      </c>
      <c r="S8" s="17">
        <f>IF(SSAC="Y",0,182169)</f>
        <v>182169</v>
      </c>
      <c r="T8" s="16" t="s">
        <v>4259</v>
      </c>
      <c r="U8" s="20">
        <v>1.1260380000000001</v>
      </c>
      <c r="V8" s="16" t="s">
        <v>6072</v>
      </c>
      <c r="W8" s="17">
        <f>IF(SSAC="Y",0,179384)</f>
        <v>179384</v>
      </c>
      <c r="X8" s="16" t="s">
        <v>4261</v>
      </c>
      <c r="Y8" s="20">
        <v>1.1289549999999999</v>
      </c>
      <c r="Z8" s="16" t="s">
        <v>6073</v>
      </c>
      <c r="AA8" s="17">
        <f>SUM(PRODUCT(A3L701C2,A3L701C3))/A3L701C1</f>
        <v>191287</v>
      </c>
    </row>
    <row r="9" spans="1:27" x14ac:dyDescent="0.3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IF(SSAC="Y",0,7229)</f>
        <v>7229</v>
      </c>
      <c r="H9" s="16" t="s">
        <v>4253</v>
      </c>
      <c r="I9" s="20">
        <v>1</v>
      </c>
      <c r="J9" s="16" t="s">
        <v>6069</v>
      </c>
      <c r="K9" s="17">
        <f>IF(SSAC="Y",0,6936)</f>
        <v>6936</v>
      </c>
      <c r="L9" s="16" t="s">
        <v>4255</v>
      </c>
      <c r="M9" s="20">
        <v>1.077521</v>
      </c>
      <c r="N9" s="16" t="s">
        <v>6070</v>
      </c>
      <c r="O9" s="17">
        <f>IF(SSAC="Y",0,6799)</f>
        <v>6799</v>
      </c>
      <c r="P9" s="16" t="s">
        <v>4257</v>
      </c>
      <c r="Q9" s="20">
        <v>1.0990629999999999</v>
      </c>
      <c r="R9" s="16" t="s">
        <v>6071</v>
      </c>
      <c r="S9" s="17">
        <f>IF(SSAC="Y",0,5422)</f>
        <v>5422</v>
      </c>
      <c r="T9" s="16" t="s">
        <v>4259</v>
      </c>
      <c r="U9" s="20">
        <v>1.1260380000000001</v>
      </c>
      <c r="V9" s="16" t="s">
        <v>6072</v>
      </c>
      <c r="W9" s="17">
        <f>IF(SSAC="Y",0,5017)</f>
        <v>5017</v>
      </c>
      <c r="X9" s="16" t="s">
        <v>4261</v>
      </c>
      <c r="Y9" s="20">
        <v>1.1289549999999999</v>
      </c>
      <c r="Z9" s="16" t="s">
        <v>6074</v>
      </c>
      <c r="AA9" s="17">
        <f>SUM(PRODUCT(A3L702C2,A3L702C3))/A3L702C1</f>
        <v>7229</v>
      </c>
    </row>
    <row r="10" spans="1:27" x14ac:dyDescent="0.3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IF(SSAC="Y",0,13445)</f>
        <v>13445</v>
      </c>
      <c r="H10" s="16" t="s">
        <v>4253</v>
      </c>
      <c r="I10" s="20">
        <v>1</v>
      </c>
      <c r="J10" s="16" t="s">
        <v>6069</v>
      </c>
      <c r="K10" s="17">
        <f>IF(SSAC="Y",0,13412)</f>
        <v>13412</v>
      </c>
      <c r="L10" s="16" t="s">
        <v>4255</v>
      </c>
      <c r="M10" s="20">
        <v>1.077521</v>
      </c>
      <c r="N10" s="16" t="s">
        <v>6070</v>
      </c>
      <c r="O10" s="17">
        <f>IF(SSAC="Y",0,13284)</f>
        <v>13284</v>
      </c>
      <c r="P10" s="16" t="s">
        <v>4257</v>
      </c>
      <c r="Q10" s="20">
        <v>1.0990629999999999</v>
      </c>
      <c r="R10" s="16" t="s">
        <v>6071</v>
      </c>
      <c r="S10" s="17">
        <f>IF(SSAC="Y",0,13304)</f>
        <v>13304</v>
      </c>
      <c r="T10" s="16" t="s">
        <v>4259</v>
      </c>
      <c r="U10" s="20">
        <v>1.1260380000000001</v>
      </c>
      <c r="V10" s="16" t="s">
        <v>6072</v>
      </c>
      <c r="W10" s="17">
        <f>IF(SSAC="Y",0,13187)</f>
        <v>13187</v>
      </c>
      <c r="X10" s="16" t="s">
        <v>4261</v>
      </c>
      <c r="Y10" s="20">
        <v>1.1289549999999999</v>
      </c>
      <c r="Z10" s="16" t="s">
        <v>6075</v>
      </c>
      <c r="AA10" s="17">
        <f>SUM(PRODUCT(A3L703C2,A3L703C3))/A3L703C1</f>
        <v>13445</v>
      </c>
    </row>
    <row r="11" spans="1:27" x14ac:dyDescent="0.3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IF(SSAC="Y",0,208299)</f>
        <v>208299</v>
      </c>
      <c r="H11" s="16" t="s">
        <v>4253</v>
      </c>
      <c r="I11" s="20">
        <v>1</v>
      </c>
      <c r="J11" s="16" t="s">
        <v>6069</v>
      </c>
      <c r="K11" s="17">
        <f>IF(SSAC="Y",0,200789)</f>
        <v>200789</v>
      </c>
      <c r="L11" s="16" t="s">
        <v>4255</v>
      </c>
      <c r="M11" s="20">
        <v>1.077521</v>
      </c>
      <c r="N11" s="16" t="s">
        <v>6070</v>
      </c>
      <c r="O11" s="17">
        <f>IF(SSAC="Y",0,189923)</f>
        <v>189923</v>
      </c>
      <c r="P11" s="16" t="s">
        <v>4257</v>
      </c>
      <c r="Q11" s="20">
        <v>1.0990629999999999</v>
      </c>
      <c r="R11" s="16" t="s">
        <v>6071</v>
      </c>
      <c r="S11" s="17">
        <f>IF(SSAC="Y",0,182086)</f>
        <v>182086</v>
      </c>
      <c r="T11" s="16" t="s">
        <v>4259</v>
      </c>
      <c r="U11" s="20">
        <v>1.1260380000000001</v>
      </c>
      <c r="V11" s="16" t="s">
        <v>6072</v>
      </c>
      <c r="W11" s="17">
        <f>IF(SSAC="Y",0,174524)</f>
        <v>174524</v>
      </c>
      <c r="X11" s="16" t="s">
        <v>4261</v>
      </c>
      <c r="Y11" s="20">
        <v>1.1289549999999999</v>
      </c>
      <c r="Z11" s="16" t="s">
        <v>6076</v>
      </c>
      <c r="AA11" s="17">
        <f>SUM(PRODUCT(A3L704C2,A3L704C3))/A3L704C1</f>
        <v>208299</v>
      </c>
    </row>
    <row r="12" spans="1:27" x14ac:dyDescent="0.3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3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IF(SSAC="Y",0,913242)</f>
        <v>913242</v>
      </c>
      <c r="H13" s="16" t="s">
        <v>4253</v>
      </c>
      <c r="I13" s="20">
        <v>1</v>
      </c>
      <c r="J13" s="16" t="s">
        <v>6069</v>
      </c>
      <c r="K13" s="17">
        <f>IF(SSAC="Y",0,869618)</f>
        <v>869618</v>
      </c>
      <c r="L13" s="16" t="s">
        <v>4255</v>
      </c>
      <c r="M13" s="20">
        <v>1.077521</v>
      </c>
      <c r="N13" s="16" t="s">
        <v>6070</v>
      </c>
      <c r="O13" s="17">
        <f>IF(SSAC="Y",0,847753)</f>
        <v>847753</v>
      </c>
      <c r="P13" s="16" t="s">
        <v>4257</v>
      </c>
      <c r="Q13" s="20">
        <v>1.0990629999999999</v>
      </c>
      <c r="R13" s="16" t="s">
        <v>6071</v>
      </c>
      <c r="S13" s="17">
        <f>IF(SSAC="Y",0,839636)</f>
        <v>839636</v>
      </c>
      <c r="T13" s="16" t="s">
        <v>4259</v>
      </c>
      <c r="U13" s="20">
        <v>1.1260380000000001</v>
      </c>
      <c r="V13" s="16" t="s">
        <v>6072</v>
      </c>
      <c r="W13" s="17">
        <f>IF(SSAC="Y",0,840843)</f>
        <v>840843</v>
      </c>
      <c r="X13" s="16" t="s">
        <v>4261</v>
      </c>
      <c r="Y13" s="20">
        <v>1.1289549999999999</v>
      </c>
      <c r="Z13" s="16" t="s">
        <v>6078</v>
      </c>
      <c r="AA13" s="17">
        <f>SUM(PRODUCT(A3L706C2,A3L706C3))/A3L706C1</f>
        <v>913242</v>
      </c>
    </row>
    <row r="14" spans="1:27" x14ac:dyDescent="0.3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IF(SSAC="Y",0,1007846)</f>
        <v>1007846</v>
      </c>
      <c r="H14" s="16" t="s">
        <v>4253</v>
      </c>
      <c r="I14" s="20">
        <v>1</v>
      </c>
      <c r="J14" s="16" t="s">
        <v>6069</v>
      </c>
      <c r="K14" s="17">
        <f>IF(SSAC="Y",0,952217)</f>
        <v>952217</v>
      </c>
      <c r="L14" s="16" t="s">
        <v>4255</v>
      </c>
      <c r="M14" s="20">
        <v>1.077521</v>
      </c>
      <c r="N14" s="16" t="s">
        <v>6070</v>
      </c>
      <c r="O14" s="17">
        <f>IF(SSAC="Y",0,977418)</f>
        <v>977418</v>
      </c>
      <c r="P14" s="16" t="s">
        <v>4257</v>
      </c>
      <c r="Q14" s="20">
        <v>1.0990629999999999</v>
      </c>
      <c r="R14" s="16" t="s">
        <v>6071</v>
      </c>
      <c r="S14" s="17">
        <f>IF(SSAC="Y",0,990888)</f>
        <v>990888</v>
      </c>
      <c r="T14" s="16" t="s">
        <v>4259</v>
      </c>
      <c r="U14" s="20">
        <v>1.1260380000000001</v>
      </c>
      <c r="V14" s="16" t="s">
        <v>6072</v>
      </c>
      <c r="W14" s="17">
        <f>IF(SSAC="Y",0,919239)</f>
        <v>919239</v>
      </c>
      <c r="X14" s="16" t="s">
        <v>4261</v>
      </c>
      <c r="Y14" s="20">
        <v>1.1289549999999999</v>
      </c>
      <c r="Z14" s="16" t="s">
        <v>6079</v>
      </c>
      <c r="AA14" s="17">
        <f>SUM(PRODUCT(A3L707C2,A3L707C3))/A3L707C1</f>
        <v>1007846</v>
      </c>
    </row>
    <row r="15" spans="1:27" x14ac:dyDescent="0.3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IF(SSAC="Y",0,515984)</f>
        <v>515984</v>
      </c>
      <c r="H15" s="16" t="s">
        <v>4253</v>
      </c>
      <c r="I15" s="20">
        <v>1</v>
      </c>
      <c r="J15" s="16" t="s">
        <v>6069</v>
      </c>
      <c r="K15" s="17">
        <f>IF(SSAC="Y",0,492635)</f>
        <v>492635</v>
      </c>
      <c r="L15" s="16" t="s">
        <v>4255</v>
      </c>
      <c r="M15" s="20">
        <v>1.077521</v>
      </c>
      <c r="N15" s="16" t="s">
        <v>6070</v>
      </c>
      <c r="O15" s="17">
        <f>IF(SSAC="Y",0,494960)</f>
        <v>494960</v>
      </c>
      <c r="P15" s="16" t="s">
        <v>4257</v>
      </c>
      <c r="Q15" s="20">
        <v>1.0990629999999999</v>
      </c>
      <c r="R15" s="16" t="s">
        <v>6071</v>
      </c>
      <c r="S15" s="17">
        <f>IF(SSAC="Y",0,480391)</f>
        <v>480391</v>
      </c>
      <c r="T15" s="16" t="s">
        <v>4259</v>
      </c>
      <c r="U15" s="20">
        <v>1.1260380000000001</v>
      </c>
      <c r="V15" s="16" t="s">
        <v>6072</v>
      </c>
      <c r="W15" s="17">
        <f>IF(SSAC="Y",0,465176)</f>
        <v>465176</v>
      </c>
      <c r="X15" s="16" t="s">
        <v>4261</v>
      </c>
      <c r="Y15" s="20">
        <v>1.1289549999999999</v>
      </c>
      <c r="Z15" s="16" t="s">
        <v>6080</v>
      </c>
      <c r="AA15" s="17">
        <f>SUM(PRODUCT(A3L708C2,A3L708C3))/A3L708C1</f>
        <v>515984</v>
      </c>
    </row>
    <row r="16" spans="1:27" x14ac:dyDescent="0.3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IF(SSAC="Y",0,5252)</f>
        <v>5252</v>
      </c>
      <c r="H16" s="16" t="s">
        <v>4253</v>
      </c>
      <c r="I16" s="20">
        <v>1</v>
      </c>
      <c r="J16" s="16" t="s">
        <v>6069</v>
      </c>
      <c r="K16" s="17">
        <f>IF(SSAC="Y",0,5073)</f>
        <v>5073</v>
      </c>
      <c r="L16" s="16" t="s">
        <v>4255</v>
      </c>
      <c r="M16" s="20">
        <v>1.077521</v>
      </c>
      <c r="N16" s="16" t="s">
        <v>6070</v>
      </c>
      <c r="O16" s="17">
        <f>IF(SSAC="Y",0,4966)</f>
        <v>4966</v>
      </c>
      <c r="P16" s="16" t="s">
        <v>4257</v>
      </c>
      <c r="Q16" s="20">
        <v>1.0990629999999999</v>
      </c>
      <c r="R16" s="16" t="s">
        <v>6071</v>
      </c>
      <c r="S16" s="17">
        <f>IF(SSAC="Y",0,4790)</f>
        <v>4790</v>
      </c>
      <c r="T16" s="16" t="s">
        <v>4259</v>
      </c>
      <c r="U16" s="20">
        <v>1.1260380000000001</v>
      </c>
      <c r="V16" s="16" t="s">
        <v>6072</v>
      </c>
      <c r="W16" s="17">
        <f>IF(SSAC="Y",0,4557)</f>
        <v>4557</v>
      </c>
      <c r="X16" s="16" t="s">
        <v>4261</v>
      </c>
      <c r="Y16" s="20">
        <v>1.1289549999999999</v>
      </c>
      <c r="Z16" s="16" t="s">
        <v>6081</v>
      </c>
      <c r="AA16" s="17">
        <f>SUM(PRODUCT(A3L709C2,A3L709C3))/A3L709C1</f>
        <v>5252</v>
      </c>
    </row>
    <row r="17" spans="1:27" x14ac:dyDescent="0.3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IF(SSAC="Y",0,49676)</f>
        <v>49676</v>
      </c>
      <c r="H17" s="16" t="s">
        <v>4253</v>
      </c>
      <c r="I17" s="20">
        <v>1</v>
      </c>
      <c r="J17" s="16" t="s">
        <v>6069</v>
      </c>
      <c r="K17" s="17">
        <f>IF(SSAC="Y",0,48463)</f>
        <v>48463</v>
      </c>
      <c r="L17" s="16" t="s">
        <v>4255</v>
      </c>
      <c r="M17" s="20">
        <v>1.077521</v>
      </c>
      <c r="N17" s="16" t="s">
        <v>6070</v>
      </c>
      <c r="O17" s="17">
        <f>IF(SSAC="Y",0,50734)</f>
        <v>50734</v>
      </c>
      <c r="P17" s="16" t="s">
        <v>4257</v>
      </c>
      <c r="Q17" s="20">
        <v>1.0990629999999999</v>
      </c>
      <c r="R17" s="16" t="s">
        <v>6071</v>
      </c>
      <c r="S17" s="17">
        <f>IF(SSAC="Y",0,51758)</f>
        <v>51758</v>
      </c>
      <c r="T17" s="16" t="s">
        <v>4259</v>
      </c>
      <c r="U17" s="20">
        <v>1.1260380000000001</v>
      </c>
      <c r="V17" s="16" t="s">
        <v>6072</v>
      </c>
      <c r="W17" s="17">
        <f>IF(SSAC="Y",0,53449)</f>
        <v>53449</v>
      </c>
      <c r="X17" s="16" t="s">
        <v>4261</v>
      </c>
      <c r="Y17" s="20">
        <v>1.1289549999999999</v>
      </c>
      <c r="Z17" s="16" t="s">
        <v>6082</v>
      </c>
      <c r="AA17" s="17">
        <f>SUM(PRODUCT(A3L710C2,A3L710C3))/A3L710C1</f>
        <v>49676</v>
      </c>
    </row>
    <row r="18" spans="1:27" x14ac:dyDescent="0.3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IF(SSAC="Y",0,1450)</f>
        <v>1450</v>
      </c>
      <c r="H18" s="16" t="s">
        <v>4253</v>
      </c>
      <c r="I18" s="20">
        <v>1</v>
      </c>
      <c r="J18" s="16" t="s">
        <v>6069</v>
      </c>
      <c r="K18" s="17">
        <f>IF(SSAC="Y",0,1936)</f>
        <v>1936</v>
      </c>
      <c r="L18" s="16" t="s">
        <v>4255</v>
      </c>
      <c r="M18" s="20">
        <v>1.077521</v>
      </c>
      <c r="N18" s="16" t="s">
        <v>6070</v>
      </c>
      <c r="O18" s="17">
        <f>IF(SSAC="Y",0,2380)</f>
        <v>2380</v>
      </c>
      <c r="P18" s="16" t="s">
        <v>4257</v>
      </c>
      <c r="Q18" s="20">
        <v>1.0990629999999999</v>
      </c>
      <c r="R18" s="16" t="s">
        <v>6071</v>
      </c>
      <c r="S18" s="17">
        <f>IF(SSAC="Y",0,2731)</f>
        <v>2731</v>
      </c>
      <c r="T18" s="16" t="s">
        <v>4259</v>
      </c>
      <c r="U18" s="20">
        <v>1.1260380000000001</v>
      </c>
      <c r="V18" s="16" t="s">
        <v>6072</v>
      </c>
      <c r="W18" s="17">
        <f>IF(SSAC="Y",0,2831)</f>
        <v>2831</v>
      </c>
      <c r="X18" s="16" t="s">
        <v>4261</v>
      </c>
      <c r="Y18" s="20">
        <v>1.1289549999999999</v>
      </c>
      <c r="Z18" s="16" t="s">
        <v>6083</v>
      </c>
      <c r="AA18" s="17">
        <f>SUM(PRODUCT(A3L711C2,A3L711C3))/A3L711C1</f>
        <v>1450</v>
      </c>
    </row>
    <row r="19" spans="1:27" x14ac:dyDescent="0.3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IF(SSAC="Y",0,605)</f>
        <v>605</v>
      </c>
      <c r="H19" s="16" t="s">
        <v>4253</v>
      </c>
      <c r="I19" s="20">
        <v>1</v>
      </c>
      <c r="J19" s="16" t="s">
        <v>6069</v>
      </c>
      <c r="K19" s="17">
        <f>IF(SSAC="Y",0,615)</f>
        <v>615</v>
      </c>
      <c r="L19" s="16" t="s">
        <v>4255</v>
      </c>
      <c r="M19" s="20">
        <v>1.077521</v>
      </c>
      <c r="N19" s="16" t="s">
        <v>6070</v>
      </c>
      <c r="O19" s="17">
        <f>IF(SSAC="Y",0,578)</f>
        <v>578</v>
      </c>
      <c r="P19" s="16" t="s">
        <v>4257</v>
      </c>
      <c r="Q19" s="20">
        <v>1.0990629999999999</v>
      </c>
      <c r="R19" s="16" t="s">
        <v>6071</v>
      </c>
      <c r="S19" s="17">
        <f>IF(SSAC="Y",0,661)</f>
        <v>661</v>
      </c>
      <c r="T19" s="16" t="s">
        <v>4259</v>
      </c>
      <c r="U19" s="20">
        <v>1.1260380000000001</v>
      </c>
      <c r="V19" s="16" t="s">
        <v>6072</v>
      </c>
      <c r="W19" s="17">
        <f>IF(SSAC="Y",0,686)</f>
        <v>686</v>
      </c>
      <c r="X19" s="16" t="s">
        <v>4261</v>
      </c>
      <c r="Y19" s="20">
        <v>1.1289549999999999</v>
      </c>
      <c r="Z19" s="16" t="s">
        <v>6084</v>
      </c>
      <c r="AA19" s="17">
        <f>SUM(PRODUCT(A3L712C2,A3L712C3))/A3L712C1</f>
        <v>605</v>
      </c>
    </row>
    <row r="20" spans="1:27" x14ac:dyDescent="0.3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IF(SSAC="Y",0,28435)</f>
        <v>28435</v>
      </c>
      <c r="H20" s="16" t="s">
        <v>4253</v>
      </c>
      <c r="I20" s="20">
        <v>1</v>
      </c>
      <c r="J20" s="16" t="s">
        <v>6069</v>
      </c>
      <c r="K20" s="17">
        <f>IF(SSAC="Y",0,28528)</f>
        <v>28528</v>
      </c>
      <c r="L20" s="16" t="s">
        <v>4255</v>
      </c>
      <c r="M20" s="20">
        <v>1.077521</v>
      </c>
      <c r="N20" s="16" t="s">
        <v>6070</v>
      </c>
      <c r="O20" s="17">
        <f>IF(SSAC="Y",0,29038)</f>
        <v>29038</v>
      </c>
      <c r="P20" s="16" t="s">
        <v>4257</v>
      </c>
      <c r="Q20" s="20">
        <v>1.0990629999999999</v>
      </c>
      <c r="R20" s="16" t="s">
        <v>6071</v>
      </c>
      <c r="S20" s="17">
        <f>IF(SSAC="Y",0,29176)</f>
        <v>29176</v>
      </c>
      <c r="T20" s="16" t="s">
        <v>4259</v>
      </c>
      <c r="U20" s="20">
        <v>1.1260380000000001</v>
      </c>
      <c r="V20" s="16" t="s">
        <v>6072</v>
      </c>
      <c r="W20" s="17">
        <f>IF(SSAC="Y",0,28145)</f>
        <v>28145</v>
      </c>
      <c r="X20" s="16" t="s">
        <v>4261</v>
      </c>
      <c r="Y20" s="20">
        <v>1.1289549999999999</v>
      </c>
      <c r="Z20" s="16" t="s">
        <v>6085</v>
      </c>
      <c r="AA20" s="17">
        <f>SUM(PRODUCT(A3L713C2,A3L713C3))/A3L713C1</f>
        <v>28435</v>
      </c>
    </row>
    <row r="21" spans="1:27" x14ac:dyDescent="0.3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IF(SSAC="Y",0,30176)</f>
        <v>30176</v>
      </c>
      <c r="H21" s="16" t="s">
        <v>4253</v>
      </c>
      <c r="I21" s="20">
        <v>1</v>
      </c>
      <c r="J21" s="16" t="s">
        <v>6069</v>
      </c>
      <c r="K21" s="17">
        <f>IF(SSAC="Y",0,29095)</f>
        <v>29095</v>
      </c>
      <c r="L21" s="16" t="s">
        <v>4255</v>
      </c>
      <c r="M21" s="20">
        <v>1.077521</v>
      </c>
      <c r="N21" s="16" t="s">
        <v>6070</v>
      </c>
      <c r="O21" s="17">
        <f>IF(SSAC="Y",0,28255)</f>
        <v>28255</v>
      </c>
      <c r="P21" s="16" t="s">
        <v>4257</v>
      </c>
      <c r="Q21" s="20">
        <v>1.0990629999999999</v>
      </c>
      <c r="R21" s="16" t="s">
        <v>6071</v>
      </c>
      <c r="S21" s="17">
        <f>IF(SSAC="Y",0,29490)</f>
        <v>29490</v>
      </c>
      <c r="T21" s="16" t="s">
        <v>4259</v>
      </c>
      <c r="U21" s="20">
        <v>1.1260380000000001</v>
      </c>
      <c r="V21" s="16" t="s">
        <v>6072</v>
      </c>
      <c r="W21" s="17">
        <f>IF(SSAC="Y",0,28473)</f>
        <v>28473</v>
      </c>
      <c r="X21" s="16" t="s">
        <v>4261</v>
      </c>
      <c r="Y21" s="20">
        <v>1.1289549999999999</v>
      </c>
      <c r="Z21" s="16" t="s">
        <v>6086</v>
      </c>
      <c r="AA21" s="17">
        <f>SUM(PRODUCT(A3L714C2,A3L714C3))/A3L714C1</f>
        <v>30176</v>
      </c>
    </row>
    <row r="22" spans="1:27" x14ac:dyDescent="0.3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IF(SSAC="Y",0,12)</f>
        <v>12</v>
      </c>
      <c r="H22" s="16" t="s">
        <v>4253</v>
      </c>
      <c r="I22" s="20">
        <v>1</v>
      </c>
      <c r="J22" s="16" t="s">
        <v>6069</v>
      </c>
      <c r="K22" s="17">
        <f>IF(SSAC="Y",0,12)</f>
        <v>12</v>
      </c>
      <c r="L22" s="16" t="s">
        <v>4255</v>
      </c>
      <c r="M22" s="20">
        <v>1.077521</v>
      </c>
      <c r="N22" s="16" t="s">
        <v>6070</v>
      </c>
      <c r="O22" s="17">
        <f>IF(SSAC="Y",0,12)</f>
        <v>12</v>
      </c>
      <c r="P22" s="16" t="s">
        <v>4257</v>
      </c>
      <c r="Q22" s="20">
        <v>1.0990629999999999</v>
      </c>
      <c r="R22" s="16" t="s">
        <v>6071</v>
      </c>
      <c r="S22" s="17">
        <f>IF(SSAC="Y",0,12)</f>
        <v>12</v>
      </c>
      <c r="T22" s="16" t="s">
        <v>4259</v>
      </c>
      <c r="U22" s="20">
        <v>1.1260380000000001</v>
      </c>
      <c r="V22" s="16" t="s">
        <v>6072</v>
      </c>
      <c r="W22" s="17">
        <f>IF(SSAC="Y",0,13)</f>
        <v>13</v>
      </c>
      <c r="X22" s="16" t="s">
        <v>4261</v>
      </c>
      <c r="Y22" s="20">
        <v>1.1289549999999999</v>
      </c>
      <c r="Z22" s="16" t="s">
        <v>6087</v>
      </c>
      <c r="AA22" s="17">
        <f>SUM(PRODUCT(A3L715C2,A3L715C3))/A3L715C1</f>
        <v>12</v>
      </c>
    </row>
    <row r="23" spans="1:27" x14ac:dyDescent="0.3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IF(SSAC="Y",0,1920)</f>
        <v>1920</v>
      </c>
      <c r="H23" s="16" t="s">
        <v>4253</v>
      </c>
      <c r="I23" s="20">
        <v>1</v>
      </c>
      <c r="J23" s="16" t="s">
        <v>6069</v>
      </c>
      <c r="K23" s="17">
        <f>IF(SSAC="Y",0,1805)</f>
        <v>1805</v>
      </c>
      <c r="L23" s="16" t="s">
        <v>4255</v>
      </c>
      <c r="M23" s="20">
        <v>1.077521</v>
      </c>
      <c r="N23" s="16" t="s">
        <v>6070</v>
      </c>
      <c r="O23" s="17">
        <f>IF(SSAC="Y",0,1733)</f>
        <v>1733</v>
      </c>
      <c r="P23" s="16" t="s">
        <v>4257</v>
      </c>
      <c r="Q23" s="20">
        <v>1.0990629999999999</v>
      </c>
      <c r="R23" s="16" t="s">
        <v>6071</v>
      </c>
      <c r="S23" s="17">
        <f>IF(SSAC="Y",0,1687)</f>
        <v>1687</v>
      </c>
      <c r="T23" s="16" t="s">
        <v>4259</v>
      </c>
      <c r="U23" s="20">
        <v>1.1260380000000001</v>
      </c>
      <c r="V23" s="16" t="s">
        <v>6072</v>
      </c>
      <c r="W23" s="17">
        <f>IF(SSAC="Y",0,1741)</f>
        <v>1741</v>
      </c>
      <c r="X23" s="16" t="s">
        <v>4261</v>
      </c>
      <c r="Y23" s="20">
        <v>1.1289549999999999</v>
      </c>
      <c r="Z23" s="16" t="s">
        <v>6088</v>
      </c>
      <c r="AA23" s="17">
        <f>SUM(PRODUCT(A3L716C2,A3L716C3))/A3L716C1</f>
        <v>1920</v>
      </c>
    </row>
    <row r="24" spans="1:27" x14ac:dyDescent="0.3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IF(SSAC="Y",0,2182)</f>
        <v>2182</v>
      </c>
      <c r="H24" s="16" t="s">
        <v>4253</v>
      </c>
      <c r="I24" s="20">
        <v>1</v>
      </c>
      <c r="J24" s="16" t="s">
        <v>6069</v>
      </c>
      <c r="K24" s="17">
        <f>IF(SSAC="Y",0,2166)</f>
        <v>2166</v>
      </c>
      <c r="L24" s="16" t="s">
        <v>4255</v>
      </c>
      <c r="M24" s="20">
        <v>1.077521</v>
      </c>
      <c r="N24" s="16" t="s">
        <v>6070</v>
      </c>
      <c r="O24" s="17">
        <f>IF(SSAC="Y",0,2181)</f>
        <v>2181</v>
      </c>
      <c r="P24" s="16" t="s">
        <v>4257</v>
      </c>
      <c r="Q24" s="20">
        <v>1.0990629999999999</v>
      </c>
      <c r="R24" s="16" t="s">
        <v>6071</v>
      </c>
      <c r="S24" s="17">
        <f>IF(SSAC="Y",0,2165)</f>
        <v>2165</v>
      </c>
      <c r="T24" s="16" t="s">
        <v>4259</v>
      </c>
      <c r="U24" s="20">
        <v>1.1260380000000001</v>
      </c>
      <c r="V24" s="16" t="s">
        <v>6072</v>
      </c>
      <c r="W24" s="17">
        <f>IF(SSAC="Y",0,2044)</f>
        <v>2044</v>
      </c>
      <c r="X24" s="16" t="s">
        <v>4261</v>
      </c>
      <c r="Y24" s="20">
        <v>1.1289549999999999</v>
      </c>
      <c r="Z24" s="16" t="s">
        <v>6089</v>
      </c>
      <c r="AA24" s="17">
        <f>SUM(PRODUCT(A3L717C2,A3L717C3))/A3L717C1</f>
        <v>2182</v>
      </c>
    </row>
    <row r="25" spans="1:27" x14ac:dyDescent="0.3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IF(SSAC="Y",0,109272)</f>
        <v>109272</v>
      </c>
      <c r="H25" s="16" t="s">
        <v>4253</v>
      </c>
      <c r="I25" s="20">
        <v>1</v>
      </c>
      <c r="J25" s="16" t="s">
        <v>6069</v>
      </c>
      <c r="K25" s="17">
        <f>IF(SSAC="Y",0,102428)</f>
        <v>102428</v>
      </c>
      <c r="L25" s="16" t="s">
        <v>4255</v>
      </c>
      <c r="M25" s="20">
        <v>1.077521</v>
      </c>
      <c r="N25" s="16" t="s">
        <v>6070</v>
      </c>
      <c r="O25" s="17">
        <f>IF(SSAC="Y",0,100412)</f>
        <v>100412</v>
      </c>
      <c r="P25" s="16" t="s">
        <v>4257</v>
      </c>
      <c r="Q25" s="20">
        <v>1.0990629999999999</v>
      </c>
      <c r="R25" s="16" t="s">
        <v>6071</v>
      </c>
      <c r="S25" s="17">
        <f>IF(SSAC="Y",0,99430)</f>
        <v>99430</v>
      </c>
      <c r="T25" s="16" t="s">
        <v>4259</v>
      </c>
      <c r="U25" s="20">
        <v>1.1260380000000001</v>
      </c>
      <c r="V25" s="16" t="s">
        <v>6072</v>
      </c>
      <c r="W25" s="17">
        <f>IF(SSAC="Y",0,94259)</f>
        <v>94259</v>
      </c>
      <c r="X25" s="16" t="s">
        <v>4261</v>
      </c>
      <c r="Y25" s="20">
        <v>1.1289549999999999</v>
      </c>
      <c r="Z25" s="16" t="s">
        <v>6090</v>
      </c>
      <c r="AA25" s="17">
        <f>SUM(PRODUCT(A3L718C2,A3L718C3))/A3L718C1</f>
        <v>109272</v>
      </c>
    </row>
    <row r="26" spans="1:27" x14ac:dyDescent="0.3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IF(SSAC="Y",0,74735)</f>
        <v>74735</v>
      </c>
      <c r="H26" s="16" t="s">
        <v>4253</v>
      </c>
      <c r="I26" s="20">
        <v>1</v>
      </c>
      <c r="J26" s="16" t="s">
        <v>6069</v>
      </c>
      <c r="K26" s="17">
        <f>IF(SSAC="Y",0,71969)</f>
        <v>71969</v>
      </c>
      <c r="L26" s="16" t="s">
        <v>4255</v>
      </c>
      <c r="M26" s="20">
        <v>1.077521</v>
      </c>
      <c r="N26" s="16" t="s">
        <v>6070</v>
      </c>
      <c r="O26" s="17">
        <f>IF(SSAC="Y",0,73989)</f>
        <v>73989</v>
      </c>
      <c r="P26" s="16" t="s">
        <v>4257</v>
      </c>
      <c r="Q26" s="20">
        <v>1.0990629999999999</v>
      </c>
      <c r="R26" s="16" t="s">
        <v>6071</v>
      </c>
      <c r="S26" s="17">
        <f>IF(SSAC="Y",0,77251)</f>
        <v>77251</v>
      </c>
      <c r="T26" s="16" t="s">
        <v>4259</v>
      </c>
      <c r="U26" s="20">
        <v>1.1260380000000001</v>
      </c>
      <c r="V26" s="16" t="s">
        <v>6072</v>
      </c>
      <c r="W26" s="17">
        <f>IF(SSAC="Y",0,65024)</f>
        <v>65024</v>
      </c>
      <c r="X26" s="16" t="s">
        <v>4261</v>
      </c>
      <c r="Y26" s="20">
        <v>1.1289549999999999</v>
      </c>
      <c r="Z26" s="16" t="s">
        <v>6091</v>
      </c>
      <c r="AA26" s="17">
        <f>SUM(PRODUCT(A3L719C2,A3L719C3))/A3L719C1</f>
        <v>74735</v>
      </c>
    </row>
    <row r="27" spans="1:27" x14ac:dyDescent="0.3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IF(SSAC="Y",0,514865)</f>
        <v>514865</v>
      </c>
      <c r="H27" s="16" t="s">
        <v>4253</v>
      </c>
      <c r="I27" s="20">
        <v>1</v>
      </c>
      <c r="J27" s="16" t="s">
        <v>6069</v>
      </c>
      <c r="K27" s="17">
        <f>IF(SSAC="Y",0,503737)</f>
        <v>503737</v>
      </c>
      <c r="L27" s="16" t="s">
        <v>4255</v>
      </c>
      <c r="M27" s="20">
        <v>1.077521</v>
      </c>
      <c r="N27" s="16" t="s">
        <v>6070</v>
      </c>
      <c r="O27" s="17">
        <f>IF(SSAC="Y",0,459856)</f>
        <v>459856</v>
      </c>
      <c r="P27" s="16" t="s">
        <v>4257</v>
      </c>
      <c r="Q27" s="20">
        <v>1.0990629999999999</v>
      </c>
      <c r="R27" s="16" t="s">
        <v>6071</v>
      </c>
      <c r="S27" s="17">
        <f>IF(SSAC="Y",0,436731)</f>
        <v>436731</v>
      </c>
      <c r="T27" s="16" t="s">
        <v>4259</v>
      </c>
      <c r="U27" s="20">
        <v>1.1260380000000001</v>
      </c>
      <c r="V27" s="16" t="s">
        <v>6072</v>
      </c>
      <c r="W27" s="17">
        <f>IF(SSAC="Y",0,417363)</f>
        <v>417363</v>
      </c>
      <c r="X27" s="16" t="s">
        <v>4261</v>
      </c>
      <c r="Y27" s="20">
        <v>1.1289549999999999</v>
      </c>
      <c r="Z27" s="16" t="s">
        <v>6092</v>
      </c>
      <c r="AA27" s="17">
        <f>SUM(PRODUCT(A3L720C2,A3L720C3))/A3L720C1</f>
        <v>514865</v>
      </c>
    </row>
    <row r="28" spans="1:27" x14ac:dyDescent="0.3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IF(SSAC="Y",0,-34)</f>
        <v>-34</v>
      </c>
      <c r="H28" s="16" t="s">
        <v>4253</v>
      </c>
      <c r="I28" s="20">
        <v>1</v>
      </c>
      <c r="J28" s="16" t="s">
        <v>6069</v>
      </c>
      <c r="K28" s="17">
        <f>IF(SSAC="Y",0,-30)</f>
        <v>-30</v>
      </c>
      <c r="L28" s="16" t="s">
        <v>4255</v>
      </c>
      <c r="M28" s="20">
        <v>1.077521</v>
      </c>
      <c r="N28" s="16" t="s">
        <v>6070</v>
      </c>
      <c r="O28" s="17">
        <f>IF(SSAC="Y",0,-30)</f>
        <v>-30</v>
      </c>
      <c r="P28" s="16" t="s">
        <v>4257</v>
      </c>
      <c r="Q28" s="20">
        <v>1.0990629999999999</v>
      </c>
      <c r="R28" s="16" t="s">
        <v>6071</v>
      </c>
      <c r="S28" s="17">
        <f>IF(SSAC="Y",0,-16)</f>
        <v>-16</v>
      </c>
      <c r="T28" s="16" t="s">
        <v>4259</v>
      </c>
      <c r="U28" s="20">
        <v>1.1260380000000001</v>
      </c>
      <c r="V28" s="16" t="s">
        <v>6072</v>
      </c>
      <c r="W28" s="17">
        <f>IF(SSAC="Y",0,26)</f>
        <v>26</v>
      </c>
      <c r="X28" s="16" t="s">
        <v>4261</v>
      </c>
      <c r="Y28" s="20">
        <v>1.1289549999999999</v>
      </c>
      <c r="Z28" s="16" t="s">
        <v>6093</v>
      </c>
      <c r="AA28" s="17">
        <f>SUM(PRODUCT(A3L721C2,A3L721C3))/A3L721C1</f>
        <v>-34</v>
      </c>
    </row>
    <row r="29" spans="1:27" x14ac:dyDescent="0.3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IF(SSAC="Y",0,8687)</f>
        <v>8687</v>
      </c>
      <c r="H29" s="16" t="s">
        <v>4253</v>
      </c>
      <c r="I29" s="20">
        <v>1</v>
      </c>
      <c r="J29" s="16" t="s">
        <v>6069</v>
      </c>
      <c r="K29" s="17">
        <f>IF(SSAC="Y",0,8619)</f>
        <v>8619</v>
      </c>
      <c r="L29" s="16" t="s">
        <v>4255</v>
      </c>
      <c r="M29" s="20">
        <v>1.077521</v>
      </c>
      <c r="N29" s="16" t="s">
        <v>6070</v>
      </c>
      <c r="O29" s="17">
        <f>IF(SSAC="Y",0,8620)</f>
        <v>8620</v>
      </c>
      <c r="P29" s="16" t="s">
        <v>4257</v>
      </c>
      <c r="Q29" s="20">
        <v>1.0990629999999999</v>
      </c>
      <c r="R29" s="16" t="s">
        <v>6071</v>
      </c>
      <c r="S29" s="17">
        <f>IF(SSAC="Y",0,8185)</f>
        <v>8185</v>
      </c>
      <c r="T29" s="16" t="s">
        <v>4259</v>
      </c>
      <c r="U29" s="20">
        <v>1.1260380000000001</v>
      </c>
      <c r="V29" s="16" t="s">
        <v>6072</v>
      </c>
      <c r="W29" s="17">
        <f>IF(SSAC="Y",0,7794)</f>
        <v>7794</v>
      </c>
      <c r="X29" s="16" t="s">
        <v>4261</v>
      </c>
      <c r="Y29" s="20">
        <v>1.1289549999999999</v>
      </c>
      <c r="Z29" s="16" t="s">
        <v>6094</v>
      </c>
      <c r="AA29" s="17">
        <f>SUM(PRODUCT(A3L722C2,A3L722C3))/A3L722C1</f>
        <v>8687</v>
      </c>
    </row>
    <row r="30" spans="1:27" x14ac:dyDescent="0.3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IF(SSAC="Y",0,1047)</f>
        <v>1047</v>
      </c>
      <c r="H30" s="16" t="s">
        <v>4253</v>
      </c>
      <c r="I30" s="20">
        <v>1</v>
      </c>
      <c r="J30" s="16" t="s">
        <v>6069</v>
      </c>
      <c r="K30" s="17">
        <f>IF(SSAC="Y",0,1233)</f>
        <v>1233</v>
      </c>
      <c r="L30" s="16" t="s">
        <v>4255</v>
      </c>
      <c r="M30" s="20">
        <v>1.077521</v>
      </c>
      <c r="N30" s="16" t="s">
        <v>6070</v>
      </c>
      <c r="O30" s="17">
        <f>IF(SSAC="Y",0,2989)</f>
        <v>2989</v>
      </c>
      <c r="P30" s="16" t="s">
        <v>4257</v>
      </c>
      <c r="Q30" s="20">
        <v>1.0990629999999999</v>
      </c>
      <c r="R30" s="16" t="s">
        <v>6071</v>
      </c>
      <c r="S30" s="17">
        <f>IF(SSAC="Y",0,2897)</f>
        <v>2897</v>
      </c>
      <c r="T30" s="16" t="s">
        <v>4259</v>
      </c>
      <c r="U30" s="20">
        <v>1.1260380000000001</v>
      </c>
      <c r="V30" s="16" t="s">
        <v>6072</v>
      </c>
      <c r="W30" s="17">
        <f>IF(SSAC="Y",0,3202)</f>
        <v>3202</v>
      </c>
      <c r="X30" s="16" t="s">
        <v>4261</v>
      </c>
      <c r="Y30" s="20">
        <v>1.1289549999999999</v>
      </c>
      <c r="Z30" s="16" t="s">
        <v>6095</v>
      </c>
      <c r="AA30" s="17">
        <f>SUM(PRODUCT(A3L723C2,A3L723C3))/A3L723C1</f>
        <v>1047</v>
      </c>
    </row>
    <row r="31" spans="1:27" x14ac:dyDescent="0.3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74598</v>
      </c>
      <c r="H31" s="16" t="s">
        <v>4253</v>
      </c>
      <c r="I31" s="20">
        <v>1</v>
      </c>
      <c r="J31" s="16" t="s">
        <v>6069</v>
      </c>
      <c r="K31" s="17">
        <v>69620</v>
      </c>
      <c r="L31" s="16" t="s">
        <v>4255</v>
      </c>
      <c r="M31" s="20">
        <v>1.077521</v>
      </c>
      <c r="N31" s="16" t="s">
        <v>6070</v>
      </c>
      <c r="O31" s="17">
        <v>81740</v>
      </c>
      <c r="P31" s="16" t="s">
        <v>4257</v>
      </c>
      <c r="Q31" s="20">
        <v>1.0990629999999999</v>
      </c>
      <c r="R31" s="16" t="s">
        <v>6071</v>
      </c>
      <c r="S31" s="17">
        <v>84197</v>
      </c>
      <c r="T31" s="16" t="s">
        <v>4259</v>
      </c>
      <c r="U31" s="20">
        <v>1.1260380000000001</v>
      </c>
      <c r="V31" s="16" t="s">
        <v>6072</v>
      </c>
      <c r="W31" s="17">
        <v>79978</v>
      </c>
      <c r="X31" s="16" t="s">
        <v>4261</v>
      </c>
      <c r="Y31" s="20">
        <v>1.1289549999999999</v>
      </c>
      <c r="Z31" s="16" t="s">
        <v>6096</v>
      </c>
      <c r="AA31" s="17">
        <f>SUM(PRODUCT(A3L724C2,A3L724C3))/A3L724C1</f>
        <v>74598</v>
      </c>
    </row>
    <row r="32" spans="1:27" x14ac:dyDescent="0.3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IF(SSAC="Y",0,66217)</f>
        <v>66217</v>
      </c>
      <c r="H32" s="16" t="s">
        <v>4253</v>
      </c>
      <c r="I32" s="20">
        <v>1</v>
      </c>
      <c r="J32" s="16" t="s">
        <v>6069</v>
      </c>
      <c r="K32" s="17">
        <f>IF(SSAC="Y",0,61853)</f>
        <v>61853</v>
      </c>
      <c r="L32" s="16" t="s">
        <v>4255</v>
      </c>
      <c r="M32" s="20">
        <v>1.077521</v>
      </c>
      <c r="N32" s="16" t="s">
        <v>6070</v>
      </c>
      <c r="O32" s="17">
        <f>IF(SSAC="Y",0,59050)</f>
        <v>59050</v>
      </c>
      <c r="P32" s="16" t="s">
        <v>4257</v>
      </c>
      <c r="Q32" s="20">
        <v>1.0990629999999999</v>
      </c>
      <c r="R32" s="16" t="s">
        <v>6071</v>
      </c>
      <c r="S32" s="17">
        <f>IF(SSAC="Y",0,52437)</f>
        <v>52437</v>
      </c>
      <c r="T32" s="16" t="s">
        <v>4259</v>
      </c>
      <c r="U32" s="20">
        <v>1.1260380000000001</v>
      </c>
      <c r="V32" s="16" t="s">
        <v>6072</v>
      </c>
      <c r="W32" s="17">
        <f>IF(SSAC="Y",0,50906)</f>
        <v>50906</v>
      </c>
      <c r="X32" s="16" t="s">
        <v>4261</v>
      </c>
      <c r="Y32" s="20">
        <v>1.1289549999999999</v>
      </c>
      <c r="Z32" s="16" t="s">
        <v>6097</v>
      </c>
      <c r="AA32" s="17">
        <f>SUM(PRODUCT(A3L725C2,A3L725C3))/A3L725C1</f>
        <v>66217</v>
      </c>
    </row>
    <row r="33" spans="1:27" x14ac:dyDescent="0.3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IF(SSAC="Y",0,134)</f>
        <v>134</v>
      </c>
      <c r="H33" s="16" t="s">
        <v>4253</v>
      </c>
      <c r="I33" s="20">
        <v>1</v>
      </c>
      <c r="J33" s="16" t="s">
        <v>6069</v>
      </c>
      <c r="K33" s="17">
        <f>IF(SSAC="Y",0,124)</f>
        <v>124</v>
      </c>
      <c r="L33" s="16" t="s">
        <v>4255</v>
      </c>
      <c r="M33" s="20">
        <v>1.077521</v>
      </c>
      <c r="N33" s="16" t="s">
        <v>6070</v>
      </c>
      <c r="O33" s="17">
        <f>IF(SSAC="Y",0,125)</f>
        <v>125</v>
      </c>
      <c r="P33" s="16" t="s">
        <v>4257</v>
      </c>
      <c r="Q33" s="20">
        <v>1.0990629999999999</v>
      </c>
      <c r="R33" s="16" t="s">
        <v>6071</v>
      </c>
      <c r="S33" s="17">
        <f>IF(SSAC="Y",0,-307)</f>
        <v>-307</v>
      </c>
      <c r="T33" s="16" t="s">
        <v>4259</v>
      </c>
      <c r="U33" s="20">
        <v>1.1260380000000001</v>
      </c>
      <c r="V33" s="16" t="s">
        <v>6072</v>
      </c>
      <c r="W33" s="17">
        <f>IF(SSAC="Y",0,145)</f>
        <v>145</v>
      </c>
      <c r="X33" s="16" t="s">
        <v>4261</v>
      </c>
      <c r="Y33" s="20">
        <v>1.1289549999999999</v>
      </c>
      <c r="Z33" s="16" t="s">
        <v>6098</v>
      </c>
      <c r="AA33" s="17">
        <f>SUM(PRODUCT(A3L726C2,A3L726C3))/A3L726C1</f>
        <v>134</v>
      </c>
    </row>
    <row r="34" spans="1:27" x14ac:dyDescent="0.3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3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3826561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3662352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3623421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3577171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3438006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3826561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38399B-B4EF-4B8D-A685-F202BA47A52F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6106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6107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IF(SSAC="Y",0,395)</f>
        <v>395</v>
      </c>
      <c r="H8" s="16" t="s">
        <v>4253</v>
      </c>
      <c r="I8" s="20">
        <v>1</v>
      </c>
      <c r="J8" s="16" t="s">
        <v>6069</v>
      </c>
      <c r="K8" s="17">
        <f>IF(SSAC="Y",0,351)</f>
        <v>351</v>
      </c>
      <c r="L8" s="16" t="s">
        <v>4255</v>
      </c>
      <c r="M8" s="20">
        <v>1.3120339999999999</v>
      </c>
      <c r="N8" s="16" t="s">
        <v>6070</v>
      </c>
      <c r="O8" s="17">
        <f>IF(SSAC="Y",0,273)</f>
        <v>273</v>
      </c>
      <c r="P8" s="16" t="s">
        <v>4257</v>
      </c>
      <c r="Q8" s="20">
        <v>1.490022</v>
      </c>
      <c r="R8" s="16" t="s">
        <v>6071</v>
      </c>
      <c r="S8" s="17">
        <f>IF(SSAC="Y",0,296)</f>
        <v>296</v>
      </c>
      <c r="T8" s="16" t="s">
        <v>4259</v>
      </c>
      <c r="U8" s="20">
        <v>1.3469390000000001</v>
      </c>
      <c r="V8" s="16" t="s">
        <v>6072</v>
      </c>
      <c r="W8" s="17">
        <f>IF(SSAC="Y",0,40)</f>
        <v>40</v>
      </c>
      <c r="X8" s="16" t="s">
        <v>4261</v>
      </c>
      <c r="Y8" s="20">
        <v>1.3039339999999999</v>
      </c>
      <c r="Z8" s="16" t="s">
        <v>6109</v>
      </c>
      <c r="AA8" s="17">
        <f>SUM(PRODUCT(A3L801C2,A3L801C3))/A3L801C1</f>
        <v>395</v>
      </c>
    </row>
    <row r="9" spans="1:27" x14ac:dyDescent="0.3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IF(SSAC="Y",0,473)</f>
        <v>473</v>
      </c>
      <c r="H9" s="16" t="s">
        <v>4253</v>
      </c>
      <c r="I9" s="20">
        <v>1</v>
      </c>
      <c r="J9" s="16" t="s">
        <v>6069</v>
      </c>
      <c r="K9" s="17">
        <f>IF(SSAC="Y",0,417)</f>
        <v>417</v>
      </c>
      <c r="L9" s="16" t="s">
        <v>4255</v>
      </c>
      <c r="M9" s="20">
        <v>1.3120339999999999</v>
      </c>
      <c r="N9" s="16" t="s">
        <v>6070</v>
      </c>
      <c r="O9" s="17">
        <f>IF(SSAC="Y",0,355)</f>
        <v>355</v>
      </c>
      <c r="P9" s="16" t="s">
        <v>4257</v>
      </c>
      <c r="Q9" s="20">
        <v>1.490022</v>
      </c>
      <c r="R9" s="16" t="s">
        <v>6071</v>
      </c>
      <c r="S9" s="17">
        <f>IF(SSAC="Y",0,375)</f>
        <v>375</v>
      </c>
      <c r="T9" s="16" t="s">
        <v>4259</v>
      </c>
      <c r="U9" s="20">
        <v>1.3469390000000001</v>
      </c>
      <c r="V9" s="16" t="s">
        <v>6072</v>
      </c>
      <c r="W9" s="17">
        <f>IF(SSAC="Y",0,56)</f>
        <v>56</v>
      </c>
      <c r="X9" s="16" t="s">
        <v>4261</v>
      </c>
      <c r="Y9" s="20">
        <v>1.3039339999999999</v>
      </c>
      <c r="Z9" s="16" t="s">
        <v>6110</v>
      </c>
      <c r="AA9" s="17">
        <f>SUM(PRODUCT(A3L802C2,A3L802C3))/A3L802C1</f>
        <v>473</v>
      </c>
    </row>
    <row r="10" spans="1:27" x14ac:dyDescent="0.3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IF(SSAC="Y",0,6)</f>
        <v>6</v>
      </c>
      <c r="H10" s="16" t="s">
        <v>4253</v>
      </c>
      <c r="I10" s="20">
        <v>1</v>
      </c>
      <c r="J10" s="16" t="s">
        <v>6069</v>
      </c>
      <c r="K10" s="17">
        <f>IF(SSAC="Y",0,6)</f>
        <v>6</v>
      </c>
      <c r="L10" s="16" t="s">
        <v>4255</v>
      </c>
      <c r="M10" s="20">
        <v>1.3120339999999999</v>
      </c>
      <c r="N10" s="16" t="s">
        <v>6070</v>
      </c>
      <c r="O10" s="17">
        <f>IF(SSAC="Y",0,5)</f>
        <v>5</v>
      </c>
      <c r="P10" s="16" t="s">
        <v>4257</v>
      </c>
      <c r="Q10" s="20">
        <v>1.490022</v>
      </c>
      <c r="R10" s="16" t="s">
        <v>6071</v>
      </c>
      <c r="S10" s="17">
        <f>IF(SSAC="Y",0,4)</f>
        <v>4</v>
      </c>
      <c r="T10" s="16" t="s">
        <v>4259</v>
      </c>
      <c r="U10" s="20">
        <v>1.3469390000000001</v>
      </c>
      <c r="V10" s="16" t="s">
        <v>6072</v>
      </c>
      <c r="W10" s="17">
        <f>IF(SSAC="Y",0,1)</f>
        <v>1</v>
      </c>
      <c r="X10" s="16" t="s">
        <v>4261</v>
      </c>
      <c r="Y10" s="20">
        <v>1.3039339999999999</v>
      </c>
      <c r="Z10" s="16" t="s">
        <v>6111</v>
      </c>
      <c r="AA10" s="17">
        <f>SUM(PRODUCT(A3L803C2,A3L803C3))/A3L803C1</f>
        <v>6</v>
      </c>
    </row>
    <row r="11" spans="1:27" x14ac:dyDescent="0.3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IF(SSAC="Y",0,3)</f>
        <v>3</v>
      </c>
      <c r="H11" s="16" t="s">
        <v>4253</v>
      </c>
      <c r="I11" s="20">
        <v>1</v>
      </c>
      <c r="J11" s="16" t="s">
        <v>6069</v>
      </c>
      <c r="K11" s="17">
        <f>IF(SSAC="Y",0,2)</f>
        <v>2</v>
      </c>
      <c r="L11" s="16" t="s">
        <v>4255</v>
      </c>
      <c r="M11" s="20">
        <v>1.3120339999999999</v>
      </c>
      <c r="N11" s="16" t="s">
        <v>6070</v>
      </c>
      <c r="O11" s="17">
        <f>IF(SSAC="Y",0,2)</f>
        <v>2</v>
      </c>
      <c r="P11" s="16" t="s">
        <v>4257</v>
      </c>
      <c r="Q11" s="20">
        <v>1.490022</v>
      </c>
      <c r="R11" s="16" t="s">
        <v>6071</v>
      </c>
      <c r="S11" s="17">
        <f>IF(SSAC="Y",0,2)</f>
        <v>2</v>
      </c>
      <c r="T11" s="16" t="s">
        <v>4259</v>
      </c>
      <c r="U11" s="20">
        <v>1.3469390000000001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3</v>
      </c>
    </row>
    <row r="12" spans="1:27" x14ac:dyDescent="0.3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IF(SSAC="Y",0,596)</f>
        <v>596</v>
      </c>
      <c r="H12" s="16" t="s">
        <v>4253</v>
      </c>
      <c r="I12" s="20">
        <v>1</v>
      </c>
      <c r="J12" s="16" t="s">
        <v>6069</v>
      </c>
      <c r="K12" s="17">
        <f>IF(SSAC="Y",0,511)</f>
        <v>511</v>
      </c>
      <c r="L12" s="16" t="s">
        <v>4255</v>
      </c>
      <c r="M12" s="20">
        <v>1.3120339999999999</v>
      </c>
      <c r="N12" s="16" t="s">
        <v>6070</v>
      </c>
      <c r="O12" s="17">
        <f>IF(SSAC="Y",0,412)</f>
        <v>412</v>
      </c>
      <c r="P12" s="16" t="s">
        <v>4257</v>
      </c>
      <c r="Q12" s="20">
        <v>1.490022</v>
      </c>
      <c r="R12" s="16" t="s">
        <v>6071</v>
      </c>
      <c r="S12" s="17">
        <f>IF(SSAC="Y",0,440)</f>
        <v>440</v>
      </c>
      <c r="T12" s="16" t="s">
        <v>4259</v>
      </c>
      <c r="U12" s="20">
        <v>1.3469390000000001</v>
      </c>
      <c r="V12" s="16" t="s">
        <v>6072</v>
      </c>
      <c r="W12" s="17">
        <f>IF(SSAC="Y",0,53)</f>
        <v>53</v>
      </c>
      <c r="X12" s="16" t="s">
        <v>4261</v>
      </c>
      <c r="Y12" s="20">
        <v>1.3039339999999999</v>
      </c>
      <c r="Z12" s="16" t="s">
        <v>6113</v>
      </c>
      <c r="AA12" s="17">
        <f>SUM(PRODUCT(A3L805C2,A3L805C3))/A3L805C1</f>
        <v>596</v>
      </c>
    </row>
    <row r="13" spans="1:27" x14ac:dyDescent="0.3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3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IF(SSAC="Y",0,918)</f>
        <v>918</v>
      </c>
      <c r="H14" s="16" t="s">
        <v>4253</v>
      </c>
      <c r="I14" s="20">
        <v>1</v>
      </c>
      <c r="J14" s="16" t="s">
        <v>6069</v>
      </c>
      <c r="K14" s="17">
        <f>IF(SSAC="Y",0,814)</f>
        <v>814</v>
      </c>
      <c r="L14" s="16" t="s">
        <v>4255</v>
      </c>
      <c r="M14" s="20">
        <v>1.3120339999999999</v>
      </c>
      <c r="N14" s="16" t="s">
        <v>6070</v>
      </c>
      <c r="O14" s="17">
        <f>IF(SSAC="Y",0,657)</f>
        <v>657</v>
      </c>
      <c r="P14" s="16" t="s">
        <v>4257</v>
      </c>
      <c r="Q14" s="20">
        <v>1.490022</v>
      </c>
      <c r="R14" s="16" t="s">
        <v>6071</v>
      </c>
      <c r="S14" s="17">
        <f>IF(SSAC="Y",0,662)</f>
        <v>662</v>
      </c>
      <c r="T14" s="16" t="s">
        <v>4259</v>
      </c>
      <c r="U14" s="20">
        <v>1.3469390000000001</v>
      </c>
      <c r="V14" s="16" t="s">
        <v>6072</v>
      </c>
      <c r="W14" s="17">
        <f>IF(SSAC="Y",0,108)</f>
        <v>108</v>
      </c>
      <c r="X14" s="16" t="s">
        <v>4261</v>
      </c>
      <c r="Y14" s="20">
        <v>1.3039339999999999</v>
      </c>
      <c r="Z14" s="16" t="s">
        <v>6115</v>
      </c>
      <c r="AA14" s="17">
        <f>SUM(PRODUCT(A3L807C2,A3L807C3))/A3L807C1</f>
        <v>918</v>
      </c>
    </row>
    <row r="15" spans="1:27" x14ac:dyDescent="0.3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IF(SSAC="Y",0,1401)</f>
        <v>1401</v>
      </c>
      <c r="H15" s="16" t="s">
        <v>4253</v>
      </c>
      <c r="I15" s="20">
        <v>1</v>
      </c>
      <c r="J15" s="16" t="s">
        <v>6069</v>
      </c>
      <c r="K15" s="17">
        <f>IF(SSAC="Y",0,1234)</f>
        <v>1234</v>
      </c>
      <c r="L15" s="16" t="s">
        <v>4255</v>
      </c>
      <c r="M15" s="20">
        <v>1.3120339999999999</v>
      </c>
      <c r="N15" s="16" t="s">
        <v>6070</v>
      </c>
      <c r="O15" s="17">
        <f>IF(SSAC="Y",0,1020)</f>
        <v>1020</v>
      </c>
      <c r="P15" s="16" t="s">
        <v>4257</v>
      </c>
      <c r="Q15" s="20">
        <v>1.490022</v>
      </c>
      <c r="R15" s="16" t="s">
        <v>6071</v>
      </c>
      <c r="S15" s="17">
        <f>IF(SSAC="Y",0,1066)</f>
        <v>1066</v>
      </c>
      <c r="T15" s="16" t="s">
        <v>4259</v>
      </c>
      <c r="U15" s="20">
        <v>1.3469390000000001</v>
      </c>
      <c r="V15" s="16" t="s">
        <v>6072</v>
      </c>
      <c r="W15" s="17">
        <f>IF(SSAC="Y",0,167)</f>
        <v>167</v>
      </c>
      <c r="X15" s="16" t="s">
        <v>4261</v>
      </c>
      <c r="Y15" s="20">
        <v>1.3039339999999999</v>
      </c>
      <c r="Z15" s="16" t="s">
        <v>6116</v>
      </c>
      <c r="AA15" s="17">
        <f>SUM(PRODUCT(A3L808C2,A3L808C3))/A3L808C1</f>
        <v>1401</v>
      </c>
    </row>
    <row r="16" spans="1:27" x14ac:dyDescent="0.3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IF(SSAC="Y",0,290)</f>
        <v>290</v>
      </c>
      <c r="H16" s="16" t="s">
        <v>4253</v>
      </c>
      <c r="I16" s="20">
        <v>1</v>
      </c>
      <c r="J16" s="16" t="s">
        <v>6069</v>
      </c>
      <c r="K16" s="17">
        <f>IF(SSAC="Y",0,261)</f>
        <v>261</v>
      </c>
      <c r="L16" s="16" t="s">
        <v>4255</v>
      </c>
      <c r="M16" s="20">
        <v>1.3120339999999999</v>
      </c>
      <c r="N16" s="16" t="s">
        <v>6070</v>
      </c>
      <c r="O16" s="17">
        <f>IF(SSAC="Y",0,219)</f>
        <v>219</v>
      </c>
      <c r="P16" s="16" t="s">
        <v>4257</v>
      </c>
      <c r="Q16" s="20">
        <v>1.490022</v>
      </c>
      <c r="R16" s="16" t="s">
        <v>6071</v>
      </c>
      <c r="S16" s="17">
        <f>IF(SSAC="Y",0,237)</f>
        <v>237</v>
      </c>
      <c r="T16" s="16" t="s">
        <v>4259</v>
      </c>
      <c r="U16" s="20">
        <v>1.3469390000000001</v>
      </c>
      <c r="V16" s="16" t="s">
        <v>6072</v>
      </c>
      <c r="W16" s="17">
        <f>IF(SSAC="Y",0,42)</f>
        <v>42</v>
      </c>
      <c r="X16" s="16" t="s">
        <v>4261</v>
      </c>
      <c r="Y16" s="20">
        <v>1.3039339999999999</v>
      </c>
      <c r="Z16" s="16" t="s">
        <v>6117</v>
      </c>
      <c r="AA16" s="17">
        <f>SUM(PRODUCT(A3L809C2,A3L809C3))/A3L809C1</f>
        <v>290</v>
      </c>
    </row>
    <row r="17" spans="1:27" x14ac:dyDescent="0.3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IF(SSAC="Y",0,4)</f>
        <v>4</v>
      </c>
      <c r="H17" s="16" t="s">
        <v>4253</v>
      </c>
      <c r="I17" s="20">
        <v>1</v>
      </c>
      <c r="J17" s="16" t="s">
        <v>6069</v>
      </c>
      <c r="K17" s="17">
        <f>IF(SSAC="Y",0,3)</f>
        <v>3</v>
      </c>
      <c r="L17" s="16" t="s">
        <v>4255</v>
      </c>
      <c r="M17" s="20">
        <v>1.3120339999999999</v>
      </c>
      <c r="N17" s="16" t="s">
        <v>6070</v>
      </c>
      <c r="O17" s="17">
        <f>IF(SSAC="Y",0,3)</f>
        <v>3</v>
      </c>
      <c r="P17" s="16" t="s">
        <v>4257</v>
      </c>
      <c r="Q17" s="20">
        <v>1.490022</v>
      </c>
      <c r="R17" s="16" t="s">
        <v>6071</v>
      </c>
      <c r="S17" s="17">
        <f>IF(SSAC="Y",0,3)</f>
        <v>3</v>
      </c>
      <c r="T17" s="16" t="s">
        <v>4259</v>
      </c>
      <c r="U17" s="20">
        <v>1.3469390000000001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4</v>
      </c>
    </row>
    <row r="18" spans="1:27" x14ac:dyDescent="0.3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IF(SSAC="Y",0,1855)</f>
        <v>1855</v>
      </c>
      <c r="H18" s="16" t="s">
        <v>4253</v>
      </c>
      <c r="I18" s="20">
        <v>1</v>
      </c>
      <c r="J18" s="16" t="s">
        <v>6069</v>
      </c>
      <c r="K18" s="17">
        <f>IF(SSAC="Y",0,1884)</f>
        <v>1884</v>
      </c>
      <c r="L18" s="16" t="s">
        <v>4255</v>
      </c>
      <c r="M18" s="20">
        <v>1.3120339999999999</v>
      </c>
      <c r="N18" s="16" t="s">
        <v>6070</v>
      </c>
      <c r="O18" s="17">
        <f>IF(SSAC="Y",0,2345)</f>
        <v>2345</v>
      </c>
      <c r="P18" s="16" t="s">
        <v>4257</v>
      </c>
      <c r="Q18" s="20">
        <v>1.490022</v>
      </c>
      <c r="R18" s="16" t="s">
        <v>6071</v>
      </c>
      <c r="S18" s="17">
        <f>IF(SSAC="Y",0,1739)</f>
        <v>1739</v>
      </c>
      <c r="T18" s="16" t="s">
        <v>4259</v>
      </c>
      <c r="U18" s="20">
        <v>1.3469390000000001</v>
      </c>
      <c r="V18" s="16" t="s">
        <v>6072</v>
      </c>
      <c r="W18" s="17">
        <f>IF(SSAC="Y",0,3514)</f>
        <v>3514</v>
      </c>
      <c r="X18" s="16" t="s">
        <v>4261</v>
      </c>
      <c r="Y18" s="20">
        <v>1.3039339999999999</v>
      </c>
      <c r="Z18" s="16" t="s">
        <v>6119</v>
      </c>
      <c r="AA18" s="17">
        <f>SUM(PRODUCT(A3L811C2,A3L811C3))/A3L811C1</f>
        <v>1855</v>
      </c>
    </row>
    <row r="19" spans="1:27" x14ac:dyDescent="0.3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IF(SSAC="Y",0,4)</f>
        <v>4</v>
      </c>
      <c r="H19" s="16" t="s">
        <v>4253</v>
      </c>
      <c r="I19" s="20">
        <v>1</v>
      </c>
      <c r="J19" s="16" t="s">
        <v>6069</v>
      </c>
      <c r="K19" s="17">
        <f>IF(SSAC="Y",0,4)</f>
        <v>4</v>
      </c>
      <c r="L19" s="16" t="s">
        <v>4255</v>
      </c>
      <c r="M19" s="20">
        <v>1.3120339999999999</v>
      </c>
      <c r="N19" s="16" t="s">
        <v>6070</v>
      </c>
      <c r="O19" s="17">
        <f>IF(SSAC="Y",0,3)</f>
        <v>3</v>
      </c>
      <c r="P19" s="16" t="s">
        <v>4257</v>
      </c>
      <c r="Q19" s="20">
        <v>1.490022</v>
      </c>
      <c r="R19" s="16" t="s">
        <v>6071</v>
      </c>
      <c r="S19" s="17">
        <f>IF(SSAC="Y",0,3)</f>
        <v>3</v>
      </c>
      <c r="T19" s="16" t="s">
        <v>4259</v>
      </c>
      <c r="U19" s="20">
        <v>1.3469390000000001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4</v>
      </c>
    </row>
    <row r="20" spans="1:27" x14ac:dyDescent="0.3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3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IF(SSAC="Y",0,26)</f>
        <v>26</v>
      </c>
      <c r="H21" s="16" t="s">
        <v>4253</v>
      </c>
      <c r="I21" s="20">
        <v>1</v>
      </c>
      <c r="J21" s="16" t="s">
        <v>6069</v>
      </c>
      <c r="K21" s="17">
        <f>IF(SSAC="Y",0,21)</f>
        <v>21</v>
      </c>
      <c r="L21" s="16" t="s">
        <v>4255</v>
      </c>
      <c r="M21" s="20">
        <v>1.3120339999999999</v>
      </c>
      <c r="N21" s="16" t="s">
        <v>6070</v>
      </c>
      <c r="O21" s="17">
        <f>IF(SSAC="Y",0,18)</f>
        <v>18</v>
      </c>
      <c r="P21" s="16" t="s">
        <v>4257</v>
      </c>
      <c r="Q21" s="20">
        <v>1.490022</v>
      </c>
      <c r="R21" s="16" t="s">
        <v>6071</v>
      </c>
      <c r="S21" s="17">
        <f>IF(SSAC="Y",0,19)</f>
        <v>19</v>
      </c>
      <c r="T21" s="16" t="s">
        <v>4259</v>
      </c>
      <c r="U21" s="20">
        <v>1.3469390000000001</v>
      </c>
      <c r="V21" s="16" t="s">
        <v>6072</v>
      </c>
      <c r="W21" s="17">
        <f>IF(SSAC="Y",0,3)</f>
        <v>3</v>
      </c>
      <c r="X21" s="16" t="s">
        <v>4261</v>
      </c>
      <c r="Y21" s="20">
        <v>1.3039339999999999</v>
      </c>
      <c r="Z21" s="16" t="s">
        <v>6122</v>
      </c>
      <c r="AA21" s="17">
        <f>SUM(PRODUCT(A3L814C2,A3L814C3))/A3L814C1</f>
        <v>26</v>
      </c>
    </row>
    <row r="22" spans="1:27" x14ac:dyDescent="0.3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IF(SSAC="Y",0,28)</f>
        <v>28</v>
      </c>
      <c r="H22" s="16" t="s">
        <v>4253</v>
      </c>
      <c r="I22" s="20">
        <v>1</v>
      </c>
      <c r="J22" s="16" t="s">
        <v>6069</v>
      </c>
      <c r="K22" s="17">
        <f>IF(SSAC="Y",0,15)</f>
        <v>15</v>
      </c>
      <c r="L22" s="16" t="s">
        <v>4255</v>
      </c>
      <c r="M22" s="20">
        <v>1.3120339999999999</v>
      </c>
      <c r="N22" s="16" t="s">
        <v>6070</v>
      </c>
      <c r="O22" s="17">
        <f>IF(SSAC="Y",0,20)</f>
        <v>20</v>
      </c>
      <c r="P22" s="16" t="s">
        <v>4257</v>
      </c>
      <c r="Q22" s="20">
        <v>1.490022</v>
      </c>
      <c r="R22" s="16" t="s">
        <v>6071</v>
      </c>
      <c r="S22" s="17">
        <f>IF(SSAC="Y",0,17)</f>
        <v>17</v>
      </c>
      <c r="T22" s="16" t="s">
        <v>4259</v>
      </c>
      <c r="U22" s="20">
        <v>1.3469390000000001</v>
      </c>
      <c r="V22" s="16" t="s">
        <v>6072</v>
      </c>
      <c r="W22" s="17">
        <f>IF(SSAC="Y",0,12)</f>
        <v>12</v>
      </c>
      <c r="X22" s="16" t="s">
        <v>4261</v>
      </c>
      <c r="Y22" s="20">
        <v>1.3039339999999999</v>
      </c>
      <c r="Z22" s="16" t="s">
        <v>6123</v>
      </c>
      <c r="AA22" s="17">
        <f>SUM(PRODUCT(A3L815C2,A3L815C3))/A3L815C1</f>
        <v>28</v>
      </c>
    </row>
    <row r="23" spans="1:27" x14ac:dyDescent="0.3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3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3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3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IF(SSAC="Y",0,66)</f>
        <v>66</v>
      </c>
      <c r="H26" s="16" t="s">
        <v>4253</v>
      </c>
      <c r="I26" s="20">
        <v>1</v>
      </c>
      <c r="J26" s="16" t="s">
        <v>6069</v>
      </c>
      <c r="K26" s="17">
        <f>IF(SSAC="Y",0,57)</f>
        <v>57</v>
      </c>
      <c r="L26" s="16" t="s">
        <v>4255</v>
      </c>
      <c r="M26" s="20">
        <v>1.3120339999999999</v>
      </c>
      <c r="N26" s="16" t="s">
        <v>6070</v>
      </c>
      <c r="O26" s="17">
        <f>IF(SSAC="Y",0,46)</f>
        <v>46</v>
      </c>
      <c r="P26" s="16" t="s">
        <v>4257</v>
      </c>
      <c r="Q26" s="20">
        <v>1.490022</v>
      </c>
      <c r="R26" s="16" t="s">
        <v>6071</v>
      </c>
      <c r="S26" s="17">
        <f>IF(SSAC="Y",0,33)</f>
        <v>33</v>
      </c>
      <c r="T26" s="16" t="s">
        <v>4259</v>
      </c>
      <c r="U26" s="20">
        <v>1.3469390000000001</v>
      </c>
      <c r="V26" s="16" t="s">
        <v>6072</v>
      </c>
      <c r="W26" s="17">
        <f>IF(SSAC="Y",0,4)</f>
        <v>4</v>
      </c>
      <c r="X26" s="16" t="s">
        <v>4261</v>
      </c>
      <c r="Y26" s="20">
        <v>1.3039339999999999</v>
      </c>
      <c r="Z26" s="16" t="s">
        <v>6127</v>
      </c>
      <c r="AA26" s="17">
        <f>SUM(PRODUCT(A3L819C2,A3L819C3))/A3L819C1</f>
        <v>66</v>
      </c>
    </row>
    <row r="27" spans="1:27" x14ac:dyDescent="0.3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IF(SSAC="Y",0,204)</f>
        <v>204</v>
      </c>
      <c r="H27" s="16" t="s">
        <v>4253</v>
      </c>
      <c r="I27" s="20">
        <v>1</v>
      </c>
      <c r="J27" s="16" t="s">
        <v>6069</v>
      </c>
      <c r="K27" s="17">
        <f>IF(SSAC="Y",0,168)</f>
        <v>168</v>
      </c>
      <c r="L27" s="16" t="s">
        <v>4255</v>
      </c>
      <c r="M27" s="20">
        <v>1.3120339999999999</v>
      </c>
      <c r="N27" s="16" t="s">
        <v>6070</v>
      </c>
      <c r="O27" s="17">
        <f>IF(SSAC="Y",0,143)</f>
        <v>143</v>
      </c>
      <c r="P27" s="16" t="s">
        <v>4257</v>
      </c>
      <c r="Q27" s="20">
        <v>1.490022</v>
      </c>
      <c r="R27" s="16" t="s">
        <v>6071</v>
      </c>
      <c r="S27" s="17">
        <f>IF(SSAC="Y",0,135)</f>
        <v>135</v>
      </c>
      <c r="T27" s="16" t="s">
        <v>4259</v>
      </c>
      <c r="U27" s="20">
        <v>1.3469390000000001</v>
      </c>
      <c r="V27" s="16" t="s">
        <v>6072</v>
      </c>
      <c r="W27" s="17">
        <f>IF(SSAC="Y",0,14)</f>
        <v>14</v>
      </c>
      <c r="X27" s="16" t="s">
        <v>4261</v>
      </c>
      <c r="Y27" s="20">
        <v>1.3039339999999999</v>
      </c>
      <c r="Z27" s="16" t="s">
        <v>6128</v>
      </c>
      <c r="AA27" s="17">
        <f>SUM(PRODUCT(A3L820C2,A3L820C3))/A3L820C1</f>
        <v>204</v>
      </c>
    </row>
    <row r="28" spans="1:27" x14ac:dyDescent="0.3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IF(SSAC="Y",0,341)</f>
        <v>341</v>
      </c>
      <c r="H28" s="16" t="s">
        <v>4253</v>
      </c>
      <c r="I28" s="20">
        <v>1</v>
      </c>
      <c r="J28" s="16" t="s">
        <v>6069</v>
      </c>
      <c r="K28" s="17">
        <f>IF(SSAC="Y",0,295)</f>
        <v>295</v>
      </c>
      <c r="L28" s="16" t="s">
        <v>4255</v>
      </c>
      <c r="M28" s="20">
        <v>1.3120339999999999</v>
      </c>
      <c r="N28" s="16" t="s">
        <v>6070</v>
      </c>
      <c r="O28" s="17">
        <f>IF(SSAC="Y",0,239)</f>
        <v>239</v>
      </c>
      <c r="P28" s="16" t="s">
        <v>4257</v>
      </c>
      <c r="Q28" s="20">
        <v>1.490022</v>
      </c>
      <c r="R28" s="16" t="s">
        <v>6071</v>
      </c>
      <c r="S28" s="17">
        <f>IF(SSAC="Y",0,224)</f>
        <v>224</v>
      </c>
      <c r="T28" s="16" t="s">
        <v>4259</v>
      </c>
      <c r="U28" s="20">
        <v>1.3469390000000001</v>
      </c>
      <c r="V28" s="16" t="s">
        <v>6072</v>
      </c>
      <c r="W28" s="17">
        <f>IF(SSAC="Y",0,27)</f>
        <v>27</v>
      </c>
      <c r="X28" s="16" t="s">
        <v>4261</v>
      </c>
      <c r="Y28" s="20">
        <v>1.3039339999999999</v>
      </c>
      <c r="Z28" s="16" t="s">
        <v>6129</v>
      </c>
      <c r="AA28" s="17">
        <f>SUM(PRODUCT(A3L821C2,A3L821C3))/A3L821C1</f>
        <v>341</v>
      </c>
    </row>
    <row r="29" spans="1:27" x14ac:dyDescent="0.3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3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IF(SSAC="Y",0,8)</f>
        <v>8</v>
      </c>
      <c r="H30" s="16" t="s">
        <v>4253</v>
      </c>
      <c r="I30" s="20">
        <v>1</v>
      </c>
      <c r="J30" s="16" t="s">
        <v>6069</v>
      </c>
      <c r="K30" s="17">
        <f>IF(SSAC="Y",0,7)</f>
        <v>7</v>
      </c>
      <c r="L30" s="16" t="s">
        <v>4255</v>
      </c>
      <c r="M30" s="20">
        <v>1.3120339999999999</v>
      </c>
      <c r="N30" s="16" t="s">
        <v>6070</v>
      </c>
      <c r="O30" s="17">
        <f>IF(SSAC="Y",0,6)</f>
        <v>6</v>
      </c>
      <c r="P30" s="16" t="s">
        <v>4257</v>
      </c>
      <c r="Q30" s="20">
        <v>1.490022</v>
      </c>
      <c r="R30" s="16" t="s">
        <v>6071</v>
      </c>
      <c r="S30" s="17">
        <f>IF(SSAC="Y",0,6)</f>
        <v>6</v>
      </c>
      <c r="T30" s="16" t="s">
        <v>4259</v>
      </c>
      <c r="U30" s="20">
        <v>1.3469390000000001</v>
      </c>
      <c r="V30" s="16" t="s">
        <v>6072</v>
      </c>
      <c r="W30" s="17">
        <f>IF(SSAC="Y",0,1)</f>
        <v>1</v>
      </c>
      <c r="X30" s="16" t="s">
        <v>4261</v>
      </c>
      <c r="Y30" s="20">
        <v>1.3039339999999999</v>
      </c>
      <c r="Z30" s="16" t="s">
        <v>6131</v>
      </c>
      <c r="AA30" s="17">
        <f>SUM(PRODUCT(A3L823C2,A3L823C3))/A3L823C1</f>
        <v>8</v>
      </c>
    </row>
    <row r="31" spans="1:27" x14ac:dyDescent="0.3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IF(SSAC="Y",0,5)</f>
        <v>5</v>
      </c>
      <c r="H31" s="16" t="s">
        <v>4253</v>
      </c>
      <c r="I31" s="20">
        <v>1</v>
      </c>
      <c r="J31" s="16" t="s">
        <v>6069</v>
      </c>
      <c r="K31" s="17">
        <f>IF(SSAC="Y",0,6)</f>
        <v>6</v>
      </c>
      <c r="L31" s="16" t="s">
        <v>4255</v>
      </c>
      <c r="M31" s="20">
        <v>1.3120339999999999</v>
      </c>
      <c r="N31" s="16" t="s">
        <v>6070</v>
      </c>
      <c r="O31" s="17">
        <f>IF(SSAC="Y",0,5)</f>
        <v>5</v>
      </c>
      <c r="P31" s="16" t="s">
        <v>4257</v>
      </c>
      <c r="Q31" s="20">
        <v>1.490022</v>
      </c>
      <c r="R31" s="16" t="s">
        <v>6071</v>
      </c>
      <c r="S31" s="17">
        <f>IF(SSAC="Y",0,5)</f>
        <v>5</v>
      </c>
      <c r="T31" s="16" t="s">
        <v>4259</v>
      </c>
      <c r="U31" s="20">
        <v>1.3469390000000001</v>
      </c>
      <c r="V31" s="16" t="s">
        <v>6072</v>
      </c>
      <c r="W31" s="17">
        <f>IF(SSAC="Y",0,1)</f>
        <v>1</v>
      </c>
      <c r="X31" s="16" t="s">
        <v>4261</v>
      </c>
      <c r="Y31" s="20">
        <v>1.3039339999999999</v>
      </c>
      <c r="Z31" s="16" t="s">
        <v>6132</v>
      </c>
      <c r="AA31" s="17">
        <f>SUM(PRODUCT(A3L824C2,A3L824C3))/A3L824C1</f>
        <v>5</v>
      </c>
    </row>
    <row r="32" spans="1:27" x14ac:dyDescent="0.3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168</v>
      </c>
      <c r="H32" s="16" t="s">
        <v>4253</v>
      </c>
      <c r="I32" s="20">
        <v>1</v>
      </c>
      <c r="J32" s="16" t="s">
        <v>6069</v>
      </c>
      <c r="K32" s="17">
        <v>146</v>
      </c>
      <c r="L32" s="16" t="s">
        <v>4255</v>
      </c>
      <c r="M32" s="20">
        <v>1.3120339999999999</v>
      </c>
      <c r="N32" s="16" t="s">
        <v>6070</v>
      </c>
      <c r="O32" s="17">
        <v>187</v>
      </c>
      <c r="P32" s="16" t="s">
        <v>4257</v>
      </c>
      <c r="Q32" s="20">
        <v>1.490022</v>
      </c>
      <c r="R32" s="16" t="s">
        <v>6071</v>
      </c>
      <c r="S32" s="17">
        <v>186</v>
      </c>
      <c r="T32" s="16" t="s">
        <v>4259</v>
      </c>
      <c r="U32" s="20">
        <v>1.3469390000000001</v>
      </c>
      <c r="V32" s="16" t="s">
        <v>6072</v>
      </c>
      <c r="W32" s="17">
        <v>113</v>
      </c>
      <c r="X32" s="16" t="s">
        <v>4261</v>
      </c>
      <c r="Y32" s="20">
        <v>1.3039339999999999</v>
      </c>
      <c r="Z32" s="16" t="s">
        <v>6133</v>
      </c>
      <c r="AA32" s="17">
        <f>SUM(PRODUCT(A3L825C2,A3L825C3))/A3L825C1</f>
        <v>168</v>
      </c>
    </row>
    <row r="33" spans="1:27" x14ac:dyDescent="0.3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IF(SSAC="Y",0,121)</f>
        <v>121</v>
      </c>
      <c r="H33" s="16" t="s">
        <v>4253</v>
      </c>
      <c r="I33" s="20">
        <v>1</v>
      </c>
      <c r="J33" s="16" t="s">
        <v>6069</v>
      </c>
      <c r="K33" s="17">
        <f>IF(SSAC="Y",0,102)</f>
        <v>102</v>
      </c>
      <c r="L33" s="16" t="s">
        <v>4255</v>
      </c>
      <c r="M33" s="20">
        <v>1.3120339999999999</v>
      </c>
      <c r="N33" s="16" t="s">
        <v>6070</v>
      </c>
      <c r="O33" s="17">
        <f>IF(SSAC="Y",0,83)</f>
        <v>83</v>
      </c>
      <c r="P33" s="16" t="s">
        <v>4257</v>
      </c>
      <c r="Q33" s="20">
        <v>1.490022</v>
      </c>
      <c r="R33" s="16" t="s">
        <v>6071</v>
      </c>
      <c r="S33" s="17">
        <f>IF(SSAC="Y",0,93)</f>
        <v>93</v>
      </c>
      <c r="T33" s="16" t="s">
        <v>4259</v>
      </c>
      <c r="U33" s="20">
        <v>1.3469390000000001</v>
      </c>
      <c r="V33" s="16" t="s">
        <v>6072</v>
      </c>
      <c r="W33" s="17">
        <f>IF(SSAC="Y",0,12)</f>
        <v>12</v>
      </c>
      <c r="X33" s="16" t="s">
        <v>4261</v>
      </c>
      <c r="Y33" s="20">
        <v>1.3039339999999999</v>
      </c>
      <c r="Z33" s="16" t="s">
        <v>6134</v>
      </c>
      <c r="AA33" s="17">
        <f>SUM(PRODUCT(A3L826C2,A3L826C3))/A3L826C1</f>
        <v>121</v>
      </c>
    </row>
    <row r="34" spans="1:27" x14ac:dyDescent="0.3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IF(SSAC="Y",0,16)</f>
        <v>16</v>
      </c>
      <c r="H34" s="16" t="s">
        <v>4253</v>
      </c>
      <c r="I34" s="20">
        <v>1</v>
      </c>
      <c r="J34" s="16" t="s">
        <v>6069</v>
      </c>
      <c r="K34" s="17">
        <f>IF(SSAC="Y",0,14)</f>
        <v>14</v>
      </c>
      <c r="L34" s="16" t="s">
        <v>4255</v>
      </c>
      <c r="M34" s="20">
        <v>1.3120339999999999</v>
      </c>
      <c r="N34" s="16" t="s">
        <v>6070</v>
      </c>
      <c r="O34" s="17">
        <f>IF(SSAC="Y",0,11)</f>
        <v>11</v>
      </c>
      <c r="P34" s="16" t="s">
        <v>4257</v>
      </c>
      <c r="Q34" s="20">
        <v>1.490022</v>
      </c>
      <c r="R34" s="16" t="s">
        <v>6071</v>
      </c>
      <c r="S34" s="17">
        <f>IF(SSAC="Y",0,12)</f>
        <v>12</v>
      </c>
      <c r="T34" s="16" t="s">
        <v>4259</v>
      </c>
      <c r="U34" s="20">
        <v>1.3469390000000001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16</v>
      </c>
    </row>
    <row r="35" spans="1:27" x14ac:dyDescent="0.3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IF(SSAC="Y",0,50865)</f>
        <v>50865</v>
      </c>
      <c r="H35" s="16" t="s">
        <v>4253</v>
      </c>
      <c r="I35" s="20">
        <v>1</v>
      </c>
      <c r="J35" s="16" t="s">
        <v>6069</v>
      </c>
      <c r="K35" s="17">
        <f>IF(SSAC="Y",0,40427)</f>
        <v>40427</v>
      </c>
      <c r="L35" s="16" t="s">
        <v>4255</v>
      </c>
      <c r="M35" s="20">
        <v>1.3120339999999999</v>
      </c>
      <c r="N35" s="16" t="s">
        <v>6070</v>
      </c>
      <c r="O35" s="17">
        <f>IF(SSAC="Y",0,36955)</f>
        <v>36955</v>
      </c>
      <c r="P35" s="16" t="s">
        <v>4257</v>
      </c>
      <c r="Q35" s="20">
        <v>1.490022</v>
      </c>
      <c r="R35" s="16" t="s">
        <v>6071</v>
      </c>
      <c r="S35" s="17">
        <f>IF(SSAC="Y",0,36641)</f>
        <v>36641</v>
      </c>
      <c r="T35" s="16" t="s">
        <v>4259</v>
      </c>
      <c r="U35" s="20">
        <v>1.3469390000000001</v>
      </c>
      <c r="V35" s="16" t="s">
        <v>6072</v>
      </c>
      <c r="W35" s="17">
        <f>IF(SSAC="Y",0,36100)</f>
        <v>36100</v>
      </c>
      <c r="X35" s="16" t="s">
        <v>4261</v>
      </c>
      <c r="Y35" s="20">
        <v>1.3039339999999999</v>
      </c>
      <c r="Z35" s="16" t="s">
        <v>6136</v>
      </c>
      <c r="AA35" s="17">
        <f>SUM(PRODUCT(A3L828C2,A3L828C3))/A3L828C1</f>
        <v>50865</v>
      </c>
    </row>
    <row r="36" spans="1:27" x14ac:dyDescent="0.3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57793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46745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43007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42198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40268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57793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D0C558-AEC2-4315-83E3-C0D209CF4B45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6143</v>
      </c>
    </row>
    <row r="3" spans="1:11" x14ac:dyDescent="0.3">
      <c r="B3" s="13" t="s">
        <v>6144</v>
      </c>
    </row>
    <row r="4" spans="1:11" x14ac:dyDescent="0.3">
      <c r="B4" s="13" t="s">
        <v>6145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3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IF(SSAC="Y",0,11889441)</f>
        <v>11889441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3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IF(SSAC="Y",0,16584836)</f>
        <v>16584836</v>
      </c>
      <c r="F9" s="16" t="s">
        <v>6197</v>
      </c>
      <c r="G9" s="17">
        <f>IF(SSAC="Y",0,2237119)</f>
        <v>2237119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2237119</v>
      </c>
    </row>
    <row r="10" spans="1:11" x14ac:dyDescent="0.3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IF(SSAC="Y",0,275942)</f>
        <v>275942</v>
      </c>
      <c r="F10" s="16" t="s">
        <v>6197</v>
      </c>
      <c r="G10" s="17">
        <f>IF(SSAC="Y",0,58076)</f>
        <v>58076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58076</v>
      </c>
    </row>
    <row r="11" spans="1:11" x14ac:dyDescent="0.3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IF(SSAC="Y",0,897519)</f>
        <v>897519</v>
      </c>
      <c r="F11" s="16" t="s">
        <v>6197</v>
      </c>
      <c r="G11" s="17">
        <f>IF(SSAC="Y",0,165900)</f>
        <v>165900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165900</v>
      </c>
    </row>
    <row r="12" spans="1:11" x14ac:dyDescent="0.3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IF(SSAC="Y",0,11876963)</f>
        <v>11876963</v>
      </c>
      <c r="F12" s="16" t="s">
        <v>6197</v>
      </c>
      <c r="G12" s="17">
        <f>IF(SSAC="Y",0,1884021)</f>
        <v>1884021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1884021</v>
      </c>
    </row>
    <row r="13" spans="1:11" x14ac:dyDescent="0.3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3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IF(SSAC="Y",0,21580111)</f>
        <v>21580111</v>
      </c>
      <c r="F14" s="16" t="s">
        <v>6197</v>
      </c>
      <c r="G14" s="17">
        <f>IF(SSAC="Y",0,7270175)</f>
        <v>7270175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7270175</v>
      </c>
    </row>
    <row r="15" spans="1:11" x14ac:dyDescent="0.3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IF(SSAC="Y",0,35340208)</f>
        <v>35340208</v>
      </c>
      <c r="F15" s="16" t="s">
        <v>6197</v>
      </c>
      <c r="G15" s="17">
        <f>IF(SSAC="Y",0,10614032)</f>
        <v>10614032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10614032</v>
      </c>
    </row>
    <row r="16" spans="1:11" x14ac:dyDescent="0.3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IF(SSAC="Y",0,13668602)</f>
        <v>13668602</v>
      </c>
      <c r="F16" s="16" t="s">
        <v>6197</v>
      </c>
      <c r="G16" s="17">
        <f>IF(SSAC="Y",0,2796780)</f>
        <v>2796780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2796780</v>
      </c>
    </row>
    <row r="17" spans="1:11" x14ac:dyDescent="0.3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IF(SSAC="Y",0,299641)</f>
        <v>299641</v>
      </c>
      <c r="F17" s="16" t="s">
        <v>6197</v>
      </c>
      <c r="G17" s="17">
        <f>IF(SSAC="Y",0,59768)</f>
        <v>59768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59768</v>
      </c>
    </row>
    <row r="18" spans="1:11" x14ac:dyDescent="0.3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IF(SSAC="Y",0,2087669)</f>
        <v>2087669</v>
      </c>
      <c r="F18" s="16" t="s">
        <v>6197</v>
      </c>
      <c r="G18" s="17">
        <f>IF(SSAC="Y",0,528144)</f>
        <v>528144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528144</v>
      </c>
    </row>
    <row r="19" spans="1:11" x14ac:dyDescent="0.3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IF(SSAC="Y",0,90724)</f>
        <v>90724</v>
      </c>
      <c r="F19" s="16" t="s">
        <v>6197</v>
      </c>
      <c r="G19" s="17">
        <f>IF(SSAC="Y",0,47951)</f>
        <v>47951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47951</v>
      </c>
    </row>
    <row r="20" spans="1:11" x14ac:dyDescent="0.3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IF(SSAC="Y",0,31978)</f>
        <v>31978</v>
      </c>
      <c r="F20" s="16" t="s">
        <v>6197</v>
      </c>
      <c r="G20" s="17">
        <f>IF(SSAC="Y",0,15100)</f>
        <v>15100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15100</v>
      </c>
    </row>
    <row r="21" spans="1:11" x14ac:dyDescent="0.3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IF(SSAC="Y",0,929778)</f>
        <v>929778</v>
      </c>
      <c r="F21" s="16" t="s">
        <v>6197</v>
      </c>
      <c r="G21" s="17">
        <f>IF(SSAC="Y",0,329369)</f>
        <v>329369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329369</v>
      </c>
    </row>
    <row r="22" spans="1:11" x14ac:dyDescent="0.3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IF(SSAC="Y",0,1488602)</f>
        <v>1488602</v>
      </c>
      <c r="F22" s="16" t="s">
        <v>6197</v>
      </c>
      <c r="G22" s="17">
        <f>IF(SSAC="Y",0,439930)</f>
        <v>439930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439930</v>
      </c>
    </row>
    <row r="23" spans="1:11" x14ac:dyDescent="0.3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IF(SSAC="Y",0,1003)</f>
        <v>1003</v>
      </c>
      <c r="F23" s="16" t="s">
        <v>6197</v>
      </c>
      <c r="G23" s="17">
        <f>IF(SSAC="Y",0,596)</f>
        <v>596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596</v>
      </c>
    </row>
    <row r="24" spans="1:11" x14ac:dyDescent="0.3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IF(SSAC="Y",0,96167)</f>
        <v>96167</v>
      </c>
      <c r="F24" s="16" t="s">
        <v>6197</v>
      </c>
      <c r="G24" s="17">
        <f>IF(SSAC="Y",0,39327)</f>
        <v>39327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39327</v>
      </c>
    </row>
    <row r="25" spans="1:11" x14ac:dyDescent="0.3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IF(SSAC="Y",0,100368)</f>
        <v>100368</v>
      </c>
      <c r="F25" s="16" t="s">
        <v>6197</v>
      </c>
      <c r="G25" s="17">
        <f>IF(SSAC="Y",0,17390)</f>
        <v>17390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17390</v>
      </c>
    </row>
    <row r="26" spans="1:11" x14ac:dyDescent="0.3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IF(SSAC="Y",0,4076734)</f>
        <v>4076734</v>
      </c>
      <c r="F26" s="16" t="s">
        <v>6197</v>
      </c>
      <c r="G26" s="17">
        <f>IF(SSAC="Y",0,983020)</f>
        <v>983020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983020</v>
      </c>
    </row>
    <row r="27" spans="1:11" x14ac:dyDescent="0.3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IF(SSAC="Y",0,2150253)</f>
        <v>2150253</v>
      </c>
      <c r="F27" s="16" t="s">
        <v>6197</v>
      </c>
      <c r="G27" s="17">
        <f>IF(SSAC="Y",0,655469)</f>
        <v>655469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655469</v>
      </c>
    </row>
    <row r="28" spans="1:11" x14ac:dyDescent="0.3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IF(SSAC="Y",0,11368547)</f>
        <v>11368547</v>
      </c>
      <c r="F28" s="16" t="s">
        <v>6197</v>
      </c>
      <c r="G28" s="17">
        <f>IF(SSAC="Y",0,3177762)</f>
        <v>3177762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3177762</v>
      </c>
    </row>
    <row r="29" spans="1:11" x14ac:dyDescent="0.3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IF(SSAC="Y",0,2297)</f>
        <v>2297</v>
      </c>
      <c r="F29" s="16" t="s">
        <v>6197</v>
      </c>
      <c r="G29" s="17">
        <f>IF(SSAC="Y",0,1794)</f>
        <v>1794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1794</v>
      </c>
    </row>
    <row r="30" spans="1:11" x14ac:dyDescent="0.3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IF(SSAC="Y",0,370491)</f>
        <v>370491</v>
      </c>
      <c r="F30" s="16" t="s">
        <v>6197</v>
      </c>
      <c r="G30" s="17">
        <f>IF(SSAC="Y",0,81219)</f>
        <v>81219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81219</v>
      </c>
    </row>
    <row r="31" spans="1:11" x14ac:dyDescent="0.3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IF(SSAC="Y",0,68388)</f>
        <v>68388</v>
      </c>
      <c r="F31" s="16" t="s">
        <v>6197</v>
      </c>
      <c r="G31" s="17">
        <f>IF(SSAC="Y",0,33219)</f>
        <v>33219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33219</v>
      </c>
    </row>
    <row r="32" spans="1:11" x14ac:dyDescent="0.3">
      <c r="A32" s="11">
        <v>125</v>
      </c>
      <c r="B32" s="14" t="s">
        <v>945</v>
      </c>
      <c r="C32" s="11" t="s">
        <v>6174</v>
      </c>
      <c r="D32" s="16" t="s">
        <v>6195</v>
      </c>
      <c r="E32" s="17">
        <v>2432104</v>
      </c>
      <c r="F32" s="16" t="s">
        <v>6197</v>
      </c>
      <c r="G32" s="17">
        <v>1014578</v>
      </c>
      <c r="H32" s="16" t="s">
        <v>6198</v>
      </c>
      <c r="I32" s="17">
        <v>0</v>
      </c>
      <c r="J32" s="16" t="s">
        <v>6222</v>
      </c>
      <c r="K32" s="17">
        <f>SUM(A4L125C2,A4L125C3)</f>
        <v>1014578</v>
      </c>
    </row>
    <row r="33" spans="1:11" x14ac:dyDescent="0.3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IF(SSAC="Y",0,2479604)</f>
        <v>2479604</v>
      </c>
      <c r="F33" s="16" t="s">
        <v>6197</v>
      </c>
      <c r="G33" s="17">
        <f>IF(SSAC="Y",0,571336)</f>
        <v>571336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571336</v>
      </c>
    </row>
    <row r="34" spans="1:11" x14ac:dyDescent="0.3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IF(SSAC="Y",0,567690)</f>
        <v>567690</v>
      </c>
      <c r="F34" s="16" t="s">
        <v>6197</v>
      </c>
      <c r="G34" s="17">
        <f>IF(SSAC="Y",0,220083)</f>
        <v>220083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220083</v>
      </c>
    </row>
    <row r="35" spans="1:11" x14ac:dyDescent="0.3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IF(SSAC="Y",0,3063)</f>
        <v>3063</v>
      </c>
      <c r="F35" s="16" t="s">
        <v>6197</v>
      </c>
      <c r="G35" s="17">
        <f>IF(SSAC="Y",0,1616)</f>
        <v>1616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1616</v>
      </c>
    </row>
    <row r="36" spans="1:11" x14ac:dyDescent="0.3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3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3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IF(SSAC="Y",0,1127)</f>
        <v>1127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1127</v>
      </c>
    </row>
    <row r="39" spans="1:11" x14ac:dyDescent="0.3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140758723</v>
      </c>
      <c r="F39" s="16" t="s">
        <v>6230</v>
      </c>
      <c r="G39" s="17">
        <f>SUM(A4L101C2:A4L131C2)</f>
        <v>33244901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33244901</v>
      </c>
    </row>
    <row r="40" spans="1:11" x14ac:dyDescent="0.3">
      <c r="A40" s="11">
        <v>133</v>
      </c>
      <c r="B40" s="14" t="s">
        <v>945</v>
      </c>
      <c r="C40" s="11" t="s">
        <v>6182</v>
      </c>
      <c r="D40" s="16" t="s">
        <v>6195</v>
      </c>
      <c r="E40" s="17">
        <v>21519203</v>
      </c>
      <c r="F40" s="16" t="s">
        <v>6197</v>
      </c>
      <c r="G40" s="17">
        <v>9419983</v>
      </c>
      <c r="H40" s="16" t="s">
        <v>6198</v>
      </c>
      <c r="I40" s="17">
        <v>0</v>
      </c>
      <c r="J40" s="16" t="s">
        <v>6233</v>
      </c>
      <c r="K40" s="17">
        <f>SUM(A4L133C2,A4L133C3)</f>
        <v>9419983</v>
      </c>
    </row>
    <row r="41" spans="1:11" x14ac:dyDescent="0.3">
      <c r="A41" s="11">
        <v>134</v>
      </c>
      <c r="B41" s="14" t="s">
        <v>945</v>
      </c>
      <c r="C41" s="11" t="s">
        <v>6183</v>
      </c>
      <c r="D41" s="16" t="s">
        <v>6195</v>
      </c>
      <c r="E41" s="17">
        <v>5925384</v>
      </c>
      <c r="F41" s="16" t="s">
        <v>6197</v>
      </c>
      <c r="G41" s="17">
        <v>1707781</v>
      </c>
      <c r="H41" s="16" t="s">
        <v>6198</v>
      </c>
      <c r="I41" s="17">
        <v>0</v>
      </c>
      <c r="J41" s="16" t="s">
        <v>6234</v>
      </c>
      <c r="K41" s="17">
        <f>SUM(A4L134C2,A4L134C3)</f>
        <v>1707781</v>
      </c>
    </row>
    <row r="42" spans="1:11" x14ac:dyDescent="0.3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-3</v>
      </c>
      <c r="H42" s="16" t="s">
        <v>6198</v>
      </c>
      <c r="I42" s="17">
        <v>0</v>
      </c>
      <c r="J42" s="16" t="s">
        <v>6235</v>
      </c>
      <c r="K42" s="17">
        <f>SUM(A4L135C2,A4L135C3)</f>
        <v>-3</v>
      </c>
    </row>
    <row r="43" spans="1:11" x14ac:dyDescent="0.3">
      <c r="A43" s="11">
        <v>136</v>
      </c>
      <c r="B43" s="14" t="s">
        <v>945</v>
      </c>
      <c r="C43" s="11" t="s">
        <v>6185</v>
      </c>
      <c r="D43" s="16" t="s">
        <v>6195</v>
      </c>
      <c r="E43" s="17">
        <v>653039</v>
      </c>
      <c r="F43" s="16" t="s">
        <v>6197</v>
      </c>
      <c r="G43" s="17">
        <v>345418</v>
      </c>
      <c r="H43" s="16" t="s">
        <v>6198</v>
      </c>
      <c r="I43" s="17">
        <v>0</v>
      </c>
      <c r="J43" s="16" t="s">
        <v>6236</v>
      </c>
      <c r="K43" s="17">
        <f>SUM(A4L136C2,A4L136C3)</f>
        <v>345418</v>
      </c>
    </row>
    <row r="44" spans="1:11" x14ac:dyDescent="0.3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3">
      <c r="A45" s="11">
        <v>138</v>
      </c>
      <c r="B45" s="14" t="s">
        <v>945</v>
      </c>
      <c r="C45" s="11" t="s">
        <v>6187</v>
      </c>
      <c r="D45" s="16" t="s">
        <v>6195</v>
      </c>
      <c r="E45" s="17">
        <v>940676</v>
      </c>
      <c r="F45" s="16" t="s">
        <v>6197</v>
      </c>
      <c r="G45" s="17">
        <v>291942</v>
      </c>
      <c r="H45" s="16" t="s">
        <v>6198</v>
      </c>
      <c r="I45" s="17">
        <v>0</v>
      </c>
      <c r="J45" s="16" t="s">
        <v>6238</v>
      </c>
      <c r="K45" s="17">
        <f>SUM(A4L138C2,A4L138C3)</f>
        <v>291942</v>
      </c>
    </row>
    <row r="46" spans="1:11" x14ac:dyDescent="0.3">
      <c r="A46" s="11">
        <v>139</v>
      </c>
      <c r="B46" s="14" t="s">
        <v>945</v>
      </c>
      <c r="C46" s="11" t="s">
        <v>6188</v>
      </c>
      <c r="D46" s="16" t="s">
        <v>6195</v>
      </c>
      <c r="E46" s="17">
        <v>1308317</v>
      </c>
      <c r="F46" s="16" t="s">
        <v>6197</v>
      </c>
      <c r="G46" s="17">
        <v>493232</v>
      </c>
      <c r="H46" s="16" t="s">
        <v>6198</v>
      </c>
      <c r="I46" s="17">
        <v>0</v>
      </c>
      <c r="J46" s="16" t="s">
        <v>6239</v>
      </c>
      <c r="K46" s="17">
        <f>SUM(A4L139C2,A4L139C3)</f>
        <v>493232</v>
      </c>
    </row>
    <row r="47" spans="1:11" x14ac:dyDescent="0.3">
      <c r="A47" s="11">
        <v>140</v>
      </c>
      <c r="B47" s="14" t="s">
        <v>945</v>
      </c>
      <c r="C47" s="11" t="s">
        <v>6189</v>
      </c>
      <c r="D47" s="16" t="s">
        <v>6195</v>
      </c>
      <c r="E47" s="17">
        <v>3185114</v>
      </c>
      <c r="F47" s="16" t="s">
        <v>6197</v>
      </c>
      <c r="G47" s="17">
        <v>1455401</v>
      </c>
      <c r="H47" s="16" t="s">
        <v>6198</v>
      </c>
      <c r="I47" s="17">
        <v>0</v>
      </c>
      <c r="J47" s="16" t="s">
        <v>6240</v>
      </c>
      <c r="K47" s="17">
        <f>SUM(A4L140C2,A4L140C3)</f>
        <v>1455401</v>
      </c>
    </row>
    <row r="48" spans="1:11" x14ac:dyDescent="0.3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33531733</v>
      </c>
      <c r="F48" s="16" t="s">
        <v>6242</v>
      </c>
      <c r="G48" s="17">
        <f>SUM(A4L133C2:A4L140C2)</f>
        <v>13713754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13713754</v>
      </c>
    </row>
    <row r="49" spans="1:11" x14ac:dyDescent="0.3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IF(SSAC="Y",0,IF(INCL_ACCT_76="N",0,47540))</f>
        <v>47540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3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3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IF(SSAC="Y",0,IF(INCL_ACCT_90="N",0,2805908))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3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174337996</v>
      </c>
      <c r="F52" s="16" t="s">
        <v>6249</v>
      </c>
      <c r="G52" s="17">
        <f>SUM(A4L141C2:A4L144C2)+A4L132C2</f>
        <v>46958655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46958655</v>
      </c>
    </row>
    <row r="55" spans="1:11" x14ac:dyDescent="0.3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AFF0BE-E2BE-49E0-B5D2-741B41670B99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6252</v>
      </c>
    </row>
    <row r="3" spans="1:7" x14ac:dyDescent="0.3">
      <c r="B3" s="13" t="s">
        <v>6144</v>
      </c>
    </row>
    <row r="4" spans="1:7" x14ac:dyDescent="0.3">
      <c r="B4" s="13" t="s">
        <v>6253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3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3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3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3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3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3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3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3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3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8D47C9-068C-4565-81C8-4EA2C4683828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6268</v>
      </c>
    </row>
    <row r="3" spans="1:7" x14ac:dyDescent="0.3">
      <c r="B3" s="13" t="s">
        <v>6144</v>
      </c>
    </row>
    <row r="4" spans="1:7" x14ac:dyDescent="0.3">
      <c r="B4" s="13" t="s">
        <v>6269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3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IF(SSAC="Y",0,2309086)</f>
        <v>2309086</v>
      </c>
      <c r="F8" s="16" t="s">
        <v>6277</v>
      </c>
      <c r="G8" s="17">
        <f>A4L201C1</f>
        <v>2309086</v>
      </c>
    </row>
    <row r="9" spans="1:7" x14ac:dyDescent="0.3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IF(SSAC="Y",0,29401241)</f>
        <v>29401241</v>
      </c>
      <c r="F9" s="16" t="s">
        <v>6279</v>
      </c>
      <c r="G9" s="17">
        <f>A4L202C1</f>
        <v>29401241</v>
      </c>
    </row>
    <row r="10" spans="1:7" x14ac:dyDescent="0.3">
      <c r="A10" s="11">
        <v>203</v>
      </c>
      <c r="B10" s="14" t="s">
        <v>945</v>
      </c>
      <c r="C10" s="11" t="s">
        <v>6273</v>
      </c>
      <c r="D10" s="16" t="s">
        <v>6280</v>
      </c>
      <c r="E10" s="20">
        <v>3.2000000000000001E-2</v>
      </c>
      <c r="F10" s="16" t="s">
        <v>6281</v>
      </c>
      <c r="G10" s="20">
        <f>IF(EMBEDDED_COC="N",A4L205C1,A4L203C1)</f>
        <v>0.1318</v>
      </c>
    </row>
    <row r="11" spans="1:7" x14ac:dyDescent="0.3">
      <c r="A11" s="11">
        <v>204</v>
      </c>
      <c r="B11" s="14" t="s">
        <v>945</v>
      </c>
      <c r="C11" s="11" t="s">
        <v>6274</v>
      </c>
      <c r="D11" s="16" t="s">
        <v>6282</v>
      </c>
      <c r="E11" s="20">
        <v>2.8400000000000002E-2</v>
      </c>
      <c r="F11" s="16" t="s">
        <v>6283</v>
      </c>
      <c r="G11" s="20">
        <f>IF(EMBEDDED_COC="N",A4L205C1,A4L204C1)</f>
        <v>0.1318</v>
      </c>
    </row>
    <row r="12" spans="1:7" x14ac:dyDescent="0.3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0.1318</v>
      </c>
      <c r="F12" s="16" t="s">
        <v>6285</v>
      </c>
      <c r="G12" s="20">
        <f>IF(EMBEDDED_COC="N",A4L205C1,0)</f>
        <v>0.1318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296064-7513-4BFB-93A2-967B18C38C8F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6286</v>
      </c>
    </row>
    <row r="3" spans="1:5" x14ac:dyDescent="0.3">
      <c r="B3" s="13" t="s">
        <v>6287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3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3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3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3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3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3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3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3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3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3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3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3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3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3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3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3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3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3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3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3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3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3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3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3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2FEC73-F74E-473E-B4B2-AB0ECE77B122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6337</v>
      </c>
    </row>
    <row r="3" spans="1:5" x14ac:dyDescent="0.3">
      <c r="B3" s="13" t="s">
        <v>6338</v>
      </c>
    </row>
    <row r="4" spans="1:5" x14ac:dyDescent="0.3">
      <c r="B4" s="13" t="s">
        <v>6339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1394062.2372123334</v>
      </c>
    </row>
    <row r="9" spans="1:5" x14ac:dyDescent="0.3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10047.060690666667</v>
      </c>
    </row>
    <row r="10" spans="1:5" x14ac:dyDescent="0.3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24708.075393333333</v>
      </c>
    </row>
    <row r="11" spans="1:5" x14ac:dyDescent="0.3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1370183.5658839999</v>
      </c>
    </row>
    <row r="12" spans="1:5" x14ac:dyDescent="0.3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9558.607492000001</v>
      </c>
    </row>
    <row r="13" spans="1:5" x14ac:dyDescent="0.3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340.95086633320898</v>
      </c>
    </row>
    <row r="14" spans="1:5" x14ac:dyDescent="0.3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1009005.9603266666</v>
      </c>
    </row>
    <row r="15" spans="1:5" x14ac:dyDescent="0.3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12299.168562000001</v>
      </c>
    </row>
    <row r="16" spans="1:5" x14ac:dyDescent="0.3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560121.4797433333</v>
      </c>
    </row>
    <row r="17" spans="1:5" x14ac:dyDescent="0.3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451009.99452840001</v>
      </c>
    </row>
    <row r="18" spans="1:5" x14ac:dyDescent="0.3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10142.1704259</v>
      </c>
    </row>
    <row r="19" spans="1:5" x14ac:dyDescent="0.3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-31.484191033290699</v>
      </c>
    </row>
    <row r="20" spans="1:5" x14ac:dyDescent="0.3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80822.61852033333</v>
      </c>
    </row>
    <row r="21" spans="1:5" x14ac:dyDescent="0.3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3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10050.662687</v>
      </c>
    </row>
    <row r="23" spans="1:5" x14ac:dyDescent="0.3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82872.217072999993</v>
      </c>
    </row>
    <row r="24" spans="1:5" x14ac:dyDescent="0.3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3355.8478996666668</v>
      </c>
    </row>
    <row r="25" spans="1:5" x14ac:dyDescent="0.3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107196.487133</v>
      </c>
    </row>
    <row r="26" spans="1:5" x14ac:dyDescent="0.3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10035.609423333333</v>
      </c>
    </row>
    <row r="27" spans="1:5" x14ac:dyDescent="0.3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270974.23946933326</v>
      </c>
    </row>
    <row r="28" spans="1:5" x14ac:dyDescent="0.3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3287.9939913333328</v>
      </c>
    </row>
    <row r="29" spans="1:5" x14ac:dyDescent="0.3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9.5709999441169202E-3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7BC819-1010-4B36-A82D-344C8F4710B8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6380</v>
      </c>
    </row>
    <row r="3" spans="1:7" x14ac:dyDescent="0.3">
      <c r="B3" s="13" t="s">
        <v>6338</v>
      </c>
    </row>
    <row r="4" spans="1:7" x14ac:dyDescent="0.3">
      <c r="B4" s="13" t="s">
        <v>6381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894717</v>
      </c>
      <c r="F8" s="16" t="s">
        <v>945</v>
      </c>
      <c r="G8" s="19" t="str">
        <f>NULL_VALUE</f>
        <v>n/a</v>
      </c>
    </row>
    <row r="9" spans="1:7" x14ac:dyDescent="0.3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887760</v>
      </c>
      <c r="F9" s="16" t="s">
        <v>945</v>
      </c>
      <c r="G9" s="19" t="str">
        <f>NULL_VALUE</f>
        <v>n/a</v>
      </c>
    </row>
    <row r="10" spans="1:7" x14ac:dyDescent="0.3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6957</v>
      </c>
      <c r="F10" s="16" t="s">
        <v>945</v>
      </c>
      <c r="G10" s="19" t="str">
        <f>NULL_VALUE</f>
        <v>n/a</v>
      </c>
    </row>
    <row r="11" spans="1:7" x14ac:dyDescent="0.3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894717</v>
      </c>
      <c r="F11" s="16" t="s">
        <v>945</v>
      </c>
      <c r="G11" s="19" t="str">
        <f>NULL_VALUE</f>
        <v>n/a</v>
      </c>
    </row>
    <row r="12" spans="1:7" x14ac:dyDescent="0.3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3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845766</v>
      </c>
      <c r="F13" s="16" t="s">
        <v>6455</v>
      </c>
      <c r="G13" s="15">
        <f>B2L206C1*B2L205C1</f>
        <v>845766</v>
      </c>
    </row>
    <row r="14" spans="1:7" x14ac:dyDescent="0.3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41994</v>
      </c>
      <c r="F14" s="16" t="s">
        <v>6457</v>
      </c>
      <c r="G14" s="15">
        <f>B2L207C1*B2L205C1</f>
        <v>41994</v>
      </c>
    </row>
    <row r="15" spans="1:7" x14ac:dyDescent="0.3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887760</v>
      </c>
      <c r="F15" s="16" t="s">
        <v>6459</v>
      </c>
      <c r="G15" s="15">
        <f>B2L206C2+B2L207C2</f>
        <v>887760</v>
      </c>
    </row>
    <row r="16" spans="1:7" x14ac:dyDescent="0.3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6957</v>
      </c>
      <c r="F16" s="16" t="s">
        <v>6460</v>
      </c>
      <c r="G16" s="15">
        <f>B2L209C1*B2L205C1</f>
        <v>6957</v>
      </c>
    </row>
    <row r="17" spans="1:7" x14ac:dyDescent="0.3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197952</v>
      </c>
      <c r="F17" s="16" t="s">
        <v>945</v>
      </c>
      <c r="G17" s="19" t="str">
        <f>NULL_VALUE</f>
        <v>n/a</v>
      </c>
    </row>
    <row r="18" spans="1:7" x14ac:dyDescent="0.3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194335</v>
      </c>
      <c r="F18" s="16" t="s">
        <v>945</v>
      </c>
      <c r="G18" s="19" t="str">
        <f>NULL_VALUE</f>
        <v>n/a</v>
      </c>
    </row>
    <row r="19" spans="1:7" x14ac:dyDescent="0.3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3617</v>
      </c>
      <c r="F19" s="16" t="s">
        <v>945</v>
      </c>
      <c r="G19" s="19" t="str">
        <f>NULL_VALUE</f>
        <v>n/a</v>
      </c>
    </row>
    <row r="20" spans="1:7" x14ac:dyDescent="0.3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197952</v>
      </c>
      <c r="F20" s="16" t="s">
        <v>945</v>
      </c>
      <c r="G20" s="19" t="str">
        <f>NULL_VALUE</f>
        <v>n/a</v>
      </c>
    </row>
    <row r="21" spans="1:7" x14ac:dyDescent="0.3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3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3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3781</v>
      </c>
      <c r="F23" s="16" t="s">
        <v>6469</v>
      </c>
      <c r="G23" s="15">
        <f>B2L216C1*B2L214C1</f>
        <v>3781</v>
      </c>
    </row>
    <row r="24" spans="1:7" x14ac:dyDescent="0.3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9585</v>
      </c>
      <c r="F24" s="16" t="s">
        <v>6471</v>
      </c>
      <c r="G24" s="15">
        <f>B2L217C1*B2L214C1</f>
        <v>9585</v>
      </c>
    </row>
    <row r="25" spans="1:7" x14ac:dyDescent="0.3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9525</v>
      </c>
      <c r="F25" s="16" t="s">
        <v>6473</v>
      </c>
      <c r="G25" s="15">
        <f>B2L218C1*B2L214C1</f>
        <v>9525</v>
      </c>
    </row>
    <row r="26" spans="1:7" x14ac:dyDescent="0.3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8335</v>
      </c>
      <c r="F26" s="16" t="s">
        <v>6475</v>
      </c>
      <c r="G26" s="15">
        <f>B2L219C1*B2L214C1</f>
        <v>8335</v>
      </c>
    </row>
    <row r="27" spans="1:7" x14ac:dyDescent="0.3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58131</v>
      </c>
      <c r="F27" s="16" t="s">
        <v>6477</v>
      </c>
      <c r="G27" s="15">
        <f>B2L220C1*B2L214C1</f>
        <v>58131</v>
      </c>
    </row>
    <row r="28" spans="1:7" x14ac:dyDescent="0.3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7299</v>
      </c>
      <c r="F28" s="16" t="s">
        <v>6479</v>
      </c>
      <c r="G28" s="15">
        <f>B2L221C1*B2L214C1</f>
        <v>7299</v>
      </c>
    </row>
    <row r="29" spans="1:7" x14ac:dyDescent="0.3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3459</v>
      </c>
      <c r="F29" s="16" t="s">
        <v>6481</v>
      </c>
      <c r="G29" s="15">
        <f>B2L222C1*B2L214C1</f>
        <v>3459</v>
      </c>
    </row>
    <row r="30" spans="1:7" x14ac:dyDescent="0.3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22059</v>
      </c>
      <c r="F30" s="16" t="s">
        <v>6483</v>
      </c>
      <c r="G30" s="15">
        <f>B2L223C1*B2L214C1</f>
        <v>22059</v>
      </c>
    </row>
    <row r="31" spans="1:7" x14ac:dyDescent="0.3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2759</v>
      </c>
      <c r="F31" s="16" t="s">
        <v>6485</v>
      </c>
      <c r="G31" s="15">
        <f>B2L224C1*B2L214C1</f>
        <v>2759</v>
      </c>
    </row>
    <row r="32" spans="1:7" x14ac:dyDescent="0.3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10158</v>
      </c>
      <c r="F32" s="16" t="s">
        <v>6487</v>
      </c>
      <c r="G32" s="15">
        <f>B2L225C1*B2L214C1</f>
        <v>10158</v>
      </c>
    </row>
    <row r="33" spans="1:7" x14ac:dyDescent="0.3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3212</v>
      </c>
      <c r="F33" s="16" t="s">
        <v>6489</v>
      </c>
      <c r="G33" s="15">
        <f>B2L226C1*B2L214C1</f>
        <v>3212</v>
      </c>
    </row>
    <row r="34" spans="1:7" x14ac:dyDescent="0.3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21</v>
      </c>
      <c r="F34" s="16" t="s">
        <v>6491</v>
      </c>
      <c r="G34" s="15">
        <f>B2L227C1*B2L214C1</f>
        <v>21</v>
      </c>
    </row>
    <row r="35" spans="1:7" x14ac:dyDescent="0.3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3288</v>
      </c>
      <c r="F35" s="16" t="s">
        <v>6493</v>
      </c>
      <c r="G35" s="15">
        <f>B2L228C1*B2L214C1</f>
        <v>3288</v>
      </c>
    </row>
    <row r="36" spans="1:7" x14ac:dyDescent="0.3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-75</v>
      </c>
      <c r="F36" s="16" t="s">
        <v>6495</v>
      </c>
      <c r="G36" s="15">
        <f>B2L229C1*B2L214C1</f>
        <v>-75</v>
      </c>
    </row>
    <row r="37" spans="1:7" x14ac:dyDescent="0.3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-211</v>
      </c>
      <c r="F37" s="16" t="s">
        <v>6497</v>
      </c>
      <c r="G37" s="15">
        <f>B2L230C1*B2L214C1</f>
        <v>-211</v>
      </c>
    </row>
    <row r="38" spans="1:7" x14ac:dyDescent="0.3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40269</v>
      </c>
      <c r="F38" s="16" t="s">
        <v>6499</v>
      </c>
      <c r="G38" s="15">
        <f>B2L231C1*B2L214C1</f>
        <v>40269</v>
      </c>
    </row>
    <row r="39" spans="1:7" x14ac:dyDescent="0.3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12740</v>
      </c>
      <c r="F39" s="16" t="s">
        <v>6501</v>
      </c>
      <c r="G39" s="15">
        <f>B2L232C1*B2L214C1</f>
        <v>12740</v>
      </c>
    </row>
    <row r="40" spans="1:7" x14ac:dyDescent="0.3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194335</v>
      </c>
      <c r="F40" s="16" t="s">
        <v>6503</v>
      </c>
      <c r="G40" s="15">
        <f>SUM(B2L215C2:B2L232C2)</f>
        <v>194335</v>
      </c>
    </row>
    <row r="41" spans="1:7" x14ac:dyDescent="0.3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3617</v>
      </c>
      <c r="F41" s="16" t="s">
        <v>6504</v>
      </c>
      <c r="G41" s="15">
        <f>B2L234C1*B2L214C1</f>
        <v>3617</v>
      </c>
    </row>
    <row r="42" spans="1:7" x14ac:dyDescent="0.3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388679</v>
      </c>
      <c r="F42" s="16" t="s">
        <v>945</v>
      </c>
      <c r="G42" s="19" t="str">
        <f>NULL_VALUE</f>
        <v>n/a</v>
      </c>
    </row>
    <row r="43" spans="1:7" x14ac:dyDescent="0.3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388358</v>
      </c>
      <c r="F43" s="16" t="s">
        <v>945</v>
      </c>
      <c r="G43" s="19" t="str">
        <f>NULL_VALUE</f>
        <v>n/a</v>
      </c>
    </row>
    <row r="44" spans="1:7" x14ac:dyDescent="0.3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321</v>
      </c>
      <c r="F44" s="16" t="s">
        <v>945</v>
      </c>
      <c r="G44" s="19" t="str">
        <f>NULL_VALUE</f>
        <v>n/a</v>
      </c>
    </row>
    <row r="45" spans="1:7" x14ac:dyDescent="0.3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388679</v>
      </c>
      <c r="F45" s="16" t="s">
        <v>945</v>
      </c>
      <c r="G45" s="19" t="str">
        <f>NULL_VALUE</f>
        <v>n/a</v>
      </c>
    </row>
    <row r="46" spans="1:7" x14ac:dyDescent="0.3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3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3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3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3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3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3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1815</v>
      </c>
      <c r="F52" s="16" t="s">
        <v>6521</v>
      </c>
      <c r="G52" s="15">
        <f>B2L245C1*B2L239C1</f>
        <v>1815</v>
      </c>
    </row>
    <row r="53" spans="1:7" x14ac:dyDescent="0.3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34698</v>
      </c>
      <c r="F53" s="16" t="s">
        <v>6523</v>
      </c>
      <c r="G53" s="15">
        <f>B2L246C1*B2L239C1</f>
        <v>34698</v>
      </c>
    </row>
    <row r="54" spans="1:7" x14ac:dyDescent="0.3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3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3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3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-3</v>
      </c>
      <c r="F57" s="16" t="s">
        <v>6531</v>
      </c>
      <c r="G57" s="15">
        <f>B2L250C1*B2L239C1</f>
        <v>-3</v>
      </c>
    </row>
    <row r="58" spans="1:7" x14ac:dyDescent="0.3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255478</v>
      </c>
      <c r="F58" s="16" t="s">
        <v>6533</v>
      </c>
      <c r="G58" s="15">
        <f>B2L251C1*B2L239C1</f>
        <v>255478</v>
      </c>
    </row>
    <row r="59" spans="1:7" x14ac:dyDescent="0.3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321</v>
      </c>
      <c r="F59" s="16" t="s">
        <v>6534</v>
      </c>
      <c r="G59" s="15">
        <f>B2L252C1*B2L239C1</f>
        <v>321</v>
      </c>
    </row>
    <row r="60" spans="1:7" x14ac:dyDescent="0.3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96370</v>
      </c>
      <c r="F60" s="16" t="s">
        <v>6536</v>
      </c>
      <c r="G60" s="15">
        <f>B2L253C1*B2L239C1</f>
        <v>96370</v>
      </c>
    </row>
    <row r="61" spans="1:7" x14ac:dyDescent="0.3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36513</v>
      </c>
      <c r="F61" s="16" t="s">
        <v>6538</v>
      </c>
      <c r="G61" s="15">
        <f>SUM(B2L240C2:B2L246C2)</f>
        <v>36513</v>
      </c>
    </row>
    <row r="62" spans="1:7" x14ac:dyDescent="0.3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1815</v>
      </c>
      <c r="F62" s="16" t="s">
        <v>6540</v>
      </c>
      <c r="G62" s="15">
        <f>B2L244C2+B2L245C2</f>
        <v>1815</v>
      </c>
    </row>
    <row r="63" spans="1:7" x14ac:dyDescent="0.3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1481348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FD7DCE-8E73-4251-8CE9-793DDD90542C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6542</v>
      </c>
    </row>
    <row r="3" spans="1:7" x14ac:dyDescent="0.3">
      <c r="B3" s="13" t="s">
        <v>6338</v>
      </c>
    </row>
    <row r="4" spans="1:7" x14ac:dyDescent="0.3">
      <c r="B4" s="13" t="s">
        <v>6543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3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21519203</v>
      </c>
      <c r="F8" s="16" t="s">
        <v>945</v>
      </c>
      <c r="G8" s="19" t="str">
        <f>NULL_VALUE</f>
        <v>n/a</v>
      </c>
    </row>
    <row r="9" spans="1:7" x14ac:dyDescent="0.3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21519203</v>
      </c>
      <c r="F9" s="16" t="s">
        <v>945</v>
      </c>
      <c r="G9" s="19" t="str">
        <f>NULL_VALUE</f>
        <v>n/a</v>
      </c>
    </row>
    <row r="10" spans="1:7" x14ac:dyDescent="0.3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20430126</v>
      </c>
      <c r="F11" s="16" t="s">
        <v>6580</v>
      </c>
      <c r="G11" s="15">
        <f>B2L304C1*B2L303C1</f>
        <v>20430126</v>
      </c>
    </row>
    <row r="12" spans="1:7" x14ac:dyDescent="0.3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1089077</v>
      </c>
      <c r="F12" s="16" t="s">
        <v>6582</v>
      </c>
      <c r="G12" s="15">
        <f>B2L305C1*B2L303C1</f>
        <v>1089077</v>
      </c>
    </row>
    <row r="13" spans="1:7" x14ac:dyDescent="0.3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21519203</v>
      </c>
    </row>
    <row r="14" spans="1:7" x14ac:dyDescent="0.3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5925384</v>
      </c>
      <c r="F14" s="16" t="s">
        <v>945</v>
      </c>
      <c r="G14" s="19" t="str">
        <f>NULL_VALUE</f>
        <v>n/a</v>
      </c>
    </row>
    <row r="15" spans="1:7" x14ac:dyDescent="0.3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5925384</v>
      </c>
      <c r="F15" s="16" t="s">
        <v>945</v>
      </c>
      <c r="G15" s="19" t="str">
        <f>NULL_VALUE</f>
        <v>n/a</v>
      </c>
    </row>
    <row r="16" spans="1:7" x14ac:dyDescent="0.3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3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100294</v>
      </c>
      <c r="F18" s="16" t="s">
        <v>6590</v>
      </c>
      <c r="G18" s="15">
        <f>B2L311C1*B2L309C1</f>
        <v>100294</v>
      </c>
    </row>
    <row r="19" spans="1:7" x14ac:dyDescent="0.3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267628</v>
      </c>
      <c r="F19" s="16" t="s">
        <v>6592</v>
      </c>
      <c r="G19" s="15">
        <f>B2L312C1*B2L309C1</f>
        <v>267628</v>
      </c>
    </row>
    <row r="20" spans="1:7" x14ac:dyDescent="0.3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299063</v>
      </c>
      <c r="F20" s="16" t="s">
        <v>6594</v>
      </c>
      <c r="G20" s="15">
        <f>B2L313C1*B2L309C1</f>
        <v>299063</v>
      </c>
    </row>
    <row r="21" spans="1:7" x14ac:dyDescent="0.3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288670</v>
      </c>
      <c r="F21" s="16" t="s">
        <v>6596</v>
      </c>
      <c r="G21" s="15">
        <f>B2L314C1*B2L309C1</f>
        <v>288670</v>
      </c>
    </row>
    <row r="22" spans="1:7" x14ac:dyDescent="0.3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2139588</v>
      </c>
      <c r="F22" s="16" t="s">
        <v>6598</v>
      </c>
      <c r="G22" s="15">
        <f>B2L315C1*B2L309C1</f>
        <v>2139588</v>
      </c>
    </row>
    <row r="23" spans="1:7" x14ac:dyDescent="0.3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184291</v>
      </c>
      <c r="F23" s="16" t="s">
        <v>6600</v>
      </c>
      <c r="G23" s="15">
        <f>B2L316C1*B2L309C1</f>
        <v>184291</v>
      </c>
    </row>
    <row r="24" spans="1:7" x14ac:dyDescent="0.3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130579</v>
      </c>
      <c r="F24" s="16" t="s">
        <v>6602</v>
      </c>
      <c r="G24" s="15">
        <f>B2L317C1*B2L309C1</f>
        <v>130579</v>
      </c>
    </row>
    <row r="25" spans="1:7" x14ac:dyDescent="0.3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486663</v>
      </c>
      <c r="F25" s="16" t="s">
        <v>6604</v>
      </c>
      <c r="G25" s="15">
        <f>B2L318C1*B2L309C1</f>
        <v>486663</v>
      </c>
    </row>
    <row r="26" spans="1:7" x14ac:dyDescent="0.3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54467</v>
      </c>
      <c r="F26" s="16" t="s">
        <v>6606</v>
      </c>
      <c r="G26" s="15">
        <f>B2L319C1*B2L309C1</f>
        <v>54467</v>
      </c>
    </row>
    <row r="27" spans="1:7" x14ac:dyDescent="0.3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391888</v>
      </c>
      <c r="F27" s="16" t="s">
        <v>6608</v>
      </c>
      <c r="G27" s="15">
        <f>B2L320C1*B2L309C1</f>
        <v>391888</v>
      </c>
    </row>
    <row r="28" spans="1:7" x14ac:dyDescent="0.3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155765</v>
      </c>
      <c r="F28" s="16" t="s">
        <v>6610</v>
      </c>
      <c r="G28" s="15">
        <f>B2L321C1*B2L309C1</f>
        <v>155765</v>
      </c>
    </row>
    <row r="29" spans="1:7" x14ac:dyDescent="0.3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2700</v>
      </c>
      <c r="F29" s="16" t="s">
        <v>6612</v>
      </c>
      <c r="G29" s="15">
        <f>B2L322C1*B2L309C1</f>
        <v>2700</v>
      </c>
    </row>
    <row r="30" spans="1:7" x14ac:dyDescent="0.3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131969</v>
      </c>
      <c r="F30" s="16" t="s">
        <v>6614</v>
      </c>
      <c r="G30" s="15">
        <f>B2L323C1*B2L309C1</f>
        <v>131969</v>
      </c>
    </row>
    <row r="31" spans="1:7" x14ac:dyDescent="0.3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6771</v>
      </c>
      <c r="F31" s="16" t="s">
        <v>6616</v>
      </c>
      <c r="G31" s="15">
        <f>B2L324C1*B2L309C1</f>
        <v>6771</v>
      </c>
    </row>
    <row r="32" spans="1:7" x14ac:dyDescent="0.3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8179</v>
      </c>
      <c r="F32" s="16" t="s">
        <v>6618</v>
      </c>
      <c r="G32" s="15">
        <f>B2L325C1*B2L309C1</f>
        <v>8179</v>
      </c>
    </row>
    <row r="33" spans="1:7" x14ac:dyDescent="0.3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1096428</v>
      </c>
      <c r="F33" s="16" t="s">
        <v>6620</v>
      </c>
      <c r="G33" s="15">
        <f>B2L326C1*B2L309C1</f>
        <v>1096428</v>
      </c>
    </row>
    <row r="34" spans="1:7" x14ac:dyDescent="0.3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180441</v>
      </c>
      <c r="F34" s="16" t="s">
        <v>6622</v>
      </c>
      <c r="G34" s="15">
        <f>B2L327C1*B2L309C1</f>
        <v>180441</v>
      </c>
    </row>
    <row r="35" spans="1:7" x14ac:dyDescent="0.3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5925384</v>
      </c>
    </row>
    <row r="36" spans="1:7" x14ac:dyDescent="0.3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653039</v>
      </c>
      <c r="F36" s="16" t="s">
        <v>945</v>
      </c>
      <c r="G36" s="19" t="str">
        <f>NULL_VALUE</f>
        <v>n/a</v>
      </c>
    </row>
    <row r="37" spans="1:7" x14ac:dyDescent="0.3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17157</v>
      </c>
      <c r="F42" s="16" t="s">
        <v>945</v>
      </c>
      <c r="G42" s="19" t="str">
        <f>NULL_VALUE</f>
        <v>n/a</v>
      </c>
    </row>
    <row r="43" spans="1:7" x14ac:dyDescent="0.3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635882</v>
      </c>
      <c r="F43" s="16" t="s">
        <v>945</v>
      </c>
      <c r="G43" s="19" t="str">
        <f>NULL_VALUE</f>
        <v>n/a</v>
      </c>
    </row>
    <row r="44" spans="1:7" x14ac:dyDescent="0.3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653039</v>
      </c>
      <c r="F44" s="16" t="s">
        <v>945</v>
      </c>
      <c r="G44" s="19" t="str">
        <f>NULL_VALUE</f>
        <v>n/a</v>
      </c>
    </row>
    <row r="45" spans="1:7" x14ac:dyDescent="0.3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3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3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3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3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3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17157</v>
      </c>
      <c r="F51" s="16" t="s">
        <v>6645</v>
      </c>
      <c r="G51" s="15">
        <f>B2L344C1*B2L338C1</f>
        <v>17157</v>
      </c>
    </row>
    <row r="52" spans="1:7" x14ac:dyDescent="0.3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635882</v>
      </c>
      <c r="F52" s="16" t="s">
        <v>6647</v>
      </c>
      <c r="G52" s="15">
        <f>B2L345C1*B2L338C1</f>
        <v>635882</v>
      </c>
    </row>
    <row r="53" spans="1:7" x14ac:dyDescent="0.3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653039</v>
      </c>
    </row>
    <row r="54" spans="1:7" x14ac:dyDescent="0.3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3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3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3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567690</v>
      </c>
      <c r="F62" s="16" t="s">
        <v>945</v>
      </c>
      <c r="G62" s="19" t="str">
        <f>NULL_VALUE</f>
        <v>n/a</v>
      </c>
    </row>
    <row r="63" spans="1:7" x14ac:dyDescent="0.3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368394</v>
      </c>
      <c r="F63" s="16" t="s">
        <v>945</v>
      </c>
      <c r="G63" s="19" t="str">
        <f>NULL_VALUE</f>
        <v>n/a</v>
      </c>
    </row>
    <row r="64" spans="1:7" x14ac:dyDescent="0.3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182018</v>
      </c>
      <c r="F64" s="16" t="s">
        <v>945</v>
      </c>
      <c r="G64" s="19" t="str">
        <f>NULL_VALUE</f>
        <v>n/a</v>
      </c>
    </row>
    <row r="65" spans="1:7" x14ac:dyDescent="0.3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17278</v>
      </c>
      <c r="F65" s="16" t="s">
        <v>945</v>
      </c>
      <c r="G65" s="19" t="str">
        <f>NULL_VALUE</f>
        <v>n/a</v>
      </c>
    </row>
    <row r="66" spans="1:7" x14ac:dyDescent="0.3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567690</v>
      </c>
      <c r="F66" s="16" t="s">
        <v>945</v>
      </c>
      <c r="G66" s="19" t="str">
        <f>NULL_VALUE</f>
        <v>n/a</v>
      </c>
    </row>
    <row r="67" spans="1:7" x14ac:dyDescent="0.3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368394</v>
      </c>
      <c r="F68" s="16" t="s">
        <v>6666</v>
      </c>
      <c r="G68" s="15">
        <f>B2L361C1*B2L360C1</f>
        <v>368394</v>
      </c>
    </row>
    <row r="69" spans="1:7" x14ac:dyDescent="0.3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182018</v>
      </c>
      <c r="F69" s="16" t="s">
        <v>6668</v>
      </c>
      <c r="G69" s="15">
        <f>B2L362C1*B2L360C1</f>
        <v>182018</v>
      </c>
    </row>
    <row r="70" spans="1:7" x14ac:dyDescent="0.3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17278</v>
      </c>
      <c r="F70" s="16" t="s">
        <v>6670</v>
      </c>
      <c r="G70" s="15">
        <f>B2L363C1*B2L360C1</f>
        <v>17278</v>
      </c>
    </row>
    <row r="71" spans="1:7" x14ac:dyDescent="0.3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567690</v>
      </c>
    </row>
    <row r="72" spans="1:7" x14ac:dyDescent="0.3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3185114</v>
      </c>
      <c r="F72" s="16" t="s">
        <v>945</v>
      </c>
      <c r="G72" s="19" t="str">
        <f>NULL_VALUE</f>
        <v>n/a</v>
      </c>
    </row>
    <row r="73" spans="1:7" x14ac:dyDescent="0.3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3185114</v>
      </c>
      <c r="F73" s="16" t="s">
        <v>945</v>
      </c>
      <c r="G73" s="19" t="str">
        <f>NULL_VALUE</f>
        <v>n/a</v>
      </c>
    </row>
    <row r="74" spans="1:7" x14ac:dyDescent="0.3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3185114</v>
      </c>
      <c r="F75" s="16" t="s">
        <v>6676</v>
      </c>
      <c r="G75" s="15">
        <f>B2L368C1*B2L367C1</f>
        <v>3185114</v>
      </c>
    </row>
    <row r="76" spans="1:7" x14ac:dyDescent="0.3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3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940676</v>
      </c>
      <c r="F80" s="16" t="s">
        <v>945</v>
      </c>
      <c r="G80" s="19" t="str">
        <f>NULL_VALUE</f>
        <v>n/a</v>
      </c>
    </row>
    <row r="81" spans="1:7" x14ac:dyDescent="0.3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1308317</v>
      </c>
      <c r="F81" s="16" t="s">
        <v>945</v>
      </c>
      <c r="G81" s="19" t="str">
        <f>NULL_VALUE</f>
        <v>n/a</v>
      </c>
    </row>
    <row r="82" spans="1:7" x14ac:dyDescent="0.3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2248993</v>
      </c>
      <c r="F82" s="16" t="s">
        <v>945</v>
      </c>
      <c r="G82" s="19" t="str">
        <f>NULL_VALUE</f>
        <v>n/a</v>
      </c>
    </row>
    <row r="83" spans="1:7" x14ac:dyDescent="0.3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2248994</v>
      </c>
      <c r="F83" s="16" t="s">
        <v>945</v>
      </c>
      <c r="G83" s="19" t="str">
        <f>NULL_VALUE</f>
        <v>n/a</v>
      </c>
    </row>
    <row r="84" spans="1:7" x14ac:dyDescent="0.3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0.99999955535675067</v>
      </c>
      <c r="F84" s="16" t="s">
        <v>945</v>
      </c>
      <c r="G84" s="19" t="str">
        <f>NULL_VALUE</f>
        <v>n/a</v>
      </c>
    </row>
    <row r="85" spans="1:7" x14ac:dyDescent="0.3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2248994</v>
      </c>
      <c r="F85" s="16" t="s">
        <v>6688</v>
      </c>
      <c r="G85" s="15">
        <f>B2L378C1*B2L377C1</f>
        <v>2248993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51149B-A1AF-45C3-A14F-00E2FBF67372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6689</v>
      </c>
    </row>
    <row r="3" spans="1:7" x14ac:dyDescent="0.3">
      <c r="B3" s="13" t="s">
        <v>6338</v>
      </c>
    </row>
    <row r="4" spans="1:7" x14ac:dyDescent="0.3">
      <c r="B4" s="13" t="s">
        <v>6690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3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9419983</v>
      </c>
      <c r="F8" s="16" t="s">
        <v>945</v>
      </c>
      <c r="G8" s="19" t="str">
        <f>NULL_VALUE</f>
        <v>n/a</v>
      </c>
    </row>
    <row r="9" spans="1:7" x14ac:dyDescent="0.3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9411676</v>
      </c>
      <c r="F9" s="16" t="s">
        <v>945</v>
      </c>
      <c r="G9" s="19" t="str">
        <f>NULL_VALUE</f>
        <v>n/a</v>
      </c>
    </row>
    <row r="10" spans="1:7" x14ac:dyDescent="0.3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1.0008826270687601</v>
      </c>
      <c r="F10" s="16" t="s">
        <v>945</v>
      </c>
      <c r="G10" s="19" t="str">
        <f>NULL_VALUE</f>
        <v>n/a</v>
      </c>
    </row>
    <row r="11" spans="1:7" x14ac:dyDescent="0.3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8906306</v>
      </c>
      <c r="F11" s="16" t="s">
        <v>6717</v>
      </c>
      <c r="G11" s="15">
        <f>B2L404C1*B2L403C1</f>
        <v>8914166.946758261</v>
      </c>
    </row>
    <row r="12" spans="1:7" x14ac:dyDescent="0.3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505370</v>
      </c>
      <c r="F12" s="16" t="s">
        <v>6719</v>
      </c>
      <c r="G12" s="15">
        <f>B2L405C1*B2L403C1</f>
        <v>505816.05324173928</v>
      </c>
    </row>
    <row r="13" spans="1:7" x14ac:dyDescent="0.3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9419983</v>
      </c>
    </row>
    <row r="14" spans="1:7" x14ac:dyDescent="0.3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1707781</v>
      </c>
      <c r="F14" s="16" t="s">
        <v>945</v>
      </c>
      <c r="G14" s="19" t="str">
        <f>NULL_VALUE</f>
        <v>n/a</v>
      </c>
    </row>
    <row r="15" spans="1:7" x14ac:dyDescent="0.3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1707781</v>
      </c>
      <c r="F15" s="16" t="s">
        <v>945</v>
      </c>
      <c r="G15" s="19" t="str">
        <f>NULL_VALUE</f>
        <v>n/a</v>
      </c>
    </row>
    <row r="16" spans="1:7" x14ac:dyDescent="0.3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3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8801</v>
      </c>
      <c r="F18" s="16" t="s">
        <v>6727</v>
      </c>
      <c r="G18" s="15">
        <f>B2L411C1*B2L409C1</f>
        <v>8801</v>
      </c>
    </row>
    <row r="19" spans="1:7" x14ac:dyDescent="0.3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102368</v>
      </c>
      <c r="F19" s="16" t="s">
        <v>6729</v>
      </c>
      <c r="G19" s="15">
        <f>B2L412C1*B2L409C1</f>
        <v>102368</v>
      </c>
    </row>
    <row r="20" spans="1:7" x14ac:dyDescent="0.3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114032</v>
      </c>
      <c r="F20" s="16" t="s">
        <v>6731</v>
      </c>
      <c r="G20" s="15">
        <f>B2L413C1*B2L409C1</f>
        <v>114032</v>
      </c>
    </row>
    <row r="21" spans="1:7" x14ac:dyDescent="0.3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63712</v>
      </c>
      <c r="F21" s="16" t="s">
        <v>6733</v>
      </c>
      <c r="G21" s="15">
        <f>B2L414C1*B2L409C1</f>
        <v>63712</v>
      </c>
    </row>
    <row r="22" spans="1:7" x14ac:dyDescent="0.3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596687</v>
      </c>
      <c r="F22" s="16" t="s">
        <v>6735</v>
      </c>
      <c r="G22" s="15">
        <f>B2L415C1*B2L409C1</f>
        <v>596687</v>
      </c>
    </row>
    <row r="23" spans="1:7" x14ac:dyDescent="0.3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97192</v>
      </c>
      <c r="F23" s="16" t="s">
        <v>6737</v>
      </c>
      <c r="G23" s="15">
        <f>B2L416C1*B2L409C1</f>
        <v>97192</v>
      </c>
    </row>
    <row r="24" spans="1:7" x14ac:dyDescent="0.3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24856</v>
      </c>
      <c r="F24" s="16" t="s">
        <v>6739</v>
      </c>
      <c r="G24" s="15">
        <f>B2L417C1*B2L409C1</f>
        <v>24856</v>
      </c>
    </row>
    <row r="25" spans="1:7" x14ac:dyDescent="0.3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90049</v>
      </c>
      <c r="F25" s="16" t="s">
        <v>6741</v>
      </c>
      <c r="G25" s="15">
        <f>B2L418C1*B2L409C1</f>
        <v>90049</v>
      </c>
    </row>
    <row r="26" spans="1:7" x14ac:dyDescent="0.3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22610</v>
      </c>
      <c r="F26" s="16" t="s">
        <v>6743</v>
      </c>
      <c r="G26" s="15">
        <f>B2L419C1*B2L409C1</f>
        <v>22610</v>
      </c>
    </row>
    <row r="27" spans="1:7" x14ac:dyDescent="0.3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67949</v>
      </c>
      <c r="F27" s="16" t="s">
        <v>6745</v>
      </c>
      <c r="G27" s="15">
        <f>B2L420C1*B2L409C1</f>
        <v>67949</v>
      </c>
    </row>
    <row r="28" spans="1:7" x14ac:dyDescent="0.3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48145</v>
      </c>
      <c r="F28" s="16" t="s">
        <v>6747</v>
      </c>
      <c r="G28" s="15">
        <f>B2L421C1*B2L409C1</f>
        <v>48145</v>
      </c>
    </row>
    <row r="29" spans="1:7" x14ac:dyDescent="0.3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1678</v>
      </c>
      <c r="F29" s="16" t="s">
        <v>6749</v>
      </c>
      <c r="G29" s="15">
        <f>B2L422C1*B2L409C1</f>
        <v>1678</v>
      </c>
    </row>
    <row r="30" spans="1:7" x14ac:dyDescent="0.3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49543</v>
      </c>
      <c r="F30" s="16" t="s">
        <v>6751</v>
      </c>
      <c r="G30" s="15">
        <f>B2L423C1*B2L409C1</f>
        <v>49543</v>
      </c>
    </row>
    <row r="31" spans="1:7" x14ac:dyDescent="0.3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772</v>
      </c>
      <c r="F31" s="16" t="s">
        <v>6753</v>
      </c>
      <c r="G31" s="15">
        <f>B2L424C1*B2L409C1</f>
        <v>772</v>
      </c>
    </row>
    <row r="32" spans="1:7" x14ac:dyDescent="0.3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3931</v>
      </c>
      <c r="F32" s="16" t="s">
        <v>6755</v>
      </c>
      <c r="G32" s="15">
        <f>B2L425C1*B2L409C1</f>
        <v>3931</v>
      </c>
    </row>
    <row r="33" spans="1:7" x14ac:dyDescent="0.3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372406</v>
      </c>
      <c r="F33" s="16" t="s">
        <v>6757</v>
      </c>
      <c r="G33" s="15">
        <f>B2L426C1*B2L409C1</f>
        <v>372406</v>
      </c>
    </row>
    <row r="34" spans="1:7" x14ac:dyDescent="0.3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43050</v>
      </c>
      <c r="F34" s="16" t="s">
        <v>6759</v>
      </c>
      <c r="G34" s="15">
        <f>B2L427C1*B2L409C1</f>
        <v>43050</v>
      </c>
    </row>
    <row r="35" spans="1:7" x14ac:dyDescent="0.3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1707781</v>
      </c>
    </row>
    <row r="36" spans="1:7" x14ac:dyDescent="0.3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345418</v>
      </c>
      <c r="F36" s="16" t="s">
        <v>945</v>
      </c>
      <c r="G36" s="19" t="str">
        <f>NULL_VALUE</f>
        <v>n/a</v>
      </c>
    </row>
    <row r="37" spans="1:7" x14ac:dyDescent="0.3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7019</v>
      </c>
      <c r="F42" s="16" t="s">
        <v>945</v>
      </c>
      <c r="G42" s="19" t="str">
        <f>NULL_VALUE</f>
        <v>n/a</v>
      </c>
    </row>
    <row r="43" spans="1:7" x14ac:dyDescent="0.3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338399</v>
      </c>
      <c r="F43" s="16" t="s">
        <v>945</v>
      </c>
      <c r="G43" s="19" t="str">
        <f>NULL_VALUE</f>
        <v>n/a</v>
      </c>
    </row>
    <row r="44" spans="1:7" x14ac:dyDescent="0.3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345418</v>
      </c>
      <c r="F44" s="16" t="s">
        <v>945</v>
      </c>
      <c r="G44" s="19" t="str">
        <f>NULL_VALUE</f>
        <v>n/a</v>
      </c>
    </row>
    <row r="45" spans="1:7" x14ac:dyDescent="0.3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3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3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3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3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3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7019</v>
      </c>
      <c r="F51" s="16" t="s">
        <v>6782</v>
      </c>
      <c r="G51" s="15">
        <f>B2L444C1*B2L438C1</f>
        <v>7019</v>
      </c>
    </row>
    <row r="52" spans="1:7" x14ac:dyDescent="0.3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338399</v>
      </c>
      <c r="F52" s="16" t="s">
        <v>6784</v>
      </c>
      <c r="G52" s="15">
        <f>B2L445C1*B2L438C1</f>
        <v>338399</v>
      </c>
    </row>
    <row r="53" spans="1:7" x14ac:dyDescent="0.3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345418</v>
      </c>
    </row>
    <row r="54" spans="1:7" x14ac:dyDescent="0.3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3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3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3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220083</v>
      </c>
      <c r="F62" s="16" t="s">
        <v>945</v>
      </c>
      <c r="G62" s="19" t="str">
        <f>NULL_VALUE</f>
        <v>n/a</v>
      </c>
    </row>
    <row r="63" spans="1:7" x14ac:dyDescent="0.3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150037</v>
      </c>
      <c r="F63" s="16" t="s">
        <v>945</v>
      </c>
      <c r="G63" s="19" t="str">
        <f>NULL_VALUE</f>
        <v>n/a</v>
      </c>
    </row>
    <row r="64" spans="1:7" x14ac:dyDescent="0.3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65340</v>
      </c>
      <c r="F64" s="16" t="s">
        <v>945</v>
      </c>
      <c r="G64" s="19" t="str">
        <f>NULL_VALUE</f>
        <v>n/a</v>
      </c>
    </row>
    <row r="65" spans="1:7" x14ac:dyDescent="0.3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4706</v>
      </c>
      <c r="F65" s="16" t="s">
        <v>945</v>
      </c>
      <c r="G65" s="19" t="str">
        <f>NULL_VALUE</f>
        <v>n/a</v>
      </c>
    </row>
    <row r="66" spans="1:7" x14ac:dyDescent="0.3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220083</v>
      </c>
      <c r="F66" s="16" t="s">
        <v>945</v>
      </c>
      <c r="G66" s="19" t="str">
        <f>NULL_VALUE</f>
        <v>n/a</v>
      </c>
    </row>
    <row r="67" spans="1:7" x14ac:dyDescent="0.3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150037</v>
      </c>
      <c r="F68" s="16" t="s">
        <v>6803</v>
      </c>
      <c r="G68" s="15">
        <f>B2L461C1*B2L460C1</f>
        <v>150037</v>
      </c>
    </row>
    <row r="69" spans="1:7" x14ac:dyDescent="0.3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65340</v>
      </c>
      <c r="F69" s="16" t="s">
        <v>6805</v>
      </c>
      <c r="G69" s="15">
        <f>B2L462C1*B2L460C1</f>
        <v>65340</v>
      </c>
    </row>
    <row r="70" spans="1:7" x14ac:dyDescent="0.3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4706</v>
      </c>
      <c r="F70" s="16" t="s">
        <v>6807</v>
      </c>
      <c r="G70" s="15">
        <f>B2L463C1*B2L460C1</f>
        <v>4706</v>
      </c>
    </row>
    <row r="71" spans="1:7" x14ac:dyDescent="0.3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220083</v>
      </c>
    </row>
    <row r="72" spans="1:7" x14ac:dyDescent="0.3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1455401</v>
      </c>
      <c r="F72" s="16" t="s">
        <v>945</v>
      </c>
      <c r="G72" s="19" t="str">
        <f>NULL_VALUE</f>
        <v>n/a</v>
      </c>
    </row>
    <row r="73" spans="1:7" x14ac:dyDescent="0.3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1455401</v>
      </c>
      <c r="F73" s="16" t="s">
        <v>945</v>
      </c>
      <c r="G73" s="19" t="str">
        <f>NULL_VALUE</f>
        <v>n/a</v>
      </c>
    </row>
    <row r="74" spans="1:7" x14ac:dyDescent="0.3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1455401</v>
      </c>
      <c r="F75" s="16" t="s">
        <v>6813</v>
      </c>
      <c r="G75" s="15">
        <f>B2L468C1*B2L467C1</f>
        <v>1455401</v>
      </c>
    </row>
    <row r="76" spans="1:7" x14ac:dyDescent="0.3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-3</v>
      </c>
      <c r="F76" s="16" t="s">
        <v>945</v>
      </c>
      <c r="G76" s="19" t="str">
        <f>NULL_VALUE</f>
        <v>n/a</v>
      </c>
    </row>
    <row r="77" spans="1:7" x14ac:dyDescent="0.3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-7</v>
      </c>
      <c r="F77" s="16" t="s">
        <v>945</v>
      </c>
      <c r="G77" s="19" t="str">
        <f>NULL_VALUE</f>
        <v>n/a</v>
      </c>
    </row>
    <row r="78" spans="1:7" x14ac:dyDescent="0.3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0.42857142857142855</v>
      </c>
      <c r="F78" s="16" t="s">
        <v>945</v>
      </c>
      <c r="G78" s="19" t="str">
        <f>NULL_VALUE</f>
        <v>n/a</v>
      </c>
    </row>
    <row r="79" spans="1:7" x14ac:dyDescent="0.3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-7</v>
      </c>
      <c r="F79" s="16" t="s">
        <v>6818</v>
      </c>
      <c r="G79" s="15">
        <f>B2L472C1*B2L471C1</f>
        <v>-3</v>
      </c>
    </row>
    <row r="80" spans="1:7" x14ac:dyDescent="0.3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291942</v>
      </c>
      <c r="F80" s="16" t="s">
        <v>945</v>
      </c>
      <c r="G80" s="19" t="str">
        <f>NULL_VALUE</f>
        <v>n/a</v>
      </c>
    </row>
    <row r="81" spans="1:7" x14ac:dyDescent="0.3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493232</v>
      </c>
      <c r="F81" s="16" t="s">
        <v>945</v>
      </c>
      <c r="G81" s="19" t="str">
        <f>NULL_VALUE</f>
        <v>n/a</v>
      </c>
    </row>
    <row r="82" spans="1:7" x14ac:dyDescent="0.3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785174</v>
      </c>
      <c r="F82" s="16" t="s">
        <v>945</v>
      </c>
      <c r="G82" s="19" t="str">
        <f>NULL_VALUE</f>
        <v>n/a</v>
      </c>
    </row>
    <row r="83" spans="1:7" x14ac:dyDescent="0.3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786444</v>
      </c>
      <c r="F83" s="16" t="s">
        <v>945</v>
      </c>
      <c r="G83" s="19" t="str">
        <f>NULL_VALUE</f>
        <v>n/a</v>
      </c>
    </row>
    <row r="84" spans="1:7" x14ac:dyDescent="0.3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0.9983851361317525</v>
      </c>
      <c r="F84" s="16" t="s">
        <v>945</v>
      </c>
      <c r="G84" s="19" t="str">
        <f>NULL_VALUE</f>
        <v>n/a</v>
      </c>
    </row>
    <row r="85" spans="1:7" x14ac:dyDescent="0.3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786444</v>
      </c>
      <c r="F85" s="16" t="s">
        <v>6825</v>
      </c>
      <c r="G85" s="15">
        <f>B2L478C1*B2L477C1</f>
        <v>785174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605D62-D3AE-49B0-A16C-A6AEFFE85740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6826</v>
      </c>
    </row>
    <row r="3" spans="1:7" x14ac:dyDescent="0.3">
      <c r="B3" s="13" t="s">
        <v>6338</v>
      </c>
    </row>
    <row r="4" spans="1:7" x14ac:dyDescent="0.3">
      <c r="B4" s="13" t="s">
        <v>6827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3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302322</v>
      </c>
      <c r="F8" s="16" t="s">
        <v>945</v>
      </c>
      <c r="G8" s="19" t="str">
        <f>NULL_VALUE</f>
        <v>n/a</v>
      </c>
    </row>
    <row r="9" spans="1:7" x14ac:dyDescent="0.3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1269</v>
      </c>
      <c r="F9" s="16" t="s">
        <v>945</v>
      </c>
      <c r="G9" s="19" t="str">
        <f>NULL_VALUE</f>
        <v>n/a</v>
      </c>
    </row>
    <row r="10" spans="1:7" x14ac:dyDescent="0.3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16393</v>
      </c>
      <c r="F10" s="16" t="s">
        <v>945</v>
      </c>
      <c r="G10" s="19" t="str">
        <f>NULL_VALUE</f>
        <v>n/a</v>
      </c>
    </row>
    <row r="11" spans="1:7" x14ac:dyDescent="0.3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45427</v>
      </c>
      <c r="F11" s="16" t="s">
        <v>945</v>
      </c>
      <c r="G11" s="19" t="str">
        <f>NULL_VALUE</f>
        <v>n/a</v>
      </c>
    </row>
    <row r="12" spans="1:7" x14ac:dyDescent="0.3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272019</v>
      </c>
      <c r="F12" s="16" t="s">
        <v>945</v>
      </c>
      <c r="G12" s="19" t="str">
        <f>NULL_VALUE</f>
        <v>n/a</v>
      </c>
    </row>
    <row r="13" spans="1:7" x14ac:dyDescent="0.3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272019</v>
      </c>
      <c r="F13" s="16" t="s">
        <v>945</v>
      </c>
      <c r="G13" s="19" t="str">
        <f>NULL_VALUE</f>
        <v>n/a</v>
      </c>
    </row>
    <row r="14" spans="1:7" x14ac:dyDescent="0.3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272019</v>
      </c>
      <c r="F15" s="16" t="s">
        <v>945</v>
      </c>
      <c r="G15" s="19" t="str">
        <f>NULL_VALUE</f>
        <v>n/a</v>
      </c>
    </row>
    <row r="16" spans="1:7" x14ac:dyDescent="0.3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272307</v>
      </c>
      <c r="F17" s="16" t="s">
        <v>6932</v>
      </c>
      <c r="G17" s="15">
        <f>B2L510C1*B2L509C1</f>
        <v>272307</v>
      </c>
    </row>
    <row r="18" spans="1:7" x14ac:dyDescent="0.3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-288</v>
      </c>
      <c r="F18" s="16" t="s">
        <v>6934</v>
      </c>
      <c r="G18" s="15">
        <f>B2L511C1*B2L509C1</f>
        <v>-288</v>
      </c>
    </row>
    <row r="19" spans="1:7" x14ac:dyDescent="0.3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3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384205</v>
      </c>
      <c r="F20" s="16" t="s">
        <v>945</v>
      </c>
      <c r="G20" s="19" t="str">
        <f>NULL_VALUE</f>
        <v>n/a</v>
      </c>
    </row>
    <row r="21" spans="1:7" x14ac:dyDescent="0.3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2789</v>
      </c>
      <c r="F21" s="16" t="s">
        <v>945</v>
      </c>
      <c r="G21" s="19" t="str">
        <f>NULL_VALUE</f>
        <v>n/a</v>
      </c>
    </row>
    <row r="22" spans="1:7" x14ac:dyDescent="0.3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381416</v>
      </c>
      <c r="F22" s="16" t="s">
        <v>945</v>
      </c>
      <c r="G22" s="19" t="str">
        <f>NULL_VALUE</f>
        <v>n/a</v>
      </c>
    </row>
    <row r="23" spans="1:7" x14ac:dyDescent="0.3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381416</v>
      </c>
      <c r="F23" s="16" t="s">
        <v>945</v>
      </c>
      <c r="G23" s="19" t="str">
        <f>NULL_VALUE</f>
        <v>n/a</v>
      </c>
    </row>
    <row r="24" spans="1:7" x14ac:dyDescent="0.3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3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381416</v>
      </c>
      <c r="F25" s="16" t="s">
        <v>945</v>
      </c>
      <c r="G25" s="19" t="str">
        <f>NULL_VALUE</f>
        <v>n/a</v>
      </c>
    </row>
    <row r="26" spans="1:7" x14ac:dyDescent="0.3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3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3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3208</v>
      </c>
      <c r="F28" s="16" t="s">
        <v>6946</v>
      </c>
      <c r="G28" s="15">
        <f>B2L521C1*B2L519C1</f>
        <v>3208</v>
      </c>
    </row>
    <row r="29" spans="1:7" x14ac:dyDescent="0.3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43963</v>
      </c>
      <c r="F29" s="16" t="s">
        <v>6948</v>
      </c>
      <c r="G29" s="15">
        <f>B2L522C1*B2L519C1</f>
        <v>43963</v>
      </c>
    </row>
    <row r="30" spans="1:7" x14ac:dyDescent="0.3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11568</v>
      </c>
      <c r="F30" s="16" t="s">
        <v>6950</v>
      </c>
      <c r="G30" s="15">
        <f>B2L523C1*B2L519C1</f>
        <v>11568</v>
      </c>
    </row>
    <row r="31" spans="1:7" x14ac:dyDescent="0.3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42663</v>
      </c>
      <c r="F31" s="16" t="s">
        <v>6952</v>
      </c>
      <c r="G31" s="15">
        <f>B2L524C1*B2L519C1</f>
        <v>42663</v>
      </c>
    </row>
    <row r="32" spans="1:7" x14ac:dyDescent="0.3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134977</v>
      </c>
      <c r="F32" s="16" t="s">
        <v>6954</v>
      </c>
      <c r="G32" s="15">
        <f>B2L525C1*B2L519C1</f>
        <v>134977</v>
      </c>
    </row>
    <row r="33" spans="1:7" x14ac:dyDescent="0.3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29</v>
      </c>
      <c r="F33" s="16" t="s">
        <v>6956</v>
      </c>
      <c r="G33" s="15">
        <f>B2L526C1*B2L519C1</f>
        <v>29</v>
      </c>
    </row>
    <row r="34" spans="1:7" x14ac:dyDescent="0.3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15273</v>
      </c>
      <c r="F34" s="16" t="s">
        <v>6958</v>
      </c>
      <c r="G34" s="15">
        <f>B2L527C1*B2L519C1</f>
        <v>15273</v>
      </c>
    </row>
    <row r="35" spans="1:7" x14ac:dyDescent="0.3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6551</v>
      </c>
      <c r="F35" s="16" t="s">
        <v>6960</v>
      </c>
      <c r="G35" s="15">
        <f>B2L528C1*B2L519C1</f>
        <v>6551</v>
      </c>
    </row>
    <row r="36" spans="1:7" x14ac:dyDescent="0.3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4467</v>
      </c>
      <c r="F36" s="16" t="s">
        <v>6962</v>
      </c>
      <c r="G36" s="15">
        <f>B2L529C1*B2L519C1</f>
        <v>4467</v>
      </c>
    </row>
    <row r="37" spans="1:7" x14ac:dyDescent="0.3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64268</v>
      </c>
      <c r="F37" s="16" t="s">
        <v>6964</v>
      </c>
      <c r="G37" s="15">
        <f>B2L530C1*B2L519C1</f>
        <v>64268</v>
      </c>
    </row>
    <row r="38" spans="1:7" x14ac:dyDescent="0.3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4678</v>
      </c>
      <c r="F38" s="16" t="s">
        <v>6966</v>
      </c>
      <c r="G38" s="15">
        <f>B2L531C1*B2L519C1</f>
        <v>4678</v>
      </c>
    </row>
    <row r="39" spans="1:7" x14ac:dyDescent="0.3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3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25905</v>
      </c>
      <c r="F40" s="16" t="s">
        <v>6970</v>
      </c>
      <c r="G40" s="15">
        <f>B2L533C1*B2L519C1</f>
        <v>25905</v>
      </c>
    </row>
    <row r="41" spans="1:7" x14ac:dyDescent="0.3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1096</v>
      </c>
      <c r="F41" s="16" t="s">
        <v>6972</v>
      </c>
      <c r="G41" s="15">
        <f>B2L534C1*B2L519C1</f>
        <v>1096</v>
      </c>
    </row>
    <row r="42" spans="1:7" x14ac:dyDescent="0.3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3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22770</v>
      </c>
      <c r="F43" s="16" t="s">
        <v>6976</v>
      </c>
      <c r="G43" s="15">
        <f>B2L536C1*B2L519C1</f>
        <v>22770</v>
      </c>
    </row>
    <row r="44" spans="1:7" x14ac:dyDescent="0.3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3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3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99890</v>
      </c>
      <c r="F46" s="16" t="s">
        <v>945</v>
      </c>
      <c r="G46" s="19" t="str">
        <f>NULL_VALUE</f>
        <v>n/a</v>
      </c>
    </row>
    <row r="47" spans="1:7" x14ac:dyDescent="0.3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2988</v>
      </c>
      <c r="F47" s="16" t="s">
        <v>945</v>
      </c>
      <c r="G47" s="19" t="str">
        <f>NULL_VALUE</f>
        <v>n/a</v>
      </c>
    </row>
    <row r="48" spans="1:7" x14ac:dyDescent="0.3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395</v>
      </c>
      <c r="F48" s="16" t="s">
        <v>945</v>
      </c>
      <c r="G48" s="19" t="str">
        <f>NULL_VALUE</f>
        <v>n/a</v>
      </c>
    </row>
    <row r="49" spans="1:7" x14ac:dyDescent="0.3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14119</v>
      </c>
      <c r="F49" s="16" t="s">
        <v>945</v>
      </c>
      <c r="G49" s="19" t="str">
        <f>NULL_VALUE</f>
        <v>n/a</v>
      </c>
    </row>
    <row r="50" spans="1:7" x14ac:dyDescent="0.3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83178</v>
      </c>
      <c r="F50" s="16" t="s">
        <v>945</v>
      </c>
      <c r="G50" s="19" t="str">
        <f>NULL_VALUE</f>
        <v>n/a</v>
      </c>
    </row>
    <row r="51" spans="1:7" x14ac:dyDescent="0.3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88098</v>
      </c>
      <c r="F51" s="16" t="s">
        <v>945</v>
      </c>
      <c r="G51" s="19" t="str">
        <f>NULL_VALUE</f>
        <v>n/a</v>
      </c>
    </row>
    <row r="52" spans="1:7" x14ac:dyDescent="0.3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3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-4920</v>
      </c>
      <c r="F53" s="16" t="s">
        <v>945</v>
      </c>
      <c r="G53" s="19" t="str">
        <f>NULL_VALUE</f>
        <v>n/a</v>
      </c>
    </row>
    <row r="54" spans="1:7" x14ac:dyDescent="0.3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83178</v>
      </c>
      <c r="F54" s="16" t="s">
        <v>945</v>
      </c>
      <c r="G54" s="19" t="str">
        <f>NULL_VALUE</f>
        <v>n/a</v>
      </c>
    </row>
    <row r="55" spans="1:7" x14ac:dyDescent="0.3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3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3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3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3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-7250</v>
      </c>
      <c r="F59" s="16" t="s">
        <v>6997</v>
      </c>
      <c r="G59" s="15">
        <f>B2L552C1*B2L548C1</f>
        <v>-7250</v>
      </c>
    </row>
    <row r="60" spans="1:7" x14ac:dyDescent="0.3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3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4594</v>
      </c>
      <c r="F61" s="16" t="s">
        <v>7001</v>
      </c>
      <c r="G61" s="15">
        <f>B2L554C1*B2L548C1</f>
        <v>4594</v>
      </c>
    </row>
    <row r="62" spans="1:7" x14ac:dyDescent="0.3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69117</v>
      </c>
      <c r="F62" s="16" t="s">
        <v>7003</v>
      </c>
      <c r="G62" s="15">
        <f>B2L555C1*B2L548C1</f>
        <v>69117</v>
      </c>
    </row>
    <row r="63" spans="1:7" x14ac:dyDescent="0.3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3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3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3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2</v>
      </c>
      <c r="F66" s="16" t="s">
        <v>7011</v>
      </c>
      <c r="G66" s="15">
        <f>B2L559C1*B2L548C1</f>
        <v>2</v>
      </c>
    </row>
    <row r="67" spans="1:7" x14ac:dyDescent="0.3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3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21635</v>
      </c>
      <c r="F68" s="16" t="s">
        <v>7014</v>
      </c>
      <c r="G68" s="15">
        <f>B2L561C1*B2L548C1</f>
        <v>21635</v>
      </c>
    </row>
    <row r="69" spans="1:7" x14ac:dyDescent="0.3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3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3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3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4594</v>
      </c>
      <c r="F72" s="16" t="s">
        <v>7022</v>
      </c>
      <c r="G72" s="15">
        <f>B2L565C1*B2L548C1</f>
        <v>4594</v>
      </c>
    </row>
    <row r="73" spans="1:7" x14ac:dyDescent="0.3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3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3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3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3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3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26</v>
      </c>
      <c r="F78" s="16" t="s">
        <v>7034</v>
      </c>
      <c r="G78" s="15">
        <f>B2L571C1*B2L548C1</f>
        <v>26</v>
      </c>
    </row>
    <row r="79" spans="1:7" x14ac:dyDescent="0.3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3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3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3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3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3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3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3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3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3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3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3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6279</v>
      </c>
      <c r="F90" s="16" t="s">
        <v>7058</v>
      </c>
      <c r="G90" s="15">
        <f>B2L583C1*B2L548C1</f>
        <v>6279</v>
      </c>
    </row>
    <row r="91" spans="1:7" x14ac:dyDescent="0.3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3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3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1385</v>
      </c>
      <c r="F93" s="16" t="s">
        <v>7064</v>
      </c>
      <c r="G93" s="15">
        <f>B2L586C1*B2L548C1</f>
        <v>1385</v>
      </c>
    </row>
    <row r="94" spans="1:7" x14ac:dyDescent="0.3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3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3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3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-26</v>
      </c>
    </row>
    <row r="98" spans="1:7" x14ac:dyDescent="0.3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3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3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3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-4894</v>
      </c>
    </row>
    <row r="102" spans="1:7" x14ac:dyDescent="0.3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3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15AB67-9E18-4AFF-BD53-1C56D95AA43C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7075</v>
      </c>
    </row>
    <row r="3" spans="1:7" x14ac:dyDescent="0.3">
      <c r="B3" s="13" t="s">
        <v>6338</v>
      </c>
    </row>
    <row r="4" spans="1:7" x14ac:dyDescent="0.3">
      <c r="B4" s="13" t="s">
        <v>7076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3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1389121</v>
      </c>
      <c r="F8" s="16" t="s">
        <v>945</v>
      </c>
      <c r="G8" s="19" t="str">
        <f>NULL_VALUE</f>
        <v>n/a</v>
      </c>
    </row>
    <row r="9" spans="1:7" x14ac:dyDescent="0.3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451121</v>
      </c>
      <c r="F9" s="16" t="s">
        <v>945</v>
      </c>
      <c r="G9" s="19" t="str">
        <f>NULL_VALUE</f>
        <v>n/a</v>
      </c>
    </row>
    <row r="10" spans="1:7" x14ac:dyDescent="0.3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938000</v>
      </c>
      <c r="F10" s="16" t="s">
        <v>945</v>
      </c>
      <c r="G10" s="19" t="str">
        <f>NULL_VALUE</f>
        <v>n/a</v>
      </c>
    </row>
    <row r="11" spans="1:7" x14ac:dyDescent="0.3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3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3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3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3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3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3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3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3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3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3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3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993</v>
      </c>
      <c r="F22" s="16" t="s">
        <v>7147</v>
      </c>
      <c r="G22" s="15">
        <f>B2L615C1*B2L604C1</f>
        <v>993</v>
      </c>
    </row>
    <row r="23" spans="1:7" x14ac:dyDescent="0.3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3852</v>
      </c>
      <c r="F23" s="16" t="s">
        <v>7149</v>
      </c>
      <c r="G23" s="15">
        <f>B2L616C1*B2L604C1</f>
        <v>3852</v>
      </c>
    </row>
    <row r="24" spans="1:7" x14ac:dyDescent="0.3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16980</v>
      </c>
      <c r="F24" s="16" t="s">
        <v>7151</v>
      </c>
      <c r="G24" s="15">
        <f>B2L617C1*B2L604C1</f>
        <v>16980</v>
      </c>
    </row>
    <row r="25" spans="1:7" x14ac:dyDescent="0.3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3783</v>
      </c>
      <c r="F25" s="16" t="s">
        <v>7153</v>
      </c>
      <c r="G25" s="15">
        <f>B2L618C1*B2L604C1</f>
        <v>3783</v>
      </c>
    </row>
    <row r="26" spans="1:7" x14ac:dyDescent="0.3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11741</v>
      </c>
      <c r="F26" s="16" t="s">
        <v>7155</v>
      </c>
      <c r="G26" s="15">
        <f>B2L619C1*B2L604C1</f>
        <v>11741</v>
      </c>
    </row>
    <row r="27" spans="1:7" x14ac:dyDescent="0.3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2790</v>
      </c>
    </row>
    <row r="28" spans="1:7" x14ac:dyDescent="0.3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7889</v>
      </c>
    </row>
    <row r="29" spans="1:7" x14ac:dyDescent="0.3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16980</v>
      </c>
    </row>
    <row r="30" spans="1:7" x14ac:dyDescent="0.3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3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9934</v>
      </c>
      <c r="F31" s="16" t="s">
        <v>7162</v>
      </c>
      <c r="G31" s="15">
        <f>B2L624C1*B2L604C1</f>
        <v>9934</v>
      </c>
    </row>
    <row r="32" spans="1:7" x14ac:dyDescent="0.3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41905</v>
      </c>
      <c r="F32" s="16" t="s">
        <v>7164</v>
      </c>
      <c r="G32" s="15">
        <f>B2L625C1*B2L604C1</f>
        <v>41905</v>
      </c>
    </row>
    <row r="33" spans="1:7" x14ac:dyDescent="0.3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102576</v>
      </c>
      <c r="F33" s="16" t="s">
        <v>7166</v>
      </c>
      <c r="G33" s="15">
        <f>B2L626C1*B2L604C1</f>
        <v>102576</v>
      </c>
    </row>
    <row r="34" spans="1:7" x14ac:dyDescent="0.3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18151</v>
      </c>
      <c r="F34" s="16" t="s">
        <v>7168</v>
      </c>
      <c r="G34" s="15">
        <f>B2L627C1*B2L604C1</f>
        <v>18151</v>
      </c>
    </row>
    <row r="35" spans="1:7" x14ac:dyDescent="0.3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49281</v>
      </c>
      <c r="F35" s="16" t="s">
        <v>7170</v>
      </c>
      <c r="G35" s="15">
        <f>B2L628C1*B2L604C1</f>
        <v>49281</v>
      </c>
    </row>
    <row r="36" spans="1:7" x14ac:dyDescent="0.3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8217</v>
      </c>
    </row>
    <row r="37" spans="1:7" x14ac:dyDescent="0.3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7376</v>
      </c>
    </row>
    <row r="38" spans="1:7" x14ac:dyDescent="0.3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102576</v>
      </c>
    </row>
    <row r="39" spans="1:7" x14ac:dyDescent="0.3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3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4620</v>
      </c>
      <c r="F40" s="16" t="s">
        <v>7177</v>
      </c>
      <c r="G40" s="15">
        <f>B2L633C1*B2L604C1</f>
        <v>4620</v>
      </c>
    </row>
    <row r="41" spans="1:7" x14ac:dyDescent="0.3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5824</v>
      </c>
      <c r="F41" s="16" t="s">
        <v>7179</v>
      </c>
      <c r="G41" s="15">
        <f>B2L634C1*B2L604C1</f>
        <v>5824</v>
      </c>
    </row>
    <row r="42" spans="1:7" x14ac:dyDescent="0.3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13343</v>
      </c>
      <c r="F42" s="16" t="s">
        <v>7181</v>
      </c>
      <c r="G42" s="15">
        <f>B2L635C1*B2L604C1</f>
        <v>13343</v>
      </c>
    </row>
    <row r="43" spans="1:7" x14ac:dyDescent="0.3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5699</v>
      </c>
      <c r="F43" s="16" t="s">
        <v>7183</v>
      </c>
      <c r="G43" s="15">
        <f>B2L636C1*B2L604C1</f>
        <v>5699</v>
      </c>
    </row>
    <row r="44" spans="1:7" x14ac:dyDescent="0.3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11400</v>
      </c>
      <c r="F44" s="16" t="s">
        <v>7185</v>
      </c>
      <c r="G44" s="15">
        <f>B2L637C1*B2L604C1</f>
        <v>11400</v>
      </c>
    </row>
    <row r="45" spans="1:7" x14ac:dyDescent="0.3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1079</v>
      </c>
    </row>
    <row r="46" spans="1:7" x14ac:dyDescent="0.3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5576</v>
      </c>
    </row>
    <row r="47" spans="1:7" x14ac:dyDescent="0.3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13343</v>
      </c>
    </row>
    <row r="48" spans="1:7" x14ac:dyDescent="0.3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3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3167</v>
      </c>
      <c r="F49" s="16" t="s">
        <v>7192</v>
      </c>
      <c r="G49" s="15">
        <f>B2L642C1*B2L604C1</f>
        <v>3167</v>
      </c>
    </row>
    <row r="50" spans="1:7" x14ac:dyDescent="0.3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16174</v>
      </c>
      <c r="F50" s="16" t="s">
        <v>7194</v>
      </c>
      <c r="G50" s="15">
        <f>B2L643C1*B2L604C1</f>
        <v>16174</v>
      </c>
    </row>
    <row r="51" spans="1:7" x14ac:dyDescent="0.3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3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10187</v>
      </c>
      <c r="F52" s="16" t="s">
        <v>7198</v>
      </c>
      <c r="G52" s="15">
        <f>B2L645C1*B2L604C1</f>
        <v>10187</v>
      </c>
    </row>
    <row r="53" spans="1:7" x14ac:dyDescent="0.3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28802</v>
      </c>
      <c r="F53" s="16" t="s">
        <v>7200</v>
      </c>
      <c r="G53" s="15">
        <f>B2L646C1*B2L604C1</f>
        <v>28802</v>
      </c>
    </row>
    <row r="54" spans="1:7" x14ac:dyDescent="0.3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7020</v>
      </c>
    </row>
    <row r="55" spans="1:7" x14ac:dyDescent="0.3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12628</v>
      </c>
    </row>
    <row r="56" spans="1:7" x14ac:dyDescent="0.3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3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3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37808</v>
      </c>
      <c r="F58" s="16" t="s">
        <v>7207</v>
      </c>
      <c r="G58" s="15">
        <f>B2L651C1*B2L604C1</f>
        <v>37808</v>
      </c>
    </row>
    <row r="59" spans="1:7" x14ac:dyDescent="0.3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95221</v>
      </c>
      <c r="F59" s="16" t="s">
        <v>7209</v>
      </c>
      <c r="G59" s="15">
        <f>B2L652C1*B2L604C1</f>
        <v>95221</v>
      </c>
    </row>
    <row r="60" spans="1:7" x14ac:dyDescent="0.3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63855</v>
      </c>
      <c r="F60" s="16" t="s">
        <v>7211</v>
      </c>
      <c r="G60" s="15">
        <f>B2L653C1*B2L604C1</f>
        <v>63855</v>
      </c>
    </row>
    <row r="61" spans="1:7" x14ac:dyDescent="0.3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17631</v>
      </c>
      <c r="F61" s="16" t="s">
        <v>7213</v>
      </c>
      <c r="G61" s="15">
        <f>B2L654C1*B2L604C1</f>
        <v>17631</v>
      </c>
    </row>
    <row r="62" spans="1:7" x14ac:dyDescent="0.3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41175</v>
      </c>
      <c r="F62" s="16" t="s">
        <v>7215</v>
      </c>
      <c r="G62" s="15">
        <f>B2L655C1*B2L604C1</f>
        <v>41175</v>
      </c>
    </row>
    <row r="63" spans="1:7" x14ac:dyDescent="0.3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-20177</v>
      </c>
    </row>
    <row r="64" spans="1:7" x14ac:dyDescent="0.3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-54046</v>
      </c>
    </row>
    <row r="65" spans="1:7" x14ac:dyDescent="0.3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63855</v>
      </c>
    </row>
    <row r="66" spans="1:7" x14ac:dyDescent="0.3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3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295</v>
      </c>
      <c r="F67" s="16" t="s">
        <v>7222</v>
      </c>
      <c r="G67" s="15">
        <f>B2L660C1*B2L604C1</f>
        <v>295</v>
      </c>
    </row>
    <row r="68" spans="1:7" x14ac:dyDescent="0.3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1754</v>
      </c>
      <c r="F68" s="16" t="s">
        <v>7224</v>
      </c>
      <c r="G68" s="15">
        <f>B2L661C1*B2L604C1</f>
        <v>1754</v>
      </c>
    </row>
    <row r="69" spans="1:7" x14ac:dyDescent="0.3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3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346</v>
      </c>
      <c r="F70" s="16" t="s">
        <v>7228</v>
      </c>
      <c r="G70" s="15">
        <f>B2L663C1*B2L604C1</f>
        <v>346</v>
      </c>
    </row>
    <row r="71" spans="1:7" x14ac:dyDescent="0.3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743</v>
      </c>
      <c r="F71" s="16" t="s">
        <v>7230</v>
      </c>
      <c r="G71" s="15">
        <f>B2L664C1*B2L604C1</f>
        <v>743</v>
      </c>
    </row>
    <row r="72" spans="1:7" x14ac:dyDescent="0.3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51</v>
      </c>
    </row>
    <row r="73" spans="1:7" x14ac:dyDescent="0.3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-1011</v>
      </c>
    </row>
    <row r="74" spans="1:7" x14ac:dyDescent="0.3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3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3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837</v>
      </c>
      <c r="F76" s="16" t="s">
        <v>7237</v>
      </c>
      <c r="G76" s="15">
        <f>B2L669C1*B2L604C1</f>
        <v>837</v>
      </c>
    </row>
    <row r="77" spans="1:7" x14ac:dyDescent="0.3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1579</v>
      </c>
      <c r="F77" s="16" t="s">
        <v>7239</v>
      </c>
      <c r="G77" s="15">
        <f>B2L670C1*B2L604C1</f>
        <v>1579</v>
      </c>
    </row>
    <row r="78" spans="1:7" x14ac:dyDescent="0.3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3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99</v>
      </c>
      <c r="F79" s="16" t="s">
        <v>7243</v>
      </c>
      <c r="G79" s="15">
        <f>B2L672C1*B2L604C1</f>
        <v>99</v>
      </c>
    </row>
    <row r="80" spans="1:7" x14ac:dyDescent="0.3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939</v>
      </c>
      <c r="F80" s="16" t="s">
        <v>7245</v>
      </c>
      <c r="G80" s="15">
        <f>B2L673C1*B2L604C1</f>
        <v>939</v>
      </c>
    </row>
    <row r="81" spans="1:7" x14ac:dyDescent="0.3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-738</v>
      </c>
    </row>
    <row r="82" spans="1:7" x14ac:dyDescent="0.3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-640</v>
      </c>
    </row>
    <row r="83" spans="1:7" x14ac:dyDescent="0.3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3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3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2963</v>
      </c>
      <c r="F85" s="16" t="s">
        <v>7252</v>
      </c>
      <c r="G85" s="15">
        <f>B2L678C1*B2L604C1</f>
        <v>2963</v>
      </c>
    </row>
    <row r="86" spans="1:7" x14ac:dyDescent="0.3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18004</v>
      </c>
      <c r="F86" s="16" t="s">
        <v>7254</v>
      </c>
      <c r="G86" s="15">
        <f>B2L679C1*B2L604C1</f>
        <v>18004</v>
      </c>
    </row>
    <row r="87" spans="1:7" x14ac:dyDescent="0.3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20</v>
      </c>
      <c r="F87" s="16" t="s">
        <v>7256</v>
      </c>
      <c r="G87" s="15">
        <f>B2L680C1*B2L604C1</f>
        <v>20</v>
      </c>
    </row>
    <row r="88" spans="1:7" x14ac:dyDescent="0.3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11</v>
      </c>
      <c r="F88" s="16" t="s">
        <v>7258</v>
      </c>
      <c r="G88" s="15">
        <f>B2L681C1*B2L604C1</f>
        <v>11</v>
      </c>
    </row>
    <row r="89" spans="1:7" x14ac:dyDescent="0.3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796</v>
      </c>
      <c r="F89" s="16" t="s">
        <v>7260</v>
      </c>
      <c r="G89" s="15">
        <f>B2L682C1*B2L604C1</f>
        <v>796</v>
      </c>
    </row>
    <row r="90" spans="1:7" x14ac:dyDescent="0.3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-2952</v>
      </c>
    </row>
    <row r="91" spans="1:7" x14ac:dyDescent="0.3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-17208</v>
      </c>
    </row>
    <row r="92" spans="1:7" x14ac:dyDescent="0.3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20</v>
      </c>
    </row>
    <row r="93" spans="1:7" x14ac:dyDescent="0.3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3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148</v>
      </c>
      <c r="F94" s="16" t="s">
        <v>7267</v>
      </c>
      <c r="G94" s="15">
        <f>B2L687C1*B2L604C1</f>
        <v>148</v>
      </c>
    </row>
    <row r="95" spans="1:7" x14ac:dyDescent="0.3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588</v>
      </c>
      <c r="F95" s="16" t="s">
        <v>7269</v>
      </c>
      <c r="G95" s="15">
        <f>B2L688C1*B2L604C1</f>
        <v>588</v>
      </c>
    </row>
    <row r="96" spans="1:7" x14ac:dyDescent="0.3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3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34</v>
      </c>
      <c r="F97" s="16" t="s">
        <v>7273</v>
      </c>
      <c r="G97" s="15">
        <f>B2L690C1*B2L604C1</f>
        <v>34</v>
      </c>
    </row>
    <row r="98" spans="1:7" x14ac:dyDescent="0.3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145</v>
      </c>
      <c r="F98" s="16" t="s">
        <v>7275</v>
      </c>
      <c r="G98" s="15">
        <f>B2L691C1*B2L604C1</f>
        <v>145</v>
      </c>
    </row>
    <row r="99" spans="1:7" x14ac:dyDescent="0.3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-114</v>
      </c>
    </row>
    <row r="100" spans="1:7" x14ac:dyDescent="0.3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-443</v>
      </c>
    </row>
    <row r="101" spans="1:7" x14ac:dyDescent="0.3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3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3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16367</v>
      </c>
      <c r="F103" s="16" t="s">
        <v>7282</v>
      </c>
      <c r="G103" s="15">
        <f>B2L696C1*B2L604C1</f>
        <v>16367</v>
      </c>
    </row>
    <row r="104" spans="1:7" x14ac:dyDescent="0.3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73190</v>
      </c>
      <c r="F104" s="16" t="s">
        <v>7284</v>
      </c>
      <c r="G104" s="15">
        <f>B2L697C1*B2L604C1</f>
        <v>73190</v>
      </c>
    </row>
    <row r="105" spans="1:7" x14ac:dyDescent="0.3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417722</v>
      </c>
      <c r="F105" s="16" t="s">
        <v>7286</v>
      </c>
      <c r="G105" s="15">
        <f>B2L698C1*B2L604C1</f>
        <v>417722</v>
      </c>
    </row>
    <row r="106" spans="1:7" x14ac:dyDescent="0.3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22492</v>
      </c>
      <c r="F106" s="16" t="s">
        <v>7288</v>
      </c>
      <c r="G106" s="15">
        <f>B2L699C1*B2L604C1</f>
        <v>22492</v>
      </c>
    </row>
    <row r="107" spans="1:7" x14ac:dyDescent="0.3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67862</v>
      </c>
      <c r="F107" s="16" t="s">
        <v>7290</v>
      </c>
      <c r="G107" s="15">
        <f>B2L700C1*B2L604C1</f>
        <v>67862</v>
      </c>
    </row>
    <row r="108" spans="1:7" x14ac:dyDescent="0.3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6125</v>
      </c>
    </row>
    <row r="109" spans="1:7" x14ac:dyDescent="0.3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-5328</v>
      </c>
    </row>
    <row r="110" spans="1:7" x14ac:dyDescent="0.3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417722</v>
      </c>
    </row>
    <row r="111" spans="1:7" x14ac:dyDescent="0.3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3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3436</v>
      </c>
      <c r="F112" s="16" t="s">
        <v>7297</v>
      </c>
      <c r="G112" s="15">
        <f>B2L705C1*B2L604C1</f>
        <v>3436</v>
      </c>
    </row>
    <row r="113" spans="1:7" x14ac:dyDescent="0.3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23211</v>
      </c>
      <c r="F113" s="16" t="s">
        <v>7299</v>
      </c>
      <c r="G113" s="15">
        <f>B2L706C1*B2L604C1</f>
        <v>23211</v>
      </c>
    </row>
    <row r="114" spans="1:7" x14ac:dyDescent="0.3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151289</v>
      </c>
      <c r="F114" s="16" t="s">
        <v>7301</v>
      </c>
      <c r="G114" s="15">
        <f>B2L707C1*B2L604C1</f>
        <v>151289</v>
      </c>
    </row>
    <row r="115" spans="1:7" x14ac:dyDescent="0.3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6202</v>
      </c>
      <c r="F115" s="16" t="s">
        <v>7303</v>
      </c>
      <c r="G115" s="15">
        <f>B2L708C1*B2L604C1</f>
        <v>6202</v>
      </c>
    </row>
    <row r="116" spans="1:7" x14ac:dyDescent="0.3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43463</v>
      </c>
      <c r="F116" s="16" t="s">
        <v>7305</v>
      </c>
      <c r="G116" s="15">
        <f>B2L709C1*B2L604C1</f>
        <v>43463</v>
      </c>
    </row>
    <row r="117" spans="1:7" x14ac:dyDescent="0.3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2766</v>
      </c>
    </row>
    <row r="118" spans="1:7" x14ac:dyDescent="0.3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20252</v>
      </c>
    </row>
    <row r="119" spans="1:7" x14ac:dyDescent="0.3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151289</v>
      </c>
    </row>
    <row r="120" spans="1:7" x14ac:dyDescent="0.3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3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2</v>
      </c>
      <c r="F121" s="16" t="s">
        <v>7312</v>
      </c>
      <c r="G121" s="15">
        <f>B2L714C1*B2L604C1</f>
        <v>2</v>
      </c>
    </row>
    <row r="122" spans="1:7" x14ac:dyDescent="0.3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21</v>
      </c>
      <c r="F122" s="16" t="s">
        <v>7314</v>
      </c>
      <c r="G122" s="15">
        <f>B2L715C1*B2L604C1</f>
        <v>21</v>
      </c>
    </row>
    <row r="123" spans="1:7" x14ac:dyDescent="0.3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22</v>
      </c>
      <c r="F123" s="16" t="s">
        <v>7316</v>
      </c>
      <c r="G123" s="15">
        <f>B2L716C1*B2L604C1</f>
        <v>22</v>
      </c>
    </row>
    <row r="124" spans="1:7" x14ac:dyDescent="0.3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89</v>
      </c>
      <c r="F124" s="16" t="s">
        <v>7318</v>
      </c>
      <c r="G124" s="15">
        <f>B2L717C1*B2L604C1</f>
        <v>89</v>
      </c>
    </row>
    <row r="125" spans="1:7" x14ac:dyDescent="0.3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250</v>
      </c>
      <c r="F125" s="16" t="s">
        <v>7320</v>
      </c>
      <c r="G125" s="15">
        <f>B2L718C1*B2L604C1</f>
        <v>250</v>
      </c>
    </row>
    <row r="126" spans="1:7" x14ac:dyDescent="0.3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87</v>
      </c>
    </row>
    <row r="127" spans="1:7" x14ac:dyDescent="0.3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229</v>
      </c>
    </row>
    <row r="128" spans="1:7" x14ac:dyDescent="0.3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22</v>
      </c>
    </row>
    <row r="129" spans="1:7" x14ac:dyDescent="0.3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3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3634</v>
      </c>
      <c r="F130" s="16" t="s">
        <v>7327</v>
      </c>
      <c r="G130" s="15">
        <f>B2L723C1*B2L604C1</f>
        <v>3634</v>
      </c>
    </row>
    <row r="131" spans="1:7" x14ac:dyDescent="0.3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14701</v>
      </c>
      <c r="F131" s="16" t="s">
        <v>7329</v>
      </c>
      <c r="G131" s="15">
        <f>B2L724C1*B2L604C1</f>
        <v>14701</v>
      </c>
    </row>
    <row r="132" spans="1:7" x14ac:dyDescent="0.3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105749</v>
      </c>
      <c r="F132" s="16" t="s">
        <v>7331</v>
      </c>
      <c r="G132" s="15">
        <f>B2L725C1*B2L604C1</f>
        <v>105749</v>
      </c>
    </row>
    <row r="133" spans="1:7" x14ac:dyDescent="0.3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14062</v>
      </c>
      <c r="F133" s="16" t="s">
        <v>7333</v>
      </c>
      <c r="G133" s="15">
        <f>B2L726C1*B2L604C1</f>
        <v>14062</v>
      </c>
    </row>
    <row r="134" spans="1:7" x14ac:dyDescent="0.3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39977</v>
      </c>
      <c r="F134" s="16" t="s">
        <v>7335</v>
      </c>
      <c r="G134" s="15">
        <f>B2L727C1*B2L604C1</f>
        <v>39977</v>
      </c>
    </row>
    <row r="135" spans="1:7" x14ac:dyDescent="0.3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10428</v>
      </c>
    </row>
    <row r="136" spans="1:7" x14ac:dyDescent="0.3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25276</v>
      </c>
    </row>
    <row r="137" spans="1:7" x14ac:dyDescent="0.3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105749</v>
      </c>
    </row>
    <row r="138" spans="1:7" x14ac:dyDescent="0.3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3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3</v>
      </c>
      <c r="F139" s="16" t="s">
        <v>7342</v>
      </c>
      <c r="G139" s="15">
        <f>B2L732C1*B2L604C1</f>
        <v>3</v>
      </c>
    </row>
    <row r="140" spans="1:7" x14ac:dyDescent="0.3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26</v>
      </c>
      <c r="F140" s="16" t="s">
        <v>7344</v>
      </c>
      <c r="G140" s="15">
        <f>B2L733C1*B2L604C1</f>
        <v>26</v>
      </c>
    </row>
    <row r="141" spans="1:7" x14ac:dyDescent="0.3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24</v>
      </c>
      <c r="F141" s="16" t="s">
        <v>7346</v>
      </c>
      <c r="G141" s="15">
        <f>B2L734C1*B2L604C1</f>
        <v>24</v>
      </c>
    </row>
    <row r="142" spans="1:7" x14ac:dyDescent="0.3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710</v>
      </c>
      <c r="F142" s="16" t="s">
        <v>7348</v>
      </c>
      <c r="G142" s="15">
        <f>B2L735C1*B2L604C1</f>
        <v>710</v>
      </c>
    </row>
    <row r="143" spans="1:7" x14ac:dyDescent="0.3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278</v>
      </c>
      <c r="F143" s="16" t="s">
        <v>7350</v>
      </c>
      <c r="G143" s="15">
        <f>B2L736C1*B2L604C1</f>
        <v>278</v>
      </c>
    </row>
    <row r="144" spans="1:7" x14ac:dyDescent="0.3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707</v>
      </c>
    </row>
    <row r="145" spans="1:7" x14ac:dyDescent="0.3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252</v>
      </c>
    </row>
    <row r="146" spans="1:7" x14ac:dyDescent="0.3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24</v>
      </c>
    </row>
    <row r="147" spans="1:7" x14ac:dyDescent="0.3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3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437</v>
      </c>
      <c r="F148" s="16" t="s">
        <v>7357</v>
      </c>
      <c r="G148" s="15">
        <f>B2L741C1*B2L604C1</f>
        <v>437</v>
      </c>
    </row>
    <row r="149" spans="1:7" x14ac:dyDescent="0.3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437</v>
      </c>
    </row>
    <row r="150" spans="1:7" x14ac:dyDescent="0.3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3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0</v>
      </c>
      <c r="F151" s="16" t="s">
        <v>7362</v>
      </c>
      <c r="G151" s="15">
        <f>B2L744C1*B2L604C1</f>
        <v>0</v>
      </c>
    </row>
    <row r="152" spans="1:7" x14ac:dyDescent="0.3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0</v>
      </c>
    </row>
    <row r="153" spans="1:7" x14ac:dyDescent="0.3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3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3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70864</v>
      </c>
      <c r="F155" s="16" t="s">
        <v>7369</v>
      </c>
      <c r="G155" s="15">
        <f>B2L748C1*B2L604C1</f>
        <v>70864</v>
      </c>
    </row>
    <row r="156" spans="1:7" x14ac:dyDescent="0.3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49501</v>
      </c>
      <c r="F156" s="16" t="s">
        <v>7371</v>
      </c>
      <c r="G156" s="15">
        <f>B2L749C1*B2L604C1</f>
        <v>49501</v>
      </c>
    </row>
    <row r="157" spans="1:7" x14ac:dyDescent="0.3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3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71255</v>
      </c>
      <c r="F158" s="16" t="s">
        <v>7375</v>
      </c>
      <c r="G158" s="15">
        <f>B2L751C1*B2L604C1</f>
        <v>71255</v>
      </c>
    </row>
    <row r="159" spans="1:7" x14ac:dyDescent="0.3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3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391</v>
      </c>
    </row>
    <row r="161" spans="1:7" x14ac:dyDescent="0.3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49501</v>
      </c>
    </row>
    <row r="164" spans="1:7" x14ac:dyDescent="0.3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92678F-F8EE-4E49-825A-746424468724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7379</v>
      </c>
    </row>
    <row r="3" spans="1:7" x14ac:dyDescent="0.3">
      <c r="B3" s="13" t="s">
        <v>6338</v>
      </c>
    </row>
    <row r="4" spans="1:7" x14ac:dyDescent="0.3">
      <c r="B4" s="13" t="s">
        <v>7380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3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3184</v>
      </c>
      <c r="F8" s="16" t="s">
        <v>945</v>
      </c>
      <c r="G8" s="19" t="str">
        <f>NULL_VALUE</f>
        <v>n/a</v>
      </c>
    </row>
    <row r="9" spans="1:7" x14ac:dyDescent="0.3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824</v>
      </c>
      <c r="F9" s="16" t="s">
        <v>945</v>
      </c>
      <c r="G9" s="19" t="str">
        <f>NULL_VALUE</f>
        <v>n/a</v>
      </c>
    </row>
    <row r="10" spans="1:7" x14ac:dyDescent="0.3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55112</v>
      </c>
      <c r="F10" s="16" t="s">
        <v>945</v>
      </c>
      <c r="G10" s="19" t="str">
        <f>NULL_VALUE</f>
        <v>n/a</v>
      </c>
    </row>
    <row r="11" spans="1:7" x14ac:dyDescent="0.3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3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1295</v>
      </c>
      <c r="F13" s="16" t="s">
        <v>945</v>
      </c>
      <c r="G13" s="19" t="str">
        <f>NULL_VALUE</f>
        <v>n/a</v>
      </c>
    </row>
    <row r="14" spans="1:7" x14ac:dyDescent="0.3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3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2</v>
      </c>
      <c r="F16" s="16" t="s">
        <v>945</v>
      </c>
      <c r="G16" s="19" t="str">
        <f>NULL_VALUE</f>
        <v>n/a</v>
      </c>
    </row>
    <row r="17" spans="1:7" x14ac:dyDescent="0.3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30</v>
      </c>
      <c r="F17" s="16" t="s">
        <v>945</v>
      </c>
      <c r="G17" s="19" t="str">
        <f>NULL_VALUE</f>
        <v>n/a</v>
      </c>
    </row>
    <row r="18" spans="1:7" x14ac:dyDescent="0.3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1</v>
      </c>
      <c r="F18" s="16" t="s">
        <v>945</v>
      </c>
      <c r="G18" s="19" t="str">
        <f>NULL_VALUE</f>
        <v>n/a</v>
      </c>
    </row>
    <row r="19" spans="1:7" x14ac:dyDescent="0.3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3</v>
      </c>
      <c r="F19" s="16" t="s">
        <v>945</v>
      </c>
      <c r="G19" s="19" t="str">
        <f>NULL_VALUE</f>
        <v>n/a</v>
      </c>
    </row>
    <row r="20" spans="1:7" x14ac:dyDescent="0.3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57793</v>
      </c>
      <c r="F20" s="16" t="s">
        <v>945</v>
      </c>
      <c r="G20" s="19" t="str">
        <f>NULL_VALUE</f>
        <v>n/a</v>
      </c>
    </row>
    <row r="21" spans="1:7" x14ac:dyDescent="0.3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57793</v>
      </c>
      <c r="F21" s="16" t="s">
        <v>945</v>
      </c>
      <c r="G21" s="19" t="str">
        <f>NULL_VALUE</f>
        <v>n/a</v>
      </c>
    </row>
    <row r="22" spans="1:7" x14ac:dyDescent="0.3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3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395</v>
      </c>
      <c r="F23" s="16" t="s">
        <v>7446</v>
      </c>
      <c r="G23" s="15">
        <f>B2L816C1*B2L815C1</f>
        <v>395</v>
      </c>
    </row>
    <row r="24" spans="1:7" x14ac:dyDescent="0.3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473</v>
      </c>
      <c r="F24" s="16" t="s">
        <v>7448</v>
      </c>
      <c r="G24" s="15">
        <f>B2L817C1*B2L815C1</f>
        <v>473</v>
      </c>
    </row>
    <row r="25" spans="1:7" x14ac:dyDescent="0.3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6</v>
      </c>
      <c r="F25" s="16" t="s">
        <v>7450</v>
      </c>
      <c r="G25" s="15">
        <f>B2L818C1*B2L815C1</f>
        <v>6</v>
      </c>
    </row>
    <row r="26" spans="1:7" x14ac:dyDescent="0.3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3</v>
      </c>
      <c r="F26" s="16" t="s">
        <v>7452</v>
      </c>
      <c r="G26" s="15">
        <f>B2L819C1*B2L815C1</f>
        <v>3</v>
      </c>
    </row>
    <row r="27" spans="1:7" x14ac:dyDescent="0.3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596</v>
      </c>
      <c r="F27" s="16" t="s">
        <v>7454</v>
      </c>
      <c r="G27" s="15">
        <f>B2L820C1*B2L815C1</f>
        <v>596</v>
      </c>
    </row>
    <row r="28" spans="1:7" x14ac:dyDescent="0.3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3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918</v>
      </c>
      <c r="F29" s="16" t="s">
        <v>7458</v>
      </c>
      <c r="G29" s="15">
        <f>B2L822C1*B2L815C1</f>
        <v>918</v>
      </c>
    </row>
    <row r="30" spans="1:7" x14ac:dyDescent="0.3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1401</v>
      </c>
      <c r="F30" s="16" t="s">
        <v>7460</v>
      </c>
      <c r="G30" s="15">
        <f>B2L823C1*B2L815C1</f>
        <v>1401</v>
      </c>
    </row>
    <row r="31" spans="1:7" x14ac:dyDescent="0.3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290</v>
      </c>
      <c r="F31" s="16" t="s">
        <v>7462</v>
      </c>
      <c r="G31" s="15">
        <f>B2L824C1*B2L815C1</f>
        <v>290</v>
      </c>
    </row>
    <row r="32" spans="1:7" x14ac:dyDescent="0.3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4</v>
      </c>
      <c r="F32" s="16" t="s">
        <v>7464</v>
      </c>
      <c r="G32" s="15">
        <f>B2L825C1*B2L815C1</f>
        <v>4</v>
      </c>
    </row>
    <row r="33" spans="1:7" x14ac:dyDescent="0.3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1855</v>
      </c>
      <c r="F33" s="16" t="s">
        <v>7466</v>
      </c>
      <c r="G33" s="15">
        <f>B2L826C1*B2L815C1</f>
        <v>1855</v>
      </c>
    </row>
    <row r="34" spans="1:7" x14ac:dyDescent="0.3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4</v>
      </c>
      <c r="F34" s="16" t="s">
        <v>7468</v>
      </c>
      <c r="G34" s="15">
        <f>B2L827C1*B2L815C1</f>
        <v>4</v>
      </c>
    </row>
    <row r="35" spans="1:7" x14ac:dyDescent="0.3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3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26</v>
      </c>
      <c r="F36" s="16" t="s">
        <v>7472</v>
      </c>
      <c r="G36" s="15">
        <f>B2L829C1*B2L815C1</f>
        <v>26</v>
      </c>
    </row>
    <row r="37" spans="1:7" x14ac:dyDescent="0.3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28</v>
      </c>
      <c r="F37" s="16" t="s">
        <v>7474</v>
      </c>
      <c r="G37" s="15">
        <f>B2L830C1*B2L815C1</f>
        <v>28</v>
      </c>
    </row>
    <row r="38" spans="1:7" x14ac:dyDescent="0.3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3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3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3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66</v>
      </c>
      <c r="F41" s="16" t="s">
        <v>7482</v>
      </c>
      <c r="G41" s="15">
        <f>B2L834C1*B2L815C1</f>
        <v>66</v>
      </c>
    </row>
    <row r="42" spans="1:7" x14ac:dyDescent="0.3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204</v>
      </c>
      <c r="F42" s="16" t="s">
        <v>7484</v>
      </c>
      <c r="G42" s="15">
        <f>B2L835C1*B2L815C1</f>
        <v>204</v>
      </c>
    </row>
    <row r="43" spans="1:7" x14ac:dyDescent="0.3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341</v>
      </c>
      <c r="F43" s="16" t="s">
        <v>7486</v>
      </c>
      <c r="G43" s="15">
        <f>B2L836C1*B2L815C1</f>
        <v>341</v>
      </c>
    </row>
    <row r="44" spans="1:7" x14ac:dyDescent="0.3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3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8</v>
      </c>
      <c r="F45" s="16" t="s">
        <v>7490</v>
      </c>
      <c r="G45" s="15">
        <f>B2L838C1*B2L815C1</f>
        <v>8</v>
      </c>
    </row>
    <row r="46" spans="1:7" x14ac:dyDescent="0.3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5</v>
      </c>
      <c r="F46" s="16" t="s">
        <v>7492</v>
      </c>
      <c r="G46" s="15">
        <f>B2L839C1*B2L815C1</f>
        <v>5</v>
      </c>
    </row>
    <row r="47" spans="1:7" x14ac:dyDescent="0.3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168</v>
      </c>
      <c r="F47" s="16" t="s">
        <v>7494</v>
      </c>
      <c r="G47" s="15">
        <f>B2L840C1*B2L815C1</f>
        <v>168</v>
      </c>
    </row>
    <row r="48" spans="1:7" x14ac:dyDescent="0.3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121</v>
      </c>
      <c r="F48" s="16" t="s">
        <v>7496</v>
      </c>
      <c r="G48" s="15">
        <f>B2L841C1*B2L815C1</f>
        <v>121</v>
      </c>
    </row>
    <row r="49" spans="1:7" x14ac:dyDescent="0.3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16</v>
      </c>
      <c r="F49" s="16" t="s">
        <v>7498</v>
      </c>
      <c r="G49" s="15">
        <f>B2L842C1*B2L815C1</f>
        <v>16</v>
      </c>
    </row>
    <row r="50" spans="1:7" x14ac:dyDescent="0.3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50865</v>
      </c>
      <c r="F50" s="16" t="s">
        <v>7500</v>
      </c>
      <c r="G50" s="15">
        <f>B2L843C1*B2L815C1</f>
        <v>50865</v>
      </c>
    </row>
    <row r="51" spans="1:7" x14ac:dyDescent="0.3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26</v>
      </c>
    </row>
    <row r="52" spans="1:7" x14ac:dyDescent="0.3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8EF881-1325-4CAF-AC37-37A7CF79463C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7503</v>
      </c>
    </row>
    <row r="3" spans="1:7" x14ac:dyDescent="0.3">
      <c r="B3" s="13" t="s">
        <v>6338</v>
      </c>
    </row>
    <row r="4" spans="1:7" x14ac:dyDescent="0.3">
      <c r="B4" s="13" t="s">
        <v>7504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2271898</v>
      </c>
      <c r="F8" s="16" t="s">
        <v>945</v>
      </c>
      <c r="G8" s="19" t="str">
        <f>NULL_VALUE</f>
        <v>n/a</v>
      </c>
    </row>
    <row r="9" spans="1:7" x14ac:dyDescent="0.3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689460</v>
      </c>
      <c r="F9" s="16" t="s">
        <v>945</v>
      </c>
      <c r="G9" s="19" t="str">
        <f>NULL_VALUE</f>
        <v>n/a</v>
      </c>
    </row>
    <row r="10" spans="1:7" x14ac:dyDescent="0.3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865203</v>
      </c>
      <c r="F10" s="16" t="s">
        <v>945</v>
      </c>
      <c r="G10" s="19" t="str">
        <f>NULL_VALUE</f>
        <v>n/a</v>
      </c>
    </row>
    <row r="11" spans="1:7" x14ac:dyDescent="0.3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3826561</v>
      </c>
      <c r="F11" s="16" t="s">
        <v>945</v>
      </c>
      <c r="G11" s="19" t="str">
        <f>NULL_VALUE</f>
        <v>n/a</v>
      </c>
    </row>
    <row r="12" spans="1:7" x14ac:dyDescent="0.3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3826561</v>
      </c>
      <c r="F12" s="16" t="s">
        <v>945</v>
      </c>
      <c r="G12" s="19" t="str">
        <f>NULL_VALUE</f>
        <v>n/a</v>
      </c>
    </row>
    <row r="13" spans="1:7" x14ac:dyDescent="0.3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3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191287</v>
      </c>
      <c r="F14" s="16" t="s">
        <v>7550</v>
      </c>
      <c r="G14" s="15">
        <f>B2L907C1*B2L906C1</f>
        <v>191287</v>
      </c>
    </row>
    <row r="15" spans="1:7" x14ac:dyDescent="0.3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7229</v>
      </c>
      <c r="F15" s="16" t="s">
        <v>7552</v>
      </c>
      <c r="G15" s="15">
        <f>B2L908C1*B2L906C1</f>
        <v>7229</v>
      </c>
    </row>
    <row r="16" spans="1:7" x14ac:dyDescent="0.3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13445</v>
      </c>
      <c r="F16" s="16" t="s">
        <v>7554</v>
      </c>
      <c r="G16" s="15">
        <f>B2L909C1*B2L906C1</f>
        <v>13445</v>
      </c>
    </row>
    <row r="17" spans="1:7" x14ac:dyDescent="0.3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208299</v>
      </c>
      <c r="F17" s="16" t="s">
        <v>7556</v>
      </c>
      <c r="G17" s="15">
        <f>B2L910C1*B2L906C1</f>
        <v>208299</v>
      </c>
    </row>
    <row r="18" spans="1:7" x14ac:dyDescent="0.3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3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913242</v>
      </c>
      <c r="F19" s="16" t="s">
        <v>7560</v>
      </c>
      <c r="G19" s="15">
        <f>B2L912C1*B2L906C1</f>
        <v>913242</v>
      </c>
    </row>
    <row r="20" spans="1:7" x14ac:dyDescent="0.3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1007846</v>
      </c>
      <c r="F20" s="16" t="s">
        <v>7562</v>
      </c>
      <c r="G20" s="15">
        <f>B2L913C1*B2L906C1</f>
        <v>1007846</v>
      </c>
    </row>
    <row r="21" spans="1:7" x14ac:dyDescent="0.3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515984</v>
      </c>
      <c r="F21" s="16" t="s">
        <v>7564</v>
      </c>
      <c r="G21" s="15">
        <f>B2L914C1*B2L906C1</f>
        <v>515984</v>
      </c>
    </row>
    <row r="22" spans="1:7" x14ac:dyDescent="0.3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5252</v>
      </c>
      <c r="F22" s="16" t="s">
        <v>7566</v>
      </c>
      <c r="G22" s="15">
        <f>B2L915C1*B2L906C1</f>
        <v>5252</v>
      </c>
    </row>
    <row r="23" spans="1:7" x14ac:dyDescent="0.3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49676</v>
      </c>
      <c r="F23" s="16" t="s">
        <v>7568</v>
      </c>
      <c r="G23" s="15">
        <f>B2L916C1*B2L906C1</f>
        <v>49676</v>
      </c>
    </row>
    <row r="24" spans="1:7" x14ac:dyDescent="0.3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1450</v>
      </c>
      <c r="F24" s="16" t="s">
        <v>7570</v>
      </c>
      <c r="G24" s="15">
        <f>B2L917C1*B2L906C1</f>
        <v>1450</v>
      </c>
    </row>
    <row r="25" spans="1:7" x14ac:dyDescent="0.3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605</v>
      </c>
      <c r="F25" s="16" t="s">
        <v>7572</v>
      </c>
      <c r="G25" s="15">
        <f>B2L918C1*B2L906C1</f>
        <v>605</v>
      </c>
    </row>
    <row r="26" spans="1:7" x14ac:dyDescent="0.3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28435</v>
      </c>
      <c r="F26" s="16" t="s">
        <v>7574</v>
      </c>
      <c r="G26" s="15">
        <f>B2L919C1*B2L906C1</f>
        <v>28435</v>
      </c>
    </row>
    <row r="27" spans="1:7" x14ac:dyDescent="0.3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30176</v>
      </c>
      <c r="F27" s="16" t="s">
        <v>7576</v>
      </c>
      <c r="G27" s="15">
        <f>B2L920C1*B2L906C1</f>
        <v>30176</v>
      </c>
    </row>
    <row r="28" spans="1:7" x14ac:dyDescent="0.3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12</v>
      </c>
      <c r="F28" s="16" t="s">
        <v>7578</v>
      </c>
      <c r="G28" s="15">
        <f>B2L921C1*B2L906C1</f>
        <v>12</v>
      </c>
    </row>
    <row r="29" spans="1:7" x14ac:dyDescent="0.3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1920</v>
      </c>
      <c r="F29" s="16" t="s">
        <v>7580</v>
      </c>
      <c r="G29" s="15">
        <f>B2L922C1*B2L906C1</f>
        <v>1920</v>
      </c>
    </row>
    <row r="30" spans="1:7" x14ac:dyDescent="0.3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2182</v>
      </c>
      <c r="F30" s="16" t="s">
        <v>7582</v>
      </c>
      <c r="G30" s="15">
        <f>B2L923C1*B2L906C1</f>
        <v>2182</v>
      </c>
    </row>
    <row r="31" spans="1:7" x14ac:dyDescent="0.3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109272</v>
      </c>
      <c r="F31" s="16" t="s">
        <v>7584</v>
      </c>
      <c r="G31" s="15">
        <f>B2L924C1*B2L906C1</f>
        <v>109272</v>
      </c>
    </row>
    <row r="32" spans="1:7" x14ac:dyDescent="0.3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74735</v>
      </c>
      <c r="F32" s="16" t="s">
        <v>7586</v>
      </c>
      <c r="G32" s="15">
        <f>B2L925C1*B2L906C1</f>
        <v>74735</v>
      </c>
    </row>
    <row r="33" spans="1:7" x14ac:dyDescent="0.3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514865</v>
      </c>
      <c r="F33" s="16" t="s">
        <v>7588</v>
      </c>
      <c r="G33" s="15">
        <f>B2L926C1*B2L906C1</f>
        <v>514865</v>
      </c>
    </row>
    <row r="34" spans="1:7" x14ac:dyDescent="0.3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-34</v>
      </c>
      <c r="F34" s="16" t="s">
        <v>7590</v>
      </c>
      <c r="G34" s="15">
        <f>B2L927C1*B2L906C1</f>
        <v>-34</v>
      </c>
    </row>
    <row r="35" spans="1:7" x14ac:dyDescent="0.3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8687</v>
      </c>
      <c r="F35" s="16" t="s">
        <v>7592</v>
      </c>
      <c r="G35" s="15">
        <f>B2L928C1*B2L906C1</f>
        <v>8687</v>
      </c>
    </row>
    <row r="36" spans="1:7" x14ac:dyDescent="0.3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1047</v>
      </c>
      <c r="F36" s="16" t="s">
        <v>7594</v>
      </c>
      <c r="G36" s="15">
        <f>B2L929C1*B2L906C1</f>
        <v>1047</v>
      </c>
    </row>
    <row r="37" spans="1:7" x14ac:dyDescent="0.3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74598</v>
      </c>
      <c r="F37" s="16" t="s">
        <v>7596</v>
      </c>
      <c r="G37" s="15">
        <f>B2L930C1*B2L906C1</f>
        <v>74598</v>
      </c>
    </row>
    <row r="38" spans="1:7" x14ac:dyDescent="0.3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66217</v>
      </c>
      <c r="F38" s="16" t="s">
        <v>7598</v>
      </c>
      <c r="G38" s="15">
        <f>B2L931C1*B2L906C1</f>
        <v>66217</v>
      </c>
    </row>
    <row r="39" spans="1:7" x14ac:dyDescent="0.3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134</v>
      </c>
      <c r="F39" s="16" t="s">
        <v>7600</v>
      </c>
      <c r="G39" s="15">
        <f>B2L932C1*B2L906C1</f>
        <v>134</v>
      </c>
    </row>
    <row r="40" spans="1:7" x14ac:dyDescent="0.3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3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29040</v>
      </c>
      <c r="F41" s="16" t="s">
        <v>7604</v>
      </c>
      <c r="G41" s="15">
        <f>B2L918C2+B2L919C2</f>
        <v>29040</v>
      </c>
    </row>
    <row r="42" spans="1:7" x14ac:dyDescent="0.3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8787</v>
      </c>
      <c r="F42" s="16" t="s">
        <v>7606</v>
      </c>
      <c r="G42" s="15">
        <f>B2L927C2+B2L928C2+B2L932C2</f>
        <v>8787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F82716-FF4B-45B6-B449-9CF655B4F8C1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7607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7610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830131.87</v>
      </c>
    </row>
    <row r="9" spans="1:5" x14ac:dyDescent="0.3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14098.913</v>
      </c>
    </row>
    <row r="10" spans="1:5" x14ac:dyDescent="0.3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844230.78300000005</v>
      </c>
    </row>
    <row r="11" spans="1:5" x14ac:dyDescent="0.3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36521.684999999998</v>
      </c>
    </row>
    <row r="12" spans="1:5" x14ac:dyDescent="0.3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880752.46799999999</v>
      </c>
    </row>
    <row r="13" spans="1:5" x14ac:dyDescent="0.3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50620.597999999998</v>
      </c>
    </row>
    <row r="14" spans="1:5" x14ac:dyDescent="0.3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0.2785212651972227</v>
      </c>
    </row>
    <row r="15" spans="1:5" x14ac:dyDescent="0.3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0.72147873480277736</v>
      </c>
    </row>
    <row r="16" spans="1:5" x14ac:dyDescent="0.3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1.6700306698008666E-2</v>
      </c>
    </row>
    <row r="17" spans="1:5" x14ac:dyDescent="0.3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0.9832996933019913</v>
      </c>
    </row>
    <row r="18" spans="1:5" x14ac:dyDescent="0.3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0.9425257381169212</v>
      </c>
    </row>
    <row r="19" spans="1:5" x14ac:dyDescent="0.3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1.6007804135951625E-2</v>
      </c>
    </row>
    <row r="20" spans="1:5" x14ac:dyDescent="0.3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4.1466457747127199E-2</v>
      </c>
    </row>
    <row r="21" spans="1:5" x14ac:dyDescent="0.3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0.95853354225287291</v>
      </c>
    </row>
    <row r="22" spans="1:5" x14ac:dyDescent="0.3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5.7474261883078817E-2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512E64-CA15-4215-9344-6C58139BCCF7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7641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7642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828613.05949999997</v>
      </c>
    </row>
    <row r="9" spans="1:5" x14ac:dyDescent="0.3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14038.8815</v>
      </c>
    </row>
    <row r="10" spans="1:5" x14ac:dyDescent="0.3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842651.94099999999</v>
      </c>
    </row>
    <row r="11" spans="1:5" x14ac:dyDescent="0.3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36347.292000000001</v>
      </c>
    </row>
    <row r="12" spans="1:5" x14ac:dyDescent="0.3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878999.23300000001</v>
      </c>
    </row>
    <row r="13" spans="1:5" x14ac:dyDescent="0.3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50386.173500000004</v>
      </c>
    </row>
    <row r="14" spans="1:5" x14ac:dyDescent="0.3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0.27862567297355889</v>
      </c>
    </row>
    <row r="15" spans="1:5" x14ac:dyDescent="0.3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0.72137432702644111</v>
      </c>
    </row>
    <row r="16" spans="1:5" x14ac:dyDescent="0.3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1.6660356212245406E-2</v>
      </c>
    </row>
    <row r="17" spans="1:5" x14ac:dyDescent="0.3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0.98333964378775462</v>
      </c>
    </row>
    <row r="18" spans="1:5" x14ac:dyDescent="0.3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0.94267779582920297</v>
      </c>
    </row>
    <row r="19" spans="1:5" x14ac:dyDescent="0.3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1.5971437713416071E-2</v>
      </c>
    </row>
    <row r="20" spans="1:5" x14ac:dyDescent="0.3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4.1350766457380971E-2</v>
      </c>
    </row>
    <row r="21" spans="1:5" x14ac:dyDescent="0.3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0.95864923354261899</v>
      </c>
    </row>
    <row r="22" spans="1:5" x14ac:dyDescent="0.3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5.7322204170797045E-2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28C306-E91D-4BA9-8AF3-48E9BED0151E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7658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822434.54166666663</v>
      </c>
    </row>
    <row r="9" spans="1:5" x14ac:dyDescent="0.3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13656.467666666666</v>
      </c>
    </row>
    <row r="10" spans="1:5" x14ac:dyDescent="0.3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836091.00933333335</v>
      </c>
    </row>
    <row r="11" spans="1:5" x14ac:dyDescent="0.3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36195.57433333333</v>
      </c>
    </row>
    <row r="12" spans="1:5" x14ac:dyDescent="0.3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872286.58366666676</v>
      </c>
    </row>
    <row r="13" spans="1:5" x14ac:dyDescent="0.3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49852.041999999994</v>
      </c>
    </row>
    <row r="14" spans="1:5" x14ac:dyDescent="0.3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0.27393998558106541</v>
      </c>
    </row>
    <row r="15" spans="1:5" x14ac:dyDescent="0.3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0.72606001441893464</v>
      </c>
    </row>
    <row r="16" spans="1:5" x14ac:dyDescent="0.3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1.6333709505566632E-2</v>
      </c>
    </row>
    <row r="17" spans="1:5" x14ac:dyDescent="0.3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0.98366629049443333</v>
      </c>
    </row>
    <row r="18" spans="1:5" x14ac:dyDescent="0.3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0.9428490097939527</v>
      </c>
    </row>
    <row r="19" spans="1:5" x14ac:dyDescent="0.3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1.5655941432988166E-2</v>
      </c>
    </row>
    <row r="20" spans="1:5" x14ac:dyDescent="0.3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4.1495048773058978E-2</v>
      </c>
    </row>
    <row r="21" spans="1:5" x14ac:dyDescent="0.3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0.9585049512269409</v>
      </c>
    </row>
    <row r="22" spans="1:5" x14ac:dyDescent="0.3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5.7150990206047143E-2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8AA987-9240-48FE-A63F-DE41D483D2C8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7675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7676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848828.85800000001</v>
      </c>
    </row>
    <row r="9" spans="1:5" x14ac:dyDescent="0.3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14069.744999999999</v>
      </c>
    </row>
    <row r="10" spans="1:5" x14ac:dyDescent="0.3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862898.603</v>
      </c>
    </row>
    <row r="11" spans="1:5" x14ac:dyDescent="0.3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37649.075499999999</v>
      </c>
    </row>
    <row r="12" spans="1:5" x14ac:dyDescent="0.3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900547.67850000004</v>
      </c>
    </row>
    <row r="13" spans="1:5" x14ac:dyDescent="0.3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51718.820500000002</v>
      </c>
    </row>
    <row r="14" spans="1:5" x14ac:dyDescent="0.3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0.27204303702169697</v>
      </c>
    </row>
    <row r="15" spans="1:5" x14ac:dyDescent="0.3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0.72795696297830303</v>
      </c>
    </row>
    <row r="16" spans="1:5" x14ac:dyDescent="0.3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1.6305212398170957E-2</v>
      </c>
    </row>
    <row r="17" spans="1:5" x14ac:dyDescent="0.3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0.98369478760182905</v>
      </c>
    </row>
    <row r="18" spans="1:5" x14ac:dyDescent="0.3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0.94256959211071911</v>
      </c>
    </row>
    <row r="19" spans="1:5" x14ac:dyDescent="0.3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1.56235425795948E-2</v>
      </c>
    </row>
    <row r="20" spans="1:5" x14ac:dyDescent="0.3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4.1806865309686095E-2</v>
      </c>
    </row>
    <row r="21" spans="1:5" x14ac:dyDescent="0.3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0.95819313469031386</v>
      </c>
    </row>
    <row r="22" spans="1:5" x14ac:dyDescent="0.3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5.7430407889280902E-2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326A65-A177-4919-BBC2-3CBAC5678B56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7692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7693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884347.58400000003</v>
      </c>
    </row>
    <row r="9" spans="1:5" x14ac:dyDescent="0.3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14503.144</v>
      </c>
    </row>
    <row r="10" spans="1:5" x14ac:dyDescent="0.3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898850.728</v>
      </c>
    </row>
    <row r="11" spans="1:5" x14ac:dyDescent="0.3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39389.472800000003</v>
      </c>
    </row>
    <row r="12" spans="1:5" x14ac:dyDescent="0.3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938240.20080000011</v>
      </c>
    </row>
    <row r="13" spans="1:5" x14ac:dyDescent="0.3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53892.616800000003</v>
      </c>
    </row>
    <row r="14" spans="1:5" x14ac:dyDescent="0.3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0.2691118906662554</v>
      </c>
    </row>
    <row r="15" spans="1:5" x14ac:dyDescent="0.3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0.7308881093337446</v>
      </c>
    </row>
    <row r="16" spans="1:5" x14ac:dyDescent="0.3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1.613520860384729E-2</v>
      </c>
    </row>
    <row r="17" spans="1:5" x14ac:dyDescent="0.3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0.98386479139615279</v>
      </c>
    </row>
    <row r="18" spans="1:5" x14ac:dyDescent="0.3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0.94255989377341964</v>
      </c>
    </row>
    <row r="19" spans="1:5" x14ac:dyDescent="0.3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1.5457815586705564E-2</v>
      </c>
    </row>
    <row r="20" spans="1:5" x14ac:dyDescent="0.3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4.19822906398747E-2</v>
      </c>
    </row>
    <row r="21" spans="1:5" x14ac:dyDescent="0.3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0.9580177093601252</v>
      </c>
    </row>
    <row r="22" spans="1:5" x14ac:dyDescent="0.3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5.7440106226580266E-2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B8208D-2592-46B0-A147-A59708679F4B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7709</v>
      </c>
    </row>
    <row r="3" spans="1:11" x14ac:dyDescent="0.3">
      <c r="B3" s="13" t="s">
        <v>7608</v>
      </c>
    </row>
    <row r="4" spans="1:11" x14ac:dyDescent="0.3">
      <c r="B4" s="13" t="s">
        <v>7710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3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193646.87658719998</v>
      </c>
      <c r="F8" s="16" t="s">
        <v>7737</v>
      </c>
      <c r="G8" s="15">
        <f>A2L107C44</f>
        <v>60329.659498200017</v>
      </c>
      <c r="H8" s="16" t="s">
        <v>7738</v>
      </c>
      <c r="I8" s="15">
        <f>B3L201C1+B3L201C2</f>
        <v>253976.5360854</v>
      </c>
      <c r="J8" s="16" t="s">
        <v>7739</v>
      </c>
      <c r="K8" s="21">
        <f>IF(B3L201C3=0,0,B3L201C1/B3L201C3)</f>
        <v>0.76245971211327146</v>
      </c>
    </row>
    <row r="9" spans="1:11" x14ac:dyDescent="0.3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36188.204126000004</v>
      </c>
      <c r="F9" s="16" t="s">
        <v>7741</v>
      </c>
      <c r="G9" s="15">
        <f>A2L109C44</f>
        <v>12202.772059599998</v>
      </c>
      <c r="H9" s="16" t="s">
        <v>7742</v>
      </c>
      <c r="I9" s="15">
        <f>B3L202C1+B3L202C2</f>
        <v>48390.976185600004</v>
      </c>
      <c r="J9" s="16" t="s">
        <v>7743</v>
      </c>
      <c r="K9" s="21">
        <f>IF(B3L202C3=0,0,B3L202C1/B3L202C3)</f>
        <v>0.74782959507166846</v>
      </c>
    </row>
    <row r="10" spans="1:11" x14ac:dyDescent="0.3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78654.621077399977</v>
      </c>
      <c r="F10" s="16" t="s">
        <v>7745</v>
      </c>
      <c r="G10" s="15">
        <f>A2L111C44</f>
        <v>23009.648437399992</v>
      </c>
      <c r="H10" s="16" t="s">
        <v>7746</v>
      </c>
      <c r="I10" s="15">
        <f>B3L203C1+B3L203C2</f>
        <v>101664.26951479996</v>
      </c>
      <c r="J10" s="16" t="s">
        <v>7747</v>
      </c>
      <c r="K10" s="21">
        <f>IF(B3L203C3=0,0,B3L203C1/B3L203C3)</f>
        <v>0.77367025261465816</v>
      </c>
    </row>
    <row r="11" spans="1:11" x14ac:dyDescent="0.3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38255.692659799999</v>
      </c>
      <c r="F11" s="16" t="s">
        <v>7749</v>
      </c>
      <c r="G11" s="15">
        <f>A2L113C44</f>
        <v>10943.822197399997</v>
      </c>
      <c r="H11" s="16" t="s">
        <v>7750</v>
      </c>
      <c r="I11" s="15">
        <f>B3L204C1+B3L204C2</f>
        <v>49199.514857199996</v>
      </c>
      <c r="J11" s="16" t="s">
        <v>7751</v>
      </c>
      <c r="K11" s="21">
        <f>IF(B3L204C3=0,0,B3L204C1/B3L204C3)</f>
        <v>0.777562396109716</v>
      </c>
    </row>
    <row r="12" spans="1:11" x14ac:dyDescent="0.3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504783.158902</v>
      </c>
      <c r="F12" s="16" t="s">
        <v>7753</v>
      </c>
      <c r="G12" s="15">
        <f>A2L115C44</f>
        <v>141996.032186</v>
      </c>
      <c r="H12" s="16" t="s">
        <v>7754</v>
      </c>
      <c r="I12" s="15">
        <f>B3L205C1+B3L205C2</f>
        <v>646779.19108799996</v>
      </c>
      <c r="J12" s="16" t="s">
        <v>7755</v>
      </c>
      <c r="K12" s="21">
        <f>IF(B3L205C3=0,0,B3L205C1/B3L205C3)</f>
        <v>0.78045670896254893</v>
      </c>
    </row>
    <row r="13" spans="1:11" x14ac:dyDescent="0.3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87460.496761800008</v>
      </c>
      <c r="F13" s="16" t="s">
        <v>7757</v>
      </c>
      <c r="G13" s="15">
        <f>A2L117C44</f>
        <v>24391.501540799996</v>
      </c>
      <c r="H13" s="16" t="s">
        <v>7758</v>
      </c>
      <c r="I13" s="15">
        <f>B3L206C1+B3L206C2</f>
        <v>111851.9983026</v>
      </c>
      <c r="J13" s="16" t="s">
        <v>7759</v>
      </c>
      <c r="K13" s="21">
        <f>IF(B3L206C3=0,0,B3L206C1/B3L206C3)</f>
        <v>0.78193056976226583</v>
      </c>
    </row>
    <row r="14" spans="1:11" x14ac:dyDescent="0.3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212841.47257720004</v>
      </c>
      <c r="F14" s="16" t="s">
        <v>7761</v>
      </c>
      <c r="G14" s="15">
        <f>A2L122C44</f>
        <v>69382.285650999998</v>
      </c>
      <c r="H14" s="16" t="s">
        <v>7762</v>
      </c>
      <c r="I14" s="15">
        <f>B3L207C1+B3L207C2</f>
        <v>282223.75822820002</v>
      </c>
      <c r="J14" s="16" t="s">
        <v>7763</v>
      </c>
      <c r="K14" s="21">
        <f>IF(B3L207C3=0,0,B3L207C1/B3L207C3)</f>
        <v>0.75415859356922399</v>
      </c>
    </row>
    <row r="15" spans="1:11" x14ac:dyDescent="0.3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37650.121169599995</v>
      </c>
      <c r="F15" s="16" t="s">
        <v>7765</v>
      </c>
      <c r="G15" s="15">
        <f>A2L126C44</f>
        <v>1768.0983618000002</v>
      </c>
      <c r="H15" s="16" t="s">
        <v>7766</v>
      </c>
      <c r="I15" s="15">
        <f>B3L208C1+B3L208C2</f>
        <v>39418.219531399998</v>
      </c>
      <c r="J15" s="16" t="s">
        <v>7767</v>
      </c>
      <c r="K15" s="21">
        <f>IF(B3L208C3=0,0,B3L208C1/B3L208C3)</f>
        <v>0.95514514904988135</v>
      </c>
    </row>
    <row r="16" spans="1:11" x14ac:dyDescent="0.3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1189480.643861</v>
      </c>
      <c r="F16" s="16" t="s">
        <v>7769</v>
      </c>
      <c r="G16" s="15">
        <f>SUM(B3L201C2:B3L208C2)</f>
        <v>344023.81993220001</v>
      </c>
      <c r="H16" s="16" t="s">
        <v>7770</v>
      </c>
      <c r="I16" s="15">
        <f>B3L209C1+B3L209C2</f>
        <v>1533504.4637932</v>
      </c>
      <c r="J16" s="16" t="s">
        <v>7771</v>
      </c>
      <c r="K16" s="21">
        <f>IF(B3L209C3=0,0,B3L209C1/B3L209C3)</f>
        <v>0.77566167686187237</v>
      </c>
    </row>
    <row r="17" spans="1:11" x14ac:dyDescent="0.3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3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3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3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3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3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3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3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3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283.05519220000002</v>
      </c>
      <c r="H25" s="16" t="s">
        <v>7782</v>
      </c>
      <c r="I25" s="15">
        <f>B3L218C1+B3L218C2</f>
        <v>283.05519220000002</v>
      </c>
      <c r="J25" s="16" t="s">
        <v>7783</v>
      </c>
      <c r="K25" s="15">
        <f>IF(B3L218C3=0,0,B3L218C1/B3L218C3)</f>
        <v>0</v>
      </c>
    </row>
    <row r="26" spans="1:11" x14ac:dyDescent="0.3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3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7586622</v>
      </c>
      <c r="F27" s="16" t="s">
        <v>7789</v>
      </c>
      <c r="G27" s="15">
        <f>A2L325C44</f>
        <v>607802</v>
      </c>
      <c r="H27" s="16" t="s">
        <v>7790</v>
      </c>
      <c r="I27" s="15">
        <f>B3L220C1+B3L220C2</f>
        <v>8194424</v>
      </c>
      <c r="J27" s="16" t="s">
        <v>7791</v>
      </c>
      <c r="K27" s="21">
        <f>IF(B3L220C3=0,0,B3L220C1/B3L220C3)</f>
        <v>0.92582736748794059</v>
      </c>
    </row>
    <row r="28" spans="1:11" x14ac:dyDescent="0.3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3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845766</v>
      </c>
      <c r="F29" s="16" t="s">
        <v>6456</v>
      </c>
      <c r="G29" s="15">
        <f>A3L406C12</f>
        <v>41994</v>
      </c>
      <c r="H29" s="16" t="s">
        <v>7796</v>
      </c>
      <c r="I29" s="15">
        <f>B3L222C1+B3L222C2</f>
        <v>887760</v>
      </c>
      <c r="J29" s="16" t="s">
        <v>7797</v>
      </c>
      <c r="K29" s="21">
        <f>IF(B3L222C3=0,0,B3L222C1/B3L222C3)</f>
        <v>0.95269667477696673</v>
      </c>
    </row>
    <row r="30" spans="1:11" x14ac:dyDescent="0.3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181273</v>
      </c>
      <c r="F30" s="16" t="s">
        <v>7799</v>
      </c>
      <c r="G30" s="15">
        <f>A2L327C44</f>
        <v>6775</v>
      </c>
      <c r="H30" s="16" t="s">
        <v>7800</v>
      </c>
      <c r="I30" s="15">
        <f>B3L223C1+B3L223C2</f>
        <v>188048</v>
      </c>
      <c r="J30" s="16" t="s">
        <v>7801</v>
      </c>
      <c r="K30" s="21">
        <f>IF(B3L223C3=0,0,B3L223C1/B3L223C3)</f>
        <v>0.96397196460478174</v>
      </c>
    </row>
    <row r="31" spans="1:11" x14ac:dyDescent="0.3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3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5351.0566653333326</v>
      </c>
      <c r="H32" s="16" t="s">
        <v>7806</v>
      </c>
      <c r="I32" s="15">
        <f>B3L225C1+B3L225C2</f>
        <v>5351.0566653333326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988299-1753-4128-9566-218A2ECD69ED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7808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7810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3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2092167.7998817333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1370183.5658839999</v>
      </c>
      <c r="F9" s="16" t="s">
        <v>7834</v>
      </c>
      <c r="G9" s="21">
        <f>IF(B3L301C1=0,0,B3L302C1/B3L301C1)</f>
        <v>0.6549109330338867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451009.99452840001</v>
      </c>
      <c r="F10" s="16" t="s">
        <v>7835</v>
      </c>
      <c r="G10" s="21">
        <f>IF(B3L301C1=0,0,B3L303C1/B3L301C1)</f>
        <v>0.21557066051484725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270974.23946933326</v>
      </c>
      <c r="F11" s="16" t="s">
        <v>7836</v>
      </c>
      <c r="G11" s="21">
        <f>IF(B3L301C1=0,0,B3L304C1/B3L301C1)</f>
        <v>0.129518406451266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1352703.2241786665</v>
      </c>
      <c r="F12" s="16" t="s">
        <v>7838</v>
      </c>
      <c r="G12" s="21">
        <f>IF(B3L301C1=0,0,B3L305C1/B3L301C1)</f>
        <v>0.6465557993269625</v>
      </c>
      <c r="H12" s="16" t="s">
        <v>7839</v>
      </c>
      <c r="I12" s="21">
        <f>IF(B3L302C1=0,0,B3L305C1/B3L302C1)</f>
        <v>0.98724233588799781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17480.341705333336</v>
      </c>
      <c r="F13" s="16" t="s">
        <v>7841</v>
      </c>
      <c r="G13" s="21">
        <f>IF(B3L301C1=0,0,B3L306C1/B3L301C1)</f>
        <v>8.3551337069242108E-3</v>
      </c>
      <c r="H13" s="16" t="s">
        <v>7842</v>
      </c>
      <c r="I13" s="21">
        <f>IF(B3L302C1=0,0,B3L306C1/B3L302C1)</f>
        <v>1.2757664112002074E-2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307</v>
      </c>
      <c r="B14" s="14" t="s">
        <v>945</v>
      </c>
      <c r="C14" s="11" t="s">
        <v>5641</v>
      </c>
      <c r="D14" s="16" t="s">
        <v>7843</v>
      </c>
      <c r="E14" s="21">
        <f>A3L308C12</f>
        <v>0.9772618666666667</v>
      </c>
      <c r="F14" s="16" t="s">
        <v>7844</v>
      </c>
      <c r="G14" s="21">
        <f>IF(B3L301C1=0,0,B3L307C1/B3L301C1)</f>
        <v>4.6710491707305203E-7</v>
      </c>
      <c r="H14" s="16" t="s">
        <v>945</v>
      </c>
      <c r="I14" s="19" t="str">
        <f>NULL_VALUE</f>
        <v>n/a</v>
      </c>
      <c r="J14" s="16" t="s">
        <v>7845</v>
      </c>
      <c r="K14" s="21">
        <f>IF(B3L303C1=0,0,B3L307C1/B3L303C1)</f>
        <v>2.1668297344242748E-6</v>
      </c>
      <c r="L14" s="16" t="s">
        <v>945</v>
      </c>
      <c r="M14" s="19" t="str">
        <f>NULL_VALUE</f>
        <v>n/a</v>
      </c>
    </row>
    <row r="15" spans="1:13" x14ac:dyDescent="0.3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3132.3784474999998</v>
      </c>
      <c r="F15" s="16" t="s">
        <v>7847</v>
      </c>
      <c r="G15" s="21">
        <f>IF(B3L301C1=0,0,B3L308C1/B3L301C1)</f>
        <v>1.4971927431810526E-3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6.9452528447299291E-3</v>
      </c>
      <c r="L15" s="16" t="s">
        <v>945</v>
      </c>
      <c r="M15" s="19" t="str">
        <f>NULL_VALUE</f>
        <v>n/a</v>
      </c>
    </row>
    <row r="16" spans="1:13" x14ac:dyDescent="0.3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51738.713325600002</v>
      </c>
      <c r="F16" s="16" t="s">
        <v>7850</v>
      </c>
      <c r="G16" s="21">
        <f>IF(B3L301C1=0,0,B3L309C1/B3L301C1)</f>
        <v>2.4729714953324825E-2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0.11471744296864363</v>
      </c>
      <c r="L16" s="16" t="s">
        <v>945</v>
      </c>
      <c r="M16" s="19" t="str">
        <f>NULL_VALUE</f>
        <v>n/a</v>
      </c>
    </row>
    <row r="17" spans="1:13" x14ac:dyDescent="0.3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46143.854550933327</v>
      </c>
      <c r="F17" s="16" t="s">
        <v>7853</v>
      </c>
      <c r="G17" s="21">
        <f>IF(B3L301C1=0,0,B3L310C1/B3L301C1)</f>
        <v>2.2055522770946842E-2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0.10231226604896813</v>
      </c>
      <c r="L17" s="16" t="s">
        <v>945</v>
      </c>
      <c r="M17" s="19" t="str">
        <f>NULL_VALUE</f>
        <v>n/a</v>
      </c>
    </row>
    <row r="18" spans="1:13" x14ac:dyDescent="0.3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23027.957089166666</v>
      </c>
      <c r="F18" s="16" t="s">
        <v>7856</v>
      </c>
      <c r="G18" s="21">
        <f>IF(B3L301C1=0,0,B3L311C1/B3L301C1)</f>
        <v>1.1006744817728481E-2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5.1058640315157361E-2</v>
      </c>
      <c r="L18" s="16" t="s">
        <v>945</v>
      </c>
      <c r="M18" s="19" t="str">
        <f>NULL_VALUE</f>
        <v>n/a</v>
      </c>
    </row>
    <row r="19" spans="1:13" x14ac:dyDescent="0.3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167661.33237093332</v>
      </c>
      <c r="F19" s="16" t="s">
        <v>7859</v>
      </c>
      <c r="G19" s="21">
        <f>IF(B3L301C1=0,0,B3L312C1/B3L301C1)</f>
        <v>8.0137612470859626E-2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0.37174637902703001</v>
      </c>
      <c r="L19" s="16" t="s">
        <v>945</v>
      </c>
      <c r="M19" s="19" t="str">
        <f>NULL_VALUE</f>
        <v>n/a</v>
      </c>
    </row>
    <row r="20" spans="1:13" x14ac:dyDescent="0.3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13076.308032333332</v>
      </c>
      <c r="F20" s="16" t="s">
        <v>7862</v>
      </c>
      <c r="G20" s="21">
        <f>IF(B3L301C1=0,0,B3L313C1/B3L301C1)</f>
        <v>6.2501239303427358E-3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2.8993388596646543E-2</v>
      </c>
      <c r="L20" s="16" t="s">
        <v>945</v>
      </c>
      <c r="M20" s="19" t="str">
        <f>NULL_VALUE</f>
        <v>n/a</v>
      </c>
    </row>
    <row r="21" spans="1:13" x14ac:dyDescent="0.3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20724.897273600003</v>
      </c>
      <c r="F21" s="16" t="s">
        <v>7865</v>
      </c>
      <c r="G21" s="21">
        <f>IF(B3L301C1=0,0,B3L314C1/B3L301C1)</f>
        <v>9.905944100072445E-3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4.5952190694290615E-2</v>
      </c>
      <c r="L21" s="16" t="s">
        <v>945</v>
      </c>
      <c r="M21" s="19" t="str">
        <f>NULL_VALUE</f>
        <v>n/a</v>
      </c>
    </row>
    <row r="22" spans="1:13" x14ac:dyDescent="0.3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13285.720783299999</v>
      </c>
      <c r="F22" s="16" t="s">
        <v>7868</v>
      </c>
      <c r="G22" s="21">
        <f>IF(B3L301C1=0,0,B3L315C1/B3L301C1)</f>
        <v>6.3502175992054839E-3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2.9457708131706159E-2</v>
      </c>
      <c r="L22" s="16" t="s">
        <v>945</v>
      </c>
      <c r="M22" s="19" t="str">
        <f>NULL_VALUE</f>
        <v>n/a</v>
      </c>
    </row>
    <row r="23" spans="1:13" x14ac:dyDescent="0.3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3248.9205283333336</v>
      </c>
      <c r="F23" s="16" t="s">
        <v>7871</v>
      </c>
      <c r="G23" s="21">
        <f>IF(B3L301C1=0,0,B3L316C1/B3L301C1)</f>
        <v>1.5528967267907428E-3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7.2036552798138706E-3</v>
      </c>
      <c r="L23" s="16" t="s">
        <v>945</v>
      </c>
      <c r="M23" s="19" t="str">
        <f>NULL_VALUE</f>
        <v>n/a</v>
      </c>
    </row>
    <row r="24" spans="1:13" x14ac:dyDescent="0.3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39853.238898333329</v>
      </c>
      <c r="F24" s="16" t="s">
        <v>7874</v>
      </c>
      <c r="G24" s="21">
        <f>IF(B3L301C1=0,0,B3L317C1/B3L301C1)</f>
        <v>1.904877749317534E-2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8.8364425138751063E-2</v>
      </c>
      <c r="L24" s="16" t="s">
        <v>945</v>
      </c>
      <c r="M24" s="19" t="str">
        <f>NULL_VALUE</f>
        <v>n/a</v>
      </c>
    </row>
    <row r="25" spans="1:13" x14ac:dyDescent="0.3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10844.651376066666</v>
      </c>
      <c r="F25" s="16" t="s">
        <v>7877</v>
      </c>
      <c r="G25" s="21">
        <f>IF(B3L301C1=0,0,B3L318C1/B3L301C1)</f>
        <v>5.1834520045092444E-3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2.4045257328291381E-2</v>
      </c>
      <c r="L25" s="16" t="s">
        <v>945</v>
      </c>
      <c r="M25" s="19" t="str">
        <f>NULL_VALUE</f>
        <v>n/a</v>
      </c>
    </row>
    <row r="26" spans="1:13" x14ac:dyDescent="0.3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854.28941750000001</v>
      </c>
      <c r="F26" s="16" t="s">
        <v>7880</v>
      </c>
      <c r="G26" s="21">
        <f>IF(B3L301C1=0,0,B3L319C1/B3L301C1)</f>
        <v>4.0832739015880635E-4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1.8941695923907194E-3</v>
      </c>
      <c r="L26" s="16" t="s">
        <v>945</v>
      </c>
      <c r="M26" s="19" t="str">
        <f>NULL_VALUE</f>
        <v>n/a</v>
      </c>
    </row>
    <row r="27" spans="1:13" x14ac:dyDescent="0.3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25020.883396166668</v>
      </c>
      <c r="F27" s="16" t="s">
        <v>7883</v>
      </c>
      <c r="G27" s="21">
        <f>IF(B3L301C1=0,0,B3L320C1/B3L301C1)</f>
        <v>1.1959310050360711E-2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5.547744772780442E-2</v>
      </c>
      <c r="L27" s="16" t="s">
        <v>945</v>
      </c>
      <c r="M27" s="19" t="str">
        <f>NULL_VALUE</f>
        <v>n/a</v>
      </c>
    </row>
    <row r="28" spans="1:13" x14ac:dyDescent="0.3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31973.588102433336</v>
      </c>
      <c r="F28" s="16" t="s">
        <v>7886</v>
      </c>
      <c r="G28" s="21">
        <f>IF(B3L301C1=0,0,B3L321C1/B3L301C1)</f>
        <v>1.528251610804867E-2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7.0893302787816526E-2</v>
      </c>
      <c r="L28" s="16" t="s">
        <v>945</v>
      </c>
      <c r="M28" s="19" t="str">
        <f>NULL_VALUE</f>
        <v>n/a</v>
      </c>
    </row>
    <row r="29" spans="1:13" x14ac:dyDescent="0.3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80.127196366666666</v>
      </c>
      <c r="F29" s="16" t="s">
        <v>7889</v>
      </c>
      <c r="G29" s="21">
        <f>IF(B3L301C1=0,0,B3L322C1/B3L301C1)</f>
        <v>3.8298647159752733E-5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1.7766168674477362E-4</v>
      </c>
      <c r="L29" s="16" t="s">
        <v>945</v>
      </c>
      <c r="M29" s="19" t="str">
        <f>NULL_VALUE</f>
        <v>n/a</v>
      </c>
    </row>
    <row r="30" spans="1:13" x14ac:dyDescent="0.3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342.15647796666667</v>
      </c>
      <c r="F30" s="16" t="s">
        <v>7892</v>
      </c>
      <c r="G30" s="21">
        <f>IF(B3L301C1=0,0,B3L323C1/B3L301C1)</f>
        <v>1.6354160406541397E-4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7.5864500148038543E-4</v>
      </c>
      <c r="L30" s="16" t="s">
        <v>945</v>
      </c>
      <c r="M30" s="19" t="str">
        <f>NULL_VALUE</f>
        <v>n/a</v>
      </c>
    </row>
    <row r="31" spans="1:13" x14ac:dyDescent="0.3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3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4859.933595333333</v>
      </c>
      <c r="F33" s="16" t="s">
        <v>7901</v>
      </c>
      <c r="G33" s="21">
        <f>IF(B3L301C1=0,0,B3L326C1/B3L301C1)</f>
        <v>2.3229176912138963E-3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1.7935039156677261E-2</v>
      </c>
    </row>
    <row r="34" spans="1:13" x14ac:dyDescent="0.3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3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491.12307000000004</v>
      </c>
      <c r="F35" s="16" t="s">
        <v>7907</v>
      </c>
      <c r="G35" s="21">
        <f>IF(B3L301C1=0,0,B3L328C1/B3L301C1)</f>
        <v>2.3474363290925442E-4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1.8124345360717637E-3</v>
      </c>
    </row>
    <row r="36" spans="1:13" x14ac:dyDescent="0.3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3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4211.6961313333331</v>
      </c>
      <c r="F37" s="16" t="s">
        <v>7913</v>
      </c>
      <c r="G37" s="21">
        <f>IF(B3L301C1=0,0,B3L330C1/B3L301C1)</f>
        <v>2.0130775990202187E-3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1.5542791593700478E-2</v>
      </c>
    </row>
    <row r="38" spans="1:13" x14ac:dyDescent="0.3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62072.80685999999</v>
      </c>
      <c r="F38" s="16" t="s">
        <v>7916</v>
      </c>
      <c r="G38" s="21">
        <f>IF(B3L301C1=0,0,B3L331C1/B3L301C1)</f>
        <v>2.9669134026204236E-2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0.22907272285941743</v>
      </c>
    </row>
    <row r="39" spans="1:13" x14ac:dyDescent="0.3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3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3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11201.511471999998</v>
      </c>
      <c r="F41" s="16" t="s">
        <v>7925</v>
      </c>
      <c r="G41" s="21">
        <f>IF(B3L301C1=0,0,B3L334C1/B3L301C1)</f>
        <v>5.3540215429341764E-3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4.1337920143024141E-2</v>
      </c>
    </row>
    <row r="42" spans="1:13" x14ac:dyDescent="0.3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81300.932657333324</v>
      </c>
      <c r="F42" s="16" t="s">
        <v>7928</v>
      </c>
      <c r="G42" s="21">
        <f>IF(B3L301C1=0,0,B3L335C1/B3L301C1)</f>
        <v>3.8859661573000567E-2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0.30003196177079527</v>
      </c>
    </row>
    <row r="43" spans="1:13" x14ac:dyDescent="0.3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106836.23568333332</v>
      </c>
      <c r="F43" s="16" t="s">
        <v>7931</v>
      </c>
      <c r="G43" s="21">
        <f>IF(B3L301C1=0,0,B3L336C1/B3L301C1)</f>
        <v>5.1064850385983664E-2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0.39426712994031377</v>
      </c>
    </row>
    <row r="44" spans="1:13" x14ac:dyDescent="0.3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4211.6961313333331</v>
      </c>
      <c r="F44" s="16" t="s">
        <v>7934</v>
      </c>
      <c r="G44" s="21">
        <f>IF(B3L301C1=0,0,B3L337C1/B3L301C1)</f>
        <v>2.0130775990202187E-3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1.5542791593700478E-2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CD8C81-D318-47C8-A02E-CB55CBBC3B1F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7936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7937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3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887760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845766</v>
      </c>
      <c r="F9" s="16" t="s">
        <v>7960</v>
      </c>
      <c r="G9" s="21">
        <f>IF(B3L401C1=0,0,B3L402C1/B3L401C1)</f>
        <v>0.95269667477696673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41994</v>
      </c>
      <c r="F10" s="16" t="s">
        <v>7962</v>
      </c>
      <c r="G10" s="21">
        <f>IF(B3L401C1=0,0,B3L403C1/B3L401C1)</f>
        <v>4.7303325223033252E-2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194335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3781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1.9456093858543237E-2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9585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4.9322046980729152E-2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9525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4.901330177271207E-2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8335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4.2889855147039906E-2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3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58131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0.29912779478735174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3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7299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3.7558854555278257E-2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3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3459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1.7799161242184888E-2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22059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0.1135101757274809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2759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1.4197133815318909E-2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10158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5.2270563717292308E-2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3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3212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1.6528160135847892E-2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3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21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1.0806082280597936E-4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3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3288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1.6919237399336196E-2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3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-75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-3.859315100213549E-4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3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-211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-1.0857539815267451E-3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3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40269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0.20721434636066585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3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12740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6.5556899168960819E-2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3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36513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3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3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3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3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3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1815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4.9708323063018651E-2</v>
      </c>
      <c r="L36" s="16" t="s">
        <v>945</v>
      </c>
      <c r="M36" s="19" t="str">
        <f>NULL_VALUE</f>
        <v>n/a</v>
      </c>
    </row>
    <row r="37" spans="1:13" x14ac:dyDescent="0.3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34698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21">
        <f>IF(B3L423C1=0,0,B3L430C1/B3L423C1)</f>
        <v>0.95029167693698136</v>
      </c>
      <c r="L37" s="16" t="s">
        <v>945</v>
      </c>
      <c r="M37" s="19" t="str">
        <f>NULL_VALUE</f>
        <v>n/a</v>
      </c>
    </row>
    <row r="38" spans="1:13" x14ac:dyDescent="0.3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1815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4.9708323063018651E-2</v>
      </c>
      <c r="L38" s="16" t="s">
        <v>945</v>
      </c>
      <c r="M38" s="19" t="str">
        <f>NULL_VALUE</f>
        <v>n/a</v>
      </c>
    </row>
    <row r="39" spans="1:13" x14ac:dyDescent="0.3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3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3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2A099B-1207-4AD7-9D8D-00F77F07E05A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8022</v>
      </c>
    </row>
    <row r="3" spans="1:31" x14ac:dyDescent="0.3">
      <c r="B3" s="13" t="s">
        <v>7608</v>
      </c>
    </row>
    <row r="4" spans="1:31" x14ac:dyDescent="0.3">
      <c r="B4" s="13" t="s">
        <v>8023</v>
      </c>
    </row>
    <row r="5" spans="1:31" x14ac:dyDescent="0.3">
      <c r="B5" s="11" t="s">
        <v>8024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3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1189480.643861</v>
      </c>
      <c r="F8" s="16" t="s">
        <v>8061</v>
      </c>
      <c r="G8" s="15">
        <f>B3L501C1</f>
        <v>1189480.643861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3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344023.81993220001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344023.81993220001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3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78654.621077399977</v>
      </c>
      <c r="F10" s="16" t="s">
        <v>8064</v>
      </c>
      <c r="G10" s="15">
        <f>B3L503C1</f>
        <v>78654.621077399977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3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23009.648437399992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23009.648437399992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3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74185.062000800011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74185.062000800011</v>
      </c>
    </row>
    <row r="13" spans="1:31" x14ac:dyDescent="0.3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9299.2883466000003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9299.2883466000003</v>
      </c>
      <c r="AD13" s="16" t="s">
        <v>945</v>
      </c>
      <c r="AE13" s="19" t="str">
        <f>NULL_VALUE</f>
        <v>n/a</v>
      </c>
    </row>
    <row r="14" spans="1:31" x14ac:dyDescent="0.3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145316.65855979995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145316.65855979995</v>
      </c>
    </row>
    <row r="15" spans="1:31" x14ac:dyDescent="0.3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40952.463750800001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40952.463750800001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3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9175.5541233999975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9175.5541233999975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3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63438.939840599989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63438.939840599989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3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43355.260221799996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43355.260221799996</v>
      </c>
      <c r="AD18" s="16" t="s">
        <v>945</v>
      </c>
      <c r="AE18" s="19" t="str">
        <f>NULL_VALUE</f>
        <v>n/a</v>
      </c>
    </row>
    <row r="19" spans="1:31" x14ac:dyDescent="0.3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14800.660892199998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14800.660892199998</v>
      </c>
    </row>
    <row r="20" spans="1:31" x14ac:dyDescent="0.3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3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283.05519220000002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283.05519220000002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3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6236.5847716000007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6236.5847716000007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3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66256.983494000015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66256.983494000015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3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18.9304706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18.9304706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3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281.79701299999999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281.79701299999999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3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375348.54668159992</v>
      </c>
      <c r="F26" s="16" t="s">
        <v>8093</v>
      </c>
      <c r="G26" s="15">
        <f>SUM(B3L503C2,B3L504C2,SUM(B3L507C2:B3L510C2),B3L512C2)</f>
        <v>78654.621077399977</v>
      </c>
      <c r="H26" s="16" t="s">
        <v>8094</v>
      </c>
      <c r="I26" s="15">
        <f>SUM(B3L503C3,B3L504C3,SUM(B3L507C3:B3L510C3),B3L512C3)</f>
        <v>23009.648437399992</v>
      </c>
      <c r="J26" s="16" t="s">
        <v>8095</v>
      </c>
      <c r="K26" s="15">
        <f>SUM(B3L503C4,B3L504C4,SUM(B3L507C4:B3L510C4),B3L512C4)</f>
        <v>40952.463750800001</v>
      </c>
      <c r="L26" s="16" t="s">
        <v>8096</v>
      </c>
      <c r="M26" s="15">
        <f>SUM(B3L503C5,B3L504C5,SUM(B3L507C5:B3L510C5),B3L512C5)</f>
        <v>9175.5541233999975</v>
      </c>
      <c r="N26" s="16" t="s">
        <v>8097</v>
      </c>
      <c r="O26" s="15">
        <f>SUM(B3L503C6,B3L504C6,SUM(B3L507C6:B3L510C6),B3L512C6)</f>
        <v>63438.939840599989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160117.31945199994</v>
      </c>
    </row>
    <row r="27" spans="1:31" x14ac:dyDescent="0.3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0.20955088749583195</v>
      </c>
      <c r="H27" s="16" t="s">
        <v>8108</v>
      </c>
      <c r="I27" s="21">
        <f>IF(B3L519C1=0,0,B3L519C3/B3L519C1)</f>
        <v>6.1302084797782846E-2</v>
      </c>
      <c r="J27" s="16" t="s">
        <v>8109</v>
      </c>
      <c r="K27" s="21">
        <f>IF(B3L519C1=0,0,B3L519C4/B3L519C1)</f>
        <v>0.10910516135696961</v>
      </c>
      <c r="L27" s="16" t="s">
        <v>8110</v>
      </c>
      <c r="M27" s="21">
        <f>IF(B3L519C1=0,0,B3L519C5/B3L519C1)</f>
        <v>2.4445423339239467E-2</v>
      </c>
      <c r="N27" s="16" t="s">
        <v>8111</v>
      </c>
      <c r="O27" s="21">
        <f>IF(B3L519C1=0,0,B3L519C6/B3L519C1)</f>
        <v>0.16901341540137593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0.42658302760880012</v>
      </c>
    </row>
    <row r="28" spans="1:31" x14ac:dyDescent="0.3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473601.23867740005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40952.463750800001</v>
      </c>
      <c r="L28" s="16" t="s">
        <v>8115</v>
      </c>
      <c r="M28" s="15">
        <f>SUM(B3L505C5:B3L518C5)</f>
        <v>9175.5541233999975</v>
      </c>
      <c r="N28" s="16" t="s">
        <v>8116</v>
      </c>
      <c r="O28" s="15">
        <f>SUM(B3L505C6:B3L518C6)</f>
        <v>63438.939840599989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283.05519220000002</v>
      </c>
      <c r="T28" s="16" t="s">
        <v>8119</v>
      </c>
      <c r="U28" s="15">
        <f>SUM(B3L505C9:B3L518C9)</f>
        <v>6236.5847716000007</v>
      </c>
      <c r="V28" s="16" t="s">
        <v>8120</v>
      </c>
      <c r="W28" s="15">
        <f>SUM(B3L505C10:B3L518C10)</f>
        <v>66256.983494000015</v>
      </c>
      <c r="X28" s="16" t="s">
        <v>8121</v>
      </c>
      <c r="Y28" s="15">
        <f>SUM(B3L505C11:B3L518C11)</f>
        <v>18.9304706</v>
      </c>
      <c r="Z28" s="16" t="s">
        <v>8122</v>
      </c>
      <c r="AA28" s="15">
        <f>SUM(B3L505C12:B3L518C12)</f>
        <v>281.79701299999999</v>
      </c>
      <c r="AB28" s="16" t="s">
        <v>8123</v>
      </c>
      <c r="AC28" s="15">
        <f>SUM(B3L505C13:B3L518C13)</f>
        <v>52654.548568399994</v>
      </c>
      <c r="AD28" s="16" t="s">
        <v>8124</v>
      </c>
      <c r="AE28" s="15">
        <f>SUM(B3L505C14:B3L518C14)</f>
        <v>234302.38145279995</v>
      </c>
    </row>
    <row r="29" spans="1:31" x14ac:dyDescent="0.3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8.6470347639220027E-2</v>
      </c>
      <c r="L29" s="16" t="s">
        <v>8127</v>
      </c>
      <c r="M29" s="21">
        <f>IF(B3L521C1=0,0,B3L521C5/B3L521C1)</f>
        <v>1.9374007865824126E-2</v>
      </c>
      <c r="N29" s="16" t="s">
        <v>8128</v>
      </c>
      <c r="O29" s="21">
        <f>IF(B3L521C1=0,0,B3L521C6/B3L521C1)</f>
        <v>0.13395011385055158</v>
      </c>
      <c r="P29" s="16" t="s">
        <v>8129</v>
      </c>
      <c r="Q29" s="15">
        <f>IF(B3L521C1=0,0,B3L521C7/B3L521C1)</f>
        <v>0</v>
      </c>
      <c r="R29" s="16" t="s">
        <v>8130</v>
      </c>
      <c r="S29" s="21">
        <f>IF(B3L521C1=0,0,B3L521C8/B3L521C1)</f>
        <v>5.9766565009515722E-4</v>
      </c>
      <c r="T29" s="16" t="s">
        <v>8131</v>
      </c>
      <c r="U29" s="21">
        <f>IF(B3L521C1=0,0,B3L521C9/B3L521C1)</f>
        <v>1.3168430025682715E-2</v>
      </c>
      <c r="V29" s="16" t="s">
        <v>8132</v>
      </c>
      <c r="W29" s="21">
        <f>IF(B3L521C1=0,0,B3L521C10/B3L521C1)</f>
        <v>0.13990035938046155</v>
      </c>
      <c r="X29" s="16" t="s">
        <v>8133</v>
      </c>
      <c r="Y29" s="21">
        <f>IF(B3L521C1=0,0,B3L521C11/B3L521C1)</f>
        <v>3.9971328311695458E-5</v>
      </c>
      <c r="Z29" s="16" t="s">
        <v>8134</v>
      </c>
      <c r="AA29" s="21">
        <f>IF(B3L521C1=0,0,B3L521C12/B3L521C1)</f>
        <v>5.950090286650409E-4</v>
      </c>
      <c r="AB29" s="16" t="s">
        <v>8135</v>
      </c>
      <c r="AC29" s="21">
        <f>IF(B3L521C1=0,0,B3L521C13/B3L521C1)</f>
        <v>0.11117907697084035</v>
      </c>
      <c r="AD29" s="16" t="s">
        <v>8136</v>
      </c>
      <c r="AE29" s="21">
        <f>IF(B3L521C1=0,0,B3L521C14/B3L521C1)</f>
        <v>0.49472501826034754</v>
      </c>
    </row>
    <row r="30" spans="1:31" x14ac:dyDescent="0.3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2007105.7024706001</v>
      </c>
      <c r="F30" s="16" t="s">
        <v>8138</v>
      </c>
      <c r="G30" s="15">
        <f>SUM(B3L501C2,B3L502C2,SUM(B3L505C2:B3L518C2))</f>
        <v>1189480.643861</v>
      </c>
      <c r="H30" s="16" t="s">
        <v>8139</v>
      </c>
      <c r="I30" s="15">
        <f>SUM(B3L501C3,B3L502C3,SUM(B3L505C3:B3L518C3))</f>
        <v>344023.81993220001</v>
      </c>
      <c r="J30" s="16" t="s">
        <v>8140</v>
      </c>
      <c r="K30" s="15">
        <f>SUM(B3L501C4,B3L502C4,SUM(B3L505C4:B3L518C4))</f>
        <v>40952.463750800001</v>
      </c>
      <c r="L30" s="16" t="s">
        <v>8141</v>
      </c>
      <c r="M30" s="15">
        <f>SUM(B3L501C5,B3L502C5,SUM(B3L505C5:B3L518C5))</f>
        <v>9175.5541233999975</v>
      </c>
      <c r="N30" s="16" t="s">
        <v>8142</v>
      </c>
      <c r="O30" s="15">
        <f>SUM(B3L501C6,B3L502C6,SUM(B3L505C6:B3L518C6))</f>
        <v>63438.939840599989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283.05519220000002</v>
      </c>
      <c r="T30" s="16" t="s">
        <v>8145</v>
      </c>
      <c r="U30" s="15">
        <f>SUM(B3L501C9,B3L502C9,SUM(B3L505C9:B3L518C9))</f>
        <v>6236.5847716000007</v>
      </c>
      <c r="V30" s="16" t="s">
        <v>8146</v>
      </c>
      <c r="W30" s="15">
        <f>SUM(B3L501C10,B3L502C10,SUM(B3L505C10:B3L518C10))</f>
        <v>66256.983494000015</v>
      </c>
      <c r="X30" s="16" t="s">
        <v>8147</v>
      </c>
      <c r="Y30" s="15">
        <f>SUM(B3L501C11,B3L502C11,SUM(B3L505C11:B3L518C11))</f>
        <v>18.9304706</v>
      </c>
      <c r="Z30" s="16" t="s">
        <v>8148</v>
      </c>
      <c r="AA30" s="15">
        <f>SUM(B3L501C12,B3L502C12,SUM(B3L505C12:B3L518C12))</f>
        <v>281.79701299999999</v>
      </c>
      <c r="AB30" s="16" t="s">
        <v>8149</v>
      </c>
      <c r="AC30" s="15">
        <f>SUM(B3L501C13,B3L502C13,SUM(B3L505C13:B3L518C13))</f>
        <v>52654.548568399994</v>
      </c>
      <c r="AD30" s="16" t="s">
        <v>8150</v>
      </c>
      <c r="AE30" s="15">
        <f>SUM(B3L501C14,B3L502C14,SUM(B3L505C14:B3L518C14))</f>
        <v>234302.38145279995</v>
      </c>
    </row>
    <row r="31" spans="1:31" x14ac:dyDescent="0.3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0.59263477872482573</v>
      </c>
      <c r="H31" s="16" t="s">
        <v>8153</v>
      </c>
      <c r="I31" s="21">
        <f>IF(B3L523C1=0,0,B3L523C3/B3L523C1)</f>
        <v>0.17140294081608751</v>
      </c>
      <c r="J31" s="16" t="s">
        <v>8154</v>
      </c>
      <c r="K31" s="21">
        <f>IF(B3L523C1=0,0,B3L523C4/B3L523C1)</f>
        <v>2.0403740421040366E-2</v>
      </c>
      <c r="L31" s="16" t="s">
        <v>8155</v>
      </c>
      <c r="M31" s="21">
        <f>IF(B3L523C1=0,0,B3L523C5/B3L523C1)</f>
        <v>4.571535077652145E-3</v>
      </c>
      <c r="N31" s="16" t="s">
        <v>8156</v>
      </c>
      <c r="O31" s="21">
        <f>IF(B3L523C1=0,0,B3L523C6/B3L523C1)</f>
        <v>3.160717433193045E-2</v>
      </c>
      <c r="P31" s="16" t="s">
        <v>8157</v>
      </c>
      <c r="Q31" s="15">
        <f>IF(B3L523C1=0,0,B3L523C7/B3L523C1)</f>
        <v>0</v>
      </c>
      <c r="R31" s="16" t="s">
        <v>8158</v>
      </c>
      <c r="S31" s="21">
        <f>IF(B3L523C1=0,0,B3L523C8/B3L523C1)</f>
        <v>1.4102654974851588E-4</v>
      </c>
      <c r="T31" s="16" t="s">
        <v>8159</v>
      </c>
      <c r="U31" s="21">
        <f>IF(B3L523C1=0,0,B3L523C9/B3L523C1)</f>
        <v>3.1072527789260036E-3</v>
      </c>
      <c r="V31" s="16" t="s">
        <v>8160</v>
      </c>
      <c r="W31" s="21">
        <f>IF(B3L523C1=0,0,B3L523C10/B3L523C1)</f>
        <v>3.3011207836459493E-2</v>
      </c>
      <c r="X31" s="16" t="s">
        <v>8161</v>
      </c>
      <c r="Y31" s="21">
        <f>IF(B3L523C1=0,0,B3L523C11/B3L523C1)</f>
        <v>9.4317257814065183E-6</v>
      </c>
      <c r="Z31" s="16" t="s">
        <v>8162</v>
      </c>
      <c r="AA31" s="21">
        <f>IF(B3L523C1=0,0,B3L523C12/B3L523C1)</f>
        <v>1.4039968729754915E-4</v>
      </c>
      <c r="AB31" s="16" t="s">
        <v>8163</v>
      </c>
      <c r="AC31" s="21">
        <f>IF(B3L523C1=0,0,B3L523C13/B3L523C1)</f>
        <v>2.6234068541375822E-2</v>
      </c>
      <c r="AD31" s="16" t="s">
        <v>8164</v>
      </c>
      <c r="AE31" s="21">
        <f>IF(B3L523C1=0,0,B3L523C14/B3L523C1)</f>
        <v>0.11673644350887494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724D7D-7D1D-4EC6-BF72-A3855E49FF01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8165</v>
      </c>
    </row>
    <row r="3" spans="1:9" x14ac:dyDescent="0.3">
      <c r="B3" s="13" t="s">
        <v>7608</v>
      </c>
    </row>
    <row r="4" spans="1:9" x14ac:dyDescent="0.3">
      <c r="B4" s="13" t="s">
        <v>8166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3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169115</v>
      </c>
      <c r="F8" s="16" t="s">
        <v>8195</v>
      </c>
      <c r="G8" s="15">
        <f>A2L106C11</f>
        <v>173346</v>
      </c>
      <c r="H8" s="16" t="s">
        <v>8196</v>
      </c>
      <c r="I8" s="21">
        <f>IF(B3L601C2=0,0,B3L601C1/B3L601C2)</f>
        <v>0.9755921682646268</v>
      </c>
    </row>
    <row r="9" spans="1:9" x14ac:dyDescent="0.3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52076</v>
      </c>
      <c r="F9" s="16" t="s">
        <v>8198</v>
      </c>
      <c r="G9" s="15">
        <f>A2L107C11</f>
        <v>52076</v>
      </c>
      <c r="H9" s="16" t="s">
        <v>8199</v>
      </c>
      <c r="I9" s="15">
        <f>IF(B3L602C2=0,0,B3L602C1/B3L602C2)</f>
        <v>1</v>
      </c>
    </row>
    <row r="10" spans="1:9" x14ac:dyDescent="0.3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39218</v>
      </c>
      <c r="F10" s="16" t="s">
        <v>8201</v>
      </c>
      <c r="G10" s="15">
        <f>A2L108C11</f>
        <v>39586</v>
      </c>
      <c r="H10" s="16" t="s">
        <v>8202</v>
      </c>
      <c r="I10" s="21">
        <f>IF(B3L603C2=0,0,B3L603C1/B3L603C2)</f>
        <v>0.99070378416611937</v>
      </c>
    </row>
    <row r="11" spans="1:9" x14ac:dyDescent="0.3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13454</v>
      </c>
      <c r="F11" s="16" t="s">
        <v>8204</v>
      </c>
      <c r="G11" s="15">
        <f>A2L109C11</f>
        <v>13454</v>
      </c>
      <c r="H11" s="16" t="s">
        <v>8205</v>
      </c>
      <c r="I11" s="15">
        <f>IF(B3L604C2=0,0,B3L604C1/B3L604C2)</f>
        <v>1</v>
      </c>
    </row>
    <row r="12" spans="1:9" x14ac:dyDescent="0.3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86901</v>
      </c>
      <c r="F12" s="16" t="s">
        <v>8207</v>
      </c>
      <c r="G12" s="15">
        <f>A2L110C11</f>
        <v>88034</v>
      </c>
      <c r="H12" s="16" t="s">
        <v>8208</v>
      </c>
      <c r="I12" s="21">
        <f>IF(B3L605C2=0,0,B3L605C1/B3L605C2)</f>
        <v>0.98712997251062085</v>
      </c>
    </row>
    <row r="13" spans="1:9" x14ac:dyDescent="0.3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26028</v>
      </c>
      <c r="F13" s="16" t="s">
        <v>8210</v>
      </c>
      <c r="G13" s="15">
        <f>A2L111C11</f>
        <v>26028</v>
      </c>
      <c r="H13" s="16" t="s">
        <v>8211</v>
      </c>
      <c r="I13" s="15">
        <f>IF(B3L606C2=0,0,B3L606C1/B3L606C2)</f>
        <v>1</v>
      </c>
    </row>
    <row r="14" spans="1:9" x14ac:dyDescent="0.3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45352</v>
      </c>
      <c r="F14" s="16" t="s">
        <v>8213</v>
      </c>
      <c r="G14" s="15">
        <f>A2L112C11</f>
        <v>45453</v>
      </c>
      <c r="H14" s="16" t="s">
        <v>8214</v>
      </c>
      <c r="I14" s="21">
        <f>IF(B3L607C2=0,0,B3L607C1/B3L607C2)</f>
        <v>0.99777792444943125</v>
      </c>
    </row>
    <row r="15" spans="1:9" x14ac:dyDescent="0.3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12962</v>
      </c>
      <c r="F15" s="16" t="s">
        <v>8216</v>
      </c>
      <c r="G15" s="15">
        <f>A2L113C11</f>
        <v>12962</v>
      </c>
      <c r="H15" s="16" t="s">
        <v>8217</v>
      </c>
      <c r="I15" s="15">
        <f>IF(B3L608C2=0,0,B3L608C1/B3L608C2)</f>
        <v>1</v>
      </c>
    </row>
    <row r="16" spans="1:9" x14ac:dyDescent="0.3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519187</v>
      </c>
      <c r="F16" s="16" t="s">
        <v>8219</v>
      </c>
      <c r="G16" s="15">
        <f>A2L114C11</f>
        <v>525898</v>
      </c>
      <c r="H16" s="16" t="s">
        <v>8220</v>
      </c>
      <c r="I16" s="21">
        <f>IF(B3L609C2=0,0,B3L609C1/B3L609C2)</f>
        <v>0.98723897029461982</v>
      </c>
    </row>
    <row r="17" spans="1:9" x14ac:dyDescent="0.3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146462</v>
      </c>
      <c r="F17" s="16" t="s">
        <v>8222</v>
      </c>
      <c r="G17" s="15">
        <f>A2L115C11</f>
        <v>146483</v>
      </c>
      <c r="H17" s="16" t="s">
        <v>8223</v>
      </c>
      <c r="I17" s="21">
        <f>IF(B3L610C2=0,0,B3L610C1/B3L610C2)</f>
        <v>0.99985663865431484</v>
      </c>
    </row>
    <row r="18" spans="1:9" x14ac:dyDescent="0.3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104229</v>
      </c>
      <c r="F18" s="16" t="s">
        <v>8225</v>
      </c>
      <c r="G18" s="15">
        <f>A2L116C11</f>
        <v>104341</v>
      </c>
      <c r="H18" s="16" t="s">
        <v>8226</v>
      </c>
      <c r="I18" s="21">
        <f>IF(B3L611C2=0,0,B3L611C1/B3L611C2)</f>
        <v>0.99892659644818427</v>
      </c>
    </row>
    <row r="19" spans="1:9" x14ac:dyDescent="0.3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29233</v>
      </c>
      <c r="F19" s="16" t="s">
        <v>8228</v>
      </c>
      <c r="G19" s="15">
        <f>A2L117C11</f>
        <v>29233</v>
      </c>
      <c r="H19" s="16" t="s">
        <v>8229</v>
      </c>
      <c r="I19" s="15">
        <f>IF(B3L612C2=0,0,B3L612C1/B3L612C2)</f>
        <v>1</v>
      </c>
    </row>
    <row r="20" spans="1:9" x14ac:dyDescent="0.3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2210</v>
      </c>
      <c r="F20" s="16" t="s">
        <v>8231</v>
      </c>
      <c r="G20" s="15">
        <f>A2L118C11</f>
        <v>2237</v>
      </c>
      <c r="H20" s="16" t="s">
        <v>8232</v>
      </c>
      <c r="I20" s="21">
        <f>IF(B3L613C2=0,0,B3L613C1/B3L613C2)</f>
        <v>0.9879302637460885</v>
      </c>
    </row>
    <row r="21" spans="1:9" x14ac:dyDescent="0.3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788</v>
      </c>
      <c r="F21" s="16" t="s">
        <v>8234</v>
      </c>
      <c r="G21" s="15">
        <f>A2L119C11</f>
        <v>798</v>
      </c>
      <c r="H21" s="16" t="s">
        <v>8235</v>
      </c>
      <c r="I21" s="21">
        <f>IF(B3L614C2=0,0,B3L614C1/B3L614C2)</f>
        <v>0.98746867167919794</v>
      </c>
    </row>
    <row r="22" spans="1:9" x14ac:dyDescent="0.3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221166</v>
      </c>
      <c r="F22" s="16" t="s">
        <v>8237</v>
      </c>
      <c r="G22" s="15">
        <f>A2L121C11</f>
        <v>230004</v>
      </c>
      <c r="H22" s="16" t="s">
        <v>8238</v>
      </c>
      <c r="I22" s="21">
        <f>IF(B3L615C2=0,0,B3L615C1/B3L615C2)</f>
        <v>0.96157458131162932</v>
      </c>
    </row>
    <row r="23" spans="1:9" x14ac:dyDescent="0.3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70546</v>
      </c>
      <c r="F23" s="16" t="s">
        <v>8240</v>
      </c>
      <c r="G23" s="15">
        <f>A2L122C11</f>
        <v>70546</v>
      </c>
      <c r="H23" s="16" t="s">
        <v>8241</v>
      </c>
      <c r="I23" s="15">
        <f>IF(B3L616C2=0,0,B3L616C1/B3L616C2)</f>
        <v>1</v>
      </c>
    </row>
    <row r="24" spans="1:9" x14ac:dyDescent="0.3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38139</v>
      </c>
      <c r="F24" s="16" t="s">
        <v>8243</v>
      </c>
      <c r="G24" s="15">
        <f>A2L125C11</f>
        <v>38959</v>
      </c>
      <c r="H24" s="16" t="s">
        <v>8244</v>
      </c>
      <c r="I24" s="21">
        <f>IF(B3L617C2=0,0,B3L617C1/B3L617C2)</f>
        <v>0.97895223183346591</v>
      </c>
    </row>
    <row r="25" spans="1:9" x14ac:dyDescent="0.3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1906</v>
      </c>
      <c r="F25" s="16" t="s">
        <v>8246</v>
      </c>
      <c r="G25" s="15">
        <f>A2L126C11</f>
        <v>1906</v>
      </c>
      <c r="H25" s="16" t="s">
        <v>8247</v>
      </c>
      <c r="I25" s="15">
        <f>IF(B3L618C2=0,0,B3L618C1/B3L618C2)</f>
        <v>1</v>
      </c>
    </row>
    <row r="26" spans="1:9" x14ac:dyDescent="0.3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1225517</v>
      </c>
      <c r="F26" s="16" t="s">
        <v>8249</v>
      </c>
      <c r="G26" s="15">
        <f>B3L601C2+B3L603C2+B3L605C2+B3L607C2+B3L609C2+B3L611C2+B3L613C2+B3L615C2+B3L617C2</f>
        <v>1247858</v>
      </c>
      <c r="H26" s="16" t="s">
        <v>8250</v>
      </c>
      <c r="I26" s="21">
        <f>IF(B3L619C2=0,0,B3L619C1/B3L619C2)</f>
        <v>0.98209652059769625</v>
      </c>
    </row>
    <row r="27" spans="1:9" x14ac:dyDescent="0.3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353455</v>
      </c>
      <c r="F27" s="16" t="s">
        <v>8252</v>
      </c>
      <c r="G27" s="15">
        <f>B3L602C2+B3L604C2+B3L606C2+B3L608C2+B3L610C2+B3L612C2+B3L614C2+B3L616C2+B3L618C2</f>
        <v>353486</v>
      </c>
      <c r="H27" s="16" t="s">
        <v>8253</v>
      </c>
      <c r="I27" s="21">
        <f>IF(B3L620C2=0,0,B3L620C1/B3L620C2)</f>
        <v>0.99991230204307946</v>
      </c>
    </row>
    <row r="28" spans="1:9" x14ac:dyDescent="0.3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61878</v>
      </c>
      <c r="F28" s="16" t="s">
        <v>8255</v>
      </c>
      <c r="G28" s="15">
        <f>A2L123C11</f>
        <v>61978</v>
      </c>
      <c r="H28" s="16" t="s">
        <v>8256</v>
      </c>
      <c r="I28" s="21">
        <f>IF(B3L621C2=0,0,B3L621C1/B3L621C2)</f>
        <v>0.99838652425054053</v>
      </c>
    </row>
    <row r="29" spans="1:9" x14ac:dyDescent="0.3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10369</v>
      </c>
      <c r="F29" s="16" t="s">
        <v>8258</v>
      </c>
      <c r="G29" s="15">
        <f>A2L124C11</f>
        <v>11235</v>
      </c>
      <c r="H29" s="16" t="s">
        <v>8259</v>
      </c>
      <c r="I29" s="21">
        <f>IF(B3L622C2=0,0,B3L622C1/B3L622C2)</f>
        <v>0.92291944815309301</v>
      </c>
    </row>
    <row r="30" spans="1:9" x14ac:dyDescent="0.3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143733</v>
      </c>
      <c r="F30" s="16" t="s">
        <v>8261</v>
      </c>
      <c r="G30" s="15">
        <f>A2L127C11</f>
        <v>148251</v>
      </c>
      <c r="H30" s="16" t="s">
        <v>8262</v>
      </c>
      <c r="I30" s="21">
        <f>IF(B3L623C2=0,0,B3L623C1/B3L623C2)</f>
        <v>0.96952465750652606</v>
      </c>
    </row>
    <row r="31" spans="1:9" x14ac:dyDescent="0.3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24846</v>
      </c>
      <c r="F31" s="16" t="s">
        <v>8264</v>
      </c>
      <c r="G31" s="15">
        <f>A2L128C11</f>
        <v>25623</v>
      </c>
      <c r="H31" s="16" t="s">
        <v>8265</v>
      </c>
      <c r="I31" s="21">
        <f>IF(B3L624C2=0,0,B3L624C1/B3L624C2)</f>
        <v>0.96967568200444909</v>
      </c>
    </row>
    <row r="32" spans="1:9" x14ac:dyDescent="0.3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38855</v>
      </c>
      <c r="F32" s="16" t="s">
        <v>8267</v>
      </c>
      <c r="G32" s="15">
        <f>A2L131C11</f>
        <v>39008</v>
      </c>
      <c r="H32" s="16" t="s">
        <v>8268</v>
      </c>
      <c r="I32" s="21">
        <f>IF(B3L625C2=0,0,B3L625C1/B3L625C2)</f>
        <v>0.9960777276456112</v>
      </c>
    </row>
    <row r="33" spans="1:9" x14ac:dyDescent="0.3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12441</v>
      </c>
      <c r="F33" s="16" t="s">
        <v>8270</v>
      </c>
      <c r="G33" s="15">
        <f>A2L132C11</f>
        <v>13557</v>
      </c>
      <c r="H33" s="16" t="s">
        <v>8271</v>
      </c>
      <c r="I33" s="21">
        <f>IF(B3L626C2=0,0,B3L626C1/B3L626C2)</f>
        <v>0.9176809028546139</v>
      </c>
    </row>
    <row r="34" spans="1:9" x14ac:dyDescent="0.3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63957</v>
      </c>
      <c r="F34" s="16" t="s">
        <v>8273</v>
      </c>
      <c r="G34" s="15">
        <f>A2L139C11</f>
        <v>65673</v>
      </c>
      <c r="H34" s="16" t="s">
        <v>8274</v>
      </c>
      <c r="I34" s="21">
        <f>IF(B3L627C2=0,0,B3L627C1/B3L627C2)</f>
        <v>0.97387054040473253</v>
      </c>
    </row>
    <row r="35" spans="1:9" x14ac:dyDescent="0.3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55343</v>
      </c>
      <c r="F35" s="16" t="s">
        <v>8276</v>
      </c>
      <c r="G35" s="15">
        <f>A2L140C11</f>
        <v>55343</v>
      </c>
      <c r="H35" s="16" t="s">
        <v>8277</v>
      </c>
      <c r="I35" s="15">
        <f>IF(B3L628C2=0,0,B3L628C1/B3L628C2)</f>
        <v>1</v>
      </c>
    </row>
    <row r="36" spans="1:9" x14ac:dyDescent="0.3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7383410</v>
      </c>
      <c r="F36" s="16" t="s">
        <v>8279</v>
      </c>
      <c r="G36" s="15">
        <f>A2L181C11</f>
        <v>7438395</v>
      </c>
      <c r="H36" s="16" t="s">
        <v>8280</v>
      </c>
      <c r="I36" s="21">
        <f>IF(B3L629C2=0,0,B3L629C1/B3L629C2)</f>
        <v>0.9926079483544501</v>
      </c>
    </row>
    <row r="37" spans="1:9" x14ac:dyDescent="0.3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1333519</v>
      </c>
      <c r="F37" s="16" t="s">
        <v>8282</v>
      </c>
      <c r="G37" s="15">
        <f>A2L202C11-A2L216C11</f>
        <v>1345522</v>
      </c>
      <c r="H37" s="16" t="s">
        <v>8283</v>
      </c>
      <c r="I37" s="21">
        <f>IF(B3L630C2=0,0,B3L630C1/B3L630C2)</f>
        <v>0.9910792985919219</v>
      </c>
    </row>
    <row r="38" spans="1:9" x14ac:dyDescent="0.3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14493</v>
      </c>
      <c r="F38" s="16" t="s">
        <v>8285</v>
      </c>
      <c r="G38" s="15">
        <f>A2L242C11</f>
        <v>31322</v>
      </c>
      <c r="H38" s="16" t="s">
        <v>8286</v>
      </c>
      <c r="I38" s="21">
        <f>IF(B3L631C2=0,0,B3L631C1/B3L631C2)</f>
        <v>0.46270991635272335</v>
      </c>
    </row>
    <row r="39" spans="1:9" x14ac:dyDescent="0.3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87251</v>
      </c>
      <c r="F39" s="16" t="s">
        <v>8288</v>
      </c>
      <c r="G39" s="15">
        <f>A2L243C11</f>
        <v>87282</v>
      </c>
      <c r="H39" s="16" t="s">
        <v>8289</v>
      </c>
      <c r="I39" s="21">
        <f>IF(B3L632C2=0,0,B3L632C1/B3L632C2)</f>
        <v>0.99964482940354249</v>
      </c>
    </row>
    <row r="40" spans="1:9" x14ac:dyDescent="0.3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105562</v>
      </c>
      <c r="F40" s="16" t="s">
        <v>8291</v>
      </c>
      <c r="G40" s="15">
        <f>A2L245C11</f>
        <v>107538</v>
      </c>
      <c r="H40" s="16" t="s">
        <v>8292</v>
      </c>
      <c r="I40" s="21">
        <f>IF(B3L633C2=0,0,B3L633C1/B3L633C2)</f>
        <v>0.98162509996466363</v>
      </c>
    </row>
    <row r="41" spans="1:9" x14ac:dyDescent="0.3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34563835</v>
      </c>
      <c r="F41" s="16" t="s">
        <v>8294</v>
      </c>
      <c r="G41" s="15">
        <f>A2L420C11</f>
        <v>34774659</v>
      </c>
      <c r="H41" s="16" t="s">
        <v>8295</v>
      </c>
      <c r="I41" s="21">
        <f>IF(B3L634C2=0,0,B3L634C1/B3L634C2)</f>
        <v>0.99393742437560639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AEB4F2-3A04-47A8-9830-4702E68D49DB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8296</v>
      </c>
    </row>
    <row r="3" spans="1:13" x14ac:dyDescent="0.3">
      <c r="B3" s="13" t="s">
        <v>7608</v>
      </c>
    </row>
    <row r="4" spans="1:13" x14ac:dyDescent="0.3">
      <c r="B4" s="13" t="s">
        <v>8297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3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830131.87</v>
      </c>
      <c r="F8" s="16" t="s">
        <v>7643</v>
      </c>
      <c r="G8" s="15">
        <f>A1L108C6</f>
        <v>828613.05949999997</v>
      </c>
      <c r="H8" s="16" t="s">
        <v>7660</v>
      </c>
      <c r="I8" s="15">
        <f>A1L108C7</f>
        <v>822434.54166666663</v>
      </c>
      <c r="J8" s="16" t="s">
        <v>7677</v>
      </c>
      <c r="K8" s="15">
        <f>A1L108C8</f>
        <v>848828.85800000001</v>
      </c>
      <c r="L8" s="16" t="s">
        <v>7694</v>
      </c>
      <c r="M8" s="15">
        <f>A1L108C9</f>
        <v>884347.58400000003</v>
      </c>
    </row>
    <row r="9" spans="1:13" x14ac:dyDescent="0.3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257576.95699999999</v>
      </c>
      <c r="F9" s="16" t="s">
        <v>8350</v>
      </c>
      <c r="G9" s="15">
        <f>A1L105C6</f>
        <v>257497.818</v>
      </c>
      <c r="H9" s="16" t="s">
        <v>8351</v>
      </c>
      <c r="I9" s="15">
        <f>A1L105C7</f>
        <v>251853.81333333332</v>
      </c>
      <c r="J9" s="16" t="s">
        <v>8352</v>
      </c>
      <c r="K9" s="15">
        <f>A1L105C8</f>
        <v>263416.33775000001</v>
      </c>
      <c r="L9" s="16" t="s">
        <v>8353</v>
      </c>
      <c r="M9" s="15">
        <f>A1L105C9</f>
        <v>276803.0172</v>
      </c>
    </row>
    <row r="10" spans="1:13" x14ac:dyDescent="0.3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31920.789000000001</v>
      </c>
      <c r="F10" s="16" t="s">
        <v>8355</v>
      </c>
      <c r="G10" s="15">
        <f>A1L106C6</f>
        <v>31448.324500000002</v>
      </c>
      <c r="H10" s="16" t="s">
        <v>8356</v>
      </c>
      <c r="I10" s="15">
        <f>A1L106C7</f>
        <v>31138.932000000001</v>
      </c>
      <c r="J10" s="16" t="s">
        <v>8357</v>
      </c>
      <c r="K10" s="15">
        <f>A1L106C8</f>
        <v>31928.596000000001</v>
      </c>
      <c r="L10" s="16" t="s">
        <v>8358</v>
      </c>
      <c r="M10" s="15">
        <f>A1L106C9</f>
        <v>32375.699000000001</v>
      </c>
    </row>
    <row r="11" spans="1:13" x14ac:dyDescent="0.3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540634.12399999995</v>
      </c>
      <c r="F11" s="16" t="s">
        <v>8360</v>
      </c>
      <c r="G11" s="15">
        <f>A1L107C6</f>
        <v>539666.9169999999</v>
      </c>
      <c r="H11" s="16" t="s">
        <v>8361</v>
      </c>
      <c r="I11" s="15">
        <f>A1L107C7</f>
        <v>539441.79633333336</v>
      </c>
      <c r="J11" s="16" t="s">
        <v>8362</v>
      </c>
      <c r="K11" s="15">
        <f>A1L107C8</f>
        <v>553483.92424999992</v>
      </c>
      <c r="L11" s="16" t="s">
        <v>8363</v>
      </c>
      <c r="M11" s="15">
        <f>A1L107C9</f>
        <v>575168.86779999989</v>
      </c>
    </row>
    <row r="12" spans="1:13" x14ac:dyDescent="0.3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0.31028438529892849</v>
      </c>
      <c r="F12" s="16" t="s">
        <v>8365</v>
      </c>
      <c r="G12" s="21">
        <f>IF(B3L701C2=0,0,B3L702C2/B3L701C2)</f>
        <v>0.31075761484543679</v>
      </c>
      <c r="H12" s="16" t="s">
        <v>8366</v>
      </c>
      <c r="I12" s="21">
        <f>IF(B3L701C3=0,0,B3L702C3/B3L701C3)</f>
        <v>0.30622961533564802</v>
      </c>
      <c r="J12" s="16" t="s">
        <v>8367</v>
      </c>
      <c r="K12" s="21">
        <f>IF(B3L701C4=0,0,B3L702C4/B3L701C4)</f>
        <v>0.31032914970711328</v>
      </c>
      <c r="L12" s="16" t="s">
        <v>8368</v>
      </c>
      <c r="M12" s="21">
        <f>IF(B3L701C5=0,0,B3L702C5/B3L701C5)</f>
        <v>0.31300251417885933</v>
      </c>
    </row>
    <row r="13" spans="1:13" x14ac:dyDescent="0.3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3.845267258562185E-2</v>
      </c>
      <c r="F13" s="16" t="s">
        <v>8370</v>
      </c>
      <c r="G13" s="21">
        <f>IF(B3L701C2=0,0,B3L703C2/B3L701C2)</f>
        <v>3.7952967479147004E-2</v>
      </c>
      <c r="H13" s="16" t="s">
        <v>8371</v>
      </c>
      <c r="I13" s="21">
        <f>IF(B3L701C3=0,0,B3L703C3/B3L701C3)</f>
        <v>3.7861897114506937E-2</v>
      </c>
      <c r="J13" s="16" t="s">
        <v>8372</v>
      </c>
      <c r="K13" s="21">
        <f>IF(B3L701C4=0,0,B3L703C4/B3L701C4)</f>
        <v>3.7614880430938413E-2</v>
      </c>
      <c r="L13" s="16" t="s">
        <v>8373</v>
      </c>
      <c r="M13" s="21">
        <f>IF(B3L701C5=0,0,B3L703C5/B3L701C5)</f>
        <v>3.6609699156480081E-2</v>
      </c>
    </row>
    <row r="14" spans="1:13" x14ac:dyDescent="0.3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0.65126294211544966</v>
      </c>
      <c r="F14" s="16" t="s">
        <v>8375</v>
      </c>
      <c r="G14" s="21">
        <f>IF(B3L701C2=0,0,B3L704C2/B3L701C2)</f>
        <v>0.65128941767541615</v>
      </c>
      <c r="H14" s="16" t="s">
        <v>8376</v>
      </c>
      <c r="I14" s="21">
        <f>IF(B3L701C3=0,0,B3L704C3/B3L701C3)</f>
        <v>0.6559084875498451</v>
      </c>
      <c r="J14" s="16" t="s">
        <v>8377</v>
      </c>
      <c r="K14" s="21">
        <f>IF(B3L701C4=0,0,B3L704C4/B3L701C4)</f>
        <v>0.65205596986194825</v>
      </c>
      <c r="L14" s="16" t="s">
        <v>8378</v>
      </c>
      <c r="M14" s="21">
        <f>IF(B3L701C5=0,0,B3L704C5/B3L701C5)</f>
        <v>0.65038778666466046</v>
      </c>
    </row>
    <row r="15" spans="1:13" x14ac:dyDescent="0.3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253413.413</v>
      </c>
      <c r="F15" s="16" t="s">
        <v>8380</v>
      </c>
      <c r="G15" s="15">
        <f>A1L104C6</f>
        <v>253542.8775</v>
      </c>
      <c r="H15" s="16" t="s">
        <v>8381</v>
      </c>
      <c r="I15" s="15">
        <f>A1L104C7</f>
        <v>253678.46933333334</v>
      </c>
      <c r="J15" s="16" t="s">
        <v>8382</v>
      </c>
      <c r="K15" s="15">
        <f>A1L104C8</f>
        <v>263875.43875000003</v>
      </c>
      <c r="L15" s="16" t="s">
        <v>8383</v>
      </c>
      <c r="M15" s="15">
        <f>A1L104C9</f>
        <v>275339.51199999999</v>
      </c>
    </row>
    <row r="16" spans="1:13" x14ac:dyDescent="0.3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75895.070999999996</v>
      </c>
      <c r="F16" s="16" t="s">
        <v>8385</v>
      </c>
      <c r="G16" s="15">
        <f>A1L101C6</f>
        <v>76026.880499999999</v>
      </c>
      <c r="H16" s="16" t="s">
        <v>8386</v>
      </c>
      <c r="I16" s="15">
        <f>A1L101C7</f>
        <v>74823.087666666659</v>
      </c>
      <c r="J16" s="16" t="s">
        <v>8387</v>
      </c>
      <c r="K16" s="15">
        <f>A1L101C8</f>
        <v>78683.28</v>
      </c>
      <c r="L16" s="16" t="s">
        <v>8388</v>
      </c>
      <c r="M16" s="15">
        <f>A1L101C9</f>
        <v>82967.416999999987</v>
      </c>
    </row>
    <row r="17" spans="1:13" x14ac:dyDescent="0.3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15400.691999999999</v>
      </c>
      <c r="F17" s="16" t="s">
        <v>8390</v>
      </c>
      <c r="G17" s="15">
        <f>A1L102C6</f>
        <v>15229.257</v>
      </c>
      <c r="H17" s="16" t="s">
        <v>8391</v>
      </c>
      <c r="I17" s="15">
        <f>A1L102C7</f>
        <v>15139.413999999999</v>
      </c>
      <c r="J17" s="16" t="s">
        <v>8392</v>
      </c>
      <c r="K17" s="15">
        <f>A1L102C8</f>
        <v>15382.7045</v>
      </c>
      <c r="L17" s="16" t="s">
        <v>8393</v>
      </c>
      <c r="M17" s="15">
        <f>A1L102C9</f>
        <v>15391.6116</v>
      </c>
    </row>
    <row r="18" spans="1:13" x14ac:dyDescent="0.3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162117.65</v>
      </c>
      <c r="F18" s="16" t="s">
        <v>8395</v>
      </c>
      <c r="G18" s="15">
        <f>A1L103C6</f>
        <v>162286.74</v>
      </c>
      <c r="H18" s="16" t="s">
        <v>8396</v>
      </c>
      <c r="I18" s="15">
        <f>A1L103C7</f>
        <v>163715.96766666666</v>
      </c>
      <c r="J18" s="16" t="s">
        <v>8397</v>
      </c>
      <c r="K18" s="15">
        <f>A1L103C8</f>
        <v>169809.45425000001</v>
      </c>
      <c r="L18" s="16" t="s">
        <v>8398</v>
      </c>
      <c r="M18" s="15">
        <f>A1L103C9</f>
        <v>176980.48319999999</v>
      </c>
    </row>
    <row r="19" spans="1:13" x14ac:dyDescent="0.3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0.29949113624857732</v>
      </c>
      <c r="F19" s="16" t="s">
        <v>8400</v>
      </c>
      <c r="G19" s="21">
        <f>IF(B3L708C2=0,0,B3L709C2/B3L708C2)</f>
        <v>0.29985808021761523</v>
      </c>
      <c r="H19" s="16" t="s">
        <v>8401</v>
      </c>
      <c r="I19" s="21">
        <f>IF(B3L708C3=0,0,B3L709C3/B3L708C3)</f>
        <v>0.29495245640397322</v>
      </c>
      <c r="J19" s="16" t="s">
        <v>8402</v>
      </c>
      <c r="K19" s="21">
        <f>IF(B3L708C4=0,0,B3L709C4/B3L708C4)</f>
        <v>0.29818341704225776</v>
      </c>
      <c r="L19" s="16" t="s">
        <v>8403</v>
      </c>
      <c r="M19" s="21">
        <f>IF(B3L708C5=0,0,B3L709C5/B3L708C5)</f>
        <v>0.30132768231244628</v>
      </c>
    </row>
    <row r="20" spans="1:13" x14ac:dyDescent="0.3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6.0772994679646253E-2</v>
      </c>
      <c r="F20" s="16" t="s">
        <v>8405</v>
      </c>
      <c r="G20" s="21">
        <f>IF(B3L708C2=0,0,B3L710C2/B3L708C2)</f>
        <v>6.0065804845967324E-2</v>
      </c>
      <c r="H20" s="16" t="s">
        <v>8406</v>
      </c>
      <c r="I20" s="21">
        <f>IF(B3L708C3=0,0,B3L710C3/B3L708C3)</f>
        <v>5.9679538589878588E-2</v>
      </c>
      <c r="J20" s="16" t="s">
        <v>8407</v>
      </c>
      <c r="K20" s="21">
        <f>IF(B3L708C4=0,0,B3L710C4/B3L708C4)</f>
        <v>5.8295325146096033E-2</v>
      </c>
      <c r="L20" s="16" t="s">
        <v>8408</v>
      </c>
      <c r="M20" s="21">
        <f>IF(B3L708C5=0,0,B3L710C5/B3L708C5)</f>
        <v>5.5900482601276641E-2</v>
      </c>
    </row>
    <row r="21" spans="1:13" x14ac:dyDescent="0.3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0.63973586907177638</v>
      </c>
      <c r="F21" s="16" t="s">
        <v>8410</v>
      </c>
      <c r="G21" s="21">
        <f>IF(B3L708C2=0,0,B3L711C2/B3L708C2)</f>
        <v>0.64007611493641736</v>
      </c>
      <c r="H21" s="16" t="s">
        <v>8411</v>
      </c>
      <c r="I21" s="21">
        <f>IF(B3L708C3=0,0,B3L711C3/B3L708C3)</f>
        <v>0.6453680050061481</v>
      </c>
      <c r="J21" s="16" t="s">
        <v>8412</v>
      </c>
      <c r="K21" s="21">
        <f>IF(B3L708C4=0,0,B3L711C4/B3L708C4)</f>
        <v>0.64352125781164615</v>
      </c>
      <c r="L21" s="16" t="s">
        <v>8413</v>
      </c>
      <c r="M21" s="21">
        <f>IF(B3L708C5=0,0,B3L711C5/B3L708C5)</f>
        <v>0.64277183435990104</v>
      </c>
    </row>
    <row r="22" spans="1:13" x14ac:dyDescent="0.3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3.2758008353725145</v>
      </c>
      <c r="F22" s="16" t="s">
        <v>8415</v>
      </c>
      <c r="G22" s="21">
        <f>IF(B3L708C2=0,0,B3L701C2/B3L708C2)</f>
        <v>3.2681377906188667</v>
      </c>
      <c r="H22" s="16" t="s">
        <v>8416</v>
      </c>
      <c r="I22" s="21">
        <f>IF(B3L708C3=0,0,B3L701C3/B3L708C3)</f>
        <v>3.2420352575763465</v>
      </c>
      <c r="J22" s="16" t="s">
        <v>8417</v>
      </c>
      <c r="K22" s="21">
        <f>IF(B3L708C4=0,0,B3L701C4/B3L708C4)</f>
        <v>3.2167785756073894</v>
      </c>
      <c r="L22" s="16" t="s">
        <v>8418</v>
      </c>
      <c r="M22" s="21">
        <f>IF(B3L708C5=0,0,B3L701C5/B3L708C5)</f>
        <v>3.211844088690039</v>
      </c>
    </row>
    <row r="23" spans="1:13" x14ac:dyDescent="0.3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3.3938561965374539</v>
      </c>
      <c r="F23" s="16" t="s">
        <v>8420</v>
      </c>
      <c r="G23" s="21">
        <f>IF(B3L709C2=0,0,B3L702C2/B3L709C2)</f>
        <v>3.3869312578200548</v>
      </c>
      <c r="H23" s="16" t="s">
        <v>8421</v>
      </c>
      <c r="I23" s="21">
        <f>IF(B3L709C3=0,0,B3L702C3/B3L709C3)</f>
        <v>3.3659906479044306</v>
      </c>
      <c r="J23" s="16" t="s">
        <v>8422</v>
      </c>
      <c r="K23" s="21">
        <f>IF(B3L709C4=0,0,B3L702C4/B3L709C4)</f>
        <v>3.3478057568266091</v>
      </c>
      <c r="L23" s="16" t="s">
        <v>8423</v>
      </c>
      <c r="M23" s="21">
        <f>IF(B3L709C5=0,0,B3L702C5/B3L709C5)</f>
        <v>3.3362858241085176</v>
      </c>
    </row>
    <row r="24" spans="1:13" x14ac:dyDescent="0.3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2.0726853702418051</v>
      </c>
      <c r="F24" s="16" t="s">
        <v>8425</v>
      </c>
      <c r="G24" s="21">
        <f>IF(B3L710C2=0,0,B3L703C2/B3L710C2)</f>
        <v>2.0649940111983143</v>
      </c>
      <c r="H24" s="16" t="s">
        <v>8426</v>
      </c>
      <c r="I24" s="21">
        <f>IF(B3L710C3=0,0,B3L703C3/B3L710C3)</f>
        <v>2.0568122385714536</v>
      </c>
      <c r="J24" s="16" t="s">
        <v>8427</v>
      </c>
      <c r="K24" s="21">
        <f>IF(B3L710C4=0,0,B3L703C4/B3L710C4)</f>
        <v>2.0756165471422792</v>
      </c>
      <c r="L24" s="16" t="s">
        <v>8428</v>
      </c>
      <c r="M24" s="21">
        <f>IF(B3L710C5=0,0,B3L703C5/B3L710C5)</f>
        <v>2.1034638763883571</v>
      </c>
    </row>
    <row r="25" spans="1:13" x14ac:dyDescent="0.3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3.3348258132288495</v>
      </c>
      <c r="F25" s="16" t="s">
        <v>8430</v>
      </c>
      <c r="G25" s="21">
        <f>IF(B3L711C2=0,0,B3L704C2/B3L711C2)</f>
        <v>3.3253913227907588</v>
      </c>
      <c r="H25" s="16" t="s">
        <v>8431</v>
      </c>
      <c r="I25" s="21">
        <f>IF(B3L711C3=0,0,B3L704C3/B3L711C3)</f>
        <v>3.2949858466564605</v>
      </c>
      <c r="J25" s="16" t="s">
        <v>8432</v>
      </c>
      <c r="K25" s="21">
        <f>IF(B3L711C4=0,0,B3L704C4/B3L711C4)</f>
        <v>3.2594411582946354</v>
      </c>
      <c r="L25" s="16" t="s">
        <v>8433</v>
      </c>
      <c r="M25" s="21">
        <f>IF(B3L711C5=0,0,B3L704C5/B3L711C5)</f>
        <v>3.2498999742814574</v>
      </c>
    </row>
    <row r="26" spans="1:13" x14ac:dyDescent="0.3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21389520</v>
      </c>
      <c r="F26" s="16" t="s">
        <v>8435</v>
      </c>
      <c r="G26" s="15">
        <f>A1L114C6</f>
        <v>21486413.5</v>
      </c>
      <c r="H26" s="16" t="s">
        <v>8436</v>
      </c>
      <c r="I26" s="15">
        <f>A1L114C7</f>
        <v>21107153</v>
      </c>
      <c r="J26" s="16" t="s">
        <v>8437</v>
      </c>
      <c r="K26" s="15">
        <f>A1L114C8</f>
        <v>21554796.25</v>
      </c>
      <c r="L26" s="16" t="s">
        <v>8438</v>
      </c>
      <c r="M26" s="15">
        <f>A1L114C9</f>
        <v>22089662.199999999</v>
      </c>
    </row>
    <row r="27" spans="1:13" x14ac:dyDescent="0.3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8573793</v>
      </c>
      <c r="F27" s="16" t="s">
        <v>8440</v>
      </c>
      <c r="G27" s="15">
        <f>A1L115C6</f>
        <v>8649931.5</v>
      </c>
      <c r="H27" s="16" t="s">
        <v>8441</v>
      </c>
      <c r="I27" s="15">
        <f>A1L115C7</f>
        <v>8478205.333333334</v>
      </c>
      <c r="J27" s="16" t="s">
        <v>8442</v>
      </c>
      <c r="K27" s="15">
        <f>A1L115C8</f>
        <v>8840752.75</v>
      </c>
      <c r="L27" s="16" t="s">
        <v>8443</v>
      </c>
      <c r="M27" s="15">
        <f>A1L115C9</f>
        <v>9275412.1999999993</v>
      </c>
    </row>
    <row r="28" spans="1:13" x14ac:dyDescent="0.3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416441</v>
      </c>
      <c r="F28" s="16" t="s">
        <v>8445</v>
      </c>
      <c r="G28" s="15">
        <f>A1L116C6</f>
        <v>429254.5</v>
      </c>
      <c r="H28" s="16" t="s">
        <v>8446</v>
      </c>
      <c r="I28" s="15">
        <f>A1L116C7</f>
        <v>427296.66666666669</v>
      </c>
      <c r="J28" s="16" t="s">
        <v>8447</v>
      </c>
      <c r="K28" s="15">
        <f>A1L116C8</f>
        <v>433168.75</v>
      </c>
      <c r="L28" s="16" t="s">
        <v>8448</v>
      </c>
      <c r="M28" s="15">
        <f>A1L116C9</f>
        <v>434764</v>
      </c>
    </row>
    <row r="29" spans="1:13" x14ac:dyDescent="0.3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12399286</v>
      </c>
      <c r="F29" s="16" t="s">
        <v>8450</v>
      </c>
      <c r="G29" s="15">
        <f>A1L117C6</f>
        <v>12407227.5</v>
      </c>
      <c r="H29" s="16" t="s">
        <v>8451</v>
      </c>
      <c r="I29" s="15">
        <f>A1L117C7</f>
        <v>12201651</v>
      </c>
      <c r="J29" s="16" t="s">
        <v>8452</v>
      </c>
      <c r="K29" s="15">
        <f>A1L117C8</f>
        <v>12280874.75</v>
      </c>
      <c r="L29" s="16" t="s">
        <v>8453</v>
      </c>
      <c r="M29" s="15">
        <f>A1L117C9</f>
        <v>12379486</v>
      </c>
    </row>
    <row r="30" spans="1:13" x14ac:dyDescent="0.3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84.405634835122171</v>
      </c>
      <c r="F30" s="16" t="s">
        <v>8455</v>
      </c>
      <c r="G30" s="21">
        <f>IF(B3L708C2=0,0,B3L719C2/B3L708C2)</f>
        <v>84.744693725423232</v>
      </c>
      <c r="H30" s="16" t="s">
        <v>8456</v>
      </c>
      <c r="I30" s="21">
        <f>IF(B3L708C3=0,0,B3L719C3/B3L708C3)</f>
        <v>83.204353351191244</v>
      </c>
      <c r="J30" s="16" t="s">
        <v>8457</v>
      </c>
      <c r="K30" s="21">
        <f>IF(B3L708C4=0,0,B3L719C4/B3L708C4)</f>
        <v>81.685496581670762</v>
      </c>
      <c r="L30" s="16" t="s">
        <v>8458</v>
      </c>
      <c r="M30" s="21">
        <f>IF(B3L708C5=0,0,B3L719C5/B3L708C5)</f>
        <v>80.226996988358138</v>
      </c>
    </row>
    <row r="31" spans="1:13" x14ac:dyDescent="0.3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112.9690358943073</v>
      </c>
      <c r="F31" s="16" t="s">
        <v>8460</v>
      </c>
      <c r="G31" s="21">
        <f>IF(B3L709C2=0,0,B3L720C2/B3L709C2)</f>
        <v>113.7746471131352</v>
      </c>
      <c r="H31" s="16" t="s">
        <v>8461</v>
      </c>
      <c r="I31" s="21">
        <f>IF(B3L709C3=0,0,B3L720C3/B3L709C3)</f>
        <v>113.31001697100955</v>
      </c>
      <c r="J31" s="16" t="s">
        <v>8462</v>
      </c>
      <c r="K31" s="21">
        <f>IF(B3L709C4=0,0,B3L720C4/B3L709C4)</f>
        <v>112.3587215733762</v>
      </c>
      <c r="L31" s="16" t="s">
        <v>8463</v>
      </c>
      <c r="M31" s="21">
        <f>IF(B3L709C5=0,0,B3L720C5/B3L709C5)</f>
        <v>111.79584149281158</v>
      </c>
    </row>
    <row r="32" spans="1:13" x14ac:dyDescent="0.3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27.040408314119912</v>
      </c>
      <c r="F32" s="16" t="s">
        <v>8465</v>
      </c>
      <c r="G32" s="21">
        <f>IF(B3L710C2=0,0,B3L721C2/B3L710C2)</f>
        <v>28.186174808134108</v>
      </c>
      <c r="H32" s="16" t="s">
        <v>8466</v>
      </c>
      <c r="I32" s="21">
        <f>IF(B3L710C3=0,0,B3L721C3/B3L710C3)</f>
        <v>28.224121928805616</v>
      </c>
      <c r="J32" s="16" t="s">
        <v>8467</v>
      </c>
      <c r="K32" s="21">
        <f>IF(B3L710C4=0,0,B3L721C4/B3L710C4)</f>
        <v>28.159466366918771</v>
      </c>
      <c r="L32" s="16" t="s">
        <v>8468</v>
      </c>
      <c r="M32" s="21">
        <f>IF(B3L710C5=0,0,B3L721C5/B3L710C5)</f>
        <v>28.24681464805154</v>
      </c>
    </row>
    <row r="33" spans="1:13" x14ac:dyDescent="0.3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76.483257683540316</v>
      </c>
      <c r="F33" s="16" t="s">
        <v>8470</v>
      </c>
      <c r="G33" s="21">
        <f>IF(B3L711C2=0,0,B3L722C2/B3L711C2)</f>
        <v>76.452503143510071</v>
      </c>
      <c r="H33" s="16" t="s">
        <v>8471</v>
      </c>
      <c r="I33" s="21">
        <f>IF(B3L711C3=0,0,B3L722C3/B3L711C3)</f>
        <v>74.529388757259952</v>
      </c>
      <c r="J33" s="16" t="s">
        <v>8472</v>
      </c>
      <c r="K33" s="21">
        <f>IF(B3L711C4=0,0,B3L722C4/B3L711C4)</f>
        <v>72.321501792942712</v>
      </c>
      <c r="L33" s="16" t="s">
        <v>8473</v>
      </c>
      <c r="M33" s="21">
        <f>IF(B3L711C5=0,0,B3L722C5/B3L711C5)</f>
        <v>69.948311679149043</v>
      </c>
    </row>
    <row r="34" spans="1:13" x14ac:dyDescent="0.3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13558.055</v>
      </c>
      <c r="F34" s="16" t="s">
        <v>8475</v>
      </c>
      <c r="G34" s="15">
        <f>A1L131C6</f>
        <v>13208.075499999999</v>
      </c>
      <c r="H34" s="16" t="s">
        <v>8476</v>
      </c>
      <c r="I34" s="15">
        <f>A1L131C7</f>
        <v>12686.039999999999</v>
      </c>
      <c r="J34" s="16" t="s">
        <v>8477</v>
      </c>
      <c r="K34" s="15">
        <f>A1L131C8</f>
        <v>13341.932999999999</v>
      </c>
      <c r="L34" s="16" t="s">
        <v>8478</v>
      </c>
      <c r="M34" s="15">
        <f>A1L131C9</f>
        <v>13858.972399999999</v>
      </c>
    </row>
    <row r="35" spans="1:13" x14ac:dyDescent="0.3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18.690985764551037</v>
      </c>
      <c r="F35" s="16" t="s">
        <v>8480</v>
      </c>
      <c r="G35" s="15">
        <f>IF(B3L727C2=0,0,B3L708C2/B3L727C2)</f>
        <v>19.196049984723363</v>
      </c>
      <c r="H35" s="16" t="s">
        <v>8481</v>
      </c>
      <c r="I35" s="15">
        <f>IF(B3L727C3=0,0,B3L708C3/B3L727C3)</f>
        <v>19.996663208797493</v>
      </c>
      <c r="J35" s="16" t="s">
        <v>8482</v>
      </c>
      <c r="K35" s="15">
        <f>IF(B3L727C4=0,0,B3L708C4/B3L727C4)</f>
        <v>19.777901654130631</v>
      </c>
      <c r="L35" s="16" t="s">
        <v>8483</v>
      </c>
      <c r="M35" s="15">
        <f>IF(B3L727C5=0,0,B3L708C5/B3L727C5)</f>
        <v>19.867238641733639</v>
      </c>
    </row>
    <row r="36" spans="1:13" x14ac:dyDescent="0.3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5.3501726051098958E-2</v>
      </c>
      <c r="F36" s="16" t="s">
        <v>8485</v>
      </c>
      <c r="G36" s="15">
        <f>IF(B3L728C2=0,0,1/B3L728C2)</f>
        <v>5.2094050640408937E-2</v>
      </c>
      <c r="H36" s="16" t="s">
        <v>8486</v>
      </c>
      <c r="I36" s="15">
        <f>IF(B3L728C3=0,0,1/B3L728C3)</f>
        <v>5.000834337001045E-2</v>
      </c>
      <c r="J36" s="16" t="s">
        <v>8487</v>
      </c>
      <c r="K36" s="15">
        <f>IF(B3L728C4=0,0,1/B3L728C4)</f>
        <v>5.056148106546729E-2</v>
      </c>
      <c r="L36" s="16" t="s">
        <v>8488</v>
      </c>
      <c r="M36" s="15">
        <f>IF(B3L728C5=0,0,1/B3L728C5)</f>
        <v>5.033412131565048E-2</v>
      </c>
    </row>
    <row r="37" spans="1:13" x14ac:dyDescent="0.3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2020684816</v>
      </c>
      <c r="F37" s="16" t="s">
        <v>8490</v>
      </c>
      <c r="G37" s="15">
        <f>A1L122C6</f>
        <v>2023155570</v>
      </c>
      <c r="H37" s="16" t="s">
        <v>8491</v>
      </c>
      <c r="I37" s="15">
        <f>A1L122C7</f>
        <v>1988471304.6666667</v>
      </c>
      <c r="J37" s="16" t="s">
        <v>8492</v>
      </c>
      <c r="K37" s="15">
        <f>A1L122C8</f>
        <v>2023172289</v>
      </c>
      <c r="L37" s="16" t="s">
        <v>8493</v>
      </c>
      <c r="M37" s="15">
        <f>A1L122C9</f>
        <v>2070013056.8</v>
      </c>
    </row>
    <row r="38" spans="1:13" x14ac:dyDescent="0.3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773912596</v>
      </c>
      <c r="F38" s="16" t="s">
        <v>8495</v>
      </c>
      <c r="G38" s="15">
        <f>A1L119C6</f>
        <v>774297249.5</v>
      </c>
      <c r="H38" s="16" t="s">
        <v>8496</v>
      </c>
      <c r="I38" s="15">
        <f>A1L119C7</f>
        <v>757149985</v>
      </c>
      <c r="J38" s="16" t="s">
        <v>8497</v>
      </c>
      <c r="K38" s="15">
        <f>A1L119C8</f>
        <v>786871293</v>
      </c>
      <c r="L38" s="16" t="s">
        <v>8498</v>
      </c>
      <c r="M38" s="15">
        <f>A1L119C9</f>
        <v>822513635.20000005</v>
      </c>
    </row>
    <row r="39" spans="1:13" x14ac:dyDescent="0.3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42778062</v>
      </c>
      <c r="F39" s="16" t="s">
        <v>8500</v>
      </c>
      <c r="G39" s="15">
        <f>A1L120C6</f>
        <v>41305572</v>
      </c>
      <c r="H39" s="16" t="s">
        <v>8501</v>
      </c>
      <c r="I39" s="15">
        <f>A1L120C7</f>
        <v>39356469.666666664</v>
      </c>
      <c r="J39" s="16" t="s">
        <v>8502</v>
      </c>
      <c r="K39" s="15">
        <f>A1L120C8</f>
        <v>38970573.5</v>
      </c>
      <c r="L39" s="16" t="s">
        <v>8503</v>
      </c>
      <c r="M39" s="15">
        <f>A1L120C9</f>
        <v>38567090.600000001</v>
      </c>
    </row>
    <row r="40" spans="1:13" x14ac:dyDescent="0.3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1203994158</v>
      </c>
      <c r="F40" s="16" t="s">
        <v>8505</v>
      </c>
      <c r="G40" s="15">
        <f>A1L121C6</f>
        <v>1207552748.5</v>
      </c>
      <c r="H40" s="16" t="s">
        <v>8506</v>
      </c>
      <c r="I40" s="15">
        <f>A1L121C7</f>
        <v>1191964850</v>
      </c>
      <c r="J40" s="16" t="s">
        <v>8507</v>
      </c>
      <c r="K40" s="15">
        <f>A1L121C8</f>
        <v>1197330422.5</v>
      </c>
      <c r="L40" s="16" t="s">
        <v>8508</v>
      </c>
      <c r="M40" s="15">
        <f>A1L121C9</f>
        <v>1208932331</v>
      </c>
    </row>
    <row r="41" spans="1:13" x14ac:dyDescent="0.3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7973.866860788462</v>
      </c>
      <c r="F41" s="16" t="s">
        <v>8510</v>
      </c>
      <c r="G41" s="15">
        <f>IF(B3L708C2=0,0,B3L730C2/B3L708C2)</f>
        <v>7979.5401470112292</v>
      </c>
      <c r="H41" s="16" t="s">
        <v>8511</v>
      </c>
      <c r="I41" s="15">
        <f>IF(B3L708C3=0,0,B3L730C3/B3L708C3)</f>
        <v>7838.5497590409095</v>
      </c>
      <c r="J41" s="16" t="s">
        <v>8512</v>
      </c>
      <c r="K41" s="15">
        <f>IF(B3L708C4=0,0,B3L730C4/B3L708C4)</f>
        <v>7667.1489342999712</v>
      </c>
      <c r="L41" s="16" t="s">
        <v>8513</v>
      </c>
      <c r="M41" s="15">
        <f>IF(B3L708C5=0,0,B3L730C5/B3L708C5)</f>
        <v>7518.0385182058435</v>
      </c>
    </row>
    <row r="42" spans="1:13" x14ac:dyDescent="0.3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10197.139100113629</v>
      </c>
      <c r="F42" s="16" t="s">
        <v>8515</v>
      </c>
      <c r="G42" s="15">
        <f>IF(B3L709C2=0,0,B3L731C2/B3L709C2)</f>
        <v>10184.519533193263</v>
      </c>
      <c r="H42" s="16" t="s">
        <v>8516</v>
      </c>
      <c r="I42" s="15">
        <f>IF(B3L709C3=0,0,B3L731C3/B3L709C3)</f>
        <v>10119.202623300813</v>
      </c>
      <c r="J42" s="16" t="s">
        <v>8517</v>
      </c>
      <c r="K42" s="15">
        <f>IF(B3L709C4=0,0,B3L731C4/B3L709C4)</f>
        <v>10000.489214481146</v>
      </c>
      <c r="L42" s="16" t="s">
        <v>8518</v>
      </c>
      <c r="M42" s="15">
        <f>IF(B3L709C5=0,0,B3L731C5/B3L709C5)</f>
        <v>9913.6946158032151</v>
      </c>
    </row>
    <row r="43" spans="1:13" x14ac:dyDescent="0.3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2777.6714189206564</v>
      </c>
      <c r="F43" s="16" t="s">
        <v>8520</v>
      </c>
      <c r="G43" s="15">
        <f>IF(B3L710C2=0,0,B3L732C2/B3L710C2)</f>
        <v>2712.2512936776889</v>
      </c>
      <c r="H43" s="16" t="s">
        <v>8521</v>
      </c>
      <c r="I43" s="15">
        <f>IF(B3L710C3=0,0,B3L732C3/B3L710C3)</f>
        <v>2599.603238716285</v>
      </c>
      <c r="J43" s="16" t="s">
        <v>8522</v>
      </c>
      <c r="K43" s="15">
        <f>IF(B3L710C4=0,0,B3L732C4/B3L710C4)</f>
        <v>2533.4019450220862</v>
      </c>
      <c r="L43" s="16" t="s">
        <v>8523</v>
      </c>
      <c r="M43" s="15">
        <f>IF(B3L710C5=0,0,B3L732C5/B3L710C5)</f>
        <v>2505.7214021694781</v>
      </c>
    </row>
    <row r="44" spans="1:13" x14ac:dyDescent="0.3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7426.6691998064371</v>
      </c>
      <c r="F44" s="16" t="s">
        <v>8525</v>
      </c>
      <c r="G44" s="15">
        <f>IF(B3L711C2=0,0,B3L733C2/B3L711C2)</f>
        <v>7440.8589913137703</v>
      </c>
      <c r="H44" s="16" t="s">
        <v>8526</v>
      </c>
      <c r="I44" s="15">
        <f>IF(B3L711C3=0,0,B3L733C3/B3L711C3)</f>
        <v>7280.6878094316125</v>
      </c>
      <c r="J44" s="16" t="s">
        <v>8527</v>
      </c>
      <c r="K44" s="15">
        <f>IF(B3L711C4=0,0,B3L733C4/B3L711C4)</f>
        <v>7051.0233236910599</v>
      </c>
      <c r="L44" s="16" t="s">
        <v>8528</v>
      </c>
      <c r="M44" s="15">
        <f>IF(B3L711C5=0,0,B3L733C5/B3L711C5)</f>
        <v>6830.8793667029613</v>
      </c>
    </row>
    <row r="45" spans="1:13" x14ac:dyDescent="0.3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6561.8040000000001</v>
      </c>
      <c r="F45" s="16" t="s">
        <v>8530</v>
      </c>
      <c r="G45" s="15">
        <f>A1L130C6*A1L158C1</f>
        <v>6564.2519999999995</v>
      </c>
      <c r="H45" s="16" t="s">
        <v>8531</v>
      </c>
      <c r="I45" s="15">
        <f>A1L130C7*A1L158C1</f>
        <v>6445.7099999999991</v>
      </c>
      <c r="J45" s="16" t="s">
        <v>8532</v>
      </c>
      <c r="K45" s="15">
        <f>A1L130C8*A1L158C1</f>
        <v>6638.9385000000002</v>
      </c>
      <c r="L45" s="16" t="s">
        <v>8533</v>
      </c>
      <c r="M45" s="15">
        <f>A1L130C9*A1L158C1</f>
        <v>6810.1620000000003</v>
      </c>
    </row>
    <row r="46" spans="1:13" x14ac:dyDescent="0.3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259975.217</v>
      </c>
      <c r="F46" s="16" t="s">
        <v>8535</v>
      </c>
      <c r="G46" s="15">
        <f>B3L708C2+B3L738C2</f>
        <v>260107.12950000001</v>
      </c>
      <c r="H46" s="16" t="s">
        <v>8536</v>
      </c>
      <c r="I46" s="15">
        <f>B3L708C3+B3L738C3</f>
        <v>260124.17933333333</v>
      </c>
      <c r="J46" s="16" t="s">
        <v>8537</v>
      </c>
      <c r="K46" s="15">
        <f>B3L708C4+B3L738C4</f>
        <v>270514.37725000002</v>
      </c>
      <c r="L46" s="16" t="s">
        <v>8538</v>
      </c>
      <c r="M46" s="15">
        <f>B3L708C5+B3L738C5</f>
        <v>282149.674</v>
      </c>
    </row>
    <row r="47" spans="1:13" x14ac:dyDescent="0.3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0.97475988643948319</v>
      </c>
      <c r="F47" s="16" t="s">
        <v>8540</v>
      </c>
      <c r="G47" s="21">
        <f>IF(B3L739C2=0,0,B3L708C2/B3L739C2)</f>
        <v>0.97476327537573315</v>
      </c>
      <c r="H47" s="16" t="s">
        <v>8541</v>
      </c>
      <c r="I47" s="21">
        <f>IF(B3L739C3=0,0,B3L708C3/B3L739C3)</f>
        <v>0.97522064263107122</v>
      </c>
      <c r="J47" s="16" t="s">
        <v>8542</v>
      </c>
      <c r="K47" s="21">
        <f>IF(B3L739C4=0,0,B3L708C4/B3L739C4)</f>
        <v>0.97545809369731018</v>
      </c>
      <c r="L47" s="16" t="s">
        <v>8543</v>
      </c>
      <c r="M47" s="21">
        <f>IF(B3L739C5=0,0,B3L708C5/B3L739C5)</f>
        <v>0.97586330012913636</v>
      </c>
    </row>
    <row r="48" spans="1:13" x14ac:dyDescent="0.3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2.5240113560516808E-2</v>
      </c>
      <c r="F48" s="16" t="s">
        <v>8545</v>
      </c>
      <c r="G48" s="21">
        <f>IF(B3L739C2=0,0,B3L738C2/B3L739C2)</f>
        <v>2.5236724624266783E-2</v>
      </c>
      <c r="H48" s="16" t="s">
        <v>8546</v>
      </c>
      <c r="I48" s="21">
        <f>IF(B3L739C3=0,0,B3L738C3/B3L739C3)</f>
        <v>2.4779357368928834E-2</v>
      </c>
      <c r="J48" s="16" t="s">
        <v>8547</v>
      </c>
      <c r="K48" s="21">
        <f>IF(B3L739C4=0,0,B3L738C4/B3L739C4)</f>
        <v>2.4541906302689868E-2</v>
      </c>
      <c r="L48" s="16" t="s">
        <v>8548</v>
      </c>
      <c r="M48" s="21">
        <f>IF(B3L739C5=0,0,B3L738C5/B3L739C5)</f>
        <v>2.4136699870863577E-2</v>
      </c>
    </row>
    <row r="49" spans="1:13" x14ac:dyDescent="0.3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17771.552500000002</v>
      </c>
      <c r="F49" s="16" t="s">
        <v>8550</v>
      </c>
      <c r="G49" s="15">
        <f>A1L130C6*A1L595C1</f>
        <v>17778.182499999999</v>
      </c>
      <c r="H49" s="16" t="s">
        <v>8551</v>
      </c>
      <c r="I49" s="15">
        <f>A1L130C7*A1L595C1</f>
        <v>17457.131249999999</v>
      </c>
      <c r="J49" s="16" t="s">
        <v>8552</v>
      </c>
      <c r="K49" s="15">
        <f>A1L130C8*A1L595C1</f>
        <v>17980.458437499998</v>
      </c>
      <c r="L49" s="16" t="s">
        <v>8553</v>
      </c>
      <c r="M49" s="15">
        <f>A1L130C9*A1L595C1</f>
        <v>18444.188750000001</v>
      </c>
    </row>
    <row r="50" spans="1:13" x14ac:dyDescent="0.3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271184.96549999999</v>
      </c>
      <c r="F50" s="16" t="s">
        <v>8555</v>
      </c>
      <c r="G50" s="15">
        <f>B3L708C2+B3L742C2</f>
        <v>271321.06</v>
      </c>
      <c r="H50" s="16" t="s">
        <v>8556</v>
      </c>
      <c r="I50" s="15">
        <f>B3L708C3+B3L742C3</f>
        <v>271135.60058333335</v>
      </c>
      <c r="J50" s="16" t="s">
        <v>8557</v>
      </c>
      <c r="K50" s="15">
        <f>B3L708C4+B3L742C4</f>
        <v>281855.89718750003</v>
      </c>
      <c r="L50" s="16" t="s">
        <v>8558</v>
      </c>
      <c r="M50" s="15">
        <f>B3L708C5+B3L742C5</f>
        <v>293783.70074999996</v>
      </c>
    </row>
    <row r="51" spans="1:13" x14ac:dyDescent="0.3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0.93446704367539879</v>
      </c>
      <c r="F51" s="16" t="s">
        <v>8560</v>
      </c>
      <c r="G51" s="21">
        <f>IF(B3L743C2=0,0,B3L708C2/B3L743C2)</f>
        <v>0.93447547897682548</v>
      </c>
      <c r="H51" s="16" t="s">
        <v>8561</v>
      </c>
      <c r="I51" s="21">
        <f>IF(B3L743C3=0,0,B3L708C3/B3L743C3)</f>
        <v>0.93561475803088212</v>
      </c>
      <c r="J51" s="16" t="s">
        <v>8562</v>
      </c>
      <c r="K51" s="21">
        <f>IF(B3L743C4=0,0,B3L708C4/B3L743C4)</f>
        <v>0.93620691063441264</v>
      </c>
      <c r="L51" s="16" t="s">
        <v>8563</v>
      </c>
      <c r="M51" s="21">
        <f>IF(B3L743C5=0,0,B3L708C5/B3L743C5)</f>
        <v>0.93721847501098998</v>
      </c>
    </row>
    <row r="52" spans="1:13" x14ac:dyDescent="0.3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6.5532956324601266E-2</v>
      </c>
      <c r="F52" s="16" t="s">
        <v>8565</v>
      </c>
      <c r="G52" s="21">
        <f>IF(B3L743C2=0,0,B3L742C2/B3L743C2)</f>
        <v>6.5524521023174534E-2</v>
      </c>
      <c r="H52" s="16" t="s">
        <v>8566</v>
      </c>
      <c r="I52" s="21">
        <f>IF(B3L743C3=0,0,B3L742C3/B3L743C3)</f>
        <v>6.438524196911781E-2</v>
      </c>
      <c r="J52" s="16" t="s">
        <v>8567</v>
      </c>
      <c r="K52" s="21">
        <f>IF(B3L743C4=0,0,B3L742C4/B3L743C4)</f>
        <v>6.3793089365587377E-2</v>
      </c>
      <c r="L52" s="16" t="s">
        <v>8568</v>
      </c>
      <c r="M52" s="21">
        <f>IF(B3L743C5=0,0,B3L742C5/B3L743C5)</f>
        <v>6.2781524989010143E-2</v>
      </c>
    </row>
    <row r="53" spans="1:13" x14ac:dyDescent="0.3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6337.8109999999997</v>
      </c>
      <c r="F53" s="16" t="s">
        <v>8570</v>
      </c>
      <c r="G53" s="15">
        <f>A1L135C6</f>
        <v>6304.8434999999999</v>
      </c>
      <c r="H53" s="16" t="s">
        <v>8571</v>
      </c>
      <c r="I53" s="15">
        <f>A1L135C7</f>
        <v>6218.1716666666662</v>
      </c>
      <c r="J53" s="16" t="s">
        <v>8572</v>
      </c>
      <c r="K53" s="15">
        <f>A1L135C8</f>
        <v>6317.0689999999995</v>
      </c>
      <c r="L53" s="16" t="s">
        <v>8573</v>
      </c>
      <c r="M53" s="15">
        <f>A1L135C9</f>
        <v>6360.6513999999997</v>
      </c>
    </row>
    <row r="54" spans="1:13" x14ac:dyDescent="0.3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13.201924767786773</v>
      </c>
      <c r="F54" s="16" t="s">
        <v>8575</v>
      </c>
      <c r="G54" s="21">
        <f>IF(A1L144C6=0,0,B3L721C2/A1L144C6)</f>
        <v>13.415175305985455</v>
      </c>
      <c r="H54" s="16" t="s">
        <v>8576</v>
      </c>
      <c r="I54" s="21">
        <f>IF(A1L144C7=0,0,B3L721C3/A1L144C7)</f>
        <v>13.496719705079162</v>
      </c>
      <c r="J54" s="16" t="s">
        <v>8577</v>
      </c>
      <c r="K54" s="21">
        <f>IF(A1L144C8=0,0,B3L721C4/A1L144C8)</f>
        <v>13.532006073285068</v>
      </c>
      <c r="L54" s="16" t="s">
        <v>8578</v>
      </c>
      <c r="M54" s="21">
        <f>IF(A1L144C9=0,0,B3L721C5/A1L144C9)</f>
        <v>13.351336323006896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4203F2-9FF1-46DB-9968-1DAF06A38987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8579</v>
      </c>
    </row>
    <row r="3" spans="1:57" x14ac:dyDescent="0.3">
      <c r="B3" s="13" t="s">
        <v>7608</v>
      </c>
    </row>
    <row r="4" spans="1:57" x14ac:dyDescent="0.3">
      <c r="B4" s="13" t="s">
        <v>8580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3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3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32957</v>
      </c>
      <c r="F9" s="16" t="s">
        <v>8689</v>
      </c>
      <c r="G9" s="15">
        <f>A1L202C1</f>
        <v>43341</v>
      </c>
      <c r="H9" s="16" t="s">
        <v>8690</v>
      </c>
      <c r="I9" s="21">
        <f>IF(OR(B3L802C1=0,B3L802C2=0),0,1+(B3L802C1/B3L802C2))</f>
        <v>1.7604116194827069</v>
      </c>
      <c r="J9" s="16" t="s">
        <v>8691</v>
      </c>
      <c r="K9" s="15">
        <f>A1L202C5</f>
        <v>28473</v>
      </c>
      <c r="L9" s="16" t="s">
        <v>8692</v>
      </c>
      <c r="M9" s="15">
        <f>A1L202C4</f>
        <v>34525</v>
      </c>
      <c r="N9" s="16" t="s">
        <v>8693</v>
      </c>
      <c r="O9" s="21">
        <f>IF(OR(B3L802C4=0,B3L802C5=0),0,1+(B3L802C4/B3L802C5))</f>
        <v>1.824706734250543</v>
      </c>
      <c r="P9" s="16" t="s">
        <v>8694</v>
      </c>
      <c r="Q9" s="15">
        <f>A1L202C17</f>
        <v>30715</v>
      </c>
      <c r="R9" s="16" t="s">
        <v>8695</v>
      </c>
      <c r="S9" s="15">
        <f>A1L202C16</f>
        <v>38933</v>
      </c>
      <c r="T9" s="16" t="s">
        <v>8696</v>
      </c>
      <c r="U9" s="21">
        <f>IF(OR(B3L802C7=0,B3L802C8=0),0,1+(B3L802C7/B3L802C8))</f>
        <v>1.7889194256800143</v>
      </c>
      <c r="V9" s="16" t="s">
        <v>8697</v>
      </c>
      <c r="W9" s="15">
        <f>A1L202C8</f>
        <v>23056</v>
      </c>
      <c r="X9" s="16" t="s">
        <v>8698</v>
      </c>
      <c r="Y9" s="15">
        <f>A1L202C7</f>
        <v>27561</v>
      </c>
      <c r="Z9" s="16" t="s">
        <v>8699</v>
      </c>
      <c r="AA9" s="21">
        <f>IF(OR(B3L802C10=0,B3L802C11=0),0,1+(B3L802C10/B3L802C11))</f>
        <v>1.8365443924385909</v>
      </c>
      <c r="AB9" s="16" t="s">
        <v>8700</v>
      </c>
      <c r="AC9" s="15">
        <f>A1L202C20</f>
        <v>28162</v>
      </c>
      <c r="AD9" s="16" t="s">
        <v>8701</v>
      </c>
      <c r="AE9" s="15">
        <f>A1L202C19</f>
        <v>35142.333333333336</v>
      </c>
      <c r="AF9" s="16" t="s">
        <v>8702</v>
      </c>
      <c r="AG9" s="21">
        <f>IF(OR(B3L802C13=0,B3L802C14=0),0,1+(B3L802C13/B3L802C14))</f>
        <v>1.8013696681115843</v>
      </c>
      <c r="AH9" s="16" t="s">
        <v>8703</v>
      </c>
      <c r="AI9" s="15">
        <f>A1L202C11</f>
        <v>23836</v>
      </c>
      <c r="AJ9" s="16" t="s">
        <v>8704</v>
      </c>
      <c r="AK9" s="15">
        <f>A1L202C10</f>
        <v>28410</v>
      </c>
      <c r="AL9" s="16" t="s">
        <v>8705</v>
      </c>
      <c r="AM9" s="21">
        <f>IF(OR(B3L802C16=0,B3L802C17=0),0,1+(B3L802C16/B3L802C17))</f>
        <v>1.8390003519887363</v>
      </c>
      <c r="AN9" s="16" t="s">
        <v>8706</v>
      </c>
      <c r="AO9" s="15">
        <f>A1L202C23</f>
        <v>27080.5</v>
      </c>
      <c r="AP9" s="16" t="s">
        <v>8707</v>
      </c>
      <c r="AQ9" s="15">
        <f>A1L202C22</f>
        <v>33459.25</v>
      </c>
      <c r="AR9" s="16" t="s">
        <v>8708</v>
      </c>
      <c r="AS9" s="21">
        <f>IF(OR(B3L802C19=0,B3L802C20=0),0,1+(B3L802C19/B3L802C20))</f>
        <v>1.8093576514715661</v>
      </c>
      <c r="AT9" s="16" t="s">
        <v>8709</v>
      </c>
      <c r="AU9" s="15">
        <f>A1L202C14</f>
        <v>21881</v>
      </c>
      <c r="AV9" s="16" t="s">
        <v>8710</v>
      </c>
      <c r="AW9" s="15">
        <f>A1L202C13</f>
        <v>27461</v>
      </c>
      <c r="AX9" s="16" t="s">
        <v>8711</v>
      </c>
      <c r="AY9" s="21">
        <f>IF(OR(B3L802C22=0,B3L802C23=0),0,1+(B3L802C22/B3L802C23))</f>
        <v>1.7968027384290448</v>
      </c>
      <c r="AZ9" s="16" t="s">
        <v>8712</v>
      </c>
      <c r="BA9" s="15">
        <f>A1L202C26</f>
        <v>26040.6</v>
      </c>
      <c r="BB9" s="16" t="s">
        <v>8713</v>
      </c>
      <c r="BC9" s="15">
        <f>A1L202C25</f>
        <v>32259.599999999999</v>
      </c>
      <c r="BD9" s="16" t="s">
        <v>8714</v>
      </c>
      <c r="BE9" s="21">
        <f>IF(OR(B3L802C25=0,B3L802C26=0),0,1+(B3L802C25/B3L802C26))</f>
        <v>1.8072201763196072</v>
      </c>
    </row>
    <row r="10" spans="1:57" x14ac:dyDescent="0.3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216019</v>
      </c>
      <c r="F10" s="16" t="s">
        <v>8716</v>
      </c>
      <c r="G10" s="15">
        <f>A1L203C1</f>
        <v>270020</v>
      </c>
      <c r="H10" s="16" t="s">
        <v>8717</v>
      </c>
      <c r="I10" s="21">
        <f>IF(OR(B3L803C1=0,B3L803C2=0),0,1+(B3L803C1/B3L803C2))</f>
        <v>1.8000111102881267</v>
      </c>
      <c r="J10" s="16" t="s">
        <v>8718</v>
      </c>
      <c r="K10" s="15">
        <f>A1L203C5</f>
        <v>235122</v>
      </c>
      <c r="L10" s="16" t="s">
        <v>8719</v>
      </c>
      <c r="M10" s="15">
        <f>A1L203C4</f>
        <v>297154</v>
      </c>
      <c r="N10" s="16" t="s">
        <v>8720</v>
      </c>
      <c r="O10" s="21">
        <f>IF(OR(B3L803C4=0,B3L803C5=0),0,1+(B3L803C4/B3L803C5))</f>
        <v>1.791246289802594</v>
      </c>
      <c r="P10" s="16" t="s">
        <v>8721</v>
      </c>
      <c r="Q10" s="15">
        <f>A1L203C17</f>
        <v>225570.5</v>
      </c>
      <c r="R10" s="16" t="s">
        <v>8722</v>
      </c>
      <c r="S10" s="15">
        <f>A1L203C16</f>
        <v>283587</v>
      </c>
      <c r="T10" s="16" t="s">
        <v>8723</v>
      </c>
      <c r="U10" s="21">
        <f>IF(OR(B3L803C7=0,B3L803C8=0),0,1+(B3L803C7/B3L803C8))</f>
        <v>1.7954190424807908</v>
      </c>
      <c r="V10" s="16" t="s">
        <v>8724</v>
      </c>
      <c r="W10" s="15">
        <f>A1L203C8</f>
        <v>233580</v>
      </c>
      <c r="X10" s="16" t="s">
        <v>8725</v>
      </c>
      <c r="Y10" s="15">
        <f>A1L203C7</f>
        <v>291115</v>
      </c>
      <c r="Z10" s="16" t="s">
        <v>8726</v>
      </c>
      <c r="AA10" s="21">
        <f>IF(OR(B3L803C10=0,B3L803C11=0),0,1+(B3L803C10/B3L803C11))</f>
        <v>1.8023633272074608</v>
      </c>
      <c r="AB10" s="16" t="s">
        <v>8727</v>
      </c>
      <c r="AC10" s="15">
        <f>A1L203C20</f>
        <v>228240.33333333334</v>
      </c>
      <c r="AD10" s="16" t="s">
        <v>8728</v>
      </c>
      <c r="AE10" s="15">
        <f>A1L203C19</f>
        <v>286096.33333333331</v>
      </c>
      <c r="AF10" s="16" t="s">
        <v>8729</v>
      </c>
      <c r="AG10" s="21">
        <f>IF(OR(B3L803C13=0,B3L803C14=0),0,1+(B3L803C13/B3L803C14))</f>
        <v>1.7977744093190058</v>
      </c>
      <c r="AH10" s="16" t="s">
        <v>8730</v>
      </c>
      <c r="AI10" s="15">
        <f>A1L203C11</f>
        <v>247399</v>
      </c>
      <c r="AJ10" s="16" t="s">
        <v>8731</v>
      </c>
      <c r="AK10" s="15">
        <f>A1L203C10</f>
        <v>324637</v>
      </c>
      <c r="AL10" s="16" t="s">
        <v>8732</v>
      </c>
      <c r="AM10" s="21">
        <f>IF(OR(B3L803C16=0,B3L803C17=0),0,1+(B3L803C16/B3L803C17))</f>
        <v>1.7620788757904982</v>
      </c>
      <c r="AN10" s="16" t="s">
        <v>8733</v>
      </c>
      <c r="AO10" s="15">
        <f>A1L203C23</f>
        <v>233030</v>
      </c>
      <c r="AP10" s="16" t="s">
        <v>8734</v>
      </c>
      <c r="AQ10" s="15">
        <f>A1L203C22</f>
        <v>295731.5</v>
      </c>
      <c r="AR10" s="16" t="s">
        <v>8735</v>
      </c>
      <c r="AS10" s="21">
        <f>IF(OR(B3L803C19=0,B3L803C20=0),0,1+(B3L803C19/B3L803C20))</f>
        <v>1.7879782843559107</v>
      </c>
      <c r="AT10" s="16" t="s">
        <v>8736</v>
      </c>
      <c r="AU10" s="15">
        <f>A1L203C14</f>
        <v>266049</v>
      </c>
      <c r="AV10" s="16" t="s">
        <v>8737</v>
      </c>
      <c r="AW10" s="15">
        <f>A1L203C13</f>
        <v>358266</v>
      </c>
      <c r="AX10" s="16" t="s">
        <v>8738</v>
      </c>
      <c r="AY10" s="21">
        <f>IF(OR(B3L803C22=0,B3L803C23=0),0,1+(B3L803C22/B3L803C23))</f>
        <v>1.7426018656528948</v>
      </c>
      <c r="AZ10" s="16" t="s">
        <v>8739</v>
      </c>
      <c r="BA10" s="15">
        <f>A1L203C26</f>
        <v>239633.8</v>
      </c>
      <c r="BB10" s="16" t="s">
        <v>8740</v>
      </c>
      <c r="BC10" s="15">
        <f>A1L203C25</f>
        <v>308238.40000000002</v>
      </c>
      <c r="BD10" s="16" t="s">
        <v>8741</v>
      </c>
      <c r="BE10" s="21">
        <f>IF(OR(B3L803C25=0,B3L803C26=0),0,1+(B3L803C25/B3L803C26))</f>
        <v>1.7774300671168808</v>
      </c>
    </row>
    <row r="11" spans="1:57" x14ac:dyDescent="0.3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280082</v>
      </c>
      <c r="F11" s="16" t="s">
        <v>8743</v>
      </c>
      <c r="G11" s="15">
        <f>A1L204C1</f>
        <v>301783</v>
      </c>
      <c r="H11" s="16" t="s">
        <v>8744</v>
      </c>
      <c r="I11" s="21">
        <f>IF(OR(B3L804C1=0,B3L804C2=0),0,1+(B3L804C1/B3L804C2))</f>
        <v>1.9280907141886718</v>
      </c>
      <c r="J11" s="16" t="s">
        <v>8745</v>
      </c>
      <c r="K11" s="15">
        <f>A1L204C5</f>
        <v>272114</v>
      </c>
      <c r="L11" s="16" t="s">
        <v>8746</v>
      </c>
      <c r="M11" s="15">
        <f>A1L204C4</f>
        <v>299764</v>
      </c>
      <c r="N11" s="16" t="s">
        <v>8747</v>
      </c>
      <c r="O11" s="21">
        <f>IF(OR(B3L804C4=0,B3L804C5=0),0,1+(B3L804C4/B3L804C5))</f>
        <v>1.907760771807155</v>
      </c>
      <c r="P11" s="16" t="s">
        <v>8748</v>
      </c>
      <c r="Q11" s="15">
        <f>A1L204C17</f>
        <v>276098</v>
      </c>
      <c r="R11" s="16" t="s">
        <v>8749</v>
      </c>
      <c r="S11" s="15">
        <f>A1L204C16</f>
        <v>300773.5</v>
      </c>
      <c r="T11" s="16" t="s">
        <v>8750</v>
      </c>
      <c r="U11" s="21">
        <f>IF(OR(B3L804C7=0,B3L804C8=0),0,1+(B3L804C7/B3L804C8))</f>
        <v>1.9179598601605528</v>
      </c>
      <c r="V11" s="16" t="s">
        <v>8751</v>
      </c>
      <c r="W11" s="15">
        <f>A1L204C8</f>
        <v>272936</v>
      </c>
      <c r="X11" s="16" t="s">
        <v>8752</v>
      </c>
      <c r="Y11" s="15">
        <f>A1L204C7</f>
        <v>285098</v>
      </c>
      <c r="Z11" s="16" t="s">
        <v>8753</v>
      </c>
      <c r="AA11" s="21">
        <f>IF(OR(B3L804C10=0,B3L804C11=0),0,1+(B3L804C10/B3L804C11))</f>
        <v>1.9573409845035741</v>
      </c>
      <c r="AB11" s="16" t="s">
        <v>8754</v>
      </c>
      <c r="AC11" s="15">
        <f>A1L204C20</f>
        <v>275044</v>
      </c>
      <c r="AD11" s="16" t="s">
        <v>8755</v>
      </c>
      <c r="AE11" s="15">
        <f>A1L204C19</f>
        <v>295548.33333333331</v>
      </c>
      <c r="AF11" s="16" t="s">
        <v>8756</v>
      </c>
      <c r="AG11" s="21">
        <f>IF(OR(B3L804C13=0,B3L804C14=0),0,1+(B3L804C13/B3L804C14))</f>
        <v>1.9306227407812597</v>
      </c>
      <c r="AH11" s="16" t="s">
        <v>8757</v>
      </c>
      <c r="AI11" s="15">
        <f>A1L204C11</f>
        <v>316937</v>
      </c>
      <c r="AJ11" s="16" t="s">
        <v>8758</v>
      </c>
      <c r="AK11" s="15">
        <f>A1L204C10</f>
        <v>329904</v>
      </c>
      <c r="AL11" s="16" t="s">
        <v>8759</v>
      </c>
      <c r="AM11" s="21">
        <f>IF(OR(B3L804C16=0,B3L804C17=0),0,1+(B3L804C16/B3L804C17))</f>
        <v>1.9606946263155343</v>
      </c>
      <c r="AN11" s="16" t="s">
        <v>8760</v>
      </c>
      <c r="AO11" s="15">
        <f>A1L204C23</f>
        <v>285517.25</v>
      </c>
      <c r="AP11" s="16" t="s">
        <v>8761</v>
      </c>
      <c r="AQ11" s="15">
        <f>A1L204C22</f>
        <v>304137.25</v>
      </c>
      <c r="AR11" s="16" t="s">
        <v>8762</v>
      </c>
      <c r="AS11" s="21">
        <f>IF(OR(B3L804C19=0,B3L804C20=0),0,1+(B3L804C19/B3L804C20))</f>
        <v>1.9387776406868937</v>
      </c>
      <c r="AT11" s="16" t="s">
        <v>8763</v>
      </c>
      <c r="AU11" s="15">
        <f>A1L204C14</f>
        <v>365758</v>
      </c>
      <c r="AV11" s="16" t="s">
        <v>8764</v>
      </c>
      <c r="AW11" s="15">
        <f>A1L204C13</f>
        <v>389890</v>
      </c>
      <c r="AX11" s="16" t="s">
        <v>8765</v>
      </c>
      <c r="AY11" s="21">
        <f>IF(OR(B3L804C22=0,B3L804C23=0),0,1+(B3L804C22/B3L804C23))</f>
        <v>1.9381056195337147</v>
      </c>
      <c r="AZ11" s="16" t="s">
        <v>8766</v>
      </c>
      <c r="BA11" s="15">
        <f>A1L204C26</f>
        <v>301565.40000000002</v>
      </c>
      <c r="BB11" s="16" t="s">
        <v>8767</v>
      </c>
      <c r="BC11" s="15">
        <f>A1L204C25</f>
        <v>321287.8</v>
      </c>
      <c r="BD11" s="16" t="s">
        <v>8768</v>
      </c>
      <c r="BE11" s="21">
        <f>IF(OR(B3L804C25=0,B3L804C26=0),0,1+(B3L804C25/B3L804C26))</f>
        <v>1.938614538118161</v>
      </c>
    </row>
    <row r="12" spans="1:57" x14ac:dyDescent="0.3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140853</v>
      </c>
      <c r="F12" s="16" t="s">
        <v>8770</v>
      </c>
      <c r="G12" s="15">
        <f>A1L205C1</f>
        <v>150581</v>
      </c>
      <c r="H12" s="16" t="s">
        <v>8771</v>
      </c>
      <c r="I12" s="21">
        <f>IF(OR(B3L805C1=0,B3L805C2=0),0,1+(B3L805C1/B3L805C2))</f>
        <v>1.9353968960227386</v>
      </c>
      <c r="J12" s="16" t="s">
        <v>8772</v>
      </c>
      <c r="K12" s="15">
        <f>A1L205C5</f>
        <v>135333</v>
      </c>
      <c r="L12" s="16" t="s">
        <v>8773</v>
      </c>
      <c r="M12" s="15">
        <f>A1L205C4</f>
        <v>150209</v>
      </c>
      <c r="N12" s="16" t="s">
        <v>8774</v>
      </c>
      <c r="O12" s="21">
        <f>IF(OR(B3L805C4=0,B3L805C5=0),0,1+(B3L805C4/B3L805C5))</f>
        <v>1.9009646559127615</v>
      </c>
      <c r="P12" s="16" t="s">
        <v>8775</v>
      </c>
      <c r="Q12" s="15">
        <f>A1L205C17</f>
        <v>138093</v>
      </c>
      <c r="R12" s="16" t="s">
        <v>8776</v>
      </c>
      <c r="S12" s="15">
        <f>A1L205C16</f>
        <v>150395</v>
      </c>
      <c r="T12" s="16" t="s">
        <v>8777</v>
      </c>
      <c r="U12" s="21">
        <f>IF(OR(B3L805C7=0,B3L805C8=0),0,1+(B3L805C7/B3L805C8))</f>
        <v>1.9182020678878953</v>
      </c>
      <c r="V12" s="16" t="s">
        <v>8778</v>
      </c>
      <c r="W12" s="15">
        <f>A1L205C8</f>
        <v>137559</v>
      </c>
      <c r="X12" s="16" t="s">
        <v>8779</v>
      </c>
      <c r="Y12" s="15">
        <f>A1L205C7</f>
        <v>134794</v>
      </c>
      <c r="Z12" s="16" t="s">
        <v>8780</v>
      </c>
      <c r="AA12" s="21">
        <f>IF(OR(B3L805C10=0,B3L805C11=0),0,1+(B3L805C10/B3L805C11))</f>
        <v>2.0205127824680624</v>
      </c>
      <c r="AB12" s="16" t="s">
        <v>8781</v>
      </c>
      <c r="AC12" s="15">
        <f>A1L205C20</f>
        <v>137915</v>
      </c>
      <c r="AD12" s="16" t="s">
        <v>8782</v>
      </c>
      <c r="AE12" s="15">
        <f>A1L205C19</f>
        <v>145194.66666666666</v>
      </c>
      <c r="AF12" s="16" t="s">
        <v>8783</v>
      </c>
      <c r="AG12" s="21">
        <f>IF(OR(B3L805C13=0,B3L805C14=0),0,1+(B3L805C13/B3L805C14))</f>
        <v>1.9498627130473114</v>
      </c>
      <c r="AH12" s="16" t="s">
        <v>8784</v>
      </c>
      <c r="AI12" s="15">
        <f>A1L205C11</f>
        <v>151134</v>
      </c>
      <c r="AJ12" s="16" t="s">
        <v>8785</v>
      </c>
      <c r="AK12" s="15">
        <f>A1L205C10</f>
        <v>150481</v>
      </c>
      <c r="AL12" s="16" t="s">
        <v>8786</v>
      </c>
      <c r="AM12" s="21">
        <f>IF(OR(B3L805C16=0,B3L805C17=0),0,1+(B3L805C16/B3L805C17))</f>
        <v>2.0043394182654288</v>
      </c>
      <c r="AN12" s="16" t="s">
        <v>8787</v>
      </c>
      <c r="AO12" s="15">
        <f>A1L205C23</f>
        <v>141219.75</v>
      </c>
      <c r="AP12" s="16" t="s">
        <v>8788</v>
      </c>
      <c r="AQ12" s="15">
        <f>A1L205C22</f>
        <v>146516.25</v>
      </c>
      <c r="AR12" s="16" t="s">
        <v>8789</v>
      </c>
      <c r="AS12" s="21">
        <f>IF(OR(B3L805C19=0,B3L805C20=0),0,1+(B3L805C19/B3L805C20))</f>
        <v>1.9638504261472702</v>
      </c>
      <c r="AT12" s="16" t="s">
        <v>8790</v>
      </c>
      <c r="AU12" s="15">
        <f>A1L205C14</f>
        <v>143051</v>
      </c>
      <c r="AV12" s="16" t="s">
        <v>8791</v>
      </c>
      <c r="AW12" s="15">
        <f>A1L205C13</f>
        <v>155789</v>
      </c>
      <c r="AX12" s="16" t="s">
        <v>8792</v>
      </c>
      <c r="AY12" s="21">
        <f>IF(OR(B3L805C22=0,B3L805C23=0),0,1+(B3L805C22/B3L805C23))</f>
        <v>1.918235562202723</v>
      </c>
      <c r="AZ12" s="16" t="s">
        <v>8793</v>
      </c>
      <c r="BA12" s="15">
        <f>A1L205C26</f>
        <v>141586</v>
      </c>
      <c r="BB12" s="16" t="s">
        <v>8794</v>
      </c>
      <c r="BC12" s="15">
        <f>A1L205C25</f>
        <v>148370.79999999999</v>
      </c>
      <c r="BD12" s="16" t="s">
        <v>8795</v>
      </c>
      <c r="BE12" s="21">
        <f>IF(OR(B3L805C25=0,B3L805C26=0),0,1+(B3L805C25/B3L805C26))</f>
        <v>1.9542713256247186</v>
      </c>
    </row>
    <row r="13" spans="1:57" x14ac:dyDescent="0.3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1335106</v>
      </c>
      <c r="F13" s="16" t="s">
        <v>8797</v>
      </c>
      <c r="G13" s="15">
        <f>A1L206C1</f>
        <v>1362502</v>
      </c>
      <c r="H13" s="16" t="s">
        <v>8798</v>
      </c>
      <c r="I13" s="21">
        <f>IF(OR(B3L806C1=0,B3L806C2=0),0,1+(B3L806C1/B3L806C2))</f>
        <v>1.9798928735517451</v>
      </c>
      <c r="J13" s="16" t="s">
        <v>8799</v>
      </c>
      <c r="K13" s="15">
        <f>A1L206C5</f>
        <v>1355582</v>
      </c>
      <c r="L13" s="16" t="s">
        <v>8800</v>
      </c>
      <c r="M13" s="15">
        <f>A1L206C4</f>
        <v>1387604</v>
      </c>
      <c r="N13" s="16" t="s">
        <v>8801</v>
      </c>
      <c r="O13" s="21">
        <f>IF(OR(B3L806C4=0,B3L806C5=0),0,1+(B3L806C4/B3L806C5))</f>
        <v>1.9769228108307557</v>
      </c>
      <c r="P13" s="16" t="s">
        <v>8802</v>
      </c>
      <c r="Q13" s="15">
        <f>A1L206C17</f>
        <v>1345344</v>
      </c>
      <c r="R13" s="16" t="s">
        <v>8803</v>
      </c>
      <c r="S13" s="15">
        <f>A1L206C16</f>
        <v>1375053</v>
      </c>
      <c r="T13" s="16" t="s">
        <v>8804</v>
      </c>
      <c r="U13" s="21">
        <f>IF(OR(B3L806C7=0,B3L806C8=0),0,1+(B3L806C7/B3L806C8))</f>
        <v>1.9783942873474696</v>
      </c>
      <c r="V13" s="16" t="s">
        <v>8805</v>
      </c>
      <c r="W13" s="15">
        <f>A1L206C8</f>
        <v>1316115</v>
      </c>
      <c r="X13" s="16" t="s">
        <v>8806</v>
      </c>
      <c r="Y13" s="15">
        <f>A1L206C7</f>
        <v>1339630</v>
      </c>
      <c r="Z13" s="16" t="s">
        <v>8807</v>
      </c>
      <c r="AA13" s="21">
        <f>IF(OR(B3L806C10=0,B3L806C11=0),0,1+(B3L806C10/B3L806C11))</f>
        <v>1.982446645715608</v>
      </c>
      <c r="AB13" s="16" t="s">
        <v>8808</v>
      </c>
      <c r="AC13" s="15">
        <f>A1L206C20</f>
        <v>1335601</v>
      </c>
      <c r="AD13" s="16" t="s">
        <v>8809</v>
      </c>
      <c r="AE13" s="15">
        <f>A1L206C19</f>
        <v>1363245.3333333333</v>
      </c>
      <c r="AF13" s="16" t="s">
        <v>8810</v>
      </c>
      <c r="AG13" s="21">
        <f>IF(OR(B3L806C13=0,B3L806C14=0),0,1+(B3L806C13/B3L806C14))</f>
        <v>1.9797216739662415</v>
      </c>
      <c r="AH13" s="16" t="s">
        <v>8811</v>
      </c>
      <c r="AI13" s="15">
        <f>A1L206C11</f>
        <v>1250530</v>
      </c>
      <c r="AJ13" s="16" t="s">
        <v>8812</v>
      </c>
      <c r="AK13" s="15">
        <f>A1L206C10</f>
        <v>1229758</v>
      </c>
      <c r="AL13" s="16" t="s">
        <v>8813</v>
      </c>
      <c r="AM13" s="21">
        <f>IF(OR(B3L806C16=0,B3L806C17=0),0,1+(B3L806C16/B3L806C17))</f>
        <v>2.0168911281731852</v>
      </c>
      <c r="AN13" s="16" t="s">
        <v>8814</v>
      </c>
      <c r="AO13" s="15">
        <f>A1L206C23</f>
        <v>1314333.25</v>
      </c>
      <c r="AP13" s="16" t="s">
        <v>8815</v>
      </c>
      <c r="AQ13" s="15">
        <f>A1L206C22</f>
        <v>1329873.5</v>
      </c>
      <c r="AR13" s="16" t="s">
        <v>8816</v>
      </c>
      <c r="AS13" s="21">
        <f>IF(OR(B3L806C19=0,B3L806C20=0),0,1+(B3L806C19/B3L806C20))</f>
        <v>1.9883144900624008</v>
      </c>
      <c r="AT13" s="16" t="s">
        <v>8817</v>
      </c>
      <c r="AU13" s="15">
        <f>A1L206C14</f>
        <v>1375469</v>
      </c>
      <c r="AV13" s="16" t="s">
        <v>8818</v>
      </c>
      <c r="AW13" s="15">
        <f>A1L206C13</f>
        <v>1367142</v>
      </c>
      <c r="AX13" s="16" t="s">
        <v>8819</v>
      </c>
      <c r="AY13" s="21">
        <f>IF(OR(B3L806C22=0,B3L806C23=0),0,1+(B3L806C22/B3L806C23))</f>
        <v>2.0060908084163898</v>
      </c>
      <c r="AZ13" s="16" t="s">
        <v>8820</v>
      </c>
      <c r="BA13" s="15">
        <f>A1L206C26</f>
        <v>1326560.3999999999</v>
      </c>
      <c r="BB13" s="16" t="s">
        <v>8821</v>
      </c>
      <c r="BC13" s="15">
        <f>A1L206C25</f>
        <v>1337327.2</v>
      </c>
      <c r="BD13" s="16" t="s">
        <v>8822</v>
      </c>
      <c r="BE13" s="21">
        <f>IF(OR(B3L806C25=0,B3L806C26=0),0,1+(B3L806C25/B3L806C26))</f>
        <v>1.99194901591772</v>
      </c>
    </row>
    <row r="14" spans="1:57" x14ac:dyDescent="0.3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54175</v>
      </c>
      <c r="F14" s="16" t="s">
        <v>8824</v>
      </c>
      <c r="G14" s="15">
        <f>A1L207C1</f>
        <v>49024</v>
      </c>
      <c r="H14" s="16" t="s">
        <v>8825</v>
      </c>
      <c r="I14" s="21">
        <f>IF(OR(B3L807C1=0,B3L807C2=0),0,1+(B3L807C1/B3L807C2))</f>
        <v>2.1050709856396868</v>
      </c>
      <c r="J14" s="16" t="s">
        <v>8826</v>
      </c>
      <c r="K14" s="15">
        <f>A1L207C5</f>
        <v>60959</v>
      </c>
      <c r="L14" s="16" t="s">
        <v>8827</v>
      </c>
      <c r="M14" s="15">
        <f>A1L207C4</f>
        <v>53918</v>
      </c>
      <c r="N14" s="16" t="s">
        <v>8828</v>
      </c>
      <c r="O14" s="21">
        <f>IF(OR(B3L807C4=0,B3L807C5=0),0,1+(B3L807C4/B3L807C5))</f>
        <v>2.1305871879520755</v>
      </c>
      <c r="P14" s="16" t="s">
        <v>8829</v>
      </c>
      <c r="Q14" s="15">
        <f>A1L207C17</f>
        <v>57567</v>
      </c>
      <c r="R14" s="16" t="s">
        <v>8830</v>
      </c>
      <c r="S14" s="15">
        <f>A1L207C16</f>
        <v>51471</v>
      </c>
      <c r="T14" s="16" t="s">
        <v>8831</v>
      </c>
      <c r="U14" s="21">
        <f>IF(OR(B3L807C7=0,B3L807C8=0),0,1+(B3L807C7/B3L807C8))</f>
        <v>2.1184356239435802</v>
      </c>
      <c r="V14" s="16" t="s">
        <v>8832</v>
      </c>
      <c r="W14" s="15">
        <f>A1L207C8</f>
        <v>59277</v>
      </c>
      <c r="X14" s="16" t="s">
        <v>8833</v>
      </c>
      <c r="Y14" s="15">
        <f>A1L207C7</f>
        <v>51069</v>
      </c>
      <c r="Z14" s="16" t="s">
        <v>8834</v>
      </c>
      <c r="AA14" s="21">
        <f>IF(OR(B3L807C10=0,B3L807C11=0),0,1+(B3L807C10/B3L807C11))</f>
        <v>2.1607237267226695</v>
      </c>
      <c r="AB14" s="16" t="s">
        <v>8835</v>
      </c>
      <c r="AC14" s="15">
        <f>A1L207C20</f>
        <v>58137</v>
      </c>
      <c r="AD14" s="16" t="s">
        <v>8836</v>
      </c>
      <c r="AE14" s="15">
        <f>A1L207C19</f>
        <v>51337</v>
      </c>
      <c r="AF14" s="16" t="s">
        <v>8837</v>
      </c>
      <c r="AG14" s="21">
        <f>IF(OR(B3L807C13=0,B3L807C14=0),0,1+(B3L807C13/B3L807C14))</f>
        <v>2.132458071176734</v>
      </c>
      <c r="AH14" s="16" t="s">
        <v>8838</v>
      </c>
      <c r="AI14" s="15">
        <f>A1L207C11</f>
        <v>80173</v>
      </c>
      <c r="AJ14" s="16" t="s">
        <v>8839</v>
      </c>
      <c r="AK14" s="15">
        <f>A1L207C10</f>
        <v>70122</v>
      </c>
      <c r="AL14" s="16" t="s">
        <v>8840</v>
      </c>
      <c r="AM14" s="21">
        <f>IF(OR(B3L807C16=0,B3L807C17=0),0,1+(B3L807C16/B3L807C17))</f>
        <v>2.1433359002880694</v>
      </c>
      <c r="AN14" s="16" t="s">
        <v>8841</v>
      </c>
      <c r="AO14" s="15">
        <f>A1L207C23</f>
        <v>63646</v>
      </c>
      <c r="AP14" s="16" t="s">
        <v>8842</v>
      </c>
      <c r="AQ14" s="15">
        <f>A1L207C22</f>
        <v>56033.25</v>
      </c>
      <c r="AR14" s="16" t="s">
        <v>8843</v>
      </c>
      <c r="AS14" s="21">
        <f>IF(OR(B3L807C19=0,B3L807C20=0),0,1+(B3L807C19/B3L807C20))</f>
        <v>2.1358612966408339</v>
      </c>
      <c r="AT14" s="16" t="s">
        <v>8844</v>
      </c>
      <c r="AU14" s="15">
        <f>A1L207C14</f>
        <v>113220</v>
      </c>
      <c r="AV14" s="16" t="s">
        <v>8845</v>
      </c>
      <c r="AW14" s="15">
        <f>A1L207C13</f>
        <v>100726</v>
      </c>
      <c r="AX14" s="16" t="s">
        <v>8846</v>
      </c>
      <c r="AY14" s="21">
        <f>IF(OR(B3L807C22=0,B3L807C23=0),0,1+(B3L807C22/B3L807C23))</f>
        <v>2.1240394734229495</v>
      </c>
      <c r="AZ14" s="16" t="s">
        <v>8847</v>
      </c>
      <c r="BA14" s="15">
        <f>A1L207C26</f>
        <v>73560.800000000003</v>
      </c>
      <c r="BB14" s="16" t="s">
        <v>8848</v>
      </c>
      <c r="BC14" s="15">
        <f>A1L207C25</f>
        <v>64971.8</v>
      </c>
      <c r="BD14" s="16" t="s">
        <v>8849</v>
      </c>
      <c r="BE14" s="21">
        <f>IF(OR(B3L807C25=0,B3L807C26=0),0,1+(B3L807C25/B3L807C26))</f>
        <v>2.1321958141839996</v>
      </c>
    </row>
    <row r="15" spans="1:57" x14ac:dyDescent="0.3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171329</v>
      </c>
      <c r="F15" s="16" t="s">
        <v>8851</v>
      </c>
      <c r="G15" s="15">
        <f>A1L208C1</f>
        <v>168377</v>
      </c>
      <c r="H15" s="16" t="s">
        <v>8852</v>
      </c>
      <c r="I15" s="21">
        <f>IF(OR(B3L808C1=0,B3L808C2=0),0,1+(B3L808C1/B3L808C2))</f>
        <v>2.0175320857361756</v>
      </c>
      <c r="J15" s="16" t="s">
        <v>8853</v>
      </c>
      <c r="K15" s="15">
        <f>A1L208C5</f>
        <v>148166</v>
      </c>
      <c r="L15" s="16" t="s">
        <v>8854</v>
      </c>
      <c r="M15" s="15">
        <f>A1L208C4</f>
        <v>146578</v>
      </c>
      <c r="N15" s="16" t="s">
        <v>8855</v>
      </c>
      <c r="O15" s="21">
        <f>IF(OR(B3L808C4=0,B3L808C5=0),0,1+(B3L808C4/B3L808C5))</f>
        <v>2.0108338222652788</v>
      </c>
      <c r="P15" s="16" t="s">
        <v>8856</v>
      </c>
      <c r="Q15" s="15">
        <f>A1L208C17</f>
        <v>159747.5</v>
      </c>
      <c r="R15" s="16" t="s">
        <v>8857</v>
      </c>
      <c r="S15" s="15">
        <f>A1L208C16</f>
        <v>157477.5</v>
      </c>
      <c r="T15" s="16" t="s">
        <v>8858</v>
      </c>
      <c r="U15" s="21">
        <f>IF(OR(B3L808C7=0,B3L808C8=0),0,1+(B3L808C7/B3L808C8))</f>
        <v>2.0144147576637934</v>
      </c>
      <c r="V15" s="16" t="s">
        <v>8859</v>
      </c>
      <c r="W15" s="15">
        <f>A1L208C8</f>
        <v>123324</v>
      </c>
      <c r="X15" s="16" t="s">
        <v>8860</v>
      </c>
      <c r="Y15" s="15">
        <f>A1L208C7</f>
        <v>121416</v>
      </c>
      <c r="Z15" s="16" t="s">
        <v>8861</v>
      </c>
      <c r="AA15" s="21">
        <f>IF(OR(B3L808C10=0,B3L808C11=0),0,1+(B3L808C10/B3L808C11))</f>
        <v>2.0157145680964614</v>
      </c>
      <c r="AB15" s="16" t="s">
        <v>8862</v>
      </c>
      <c r="AC15" s="15">
        <f>A1L208C20</f>
        <v>147606.33333333334</v>
      </c>
      <c r="AD15" s="16" t="s">
        <v>8863</v>
      </c>
      <c r="AE15" s="15">
        <f>A1L208C19</f>
        <v>145457</v>
      </c>
      <c r="AF15" s="16" t="s">
        <v>8864</v>
      </c>
      <c r="AG15" s="21">
        <f>IF(OR(B3L808C13=0,B3L808C14=0),0,1+(B3L808C13/B3L808C14))</f>
        <v>2.0147764173146245</v>
      </c>
      <c r="AH15" s="16" t="s">
        <v>8865</v>
      </c>
      <c r="AI15" s="15">
        <f>A1L208C11</f>
        <v>198577</v>
      </c>
      <c r="AJ15" s="16" t="s">
        <v>8866</v>
      </c>
      <c r="AK15" s="15">
        <f>A1L208C10</f>
        <v>194931</v>
      </c>
      <c r="AL15" s="16" t="s">
        <v>8867</v>
      </c>
      <c r="AM15" s="21">
        <f>IF(OR(B3L808C16=0,B3L808C17=0),0,1+(B3L808C16/B3L808C17))</f>
        <v>2.0187040542550951</v>
      </c>
      <c r="AN15" s="16" t="s">
        <v>8868</v>
      </c>
      <c r="AO15" s="15">
        <f>A1L208C23</f>
        <v>160349</v>
      </c>
      <c r="AP15" s="16" t="s">
        <v>8869</v>
      </c>
      <c r="AQ15" s="15">
        <f>A1L208C22</f>
        <v>157825.5</v>
      </c>
      <c r="AR15" s="16" t="s">
        <v>8870</v>
      </c>
      <c r="AS15" s="21">
        <f>IF(OR(B3L808C19=0,B3L808C20=0),0,1+(B3L808C19/B3L808C20))</f>
        <v>2.0159891779211851</v>
      </c>
      <c r="AT15" s="16" t="s">
        <v>8871</v>
      </c>
      <c r="AU15" s="15">
        <f>A1L208C14</f>
        <v>224364</v>
      </c>
      <c r="AV15" s="16" t="s">
        <v>8872</v>
      </c>
      <c r="AW15" s="15">
        <f>A1L208C13</f>
        <v>221873</v>
      </c>
      <c r="AX15" s="16" t="s">
        <v>8873</v>
      </c>
      <c r="AY15" s="21">
        <f>IF(OR(B3L808C22=0,B3L808C23=0),0,1+(B3L808C22/B3L808C23))</f>
        <v>2.0112271434559412</v>
      </c>
      <c r="AZ15" s="16" t="s">
        <v>8874</v>
      </c>
      <c r="BA15" s="15">
        <f>A1L208C26</f>
        <v>173152</v>
      </c>
      <c r="BB15" s="16" t="s">
        <v>8875</v>
      </c>
      <c r="BC15" s="15">
        <f>A1L208C25</f>
        <v>170635</v>
      </c>
      <c r="BD15" s="16" t="s">
        <v>8876</v>
      </c>
      <c r="BE15" s="21">
        <f>IF(OR(B3L808C25=0,B3L808C26=0),0,1+(B3L808C25/B3L808C26))</f>
        <v>2.0147507838368446</v>
      </c>
    </row>
    <row r="16" spans="1:57" x14ac:dyDescent="0.3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43170</v>
      </c>
      <c r="F16" s="16" t="s">
        <v>8878</v>
      </c>
      <c r="G16" s="15">
        <f>A1L209C1</f>
        <v>48797</v>
      </c>
      <c r="H16" s="16" t="s">
        <v>8879</v>
      </c>
      <c r="I16" s="21">
        <f>IF(OR(B3L809C1=0,B3L809C2=0),0,1+(B3L809C1/B3L809C2))</f>
        <v>1.884685533946759</v>
      </c>
      <c r="J16" s="16" t="s">
        <v>8880</v>
      </c>
      <c r="K16" s="15">
        <f>A1L209C5</f>
        <v>46440</v>
      </c>
      <c r="L16" s="16" t="s">
        <v>8881</v>
      </c>
      <c r="M16" s="15">
        <f>A1L209C4</f>
        <v>52309</v>
      </c>
      <c r="N16" s="16" t="s">
        <v>8882</v>
      </c>
      <c r="O16" s="21">
        <f>IF(OR(B3L809C4=0,B3L809C5=0),0,1+(B3L809C4/B3L809C5))</f>
        <v>1.8878013343784052</v>
      </c>
      <c r="P16" s="16" t="s">
        <v>8883</v>
      </c>
      <c r="Q16" s="15">
        <f>A1L209C17</f>
        <v>44805</v>
      </c>
      <c r="R16" s="16" t="s">
        <v>8884</v>
      </c>
      <c r="S16" s="15">
        <f>A1L209C16</f>
        <v>50553</v>
      </c>
      <c r="T16" s="16" t="s">
        <v>8885</v>
      </c>
      <c r="U16" s="21">
        <f>IF(OR(B3L809C7=0,B3L809C8=0),0,1+(B3L809C7/B3L809C8))</f>
        <v>1.8862975491068781</v>
      </c>
      <c r="V16" s="16" t="s">
        <v>8886</v>
      </c>
      <c r="W16" s="15">
        <f>A1L209C8</f>
        <v>48246</v>
      </c>
      <c r="X16" s="16" t="s">
        <v>8887</v>
      </c>
      <c r="Y16" s="15">
        <f>A1L209C7</f>
        <v>55678</v>
      </c>
      <c r="Z16" s="16" t="s">
        <v>8888</v>
      </c>
      <c r="AA16" s="21">
        <f>IF(OR(B3L809C10=0,B3L809C11=0),0,1+(B3L809C10/B3L809C11))</f>
        <v>1.866518193900643</v>
      </c>
      <c r="AB16" s="16" t="s">
        <v>8889</v>
      </c>
      <c r="AC16" s="15">
        <f>A1L209C20</f>
        <v>45952</v>
      </c>
      <c r="AD16" s="16" t="s">
        <v>8890</v>
      </c>
      <c r="AE16" s="15">
        <f>A1L209C19</f>
        <v>52261.333333333336</v>
      </c>
      <c r="AF16" s="16" t="s">
        <v>8891</v>
      </c>
      <c r="AG16" s="21">
        <f>IF(OR(B3L809C13=0,B3L809C14=0),0,1+(B3L809C13/B3L809C14))</f>
        <v>1.8792733952444127</v>
      </c>
      <c r="AH16" s="16" t="s">
        <v>8892</v>
      </c>
      <c r="AI16" s="15">
        <f>A1L209C11</f>
        <v>61121</v>
      </c>
      <c r="AJ16" s="16" t="s">
        <v>8893</v>
      </c>
      <c r="AK16" s="15">
        <f>A1L209C10</f>
        <v>68547</v>
      </c>
      <c r="AL16" s="16" t="s">
        <v>8894</v>
      </c>
      <c r="AM16" s="21">
        <f>IF(OR(B3L809C16=0,B3L809C17=0),0,1+(B3L809C16/B3L809C17))</f>
        <v>1.8916655725268794</v>
      </c>
      <c r="AN16" s="16" t="s">
        <v>8895</v>
      </c>
      <c r="AO16" s="15">
        <f>A1L209C23</f>
        <v>49744.25</v>
      </c>
      <c r="AP16" s="16" t="s">
        <v>8896</v>
      </c>
      <c r="AQ16" s="15">
        <f>A1L209C22</f>
        <v>56332.75</v>
      </c>
      <c r="AR16" s="16" t="s">
        <v>8897</v>
      </c>
      <c r="AS16" s="21">
        <f>IF(OR(B3L809C19=0,B3L809C20=0),0,1+(B3L809C19/B3L809C20))</f>
        <v>1.8830431676067652</v>
      </c>
      <c r="AT16" s="16" t="s">
        <v>8898</v>
      </c>
      <c r="AU16" s="15">
        <f>A1L209C14</f>
        <v>68174</v>
      </c>
      <c r="AV16" s="16" t="s">
        <v>8899</v>
      </c>
      <c r="AW16" s="15">
        <f>A1L209C13</f>
        <v>82465</v>
      </c>
      <c r="AX16" s="16" t="s">
        <v>8900</v>
      </c>
      <c r="AY16" s="21">
        <f>IF(OR(B3L809C22=0,B3L809C23=0),0,1+(B3L809C22/B3L809C23))</f>
        <v>1.8267022373127992</v>
      </c>
      <c r="AZ16" s="16" t="s">
        <v>8901</v>
      </c>
      <c r="BA16" s="15">
        <f>A1L209C26</f>
        <v>53430.2</v>
      </c>
      <c r="BB16" s="16" t="s">
        <v>8902</v>
      </c>
      <c r="BC16" s="15">
        <f>A1L209C25</f>
        <v>61559.199999999997</v>
      </c>
      <c r="BD16" s="16" t="s">
        <v>8903</v>
      </c>
      <c r="BE16" s="21">
        <f>IF(OR(B3L809C25=0,B3L809C26=0),0,1+(B3L809C25/B3L809C26))</f>
        <v>1.8679482514392649</v>
      </c>
    </row>
    <row r="17" spans="1:57" x14ac:dyDescent="0.3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21516</v>
      </c>
      <c r="F17" s="16" t="s">
        <v>8905</v>
      </c>
      <c r="G17" s="15">
        <f>A1L210C1</f>
        <v>23021</v>
      </c>
      <c r="H17" s="16" t="s">
        <v>8906</v>
      </c>
      <c r="I17" s="21">
        <f>IF(OR(B3L810C1=0,B3L810C2=0),0,1+(B3L810C1/B3L810C2))</f>
        <v>1.934624907692976</v>
      </c>
      <c r="J17" s="16" t="s">
        <v>8907</v>
      </c>
      <c r="K17" s="15">
        <f>A1L210C5</f>
        <v>26602</v>
      </c>
      <c r="L17" s="16" t="s">
        <v>8908</v>
      </c>
      <c r="M17" s="15">
        <f>A1L210C4</f>
        <v>26180</v>
      </c>
      <c r="N17" s="16" t="s">
        <v>8909</v>
      </c>
      <c r="O17" s="21">
        <f>IF(OR(B3L810C4=0,B3L810C5=0),0,1+(B3L810C4/B3L810C5))</f>
        <v>2.0161191749427045</v>
      </c>
      <c r="P17" s="16" t="s">
        <v>8910</v>
      </c>
      <c r="Q17" s="15">
        <f>A1L210C17</f>
        <v>24059</v>
      </c>
      <c r="R17" s="16" t="s">
        <v>8911</v>
      </c>
      <c r="S17" s="15">
        <f>A1L210C16</f>
        <v>24600.5</v>
      </c>
      <c r="T17" s="16" t="s">
        <v>8912</v>
      </c>
      <c r="U17" s="21">
        <f>IF(OR(B3L810C7=0,B3L810C8=0),0,1+(B3L810C7/B3L810C8))</f>
        <v>1.9779882522712953</v>
      </c>
      <c r="V17" s="16" t="s">
        <v>8913</v>
      </c>
      <c r="W17" s="15">
        <f>A1L210C8</f>
        <v>23514</v>
      </c>
      <c r="X17" s="16" t="s">
        <v>8914</v>
      </c>
      <c r="Y17" s="15">
        <f>A1L210C7</f>
        <v>22729</v>
      </c>
      <c r="Z17" s="16" t="s">
        <v>8915</v>
      </c>
      <c r="AA17" s="21">
        <f>IF(OR(B3L810C10=0,B3L810C11=0),0,1+(B3L810C10/B3L810C11))</f>
        <v>2.0345373751594877</v>
      </c>
      <c r="AB17" s="16" t="s">
        <v>8916</v>
      </c>
      <c r="AC17" s="15">
        <f>A1L210C20</f>
        <v>23877.333333333332</v>
      </c>
      <c r="AD17" s="16" t="s">
        <v>8917</v>
      </c>
      <c r="AE17" s="15">
        <f>A1L210C19</f>
        <v>23976.666666666668</v>
      </c>
      <c r="AF17" s="16" t="s">
        <v>8918</v>
      </c>
      <c r="AG17" s="21">
        <f>IF(OR(B3L810C13=0,B3L810C14=0),0,1+(B3L810C13/B3L810C14))</f>
        <v>1.9958570832754066</v>
      </c>
      <c r="AH17" s="16" t="s">
        <v>8919</v>
      </c>
      <c r="AI17" s="15">
        <f>A1L210C11</f>
        <v>25356</v>
      </c>
      <c r="AJ17" s="16" t="s">
        <v>8920</v>
      </c>
      <c r="AK17" s="15">
        <f>A1L210C10</f>
        <v>27809</v>
      </c>
      <c r="AL17" s="16" t="s">
        <v>8921</v>
      </c>
      <c r="AM17" s="21">
        <f>IF(OR(B3L810C16=0,B3L810C17=0),0,1+(B3L810C16/B3L810C17))</f>
        <v>1.9117911467510518</v>
      </c>
      <c r="AN17" s="16" t="s">
        <v>8922</v>
      </c>
      <c r="AO17" s="15">
        <f>A1L210C23</f>
        <v>24247</v>
      </c>
      <c r="AP17" s="16" t="s">
        <v>8923</v>
      </c>
      <c r="AQ17" s="15">
        <f>A1L210C22</f>
        <v>24934.75</v>
      </c>
      <c r="AR17" s="16" t="s">
        <v>8924</v>
      </c>
      <c r="AS17" s="21">
        <f>IF(OR(B3L810C19=0,B3L810C20=0),0,1+(B3L810C19/B3L810C20))</f>
        <v>1.9724180110087328</v>
      </c>
      <c r="AT17" s="16" t="s">
        <v>8925</v>
      </c>
      <c r="AU17" s="15">
        <f>A1L210C14</f>
        <v>30274</v>
      </c>
      <c r="AV17" s="16" t="s">
        <v>8926</v>
      </c>
      <c r="AW17" s="15">
        <f>A1L210C13</f>
        <v>34368</v>
      </c>
      <c r="AX17" s="16" t="s">
        <v>8927</v>
      </c>
      <c r="AY17" s="21">
        <f>IF(OR(B3L810C22=0,B3L810C23=0),0,1+(B3L810C22/B3L810C23))</f>
        <v>1.8808775605214154</v>
      </c>
      <c r="AZ17" s="16" t="s">
        <v>8928</v>
      </c>
      <c r="BA17" s="15">
        <f>A1L210C26</f>
        <v>25452.400000000001</v>
      </c>
      <c r="BB17" s="16" t="s">
        <v>8929</v>
      </c>
      <c r="BC17" s="15">
        <f>A1L210C25</f>
        <v>26821.4</v>
      </c>
      <c r="BD17" s="16" t="s">
        <v>8930</v>
      </c>
      <c r="BE17" s="21">
        <f>IF(OR(B3L810C25=0,B3L810C26=0),0,1+(B3L810C25/B3L810C26))</f>
        <v>1.9489586673328014</v>
      </c>
    </row>
    <row r="18" spans="1:57" x14ac:dyDescent="0.3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91283</v>
      </c>
      <c r="F18" s="16" t="s">
        <v>8932</v>
      </c>
      <c r="G18" s="15">
        <f>A1L211C1</f>
        <v>761278</v>
      </c>
      <c r="H18" s="16" t="s">
        <v>8933</v>
      </c>
      <c r="I18" s="21">
        <f>IF(OR(B3L811C1=0,B3L811C2=0),0,1+(B3L811C1/B3L811C2))</f>
        <v>1.1199075764700936</v>
      </c>
      <c r="J18" s="16" t="s">
        <v>8934</v>
      </c>
      <c r="K18" s="15">
        <f>A1L211C5</f>
        <v>99505</v>
      </c>
      <c r="L18" s="16" t="s">
        <v>8935</v>
      </c>
      <c r="M18" s="15">
        <f>A1L211C4</f>
        <v>784942</v>
      </c>
      <c r="N18" s="16" t="s">
        <v>8936</v>
      </c>
      <c r="O18" s="21">
        <f>IF(OR(B3L811C4=0,B3L811C5=0),0,1+(B3L811C4/B3L811C5))</f>
        <v>1.12676732803188</v>
      </c>
      <c r="P18" s="16" t="s">
        <v>8937</v>
      </c>
      <c r="Q18" s="15">
        <f>A1L211C17</f>
        <v>95394</v>
      </c>
      <c r="R18" s="16" t="s">
        <v>8938</v>
      </c>
      <c r="S18" s="15">
        <f>A1L211C16</f>
        <v>773110</v>
      </c>
      <c r="T18" s="16" t="s">
        <v>8939</v>
      </c>
      <c r="U18" s="21">
        <f>IF(OR(B3L811C7=0,B3L811C8=0),0,1+(B3L811C7/B3L811C8))</f>
        <v>1.123389944509837</v>
      </c>
      <c r="V18" s="16" t="s">
        <v>8940</v>
      </c>
      <c r="W18" s="15">
        <f>A1L211C8</f>
        <v>90980</v>
      </c>
      <c r="X18" s="16" t="s">
        <v>8941</v>
      </c>
      <c r="Y18" s="15">
        <f>A1L211C7</f>
        <v>909490</v>
      </c>
      <c r="Z18" s="16" t="s">
        <v>8942</v>
      </c>
      <c r="AA18" s="21">
        <f>IF(OR(B3L811C10=0,B3L811C11=0),0,1+(B3L811C10/B3L811C11))</f>
        <v>1.100034085036669</v>
      </c>
      <c r="AB18" s="16" t="s">
        <v>8943</v>
      </c>
      <c r="AC18" s="15">
        <f>A1L211C20</f>
        <v>93922.666666666672</v>
      </c>
      <c r="AD18" s="16" t="s">
        <v>8944</v>
      </c>
      <c r="AE18" s="15">
        <f>A1L211C19</f>
        <v>818570</v>
      </c>
      <c r="AF18" s="16" t="s">
        <v>8945</v>
      </c>
      <c r="AG18" s="21">
        <f>IF(OR(B3L811C13=0,B3L811C14=0),0,1+(B3L811C13/B3L811C14))</f>
        <v>1.1147399326467702</v>
      </c>
      <c r="AH18" s="16" t="s">
        <v>8946</v>
      </c>
      <c r="AI18" s="15">
        <f>A1L211C11</f>
        <v>95840</v>
      </c>
      <c r="AJ18" s="16" t="s">
        <v>8947</v>
      </c>
      <c r="AK18" s="15">
        <f>A1L211C10</f>
        <v>893458</v>
      </c>
      <c r="AL18" s="16" t="s">
        <v>8948</v>
      </c>
      <c r="AM18" s="21">
        <f>IF(OR(B3L811C16=0,B3L811C17=0),0,1+(B3L811C16/B3L811C17))</f>
        <v>1.1072686125145221</v>
      </c>
      <c r="AN18" s="16" t="s">
        <v>8949</v>
      </c>
      <c r="AO18" s="15">
        <f>A1L211C23</f>
        <v>94402</v>
      </c>
      <c r="AP18" s="16" t="s">
        <v>8950</v>
      </c>
      <c r="AQ18" s="15">
        <f>A1L211C22</f>
        <v>837292</v>
      </c>
      <c r="AR18" s="16" t="s">
        <v>8951</v>
      </c>
      <c r="AS18" s="21">
        <f>IF(OR(B3L811C19=0,B3L811C20=0),0,1+(B3L811C19/B3L811C20))</f>
        <v>1.1127468075653415</v>
      </c>
      <c r="AT18" s="16" t="s">
        <v>8952</v>
      </c>
      <c r="AU18" s="15">
        <f>A1L211C14</f>
        <v>84332</v>
      </c>
      <c r="AV18" s="16" t="s">
        <v>8953</v>
      </c>
      <c r="AW18" s="15">
        <f>A1L211C13</f>
        <v>856420</v>
      </c>
      <c r="AX18" s="16" t="s">
        <v>8954</v>
      </c>
      <c r="AY18" s="21">
        <f>IF(OR(B3L811C22=0,B3L811C23=0),0,1+(B3L811C22/B3L811C23))</f>
        <v>1.0984703766843371</v>
      </c>
      <c r="AZ18" s="16" t="s">
        <v>8955</v>
      </c>
      <c r="BA18" s="15">
        <f>A1L211C26</f>
        <v>92388</v>
      </c>
      <c r="BB18" s="16" t="s">
        <v>8956</v>
      </c>
      <c r="BC18" s="15">
        <f>A1L211C25</f>
        <v>841117.6</v>
      </c>
      <c r="BD18" s="16" t="s">
        <v>8957</v>
      </c>
      <c r="BE18" s="21">
        <f>IF(OR(B3L811C25=0,B3L811C26=0),0,1+(B3L811C25/B3L811C26))</f>
        <v>1.1098395753459445</v>
      </c>
    </row>
    <row r="19" spans="1:57" x14ac:dyDescent="0.3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45637</v>
      </c>
      <c r="F19" s="16" t="s">
        <v>8959</v>
      </c>
      <c r="G19" s="15">
        <f>A1L212C1</f>
        <v>141739</v>
      </c>
      <c r="H19" s="16" t="s">
        <v>8960</v>
      </c>
      <c r="I19" s="21">
        <f>IF(OR(B3L812C1=0,B3L812C2=0),0,1+(B3L812C1/B3L812C2))</f>
        <v>1.3219791306556417</v>
      </c>
      <c r="J19" s="16" t="s">
        <v>8961</v>
      </c>
      <c r="K19" s="15">
        <f>A1L212C5</f>
        <v>39851</v>
      </c>
      <c r="L19" s="16" t="s">
        <v>8962</v>
      </c>
      <c r="M19" s="15">
        <f>A1L212C4</f>
        <v>124098</v>
      </c>
      <c r="N19" s="16" t="s">
        <v>8963</v>
      </c>
      <c r="O19" s="21">
        <f>IF(OR(B3L812C4=0,B3L812C5=0),0,1+(B3L812C4/B3L812C5))</f>
        <v>1.3211252397298909</v>
      </c>
      <c r="P19" s="16" t="s">
        <v>8964</v>
      </c>
      <c r="Q19" s="15">
        <f>A1L212C17</f>
        <v>42744</v>
      </c>
      <c r="R19" s="16" t="s">
        <v>8965</v>
      </c>
      <c r="S19" s="15">
        <f>A1L212C16</f>
        <v>132918.5</v>
      </c>
      <c r="T19" s="16" t="s">
        <v>8966</v>
      </c>
      <c r="U19" s="21">
        <f>IF(OR(B3L812C7=0,B3L812C8=0),0,1+(B3L812C7/B3L812C8))</f>
        <v>1.3215805173847133</v>
      </c>
      <c r="V19" s="16" t="s">
        <v>8967</v>
      </c>
      <c r="W19" s="15">
        <f>A1L212C8</f>
        <v>49123</v>
      </c>
      <c r="X19" s="16" t="s">
        <v>8968</v>
      </c>
      <c r="Y19" s="15">
        <f>A1L212C7</f>
        <v>126806</v>
      </c>
      <c r="Z19" s="16" t="s">
        <v>8969</v>
      </c>
      <c r="AA19" s="21">
        <f>IF(OR(B3L812C10=0,B3L812C11=0),0,1+(B3L812C10/B3L812C11))</f>
        <v>1.3873870321593615</v>
      </c>
      <c r="AB19" s="16" t="s">
        <v>8970</v>
      </c>
      <c r="AC19" s="15">
        <f>A1L212C20</f>
        <v>44870.333333333336</v>
      </c>
      <c r="AD19" s="16" t="s">
        <v>8971</v>
      </c>
      <c r="AE19" s="15">
        <f>A1L212C19</f>
        <v>130881</v>
      </c>
      <c r="AF19" s="16" t="s">
        <v>8972</v>
      </c>
      <c r="AG19" s="21">
        <f>IF(OR(B3L812C13=0,B3L812C14=0),0,1+(B3L812C13/B3L812C14))</f>
        <v>1.3428330570008888</v>
      </c>
      <c r="AH19" s="16" t="s">
        <v>8973</v>
      </c>
      <c r="AI19" s="15">
        <f>A1L212C11</f>
        <v>55708</v>
      </c>
      <c r="AJ19" s="16" t="s">
        <v>8974</v>
      </c>
      <c r="AK19" s="15">
        <f>A1L212C10</f>
        <v>156653</v>
      </c>
      <c r="AL19" s="16" t="s">
        <v>8975</v>
      </c>
      <c r="AM19" s="21">
        <f>IF(OR(B3L812C16=0,B3L812C17=0),0,1+(B3L812C16/B3L812C17))</f>
        <v>1.355614000370245</v>
      </c>
      <c r="AN19" s="16" t="s">
        <v>8976</v>
      </c>
      <c r="AO19" s="15">
        <f>A1L212C23</f>
        <v>47579.75</v>
      </c>
      <c r="AP19" s="16" t="s">
        <v>8977</v>
      </c>
      <c r="AQ19" s="15">
        <f>A1L212C22</f>
        <v>137324</v>
      </c>
      <c r="AR19" s="16" t="s">
        <v>8978</v>
      </c>
      <c r="AS19" s="21">
        <f>IF(OR(B3L812C19=0,B3L812C20=0),0,1+(B3L812C19/B3L812C20))</f>
        <v>1.3464780373423437</v>
      </c>
      <c r="AT19" s="16" t="s">
        <v>8979</v>
      </c>
      <c r="AU19" s="15">
        <f>A1L212C14</f>
        <v>49524</v>
      </c>
      <c r="AV19" s="16" t="s">
        <v>8980</v>
      </c>
      <c r="AW19" s="15">
        <f>A1L212C13</f>
        <v>150037</v>
      </c>
      <c r="AX19" s="16" t="s">
        <v>8981</v>
      </c>
      <c r="AY19" s="21">
        <f>IF(OR(B3L812C22=0,B3L812C23=0),0,1+(B3L812C22/B3L812C23))</f>
        <v>1.3300785806167812</v>
      </c>
      <c r="AZ19" s="16" t="s">
        <v>8982</v>
      </c>
      <c r="BA19" s="15">
        <f>A1L212C26</f>
        <v>47968.6</v>
      </c>
      <c r="BB19" s="16" t="s">
        <v>8983</v>
      </c>
      <c r="BC19" s="15">
        <f>A1L212C25</f>
        <v>139866.6</v>
      </c>
      <c r="BD19" s="16" t="s">
        <v>8984</v>
      </c>
      <c r="BE19" s="21">
        <f>IF(OR(B3L812C25=0,B3L812C26=0),0,1+(B3L812C25/B3L812C26))</f>
        <v>1.3429596486938269</v>
      </c>
    </row>
    <row r="20" spans="1:57" x14ac:dyDescent="0.3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694</v>
      </c>
      <c r="F20" s="16" t="s">
        <v>8986</v>
      </c>
      <c r="G20" s="15">
        <f>A1L213C1</f>
        <v>484</v>
      </c>
      <c r="H20" s="16" t="s">
        <v>8987</v>
      </c>
      <c r="I20" s="21">
        <f>IF(OR(B3L813C1=0,B3L813C2=0),0,1+(B3L813C1/B3L813C2))</f>
        <v>2.4338842975206614</v>
      </c>
      <c r="J20" s="16" t="s">
        <v>8988</v>
      </c>
      <c r="K20" s="15">
        <f>A1L213C5</f>
        <v>808</v>
      </c>
      <c r="L20" s="16" t="s">
        <v>8989</v>
      </c>
      <c r="M20" s="15">
        <f>A1L213C4</f>
        <v>632</v>
      </c>
      <c r="N20" s="16" t="s">
        <v>8990</v>
      </c>
      <c r="O20" s="21">
        <f>IF(OR(B3L813C4=0,B3L813C5=0),0,1+(B3L813C4/B3L813C5))</f>
        <v>2.2784810126582276</v>
      </c>
      <c r="P20" s="16" t="s">
        <v>8991</v>
      </c>
      <c r="Q20" s="15">
        <f>A1L213C17</f>
        <v>751</v>
      </c>
      <c r="R20" s="16" t="s">
        <v>8992</v>
      </c>
      <c r="S20" s="15">
        <f>A1L213C16</f>
        <v>558</v>
      </c>
      <c r="T20" s="16" t="s">
        <v>8993</v>
      </c>
      <c r="U20" s="21">
        <f>IF(OR(B3L813C7=0,B3L813C8=0),0,1+(B3L813C7/B3L813C8))</f>
        <v>2.3458781362007168</v>
      </c>
      <c r="V20" s="16" t="s">
        <v>8994</v>
      </c>
      <c r="W20" s="15">
        <f>A1L213C8</f>
        <v>794</v>
      </c>
      <c r="X20" s="16" t="s">
        <v>8995</v>
      </c>
      <c r="Y20" s="15">
        <f>A1L213C7</f>
        <v>596</v>
      </c>
      <c r="Z20" s="16" t="s">
        <v>8996</v>
      </c>
      <c r="AA20" s="21">
        <f>IF(OR(B3L813C10=0,B3L813C11=0),0,1+(B3L813C10/B3L813C11))</f>
        <v>2.3322147651006713</v>
      </c>
      <c r="AB20" s="16" t="s">
        <v>8997</v>
      </c>
      <c r="AC20" s="21">
        <f>A1L213C20</f>
        <v>765.33333333333337</v>
      </c>
      <c r="AD20" s="16" t="s">
        <v>8998</v>
      </c>
      <c r="AE20" s="21">
        <f>A1L213C19</f>
        <v>570.66666666666663</v>
      </c>
      <c r="AF20" s="16" t="s">
        <v>8999</v>
      </c>
      <c r="AG20" s="21">
        <f>IF(OR(B3L813C13=0,B3L813C14=0),0,1+(B3L813C13/B3L813C14))</f>
        <v>2.3411214953271031</v>
      </c>
      <c r="AH20" s="16" t="s">
        <v>9000</v>
      </c>
      <c r="AI20" s="15">
        <f>A1L213C11</f>
        <v>747</v>
      </c>
      <c r="AJ20" s="16" t="s">
        <v>9001</v>
      </c>
      <c r="AK20" s="15">
        <f>A1L213C10</f>
        <v>509</v>
      </c>
      <c r="AL20" s="16" t="s">
        <v>9002</v>
      </c>
      <c r="AM20" s="21">
        <f>IF(OR(B3L813C16=0,B3L813C17=0),0,1+(B3L813C16/B3L813C17))</f>
        <v>2.4675834970530452</v>
      </c>
      <c r="AN20" s="16" t="s">
        <v>9003</v>
      </c>
      <c r="AO20" s="21">
        <f>A1L213C23</f>
        <v>760.75</v>
      </c>
      <c r="AP20" s="16" t="s">
        <v>9004</v>
      </c>
      <c r="AQ20" s="21">
        <f>A1L213C22</f>
        <v>555.25</v>
      </c>
      <c r="AR20" s="16" t="s">
        <v>9005</v>
      </c>
      <c r="AS20" s="21">
        <f>IF(OR(B3L813C19=0,B3L813C20=0),0,1+(B3L813C19/B3L813C20))</f>
        <v>2.3701035569563258</v>
      </c>
      <c r="AT20" s="16" t="s">
        <v>9006</v>
      </c>
      <c r="AU20" s="15">
        <f>A1L213C14</f>
        <v>764</v>
      </c>
      <c r="AV20" s="16" t="s">
        <v>9007</v>
      </c>
      <c r="AW20" s="15">
        <f>A1L213C13</f>
        <v>572</v>
      </c>
      <c r="AX20" s="16" t="s">
        <v>9008</v>
      </c>
      <c r="AY20" s="21">
        <f>IF(OR(B3L813C22=0,B3L813C23=0),0,1+(B3L813C22/B3L813C23))</f>
        <v>2.3356643356643358</v>
      </c>
      <c r="AZ20" s="16" t="s">
        <v>9009</v>
      </c>
      <c r="BA20" s="21">
        <f>A1L213C26</f>
        <v>761.4</v>
      </c>
      <c r="BB20" s="16" t="s">
        <v>9010</v>
      </c>
      <c r="BC20" s="21">
        <f>A1L213C25</f>
        <v>558.6</v>
      </c>
      <c r="BD20" s="16" t="s">
        <v>9011</v>
      </c>
      <c r="BE20" s="21">
        <f>IF(OR(B3L813C25=0,B3L813C26=0),0,1+(B3L813C25/B3L813C26))</f>
        <v>2.3630504833512349</v>
      </c>
    </row>
    <row r="21" spans="1:57" x14ac:dyDescent="0.3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169691</v>
      </c>
      <c r="F21" s="16" t="s">
        <v>9013</v>
      </c>
      <c r="G21" s="15">
        <f>A1L214C1</f>
        <v>174217</v>
      </c>
      <c r="H21" s="16" t="s">
        <v>9014</v>
      </c>
      <c r="I21" s="21">
        <f>IF(OR(B3L814C1=0,B3L814C2=0),0,1+(B3L814C1/B3L814C2))</f>
        <v>1.9740209049633504</v>
      </c>
      <c r="J21" s="16" t="s">
        <v>9015</v>
      </c>
      <c r="K21" s="15">
        <f>A1L214C5</f>
        <v>170527</v>
      </c>
      <c r="L21" s="16" t="s">
        <v>9016</v>
      </c>
      <c r="M21" s="15">
        <f>A1L214C4</f>
        <v>175992</v>
      </c>
      <c r="N21" s="16" t="s">
        <v>9017</v>
      </c>
      <c r="O21" s="21">
        <f>IF(OR(B3L814C4=0,B3L814C5=0),0,1+(B3L814C4/B3L814C5))</f>
        <v>1.9689474521569164</v>
      </c>
      <c r="P21" s="16" t="s">
        <v>9018</v>
      </c>
      <c r="Q21" s="15">
        <f>A1L214C17</f>
        <v>170109</v>
      </c>
      <c r="R21" s="16" t="s">
        <v>9019</v>
      </c>
      <c r="S21" s="15">
        <f>A1L214C16</f>
        <v>175104.5</v>
      </c>
      <c r="T21" s="16" t="s">
        <v>9020</v>
      </c>
      <c r="U21" s="21">
        <f>IF(OR(B3L814C7=0,B3L814C8=0),0,1+(B3L814C7/B3L814C8))</f>
        <v>1.971471321410929</v>
      </c>
      <c r="V21" s="16" t="s">
        <v>9021</v>
      </c>
      <c r="W21" s="15">
        <f>A1L214C8</f>
        <v>159391</v>
      </c>
      <c r="X21" s="16" t="s">
        <v>9022</v>
      </c>
      <c r="Y21" s="15">
        <f>A1L214C7</f>
        <v>163805</v>
      </c>
      <c r="Z21" s="16" t="s">
        <v>9023</v>
      </c>
      <c r="AA21" s="21">
        <f>IF(OR(B3L814C10=0,B3L814C11=0),0,1+(B3L814C10/B3L814C11))</f>
        <v>1.9730533256005618</v>
      </c>
      <c r="AB21" s="16" t="s">
        <v>9024</v>
      </c>
      <c r="AC21" s="15">
        <f>A1L214C20</f>
        <v>166536.33333333334</v>
      </c>
      <c r="AD21" s="16" t="s">
        <v>9025</v>
      </c>
      <c r="AE21" s="15">
        <f>A1L214C19</f>
        <v>171338</v>
      </c>
      <c r="AF21" s="16" t="s">
        <v>9026</v>
      </c>
      <c r="AG21" s="21">
        <f>IF(OR(B3L814C13=0,B3L814C14=0),0,1+(B3L814C13/B3L814C14))</f>
        <v>1.9719754714852127</v>
      </c>
      <c r="AH21" s="16" t="s">
        <v>9027</v>
      </c>
      <c r="AI21" s="15">
        <f>A1L214C11</f>
        <v>167327</v>
      </c>
      <c r="AJ21" s="16" t="s">
        <v>9028</v>
      </c>
      <c r="AK21" s="15">
        <f>A1L214C10</f>
        <v>173739</v>
      </c>
      <c r="AL21" s="16" t="s">
        <v>9029</v>
      </c>
      <c r="AM21" s="21">
        <f>IF(OR(B3L814C16=0,B3L814C17=0),0,1+(B3L814C16/B3L814C17))</f>
        <v>1.9630940663869367</v>
      </c>
      <c r="AN21" s="16" t="s">
        <v>9030</v>
      </c>
      <c r="AO21" s="15">
        <f>A1L214C23</f>
        <v>166734</v>
      </c>
      <c r="AP21" s="16" t="s">
        <v>9031</v>
      </c>
      <c r="AQ21" s="15">
        <f>A1L214C22</f>
        <v>171938.25</v>
      </c>
      <c r="AR21" s="16" t="s">
        <v>9032</v>
      </c>
      <c r="AS21" s="21">
        <f>IF(OR(B3L814C19=0,B3L814C20=0),0,1+(B3L814C19/B3L814C20))</f>
        <v>1.9697318659460592</v>
      </c>
      <c r="AT21" s="16" t="s">
        <v>9033</v>
      </c>
      <c r="AU21" s="15">
        <f>A1L214C14</f>
        <v>162035</v>
      </c>
      <c r="AV21" s="16" t="s">
        <v>9034</v>
      </c>
      <c r="AW21" s="15">
        <f>A1L214C13</f>
        <v>170886</v>
      </c>
      <c r="AX21" s="16" t="s">
        <v>9035</v>
      </c>
      <c r="AY21" s="21">
        <f>IF(OR(B3L814C22=0,B3L814C23=0),0,1+(B3L814C22/B3L814C23))</f>
        <v>1.9482052362393643</v>
      </c>
      <c r="AZ21" s="16" t="s">
        <v>9036</v>
      </c>
      <c r="BA21" s="15">
        <f>A1L214C26</f>
        <v>165794.20000000001</v>
      </c>
      <c r="BB21" s="16" t="s">
        <v>9037</v>
      </c>
      <c r="BC21" s="15">
        <f>A1L214C25</f>
        <v>171727.8</v>
      </c>
      <c r="BD21" s="16" t="s">
        <v>9038</v>
      </c>
      <c r="BE21" s="21">
        <f>IF(OR(B3L814C25=0,B3L814C26=0),0,1+(B3L814C25/B3L814C26))</f>
        <v>1.9654476444699114</v>
      </c>
    </row>
    <row r="22" spans="1:57" x14ac:dyDescent="0.3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1113</v>
      </c>
      <c r="F22" s="16" t="s">
        <v>9040</v>
      </c>
      <c r="G22" s="15">
        <f>A1L215C1</f>
        <v>1017</v>
      </c>
      <c r="H22" s="16" t="s">
        <v>9041</v>
      </c>
      <c r="I22" s="21">
        <f>IF(OR(B3L815C1=0,B3L815C2=0),0,1+(B3L815C1/B3L815C2))</f>
        <v>2.0943952802359882</v>
      </c>
      <c r="J22" s="16" t="s">
        <v>9042</v>
      </c>
      <c r="K22" s="15">
        <f>A1L215C5</f>
        <v>1104</v>
      </c>
      <c r="L22" s="16" t="s">
        <v>9043</v>
      </c>
      <c r="M22" s="15">
        <f>A1L215C4</f>
        <v>1068</v>
      </c>
      <c r="N22" s="16" t="s">
        <v>9044</v>
      </c>
      <c r="O22" s="21">
        <f>IF(OR(B3L815C4=0,B3L815C5=0),0,1+(B3L815C4/B3L815C5))</f>
        <v>2.0337078651685392</v>
      </c>
      <c r="P22" s="16" t="s">
        <v>9045</v>
      </c>
      <c r="Q22" s="15">
        <f>A1L215C17</f>
        <v>1108.5</v>
      </c>
      <c r="R22" s="16" t="s">
        <v>9046</v>
      </c>
      <c r="S22" s="15">
        <f>A1L215C16</f>
        <v>1042.5</v>
      </c>
      <c r="T22" s="16" t="s">
        <v>9047</v>
      </c>
      <c r="U22" s="21">
        <f>IF(OR(B3L815C7=0,B3L815C8=0),0,1+(B3L815C7/B3L815C8))</f>
        <v>2.0633093525179858</v>
      </c>
      <c r="V22" s="16" t="s">
        <v>9048</v>
      </c>
      <c r="W22" s="15">
        <f>A1L215C8</f>
        <v>1147</v>
      </c>
      <c r="X22" s="16" t="s">
        <v>9049</v>
      </c>
      <c r="Y22" s="15">
        <f>A1L215C7</f>
        <v>1289</v>
      </c>
      <c r="Z22" s="16" t="s">
        <v>9050</v>
      </c>
      <c r="AA22" s="21">
        <f>IF(OR(B3L815C10=0,B3L815C11=0),0,1+(B3L815C10/B3L815C11))</f>
        <v>1.8898370830100855</v>
      </c>
      <c r="AB22" s="16" t="s">
        <v>9051</v>
      </c>
      <c r="AC22" s="15">
        <f>A1L215C20</f>
        <v>1121.3333333333333</v>
      </c>
      <c r="AD22" s="16" t="s">
        <v>9052</v>
      </c>
      <c r="AE22" s="15">
        <f>A1L215C19</f>
        <v>1124.6666666666667</v>
      </c>
      <c r="AF22" s="16" t="s">
        <v>9053</v>
      </c>
      <c r="AG22" s="21">
        <f>IF(OR(B3L815C13=0,B3L815C14=0),0,1+(B3L815C13/B3L815C14))</f>
        <v>1.997036158861885</v>
      </c>
      <c r="AH22" s="16" t="s">
        <v>9054</v>
      </c>
      <c r="AI22" s="15">
        <f>A1L215C11</f>
        <v>1233</v>
      </c>
      <c r="AJ22" s="16" t="s">
        <v>9055</v>
      </c>
      <c r="AK22" s="15">
        <f>A1L215C10</f>
        <v>1561</v>
      </c>
      <c r="AL22" s="16" t="s">
        <v>9056</v>
      </c>
      <c r="AM22" s="21">
        <f>IF(OR(B3L815C16=0,B3L815C17=0),0,1+(B3L815C16/B3L815C17))</f>
        <v>1.7898782831518258</v>
      </c>
      <c r="AN22" s="16" t="s">
        <v>9057</v>
      </c>
      <c r="AO22" s="15">
        <f>A1L215C23</f>
        <v>1149.25</v>
      </c>
      <c r="AP22" s="16" t="s">
        <v>9058</v>
      </c>
      <c r="AQ22" s="15">
        <f>A1L215C22</f>
        <v>1233.75</v>
      </c>
      <c r="AR22" s="16" t="s">
        <v>9059</v>
      </c>
      <c r="AS22" s="21">
        <f>IF(OR(B3L815C19=0,B3L815C20=0),0,1+(B3L815C19/B3L815C20))</f>
        <v>1.9315096251266464</v>
      </c>
      <c r="AT22" s="16" t="s">
        <v>9060</v>
      </c>
      <c r="AU22" s="15">
        <f>A1L215C14</f>
        <v>1566</v>
      </c>
      <c r="AV22" s="16" t="s">
        <v>9061</v>
      </c>
      <c r="AW22" s="15">
        <f>A1L215C13</f>
        <v>1311</v>
      </c>
      <c r="AX22" s="16" t="s">
        <v>9062</v>
      </c>
      <c r="AY22" s="21">
        <f>IF(OR(B3L815C22=0,B3L815C23=0),0,1+(B3L815C22/B3L815C23))</f>
        <v>2.194508009153318</v>
      </c>
      <c r="AZ22" s="16" t="s">
        <v>9063</v>
      </c>
      <c r="BA22" s="15">
        <f>A1L215C26</f>
        <v>1232.5999999999999</v>
      </c>
      <c r="BB22" s="16" t="s">
        <v>9064</v>
      </c>
      <c r="BC22" s="15">
        <f>A1L215C25</f>
        <v>1249.2</v>
      </c>
      <c r="BD22" s="16" t="s">
        <v>9065</v>
      </c>
      <c r="BE22" s="21">
        <f>IF(OR(B3L815C25=0,B3L815C26=0),0,1+(B3L815C25/B3L815C26))</f>
        <v>1.9867114953570284</v>
      </c>
    </row>
    <row r="23" spans="1:57" x14ac:dyDescent="0.3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2603625</v>
      </c>
      <c r="F23" s="16" t="s">
        <v>9067</v>
      </c>
      <c r="G23" s="15">
        <f>A1L216C1</f>
        <v>3496181</v>
      </c>
      <c r="H23" s="16" t="s">
        <v>9068</v>
      </c>
      <c r="I23" s="21">
        <f>IF(OR(B3L816C1=0,B3L816C2=0),0,1+(B3L816C1/B3L816C2))</f>
        <v>1.7447054371612911</v>
      </c>
      <c r="J23" s="16" t="s">
        <v>9069</v>
      </c>
      <c r="K23" s="15">
        <f>A1L216C5</f>
        <v>2620586</v>
      </c>
      <c r="L23" s="16" t="s">
        <v>9070</v>
      </c>
      <c r="M23" s="15">
        <f>A1L216C4</f>
        <v>3534973</v>
      </c>
      <c r="N23" s="16" t="s">
        <v>9071</v>
      </c>
      <c r="O23" s="21">
        <f>IF(OR(B3L816C4=0,B3L816C5=0),0,1+(B3L816C4/B3L816C5))</f>
        <v>1.7413312633505265</v>
      </c>
      <c r="P23" s="16" t="s">
        <v>9072</v>
      </c>
      <c r="Q23" s="15">
        <f>A1L216C17</f>
        <v>2612105.5</v>
      </c>
      <c r="R23" s="16" t="s">
        <v>9073</v>
      </c>
      <c r="S23" s="15">
        <f>A1L216C16</f>
        <v>3515577</v>
      </c>
      <c r="T23" s="16" t="s">
        <v>9074</v>
      </c>
      <c r="U23" s="21">
        <f>IF(OR(B3L816C7=0,B3L816C8=0),0,1+(B3L816C7/B3L816C8))</f>
        <v>1.7430090423279023</v>
      </c>
      <c r="V23" s="16" t="s">
        <v>9075</v>
      </c>
      <c r="W23" s="15">
        <f>A1L216C8</f>
        <v>2539042</v>
      </c>
      <c r="X23" s="16" t="s">
        <v>9076</v>
      </c>
      <c r="Y23" s="15">
        <f>A1L216C7</f>
        <v>3531076</v>
      </c>
      <c r="Z23" s="16" t="s">
        <v>9077</v>
      </c>
      <c r="AA23" s="21">
        <f>IF(OR(B3L816C10=0,B3L816C11=0),0,1+(B3L816C10/B3L816C11))</f>
        <v>1.7190561743785748</v>
      </c>
      <c r="AB23" s="16" t="s">
        <v>9078</v>
      </c>
      <c r="AC23" s="15">
        <f>A1L216C20</f>
        <v>2587751</v>
      </c>
      <c r="AD23" s="16" t="s">
        <v>9079</v>
      </c>
      <c r="AE23" s="15">
        <f>A1L216C19</f>
        <v>3520743.3333333335</v>
      </c>
      <c r="AF23" s="16" t="s">
        <v>9080</v>
      </c>
      <c r="AG23" s="21">
        <f>IF(OR(B3L816C13=0,B3L816C14=0),0,1+(B3L816C13/B3L816C14))</f>
        <v>1.7350013207438202</v>
      </c>
      <c r="AH23" s="16" t="s">
        <v>9081</v>
      </c>
      <c r="AI23" s="15">
        <f>A1L216C11</f>
        <v>2675920</v>
      </c>
      <c r="AJ23" s="16" t="s">
        <v>9082</v>
      </c>
      <c r="AK23" s="15">
        <f>A1L216C10</f>
        <v>3650520</v>
      </c>
      <c r="AL23" s="16" t="s">
        <v>9083</v>
      </c>
      <c r="AM23" s="21">
        <f>IF(OR(B3L816C16=0,B3L816C17=0),0,1+(B3L816C16/B3L816C17))</f>
        <v>1.7330243362589439</v>
      </c>
      <c r="AN23" s="16" t="s">
        <v>9084</v>
      </c>
      <c r="AO23" s="15">
        <f>A1L216C23</f>
        <v>2609793.25</v>
      </c>
      <c r="AP23" s="16" t="s">
        <v>9085</v>
      </c>
      <c r="AQ23" s="15">
        <f>A1L216C22</f>
        <v>3553187.5</v>
      </c>
      <c r="AR23" s="16" t="s">
        <v>9086</v>
      </c>
      <c r="AS23" s="21">
        <f>IF(OR(B3L816C19=0,B3L816C20=0),0,1+(B3L816C19/B3L816C20))</f>
        <v>1.7344935357337601</v>
      </c>
      <c r="AT23" s="16" t="s">
        <v>9087</v>
      </c>
      <c r="AU23" s="15">
        <f>A1L216C14</f>
        <v>2906462</v>
      </c>
      <c r="AV23" s="16" t="s">
        <v>9088</v>
      </c>
      <c r="AW23" s="15">
        <f>A1L216C13</f>
        <v>3917208</v>
      </c>
      <c r="AX23" s="16" t="s">
        <v>9089</v>
      </c>
      <c r="AY23" s="21">
        <f>IF(OR(B3L816C22=0,B3L816C23=0),0,1+(B3L816C22/B3L816C23))</f>
        <v>1.7419728541348838</v>
      </c>
      <c r="AZ23" s="16" t="s">
        <v>9090</v>
      </c>
      <c r="BA23" s="15">
        <f>A1L216C26</f>
        <v>2669127</v>
      </c>
      <c r="BB23" s="16" t="s">
        <v>9091</v>
      </c>
      <c r="BC23" s="15">
        <f>A1L216C25</f>
        <v>3625991.6</v>
      </c>
      <c r="BD23" s="16" t="s">
        <v>9092</v>
      </c>
      <c r="BE23" s="21">
        <f>IF(OR(B3L816C25=0,B3L816C26=0),0,1+(B3L816C25/B3L816C26))</f>
        <v>1.7361095375951781</v>
      </c>
    </row>
    <row r="24" spans="1:57" x14ac:dyDescent="0.3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3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37756</v>
      </c>
      <c r="F25" s="16" t="s">
        <v>9121</v>
      </c>
      <c r="G25" s="15">
        <f>A1L218C1</f>
        <v>50634</v>
      </c>
      <c r="H25" s="16" t="s">
        <v>9122</v>
      </c>
      <c r="I25" s="21">
        <f>IF(OR(B3L818C1=0,B3L818C2=0),0,1+(B3L818C1/B3L818C2))</f>
        <v>1.7456649682031835</v>
      </c>
      <c r="J25" s="16" t="s">
        <v>9123</v>
      </c>
      <c r="K25" s="15">
        <f>A1L218C5</f>
        <v>38530</v>
      </c>
      <c r="L25" s="16" t="s">
        <v>9124</v>
      </c>
      <c r="M25" s="15">
        <f>A1L218C4</f>
        <v>53133</v>
      </c>
      <c r="N25" s="16" t="s">
        <v>9125</v>
      </c>
      <c r="O25" s="21">
        <f>IF(OR(B3L818C4=0,B3L818C5=0),0,1+(B3L818C4/B3L818C5))</f>
        <v>1.7251613874616529</v>
      </c>
      <c r="P25" s="16" t="s">
        <v>9126</v>
      </c>
      <c r="Q25" s="15">
        <f>A1L218C17</f>
        <v>38143</v>
      </c>
      <c r="R25" s="16" t="s">
        <v>9127</v>
      </c>
      <c r="S25" s="15">
        <f>A1L218C16</f>
        <v>51883.5</v>
      </c>
      <c r="T25" s="16" t="s">
        <v>9128</v>
      </c>
      <c r="U25" s="21">
        <f>IF(OR(B3L818C7=0,B3L818C8=0),0,1+(B3L818C7/B3L818C8))</f>
        <v>1.7351662860061485</v>
      </c>
      <c r="V25" s="16" t="s">
        <v>9129</v>
      </c>
      <c r="W25" s="15">
        <f>A1L218C8</f>
        <v>34918</v>
      </c>
      <c r="X25" s="16" t="s">
        <v>9130</v>
      </c>
      <c r="Y25" s="15">
        <f>A1L218C7</f>
        <v>43925</v>
      </c>
      <c r="Z25" s="16" t="s">
        <v>9131</v>
      </c>
      <c r="AA25" s="21">
        <f>IF(OR(B3L818C10=0,B3L818C11=0),0,1+(B3L818C10/B3L818C11))</f>
        <v>1.7949459305634603</v>
      </c>
      <c r="AB25" s="16" t="s">
        <v>9132</v>
      </c>
      <c r="AC25" s="15">
        <f>A1L218C20</f>
        <v>37068</v>
      </c>
      <c r="AD25" s="16" t="s">
        <v>9133</v>
      </c>
      <c r="AE25" s="15">
        <f>A1L218C19</f>
        <v>49230.666666666664</v>
      </c>
      <c r="AF25" s="16" t="s">
        <v>9134</v>
      </c>
      <c r="AG25" s="21">
        <f>IF(OR(B3L818C13=0,B3L818C14=0),0,1+(B3L818C13/B3L818C14))</f>
        <v>1.7529453186360806</v>
      </c>
      <c r="AH25" s="16" t="s">
        <v>9135</v>
      </c>
      <c r="AI25" s="15">
        <f>A1L218C11</f>
        <v>37043</v>
      </c>
      <c r="AJ25" s="16" t="s">
        <v>9136</v>
      </c>
      <c r="AK25" s="15">
        <f>A1L218C10</f>
        <v>46980</v>
      </c>
      <c r="AL25" s="16" t="s">
        <v>9137</v>
      </c>
      <c r="AM25" s="21">
        <f>IF(OR(B3L818C16=0,B3L818C17=0),0,1+(B3L818C16/B3L818C17))</f>
        <v>1.7884844614729674</v>
      </c>
      <c r="AN25" s="16" t="s">
        <v>9138</v>
      </c>
      <c r="AO25" s="15">
        <f>A1L218C23</f>
        <v>37061.75</v>
      </c>
      <c r="AP25" s="16" t="s">
        <v>9139</v>
      </c>
      <c r="AQ25" s="15">
        <f>A1L218C22</f>
        <v>48668</v>
      </c>
      <c r="AR25" s="16" t="s">
        <v>9140</v>
      </c>
      <c r="AS25" s="21">
        <f>IF(OR(B3L818C19=0,B3L818C20=0),0,1+(B3L818C19/B3L818C20))</f>
        <v>1.7615219446042574</v>
      </c>
      <c r="AT25" s="16" t="s">
        <v>9141</v>
      </c>
      <c r="AU25" s="15">
        <f>A1L218C14</f>
        <v>35560</v>
      </c>
      <c r="AV25" s="16" t="s">
        <v>9142</v>
      </c>
      <c r="AW25" s="15">
        <f>A1L218C13</f>
        <v>57808</v>
      </c>
      <c r="AX25" s="16" t="s">
        <v>9143</v>
      </c>
      <c r="AY25" s="21">
        <f>IF(OR(B3L818C22=0,B3L818C23=0),0,1+(B3L818C22/B3L818C23))</f>
        <v>1.6151397730417936</v>
      </c>
      <c r="AZ25" s="16" t="s">
        <v>9144</v>
      </c>
      <c r="BA25" s="15">
        <f>A1L218C26</f>
        <v>36761.4</v>
      </c>
      <c r="BB25" s="16" t="s">
        <v>9145</v>
      </c>
      <c r="BC25" s="15">
        <f>A1L218C25</f>
        <v>50496</v>
      </c>
      <c r="BD25" s="16" t="s">
        <v>9146</v>
      </c>
      <c r="BE25" s="21">
        <f>IF(OR(B3L818C25=0,B3L818C26=0),0,1+(B3L818C25/B3L818C26))</f>
        <v>1.7280061787072243</v>
      </c>
    </row>
    <row r="26" spans="1:57" x14ac:dyDescent="0.3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129875</v>
      </c>
      <c r="F26" s="16" t="s">
        <v>9148</v>
      </c>
      <c r="G26" s="15">
        <f>A1L219C1</f>
        <v>247348</v>
      </c>
      <c r="H26" s="16" t="s">
        <v>9149</v>
      </c>
      <c r="I26" s="21">
        <f>IF(OR(B3L819C1=0,B3L819C2=0),0,1+(B3L819C1/B3L819C2))</f>
        <v>1.5250699419441434</v>
      </c>
      <c r="J26" s="16" t="s">
        <v>9150</v>
      </c>
      <c r="K26" s="15">
        <f>A1L219C5</f>
        <v>119740</v>
      </c>
      <c r="L26" s="16" t="s">
        <v>9151</v>
      </c>
      <c r="M26" s="15">
        <f>A1L219C4</f>
        <v>232352</v>
      </c>
      <c r="N26" s="16" t="s">
        <v>9152</v>
      </c>
      <c r="O26" s="21">
        <f>IF(OR(B3L819C4=0,B3L819C5=0),0,1+(B3L819C4/B3L819C5))</f>
        <v>1.5153387963090483</v>
      </c>
      <c r="P26" s="16" t="s">
        <v>9153</v>
      </c>
      <c r="Q26" s="15">
        <f>A1L219C17</f>
        <v>124807.5</v>
      </c>
      <c r="R26" s="16" t="s">
        <v>9154</v>
      </c>
      <c r="S26" s="15">
        <f>A1L219C16</f>
        <v>239850</v>
      </c>
      <c r="T26" s="16" t="s">
        <v>9155</v>
      </c>
      <c r="U26" s="21">
        <f>IF(OR(B3L819C7=0,B3L819C8=0),0,1+(B3L819C7/B3L819C8))</f>
        <v>1.5203564727954972</v>
      </c>
      <c r="V26" s="16" t="s">
        <v>9156</v>
      </c>
      <c r="W26" s="15">
        <f>A1L219C8</f>
        <v>117451</v>
      </c>
      <c r="X26" s="16" t="s">
        <v>9157</v>
      </c>
      <c r="Y26" s="15">
        <f>A1L219C7</f>
        <v>203148</v>
      </c>
      <c r="Z26" s="16" t="s">
        <v>9158</v>
      </c>
      <c r="AA26" s="21">
        <f>IF(OR(B3L819C10=0,B3L819C11=0),0,1+(B3L819C10/B3L819C11))</f>
        <v>1.5781548427747258</v>
      </c>
      <c r="AB26" s="16" t="s">
        <v>9159</v>
      </c>
      <c r="AC26" s="15">
        <f>A1L219C20</f>
        <v>122355.33333333333</v>
      </c>
      <c r="AD26" s="16" t="s">
        <v>9160</v>
      </c>
      <c r="AE26" s="15">
        <f>A1L219C19</f>
        <v>227616</v>
      </c>
      <c r="AF26" s="16" t="s">
        <v>9161</v>
      </c>
      <c r="AG26" s="21">
        <f>IF(OR(B3L819C13=0,B3L819C14=0),0,1+(B3L819C13/B3L819C14))</f>
        <v>1.5375515488073481</v>
      </c>
      <c r="AH26" s="16" t="s">
        <v>9162</v>
      </c>
      <c r="AI26" s="15">
        <f>A1L219C11</f>
        <v>114308</v>
      </c>
      <c r="AJ26" s="16" t="s">
        <v>9163</v>
      </c>
      <c r="AK26" s="15">
        <f>A1L219C10</f>
        <v>197785</v>
      </c>
      <c r="AL26" s="16" t="s">
        <v>9164</v>
      </c>
      <c r="AM26" s="21">
        <f>IF(OR(B3L819C16=0,B3L819C17=0),0,1+(B3L819C16/B3L819C17))</f>
        <v>1.5779406931769344</v>
      </c>
      <c r="AN26" s="16" t="s">
        <v>9165</v>
      </c>
      <c r="AO26" s="15">
        <f>A1L219C23</f>
        <v>120343.5</v>
      </c>
      <c r="AP26" s="16" t="s">
        <v>9166</v>
      </c>
      <c r="AQ26" s="15">
        <f>A1L219C22</f>
        <v>220158.25</v>
      </c>
      <c r="AR26" s="16" t="s">
        <v>9167</v>
      </c>
      <c r="AS26" s="21">
        <f>IF(OR(B3L819C19=0,B3L819C20=0),0,1+(B3L819C19/B3L819C20))</f>
        <v>1.5466227134345409</v>
      </c>
      <c r="AT26" s="16" t="s">
        <v>9168</v>
      </c>
      <c r="AU26" s="15">
        <f>A1L219C14</f>
        <v>100149</v>
      </c>
      <c r="AV26" s="16" t="s">
        <v>9169</v>
      </c>
      <c r="AW26" s="15">
        <f>A1L219C13</f>
        <v>187406</v>
      </c>
      <c r="AX26" s="16" t="s">
        <v>9170</v>
      </c>
      <c r="AY26" s="21">
        <f>IF(OR(B3L819C22=0,B3L819C23=0),0,1+(B3L819C22/B3L819C23))</f>
        <v>1.5343959104831222</v>
      </c>
      <c r="AZ26" s="16" t="s">
        <v>9171</v>
      </c>
      <c r="BA26" s="15">
        <f>A1L219C26</f>
        <v>116304.6</v>
      </c>
      <c r="BB26" s="16" t="s">
        <v>9172</v>
      </c>
      <c r="BC26" s="15">
        <f>A1L219C25</f>
        <v>213607.8</v>
      </c>
      <c r="BD26" s="16" t="s">
        <v>9173</v>
      </c>
      <c r="BE26" s="21">
        <f>IF(OR(B3L819C25=0,B3L819C26=0),0,1+(B3L819C25/B3L819C26))</f>
        <v>1.5444773084128951</v>
      </c>
    </row>
    <row r="27" spans="1:57" x14ac:dyDescent="0.3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1310796</v>
      </c>
      <c r="F27" s="16" t="s">
        <v>9175</v>
      </c>
      <c r="G27" s="15">
        <f>A1L220C1</f>
        <v>1304039</v>
      </c>
      <c r="H27" s="16" t="s">
        <v>9176</v>
      </c>
      <c r="I27" s="21">
        <f>IF(OR(B3L820C1=0,B3L820C2=0),0,1+(B3L820C1/B3L820C2))</f>
        <v>2.0051815934952866</v>
      </c>
      <c r="J27" s="16" t="s">
        <v>9177</v>
      </c>
      <c r="K27" s="15">
        <f>A1L220C5</f>
        <v>1301506</v>
      </c>
      <c r="L27" s="16" t="s">
        <v>9178</v>
      </c>
      <c r="M27" s="15">
        <f>A1L220C4</f>
        <v>1287574</v>
      </c>
      <c r="N27" s="16" t="s">
        <v>9179</v>
      </c>
      <c r="O27" s="21">
        <f>IF(OR(B3L820C4=0,B3L820C5=0),0,1+(B3L820C4/B3L820C5))</f>
        <v>2.0108203489663508</v>
      </c>
      <c r="P27" s="16" t="s">
        <v>9180</v>
      </c>
      <c r="Q27" s="15">
        <f>A1L220C17</f>
        <v>1306151</v>
      </c>
      <c r="R27" s="16" t="s">
        <v>9181</v>
      </c>
      <c r="S27" s="15">
        <f>A1L220C16</f>
        <v>1295806.5</v>
      </c>
      <c r="T27" s="16" t="s">
        <v>9182</v>
      </c>
      <c r="U27" s="21">
        <f>IF(OR(B3L820C7=0,B3L820C8=0),0,1+(B3L820C7/B3L820C8))</f>
        <v>2.0079830591990393</v>
      </c>
      <c r="V27" s="16" t="s">
        <v>9183</v>
      </c>
      <c r="W27" s="15">
        <f>A1L220C8</f>
        <v>1171091</v>
      </c>
      <c r="X27" s="16" t="s">
        <v>9184</v>
      </c>
      <c r="Y27" s="15">
        <f>A1L220C7</f>
        <v>1156092</v>
      </c>
      <c r="Z27" s="16" t="s">
        <v>9185</v>
      </c>
      <c r="AA27" s="21">
        <f>IF(OR(B3L820C10=0,B3L820C11=0),0,1+(B3L820C10/B3L820C11))</f>
        <v>2.0129738809714106</v>
      </c>
      <c r="AB27" s="16" t="s">
        <v>9186</v>
      </c>
      <c r="AC27" s="15">
        <f>A1L220C20</f>
        <v>1261131</v>
      </c>
      <c r="AD27" s="16" t="s">
        <v>9187</v>
      </c>
      <c r="AE27" s="15">
        <f>A1L220C19</f>
        <v>1249235</v>
      </c>
      <c r="AF27" s="16" t="s">
        <v>9188</v>
      </c>
      <c r="AG27" s="21">
        <f>IF(OR(B3L820C13=0,B3L820C14=0),0,1+(B3L820C13/B3L820C14))</f>
        <v>2.0095226278482432</v>
      </c>
      <c r="AH27" s="16" t="s">
        <v>9189</v>
      </c>
      <c r="AI27" s="15">
        <f>A1L220C11</f>
        <v>1488884</v>
      </c>
      <c r="AJ27" s="16" t="s">
        <v>9190</v>
      </c>
      <c r="AK27" s="15">
        <f>A1L220C10</f>
        <v>1481238</v>
      </c>
      <c r="AL27" s="16" t="s">
        <v>9191</v>
      </c>
      <c r="AM27" s="21">
        <f>IF(OR(B3L820C16=0,B3L820C17=0),0,1+(B3L820C16/B3L820C17))</f>
        <v>2.0051618983579953</v>
      </c>
      <c r="AN27" s="16" t="s">
        <v>9192</v>
      </c>
      <c r="AO27" s="15">
        <f>A1L220C23</f>
        <v>1318069.25</v>
      </c>
      <c r="AP27" s="16" t="s">
        <v>9193</v>
      </c>
      <c r="AQ27" s="15">
        <f>A1L220C22</f>
        <v>1307235.75</v>
      </c>
      <c r="AR27" s="16" t="s">
        <v>9194</v>
      </c>
      <c r="AS27" s="21">
        <f>IF(OR(B3L820C19=0,B3L820C20=0),0,1+(B3L820C19/B3L820C20))</f>
        <v>2.0082873345530827</v>
      </c>
      <c r="AT27" s="16" t="s">
        <v>9195</v>
      </c>
      <c r="AU27" s="15">
        <f>A1L220C14</f>
        <v>1677958</v>
      </c>
      <c r="AV27" s="16" t="s">
        <v>9196</v>
      </c>
      <c r="AW27" s="15">
        <f>A1L220C13</f>
        <v>1664927</v>
      </c>
      <c r="AX27" s="16" t="s">
        <v>9197</v>
      </c>
      <c r="AY27" s="21">
        <f>IF(OR(B3L820C22=0,B3L820C23=0),0,1+(B3L820C22/B3L820C23))</f>
        <v>2.0078267695820897</v>
      </c>
      <c r="AZ27" s="16" t="s">
        <v>9198</v>
      </c>
      <c r="BA27" s="15">
        <f>A1L220C26</f>
        <v>1390047</v>
      </c>
      <c r="BB27" s="16" t="s">
        <v>9199</v>
      </c>
      <c r="BC27" s="15">
        <f>A1L220C25</f>
        <v>1378774</v>
      </c>
      <c r="BD27" s="16" t="s">
        <v>9200</v>
      </c>
      <c r="BE27" s="21">
        <f>IF(OR(B3L820C25=0,B3L820C26=0),0,1+(B3L820C25/B3L820C26))</f>
        <v>2.0081761042781485</v>
      </c>
    </row>
    <row r="28" spans="1:57" x14ac:dyDescent="0.3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60306</v>
      </c>
      <c r="F28" s="16" t="s">
        <v>9202</v>
      </c>
      <c r="G28" s="15">
        <f>A1L221C1</f>
        <v>59120</v>
      </c>
      <c r="H28" s="16" t="s">
        <v>9203</v>
      </c>
      <c r="I28" s="21">
        <f>IF(OR(B3L821C1=0,B3L821C2=0),0,1+(B3L821C1/B3L821C2))</f>
        <v>2.0200608930987825</v>
      </c>
      <c r="J28" s="16" t="s">
        <v>9204</v>
      </c>
      <c r="K28" s="15">
        <f>A1L221C5</f>
        <v>55432</v>
      </c>
      <c r="L28" s="16" t="s">
        <v>9205</v>
      </c>
      <c r="M28" s="15">
        <f>A1L221C4</f>
        <v>56011</v>
      </c>
      <c r="N28" s="16" t="s">
        <v>9206</v>
      </c>
      <c r="O28" s="21">
        <f>IF(OR(B3L821C4=0,B3L821C5=0),0,1+(B3L821C4/B3L821C5))</f>
        <v>1.9896627448179822</v>
      </c>
      <c r="P28" s="16" t="s">
        <v>9207</v>
      </c>
      <c r="Q28" s="15">
        <f>A1L221C17</f>
        <v>57869</v>
      </c>
      <c r="R28" s="16" t="s">
        <v>9208</v>
      </c>
      <c r="S28" s="15">
        <f>A1L221C16</f>
        <v>57565.5</v>
      </c>
      <c r="T28" s="16" t="s">
        <v>9209</v>
      </c>
      <c r="U28" s="21">
        <f>IF(OR(B3L821C7=0,B3L821C8=0),0,1+(B3L821C7/B3L821C8))</f>
        <v>2.0052722550833399</v>
      </c>
      <c r="V28" s="16" t="s">
        <v>9210</v>
      </c>
      <c r="W28" s="15">
        <f>A1L221C8</f>
        <v>57949</v>
      </c>
      <c r="X28" s="16" t="s">
        <v>9211</v>
      </c>
      <c r="Y28" s="15">
        <f>A1L221C7</f>
        <v>57314</v>
      </c>
      <c r="Z28" s="16" t="s">
        <v>9212</v>
      </c>
      <c r="AA28" s="21">
        <f>IF(OR(B3L821C10=0,B3L821C11=0),0,1+(B3L821C10/B3L821C11))</f>
        <v>2.0110793174442545</v>
      </c>
      <c r="AB28" s="16" t="s">
        <v>9213</v>
      </c>
      <c r="AC28" s="15">
        <f>A1L221C20</f>
        <v>57895.666666666664</v>
      </c>
      <c r="AD28" s="16" t="s">
        <v>9214</v>
      </c>
      <c r="AE28" s="15">
        <f>A1L221C19</f>
        <v>57481.666666666664</v>
      </c>
      <c r="AF28" s="16" t="s">
        <v>9215</v>
      </c>
      <c r="AG28" s="21">
        <f>IF(OR(B3L821C13=0,B3L821C14=0),0,1+(B3L821C13/B3L821C14))</f>
        <v>2.0072022963843543</v>
      </c>
      <c r="AH28" s="16" t="s">
        <v>9216</v>
      </c>
      <c r="AI28" s="15">
        <f>A1L221C11</f>
        <v>53389</v>
      </c>
      <c r="AJ28" s="16" t="s">
        <v>9217</v>
      </c>
      <c r="AK28" s="15">
        <f>A1L221C10</f>
        <v>53717</v>
      </c>
      <c r="AL28" s="16" t="s">
        <v>9218</v>
      </c>
      <c r="AM28" s="21">
        <f>IF(OR(B3L821C16=0,B3L821C17=0),0,1+(B3L821C16/B3L821C17))</f>
        <v>1.9938939255729098</v>
      </c>
      <c r="AN28" s="16" t="s">
        <v>9219</v>
      </c>
      <c r="AO28" s="15">
        <f>A1L221C23</f>
        <v>56769</v>
      </c>
      <c r="AP28" s="16" t="s">
        <v>9220</v>
      </c>
      <c r="AQ28" s="15">
        <f>A1L221C22</f>
        <v>56540.5</v>
      </c>
      <c r="AR28" s="16" t="s">
        <v>9221</v>
      </c>
      <c r="AS28" s="21">
        <f>IF(OR(B3L821C19=0,B3L821C20=0),0,1+(B3L821C19/B3L821C20))</f>
        <v>2.0040413508900699</v>
      </c>
      <c r="AT28" s="16" t="s">
        <v>9222</v>
      </c>
      <c r="AU28" s="15">
        <f>A1L221C14</f>
        <v>49075</v>
      </c>
      <c r="AV28" s="16" t="s">
        <v>9223</v>
      </c>
      <c r="AW28" s="15">
        <f>A1L221C13</f>
        <v>49906</v>
      </c>
      <c r="AX28" s="16" t="s">
        <v>9224</v>
      </c>
      <c r="AY28" s="21">
        <f>IF(OR(B3L821C22=0,B3L821C23=0),0,1+(B3L821C22/B3L821C23))</f>
        <v>1.9833486955476296</v>
      </c>
      <c r="AZ28" s="16" t="s">
        <v>9225</v>
      </c>
      <c r="BA28" s="15">
        <f>A1L221C26</f>
        <v>55230.2</v>
      </c>
      <c r="BB28" s="16" t="s">
        <v>9226</v>
      </c>
      <c r="BC28" s="15">
        <f>A1L221C25</f>
        <v>55213.599999999999</v>
      </c>
      <c r="BD28" s="16" t="s">
        <v>9227</v>
      </c>
      <c r="BE28" s="21">
        <f>IF(OR(B3L821C25=0,B3L821C26=0),0,1+(B3L821C25/B3L821C26))</f>
        <v>2.0003006505643537</v>
      </c>
    </row>
    <row r="29" spans="1:57" x14ac:dyDescent="0.3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1506606</v>
      </c>
      <c r="F29" s="16" t="s">
        <v>9229</v>
      </c>
      <c r="G29" s="15">
        <f>A1L222C1</f>
        <v>1530797</v>
      </c>
      <c r="H29" s="16" t="s">
        <v>9230</v>
      </c>
      <c r="I29" s="21">
        <f>IF(OR(B3L822C1=0,B3L822C2=0),0,1+(B3L822C1/B3L822C2))</f>
        <v>1.9841971208461997</v>
      </c>
      <c r="J29" s="16" t="s">
        <v>9231</v>
      </c>
      <c r="K29" s="15">
        <f>A1L222C5</f>
        <v>1477929</v>
      </c>
      <c r="L29" s="16" t="s">
        <v>9232</v>
      </c>
      <c r="M29" s="15">
        <f>A1L222C4</f>
        <v>1489201</v>
      </c>
      <c r="N29" s="16" t="s">
        <v>9233</v>
      </c>
      <c r="O29" s="21">
        <f>IF(OR(B3L822C4=0,B3L822C5=0),0,1+(B3L822C4/B3L822C5))</f>
        <v>1.9924308404305395</v>
      </c>
      <c r="P29" s="16" t="s">
        <v>9234</v>
      </c>
      <c r="Q29" s="15">
        <f>A1L222C17</f>
        <v>1492267.5</v>
      </c>
      <c r="R29" s="16" t="s">
        <v>9235</v>
      </c>
      <c r="S29" s="15">
        <f>A1L222C16</f>
        <v>1509999</v>
      </c>
      <c r="T29" s="16" t="s">
        <v>9236</v>
      </c>
      <c r="U29" s="21">
        <f>IF(OR(B3L822C7=0,B3L822C8=0),0,1+(B3L822C7/B3L822C8))</f>
        <v>1.9882572769915741</v>
      </c>
      <c r="V29" s="16" t="s">
        <v>9237</v>
      </c>
      <c r="W29" s="15">
        <f>A1L222C8</f>
        <v>1331342</v>
      </c>
      <c r="X29" s="16" t="s">
        <v>9238</v>
      </c>
      <c r="Y29" s="15">
        <f>A1L222C7</f>
        <v>1326980</v>
      </c>
      <c r="Z29" s="16" t="s">
        <v>9239</v>
      </c>
      <c r="AA29" s="21">
        <f>IF(OR(B3L822C10=0,B3L822C11=0),0,1+(B3L822C10/B3L822C11))</f>
        <v>2.0032871633332832</v>
      </c>
      <c r="AB29" s="16" t="s">
        <v>9240</v>
      </c>
      <c r="AC29" s="15">
        <f>A1L222C20</f>
        <v>1438625.6666666667</v>
      </c>
      <c r="AD29" s="16" t="s">
        <v>9241</v>
      </c>
      <c r="AE29" s="15">
        <f>A1L222C19</f>
        <v>1448992.6666666667</v>
      </c>
      <c r="AF29" s="16" t="s">
        <v>9242</v>
      </c>
      <c r="AG29" s="21">
        <f>IF(OR(B3L822C13=0,B3L822C14=0),0,1+(B3L822C13/B3L822C14))</f>
        <v>1.9928453744187342</v>
      </c>
      <c r="AH29" s="16" t="s">
        <v>9243</v>
      </c>
      <c r="AI29" s="15">
        <f>A1L222C11</f>
        <v>1561267</v>
      </c>
      <c r="AJ29" s="16" t="s">
        <v>9244</v>
      </c>
      <c r="AK29" s="15">
        <f>A1L222C10</f>
        <v>1534772</v>
      </c>
      <c r="AL29" s="16" t="s">
        <v>9245</v>
      </c>
      <c r="AM29" s="21">
        <f>IF(OR(B3L822C16=0,B3L822C17=0),0,1+(B3L822C16/B3L822C17))</f>
        <v>2.0172631504874992</v>
      </c>
      <c r="AN29" s="16" t="s">
        <v>9246</v>
      </c>
      <c r="AO29" s="15">
        <f>A1L222C23</f>
        <v>1469286</v>
      </c>
      <c r="AP29" s="16" t="s">
        <v>9247</v>
      </c>
      <c r="AQ29" s="15">
        <f>A1L222C22</f>
        <v>1470437.5</v>
      </c>
      <c r="AR29" s="16" t="s">
        <v>9248</v>
      </c>
      <c r="AS29" s="21">
        <f>IF(OR(B3L822C19=0,B3L822C20=0),0,1+(B3L822C19/B3L822C20))</f>
        <v>1.9992168997322226</v>
      </c>
      <c r="AT29" s="16" t="s">
        <v>9249</v>
      </c>
      <c r="AU29" s="15">
        <f>A1L222C14</f>
        <v>1797306</v>
      </c>
      <c r="AV29" s="16" t="s">
        <v>9250</v>
      </c>
      <c r="AW29" s="15">
        <f>A1L222C13</f>
        <v>1791051</v>
      </c>
      <c r="AX29" s="16" t="s">
        <v>9251</v>
      </c>
      <c r="AY29" s="21">
        <f>IF(OR(B3L822C22=0,B3L822C23=0),0,1+(B3L822C22/B3L822C23))</f>
        <v>2.0034923628640389</v>
      </c>
      <c r="AZ29" s="16" t="s">
        <v>9252</v>
      </c>
      <c r="BA29" s="15">
        <f>A1L222C26</f>
        <v>1534890</v>
      </c>
      <c r="BB29" s="16" t="s">
        <v>9253</v>
      </c>
      <c r="BC29" s="15">
        <f>A1L222C25</f>
        <v>1534560.2</v>
      </c>
      <c r="BD29" s="16" t="s">
        <v>9254</v>
      </c>
      <c r="BE29" s="21">
        <f>IF(OR(B3L822C25=0,B3L822C26=0),0,1+(B3L822C25/B3L822C26))</f>
        <v>2.0002149149964925</v>
      </c>
    </row>
    <row r="30" spans="1:57" x14ac:dyDescent="0.3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76419</v>
      </c>
      <c r="F30" s="16" t="s">
        <v>9256</v>
      </c>
      <c r="G30" s="15">
        <f>A1L223C1</f>
        <v>74202</v>
      </c>
      <c r="H30" s="16" t="s">
        <v>9257</v>
      </c>
      <c r="I30" s="21">
        <f>IF(OR(B3L823C1=0,B3L823C2=0),0,1+(B3L823C1/B3L823C2))</f>
        <v>2.0298779008652055</v>
      </c>
      <c r="J30" s="16" t="s">
        <v>9258</v>
      </c>
      <c r="K30" s="15">
        <f>A1L223C5</f>
        <v>72381</v>
      </c>
      <c r="L30" s="16" t="s">
        <v>9259</v>
      </c>
      <c r="M30" s="15">
        <f>A1L223C4</f>
        <v>72641</v>
      </c>
      <c r="N30" s="16" t="s">
        <v>9260</v>
      </c>
      <c r="O30" s="21">
        <f>IF(OR(B3L823C4=0,B3L823C5=0),0,1+(B3L823C4/B3L823C5))</f>
        <v>1.9964207541195744</v>
      </c>
      <c r="P30" s="16" t="s">
        <v>9261</v>
      </c>
      <c r="Q30" s="15">
        <f>A1L223C17</f>
        <v>74400</v>
      </c>
      <c r="R30" s="16" t="s">
        <v>9262</v>
      </c>
      <c r="S30" s="15">
        <f>A1L223C16</f>
        <v>73421.5</v>
      </c>
      <c r="T30" s="16" t="s">
        <v>9263</v>
      </c>
      <c r="U30" s="21">
        <f>IF(OR(B3L823C7=0,B3L823C8=0),0,1+(B3L823C7/B3L823C8))</f>
        <v>2.0133271589384583</v>
      </c>
      <c r="V30" s="16" t="s">
        <v>9264</v>
      </c>
      <c r="W30" s="15">
        <f>A1L223C8</f>
        <v>66593</v>
      </c>
      <c r="X30" s="16" t="s">
        <v>9265</v>
      </c>
      <c r="Y30" s="15">
        <f>A1L223C7</f>
        <v>66424</v>
      </c>
      <c r="Z30" s="16" t="s">
        <v>9266</v>
      </c>
      <c r="AA30" s="21">
        <f>IF(OR(B3L823C10=0,B3L823C11=0),0,1+(B3L823C10/B3L823C11))</f>
        <v>2.002544261110442</v>
      </c>
      <c r="AB30" s="16" t="s">
        <v>9267</v>
      </c>
      <c r="AC30" s="15">
        <f>A1L223C20</f>
        <v>71797.666666666672</v>
      </c>
      <c r="AD30" s="16" t="s">
        <v>9268</v>
      </c>
      <c r="AE30" s="15">
        <f>A1L223C19</f>
        <v>71089</v>
      </c>
      <c r="AF30" s="16" t="s">
        <v>9269</v>
      </c>
      <c r="AG30" s="21">
        <f>IF(OR(B3L823C13=0,B3L823C14=0),0,1+(B3L823C13/B3L823C14))</f>
        <v>2.0099687246503208</v>
      </c>
      <c r="AH30" s="16" t="s">
        <v>9270</v>
      </c>
      <c r="AI30" s="15">
        <f>A1L223C11</f>
        <v>77904</v>
      </c>
      <c r="AJ30" s="16" t="s">
        <v>9271</v>
      </c>
      <c r="AK30" s="15">
        <f>A1L223C10</f>
        <v>76863</v>
      </c>
      <c r="AL30" s="16" t="s">
        <v>9272</v>
      </c>
      <c r="AM30" s="21">
        <f>IF(OR(B3L823C16=0,B3L823C17=0),0,1+(B3L823C16/B3L823C17))</f>
        <v>2.0135435775340538</v>
      </c>
      <c r="AN30" s="16" t="s">
        <v>9273</v>
      </c>
      <c r="AO30" s="15">
        <f>A1L223C23</f>
        <v>73324.25</v>
      </c>
      <c r="AP30" s="16" t="s">
        <v>9274</v>
      </c>
      <c r="AQ30" s="15">
        <f>A1L223C22</f>
        <v>72532.5</v>
      </c>
      <c r="AR30" s="16" t="s">
        <v>9275</v>
      </c>
      <c r="AS30" s="21">
        <f>IF(OR(B3L823C19=0,B3L823C20=0),0,1+(B3L823C19/B3L823C20))</f>
        <v>2.0109157963671458</v>
      </c>
      <c r="AT30" s="16" t="s">
        <v>9276</v>
      </c>
      <c r="AU30" s="15">
        <f>A1L223C14</f>
        <v>77486</v>
      </c>
      <c r="AV30" s="16" t="s">
        <v>9277</v>
      </c>
      <c r="AW30" s="15">
        <f>A1L223C13</f>
        <v>78428</v>
      </c>
      <c r="AX30" s="16" t="s">
        <v>9278</v>
      </c>
      <c r="AY30" s="21">
        <f>IF(OR(B3L823C22=0,B3L823C23=0),0,1+(B3L823C22/B3L823C23))</f>
        <v>1.9879889835262916</v>
      </c>
      <c r="AZ30" s="16" t="s">
        <v>9279</v>
      </c>
      <c r="BA30" s="15">
        <f>A1L223C26</f>
        <v>74156.600000000006</v>
      </c>
      <c r="BB30" s="16" t="s">
        <v>9280</v>
      </c>
      <c r="BC30" s="15">
        <f>A1L223C25</f>
        <v>73711.600000000006</v>
      </c>
      <c r="BD30" s="16" t="s">
        <v>9281</v>
      </c>
      <c r="BE30" s="21">
        <f>IF(OR(B3L823C25=0,B3L823C26=0),0,1+(B3L823C25/B3L823C26))</f>
        <v>2.0060370416596571</v>
      </c>
    </row>
    <row r="31" spans="1:57" x14ac:dyDescent="0.3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739239</v>
      </c>
      <c r="F31" s="16" t="s">
        <v>9283</v>
      </c>
      <c r="G31" s="15">
        <f>A1L224C1</f>
        <v>731155</v>
      </c>
      <c r="H31" s="16" t="s">
        <v>9284</v>
      </c>
      <c r="I31" s="21">
        <f>IF(OR(B3L824C1=0,B3L824C2=0),0,1+(B3L824C1/B3L824C2))</f>
        <v>2.011056479132332</v>
      </c>
      <c r="J31" s="16" t="s">
        <v>9285</v>
      </c>
      <c r="K31" s="15">
        <f>A1L224C5</f>
        <v>739099</v>
      </c>
      <c r="L31" s="16" t="s">
        <v>9286</v>
      </c>
      <c r="M31" s="15">
        <f>A1L224C4</f>
        <v>737439</v>
      </c>
      <c r="N31" s="16" t="s">
        <v>9287</v>
      </c>
      <c r="O31" s="21">
        <f>IF(OR(B3L824C4=0,B3L824C5=0),0,1+(B3L824C4/B3L824C5))</f>
        <v>2.0022510336448169</v>
      </c>
      <c r="P31" s="16" t="s">
        <v>9288</v>
      </c>
      <c r="Q31" s="15">
        <f>A1L224C17</f>
        <v>739169</v>
      </c>
      <c r="R31" s="16" t="s">
        <v>9289</v>
      </c>
      <c r="S31" s="15">
        <f>A1L224C16</f>
        <v>734297</v>
      </c>
      <c r="T31" s="16" t="s">
        <v>9290</v>
      </c>
      <c r="U31" s="21">
        <f>IF(OR(B3L824C7=0,B3L824C8=0),0,1+(B3L824C7/B3L824C8))</f>
        <v>2.0066349174788947</v>
      </c>
      <c r="V31" s="16" t="s">
        <v>9291</v>
      </c>
      <c r="W31" s="15">
        <f>A1L224C8</f>
        <v>633902</v>
      </c>
      <c r="X31" s="16" t="s">
        <v>9292</v>
      </c>
      <c r="Y31" s="15">
        <f>A1L224C7</f>
        <v>631183</v>
      </c>
      <c r="Z31" s="16" t="s">
        <v>9293</v>
      </c>
      <c r="AA31" s="21">
        <f>IF(OR(B3L824C10=0,B3L824C11=0),0,1+(B3L824C10/B3L824C11))</f>
        <v>2.0043077839548911</v>
      </c>
      <c r="AB31" s="16" t="s">
        <v>9294</v>
      </c>
      <c r="AC31" s="15">
        <f>A1L224C20</f>
        <v>704080</v>
      </c>
      <c r="AD31" s="16" t="s">
        <v>9295</v>
      </c>
      <c r="AE31" s="15">
        <f>A1L224C19</f>
        <v>699925.66666666663</v>
      </c>
      <c r="AF31" s="16" t="s">
        <v>9296</v>
      </c>
      <c r="AG31" s="21">
        <f>IF(OR(B3L824C13=0,B3L824C14=0),0,1+(B3L824C13/B3L824C14))</f>
        <v>2.0059353921868848</v>
      </c>
      <c r="AH31" s="16" t="s">
        <v>9297</v>
      </c>
      <c r="AI31" s="15">
        <f>A1L224C11</f>
        <v>811663</v>
      </c>
      <c r="AJ31" s="16" t="s">
        <v>9298</v>
      </c>
      <c r="AK31" s="15">
        <f>A1L224C10</f>
        <v>788196</v>
      </c>
      <c r="AL31" s="16" t="s">
        <v>9299</v>
      </c>
      <c r="AM31" s="21">
        <f>IF(OR(B3L824C16=0,B3L824C17=0),0,1+(B3L824C16/B3L824C17))</f>
        <v>2.0297730513730086</v>
      </c>
      <c r="AN31" s="16" t="s">
        <v>9300</v>
      </c>
      <c r="AO31" s="15">
        <f>A1L224C23</f>
        <v>730975.75</v>
      </c>
      <c r="AP31" s="16" t="s">
        <v>9301</v>
      </c>
      <c r="AQ31" s="15">
        <f>A1L224C22</f>
        <v>721993.25</v>
      </c>
      <c r="AR31" s="16" t="s">
        <v>9302</v>
      </c>
      <c r="AS31" s="21">
        <f>IF(OR(B3L824C19=0,B3L824C20=0),0,1+(B3L824C19/B3L824C20))</f>
        <v>2.0124412520477168</v>
      </c>
      <c r="AT31" s="16" t="s">
        <v>9303</v>
      </c>
      <c r="AU31" s="15">
        <f>A1L224C14</f>
        <v>813836</v>
      </c>
      <c r="AV31" s="16" t="s">
        <v>9304</v>
      </c>
      <c r="AW31" s="15">
        <f>A1L224C13</f>
        <v>802120</v>
      </c>
      <c r="AX31" s="16" t="s">
        <v>9305</v>
      </c>
      <c r="AY31" s="21">
        <f>IF(OR(B3L824C22=0,B3L824C23=0),0,1+(B3L824C22/B3L824C23))</f>
        <v>2.0146062933226947</v>
      </c>
      <c r="AZ31" s="16" t="s">
        <v>9306</v>
      </c>
      <c r="BA31" s="15">
        <f>A1L224C26</f>
        <v>747547.8</v>
      </c>
      <c r="BB31" s="16" t="s">
        <v>9307</v>
      </c>
      <c r="BC31" s="15">
        <f>A1L224C25</f>
        <v>738018.6</v>
      </c>
      <c r="BD31" s="16" t="s">
        <v>9308</v>
      </c>
      <c r="BE31" s="21">
        <f>IF(OR(B3L824C25=0,B3L824C26=0),0,1+(B3L824C25/B3L824C26))</f>
        <v>2.012911869700845</v>
      </c>
    </row>
    <row r="32" spans="1:57" x14ac:dyDescent="0.3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21213</v>
      </c>
      <c r="F32" s="16" t="s">
        <v>9310</v>
      </c>
      <c r="G32" s="15">
        <f>A1L225C1</f>
        <v>24060</v>
      </c>
      <c r="H32" s="16" t="s">
        <v>9311</v>
      </c>
      <c r="I32" s="21">
        <f>IF(OR(B3L825C1=0,B3L825C2=0),0,1+(B3L825C1/B3L825C2))</f>
        <v>1.8816708229426435</v>
      </c>
      <c r="J32" s="16" t="s">
        <v>9312</v>
      </c>
      <c r="K32" s="15">
        <f>A1L225C5</f>
        <v>22483</v>
      </c>
      <c r="L32" s="16" t="s">
        <v>9313</v>
      </c>
      <c r="M32" s="15">
        <f>A1L225C4</f>
        <v>24201</v>
      </c>
      <c r="N32" s="16" t="s">
        <v>9314</v>
      </c>
      <c r="O32" s="21">
        <f>IF(OR(B3L825C4=0,B3L825C5=0),0,1+(B3L825C4/B3L825C5))</f>
        <v>1.9290111978843849</v>
      </c>
      <c r="P32" s="16" t="s">
        <v>9315</v>
      </c>
      <c r="Q32" s="15">
        <f>A1L225C17</f>
        <v>21848</v>
      </c>
      <c r="R32" s="16" t="s">
        <v>9316</v>
      </c>
      <c r="S32" s="15">
        <f>A1L225C16</f>
        <v>24130.5</v>
      </c>
      <c r="T32" s="16" t="s">
        <v>9317</v>
      </c>
      <c r="U32" s="21">
        <f>IF(OR(B3L825C7=0,B3L825C8=0),0,1+(B3L825C7/B3L825C8))</f>
        <v>1.905410165558111</v>
      </c>
      <c r="V32" s="16" t="s">
        <v>9318</v>
      </c>
      <c r="W32" s="15">
        <f>A1L225C8</f>
        <v>22877</v>
      </c>
      <c r="X32" s="16" t="s">
        <v>9319</v>
      </c>
      <c r="Y32" s="15">
        <f>A1L225C7</f>
        <v>24995</v>
      </c>
      <c r="Z32" s="16" t="s">
        <v>9320</v>
      </c>
      <c r="AA32" s="21">
        <f>IF(OR(B3L825C10=0,B3L825C11=0),0,1+(B3L825C10/B3L825C11))</f>
        <v>1.9152630526105221</v>
      </c>
      <c r="AB32" s="16" t="s">
        <v>9321</v>
      </c>
      <c r="AC32" s="15">
        <f>A1L225C20</f>
        <v>22191</v>
      </c>
      <c r="AD32" s="16" t="s">
        <v>9322</v>
      </c>
      <c r="AE32" s="15">
        <f>A1L225C19</f>
        <v>24418.666666666668</v>
      </c>
      <c r="AF32" s="16" t="s">
        <v>9323</v>
      </c>
      <c r="AG32" s="21">
        <f>IF(OR(B3L825C13=0,B3L825C14=0),0,1+(B3L825C13/B3L825C14))</f>
        <v>1.9087719777219614</v>
      </c>
      <c r="AH32" s="16" t="s">
        <v>9324</v>
      </c>
      <c r="AI32" s="15">
        <f>A1L225C11</f>
        <v>21666</v>
      </c>
      <c r="AJ32" s="16" t="s">
        <v>9325</v>
      </c>
      <c r="AK32" s="15">
        <f>A1L225C10</f>
        <v>24382</v>
      </c>
      <c r="AL32" s="16" t="s">
        <v>9326</v>
      </c>
      <c r="AM32" s="21">
        <f>IF(OR(B3L825C16=0,B3L825C17=0),0,1+(B3L825C16/B3L825C17))</f>
        <v>1.8886063489459437</v>
      </c>
      <c r="AN32" s="16" t="s">
        <v>9327</v>
      </c>
      <c r="AO32" s="15">
        <f>A1L225C23</f>
        <v>22059.75</v>
      </c>
      <c r="AP32" s="16" t="s">
        <v>9328</v>
      </c>
      <c r="AQ32" s="15">
        <f>A1L225C22</f>
        <v>24409.5</v>
      </c>
      <c r="AR32" s="16" t="s">
        <v>9329</v>
      </c>
      <c r="AS32" s="21">
        <f>IF(OR(B3L825C19=0,B3L825C20=0),0,1+(B3L825C19/B3L825C20))</f>
        <v>1.9037362502304429</v>
      </c>
      <c r="AT32" s="16" t="s">
        <v>9330</v>
      </c>
      <c r="AU32" s="15">
        <f>A1L225C14</f>
        <v>20405</v>
      </c>
      <c r="AV32" s="16" t="s">
        <v>9331</v>
      </c>
      <c r="AW32" s="15">
        <f>A1L225C13</f>
        <v>24102</v>
      </c>
      <c r="AX32" s="16" t="s">
        <v>9332</v>
      </c>
      <c r="AY32" s="21">
        <f>IF(OR(B3L825C22=0,B3L825C23=0),0,1+(B3L825C22/B3L825C23))</f>
        <v>1.8466102398141233</v>
      </c>
      <c r="AZ32" s="16" t="s">
        <v>9333</v>
      </c>
      <c r="BA32" s="15">
        <f>A1L225C26</f>
        <v>21728.799999999999</v>
      </c>
      <c r="BB32" s="16" t="s">
        <v>9334</v>
      </c>
      <c r="BC32" s="15">
        <f>A1L225C25</f>
        <v>24348</v>
      </c>
      <c r="BD32" s="16" t="s">
        <v>9335</v>
      </c>
      <c r="BE32" s="21">
        <f>IF(OR(B3L825C25=0,B3L825C26=0),0,1+(B3L825C25/B3L825C26))</f>
        <v>1.8924264826679809</v>
      </c>
    </row>
    <row r="33" spans="1:57" x14ac:dyDescent="0.3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1985</v>
      </c>
      <c r="F33" s="16" t="s">
        <v>9337</v>
      </c>
      <c r="G33" s="15">
        <f>A1L226C1</f>
        <v>2291</v>
      </c>
      <c r="H33" s="16" t="s">
        <v>9338</v>
      </c>
      <c r="I33" s="21">
        <f>IF(OR(B3L826C1=0,B3L826C2=0),0,1+(B3L826C1/B3L826C2))</f>
        <v>1.866433871671759</v>
      </c>
      <c r="J33" s="16" t="s">
        <v>9339</v>
      </c>
      <c r="K33" s="15">
        <f>A1L226C5</f>
        <v>6852</v>
      </c>
      <c r="L33" s="16" t="s">
        <v>9340</v>
      </c>
      <c r="M33" s="15">
        <f>A1L226C4</f>
        <v>6875</v>
      </c>
      <c r="N33" s="16" t="s">
        <v>9341</v>
      </c>
      <c r="O33" s="21">
        <f>IF(OR(B3L826C4=0,B3L826C5=0),0,1+(B3L826C4/B3L826C5))</f>
        <v>1.9966545454545455</v>
      </c>
      <c r="P33" s="16" t="s">
        <v>9342</v>
      </c>
      <c r="Q33" s="15">
        <f>A1L226C17</f>
        <v>4418.5</v>
      </c>
      <c r="R33" s="16" t="s">
        <v>9343</v>
      </c>
      <c r="S33" s="15">
        <f>A1L226C16</f>
        <v>4583</v>
      </c>
      <c r="T33" s="16" t="s">
        <v>9344</v>
      </c>
      <c r="U33" s="21">
        <f>IF(OR(B3L826C7=0,B3L826C8=0),0,1+(B3L826C7/B3L826C8))</f>
        <v>1.9641064804713069</v>
      </c>
      <c r="V33" s="16" t="s">
        <v>9345</v>
      </c>
      <c r="W33" s="15">
        <f>A1L226C8</f>
        <v>7446</v>
      </c>
      <c r="X33" s="16" t="s">
        <v>9346</v>
      </c>
      <c r="Y33" s="15">
        <f>A1L226C7</f>
        <v>7356</v>
      </c>
      <c r="Z33" s="16" t="s">
        <v>9347</v>
      </c>
      <c r="AA33" s="21">
        <f>IF(OR(B3L826C10=0,B3L826C11=0),0,1+(B3L826C10/B3L826C11))</f>
        <v>2.0122349102773249</v>
      </c>
      <c r="AB33" s="16" t="s">
        <v>9348</v>
      </c>
      <c r="AC33" s="15">
        <f>A1L226C20</f>
        <v>5427.666666666667</v>
      </c>
      <c r="AD33" s="16" t="s">
        <v>9349</v>
      </c>
      <c r="AE33" s="15">
        <f>A1L226C19</f>
        <v>5507.333333333333</v>
      </c>
      <c r="AF33" s="16" t="s">
        <v>9350</v>
      </c>
      <c r="AG33" s="21">
        <f>IF(OR(B3L826C13=0,B3L826C14=0),0,1+(B3L826C13/B3L826C14))</f>
        <v>1.9855344389299119</v>
      </c>
      <c r="AH33" s="16" t="s">
        <v>9351</v>
      </c>
      <c r="AI33" s="15">
        <f>A1L226C11</f>
        <v>6616</v>
      </c>
      <c r="AJ33" s="16" t="s">
        <v>9352</v>
      </c>
      <c r="AK33" s="15">
        <f>A1L226C10</f>
        <v>6629</v>
      </c>
      <c r="AL33" s="16" t="s">
        <v>9353</v>
      </c>
      <c r="AM33" s="21">
        <f>IF(OR(B3L826C16=0,B3L826C17=0),0,1+(B3L826C16/B3L826C17))</f>
        <v>1.9980389198974204</v>
      </c>
      <c r="AN33" s="16" t="s">
        <v>9354</v>
      </c>
      <c r="AO33" s="15">
        <f>A1L226C23</f>
        <v>5724.75</v>
      </c>
      <c r="AP33" s="16" t="s">
        <v>9355</v>
      </c>
      <c r="AQ33" s="15">
        <f>A1L226C22</f>
        <v>5787.75</v>
      </c>
      <c r="AR33" s="16" t="s">
        <v>9356</v>
      </c>
      <c r="AS33" s="21">
        <f>IF(OR(B3L826C19=0,B3L826C20=0),0,1+(B3L826C19/B3L826C20))</f>
        <v>1.9891149410392641</v>
      </c>
      <c r="AT33" s="16" t="s">
        <v>9357</v>
      </c>
      <c r="AU33" s="15">
        <f>A1L226C14</f>
        <v>7220</v>
      </c>
      <c r="AV33" s="16" t="s">
        <v>9358</v>
      </c>
      <c r="AW33" s="15">
        <f>A1L226C13</f>
        <v>7260</v>
      </c>
      <c r="AX33" s="16" t="s">
        <v>9359</v>
      </c>
      <c r="AY33" s="21">
        <f>IF(OR(B3L826C22=0,B3L826C23=0),0,1+(B3L826C22/B3L826C23))</f>
        <v>1.9944903581267219</v>
      </c>
      <c r="AZ33" s="16" t="s">
        <v>9360</v>
      </c>
      <c r="BA33" s="15">
        <f>A1L226C26</f>
        <v>6023.8</v>
      </c>
      <c r="BB33" s="16" t="s">
        <v>9361</v>
      </c>
      <c r="BC33" s="15">
        <f>A1L226C25</f>
        <v>6082.2</v>
      </c>
      <c r="BD33" s="16" t="s">
        <v>9362</v>
      </c>
      <c r="BE33" s="21">
        <f>IF(OR(B3L826C25=0,B3L826C26=0),0,1+(B3L826C25/B3L826C26))</f>
        <v>1.9903982111735887</v>
      </c>
    </row>
    <row r="34" spans="1:57" x14ac:dyDescent="0.3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218999</v>
      </c>
      <c r="F34" s="16" t="s">
        <v>9364</v>
      </c>
      <c r="G34" s="15">
        <f>A1L227C1</f>
        <v>2361006</v>
      </c>
      <c r="H34" s="16" t="s">
        <v>9365</v>
      </c>
      <c r="I34" s="21">
        <f>IF(OR(B3L827C1=0,B3L827C2=0),0,1+(B3L827C1/B3L827C2))</f>
        <v>1.0927566469547303</v>
      </c>
      <c r="J34" s="16" t="s">
        <v>9366</v>
      </c>
      <c r="K34" s="15">
        <f>A1L227C5</f>
        <v>231950</v>
      </c>
      <c r="L34" s="16" t="s">
        <v>9367</v>
      </c>
      <c r="M34" s="15">
        <f>A1L227C4</f>
        <v>2487281</v>
      </c>
      <c r="N34" s="16" t="s">
        <v>9368</v>
      </c>
      <c r="O34" s="21">
        <f>IF(OR(B3L827C4=0,B3L827C5=0),0,1+(B3L827C4/B3L827C5))</f>
        <v>1.0932544412955352</v>
      </c>
      <c r="P34" s="16" t="s">
        <v>9369</v>
      </c>
      <c r="Q34" s="15">
        <f>A1L227C17</f>
        <v>225474.5</v>
      </c>
      <c r="R34" s="16" t="s">
        <v>9370</v>
      </c>
      <c r="S34" s="15">
        <f>A1L227C16</f>
        <v>2424143.5</v>
      </c>
      <c r="T34" s="16" t="s">
        <v>9371</v>
      </c>
      <c r="U34" s="21">
        <f>IF(OR(B3L827C7=0,B3L827C8=0),0,1+(B3L827C7/B3L827C8))</f>
        <v>1.0930120267220154</v>
      </c>
      <c r="V34" s="16" t="s">
        <v>9372</v>
      </c>
      <c r="W34" s="15">
        <f>A1L227C8</f>
        <v>155618</v>
      </c>
      <c r="X34" s="16" t="s">
        <v>9373</v>
      </c>
      <c r="Y34" s="15">
        <f>A1L227C7</f>
        <v>2258956</v>
      </c>
      <c r="Z34" s="16" t="s">
        <v>9374</v>
      </c>
      <c r="AA34" s="21">
        <f>IF(OR(B3L827C10=0,B3L827C11=0),0,1+(B3L827C10/B3L827C11))</f>
        <v>1.0688893453436012</v>
      </c>
      <c r="AB34" s="16" t="s">
        <v>9375</v>
      </c>
      <c r="AC34" s="15">
        <f>A1L227C20</f>
        <v>202189</v>
      </c>
      <c r="AD34" s="16" t="s">
        <v>9376</v>
      </c>
      <c r="AE34" s="15">
        <f>A1L227C19</f>
        <v>2369081</v>
      </c>
      <c r="AF34" s="16" t="s">
        <v>9377</v>
      </c>
      <c r="AG34" s="21">
        <f>IF(OR(B3L827C13=0,B3L827C14=0),0,1+(B3L827C13/B3L827C14))</f>
        <v>1.0853449080044117</v>
      </c>
      <c r="AH34" s="16" t="s">
        <v>9378</v>
      </c>
      <c r="AI34" s="15">
        <f>A1L227C11</f>
        <v>172974</v>
      </c>
      <c r="AJ34" s="16" t="s">
        <v>9379</v>
      </c>
      <c r="AK34" s="15">
        <f>A1L227C10</f>
        <v>2339431</v>
      </c>
      <c r="AL34" s="16" t="s">
        <v>9380</v>
      </c>
      <c r="AM34" s="21">
        <f>IF(OR(B3L827C16=0,B3L827C17=0),0,1+(B3L827C16/B3L827C17))</f>
        <v>1.0739384918811454</v>
      </c>
      <c r="AN34" s="16" t="s">
        <v>9381</v>
      </c>
      <c r="AO34" s="15">
        <f>A1L227C23</f>
        <v>194885.25</v>
      </c>
      <c r="AP34" s="16" t="s">
        <v>9382</v>
      </c>
      <c r="AQ34" s="15">
        <f>A1L227C22</f>
        <v>2361668.5</v>
      </c>
      <c r="AR34" s="16" t="s">
        <v>9383</v>
      </c>
      <c r="AS34" s="21">
        <f>IF(OR(B3L827C19=0,B3L827C20=0),0,1+(B3L827C19/B3L827C20))</f>
        <v>1.0825201547126533</v>
      </c>
      <c r="AT34" s="16" t="s">
        <v>9384</v>
      </c>
      <c r="AU34" s="15">
        <f>A1L227C14</f>
        <v>194275</v>
      </c>
      <c r="AV34" s="16" t="s">
        <v>9385</v>
      </c>
      <c r="AW34" s="15">
        <f>A1L227C13</f>
        <v>2524136</v>
      </c>
      <c r="AX34" s="16" t="s">
        <v>9386</v>
      </c>
      <c r="AY34" s="21">
        <f>IF(OR(B3L827C22=0,B3L827C23=0),0,1+(B3L827C22/B3L827C23))</f>
        <v>1.0769669304665042</v>
      </c>
      <c r="AZ34" s="16" t="s">
        <v>9387</v>
      </c>
      <c r="BA34" s="15">
        <f>A1L227C26</f>
        <v>194763.2</v>
      </c>
      <c r="BB34" s="16" t="s">
        <v>9388</v>
      </c>
      <c r="BC34" s="15">
        <f>A1L227C25</f>
        <v>2394162</v>
      </c>
      <c r="BD34" s="16" t="s">
        <v>9389</v>
      </c>
      <c r="BE34" s="21">
        <f>IF(OR(B3L827C25=0,B3L827C26=0),0,1+(B3L827C25/B3L827C26))</f>
        <v>1.0813492152995494</v>
      </c>
    </row>
    <row r="35" spans="1:57" x14ac:dyDescent="0.3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215258</v>
      </c>
      <c r="F35" s="16" t="s">
        <v>9391</v>
      </c>
      <c r="G35" s="15">
        <f>A1L228C1</f>
        <v>774423</v>
      </c>
      <c r="H35" s="16" t="s">
        <v>9392</v>
      </c>
      <c r="I35" s="21">
        <f>IF(OR(B3L828C1=0,B3L828C2=0),0,1+(B3L828C1/B3L828C2))</f>
        <v>1.2779592031744924</v>
      </c>
      <c r="J35" s="16" t="s">
        <v>9393</v>
      </c>
      <c r="K35" s="15">
        <f>A1L228C5</f>
        <v>204293</v>
      </c>
      <c r="L35" s="16" t="s">
        <v>9394</v>
      </c>
      <c r="M35" s="15">
        <f>A1L228C4</f>
        <v>716779</v>
      </c>
      <c r="N35" s="16" t="s">
        <v>9395</v>
      </c>
      <c r="O35" s="21">
        <f>IF(OR(B3L828C4=0,B3L828C5=0),0,1+(B3L828C4/B3L828C5))</f>
        <v>1.2850153255047929</v>
      </c>
      <c r="P35" s="16" t="s">
        <v>9396</v>
      </c>
      <c r="Q35" s="15">
        <f>A1L228C17</f>
        <v>209775.5</v>
      </c>
      <c r="R35" s="16" t="s">
        <v>9397</v>
      </c>
      <c r="S35" s="15">
        <f>A1L228C16</f>
        <v>745601</v>
      </c>
      <c r="T35" s="16" t="s">
        <v>9398</v>
      </c>
      <c r="U35" s="21">
        <f>IF(OR(B3L828C7=0,B3L828C8=0),0,1+(B3L828C7/B3L828C8))</f>
        <v>1.2813508833813259</v>
      </c>
      <c r="V35" s="16" t="s">
        <v>9399</v>
      </c>
      <c r="W35" s="15">
        <f>A1L228C8</f>
        <v>241255</v>
      </c>
      <c r="X35" s="16" t="s">
        <v>9400</v>
      </c>
      <c r="Y35" s="15">
        <f>A1L228C7</f>
        <v>699789</v>
      </c>
      <c r="Z35" s="16" t="s">
        <v>9401</v>
      </c>
      <c r="AA35" s="21">
        <f>IF(OR(B3L828C10=0,B3L828C11=0),0,1+(B3L828C10/B3L828C11))</f>
        <v>1.3447539186812025</v>
      </c>
      <c r="AB35" s="16" t="s">
        <v>9402</v>
      </c>
      <c r="AC35" s="15">
        <f>A1L228C20</f>
        <v>220268.66666666666</v>
      </c>
      <c r="AD35" s="16" t="s">
        <v>9403</v>
      </c>
      <c r="AE35" s="15">
        <f>A1L228C19</f>
        <v>730330.33333333337</v>
      </c>
      <c r="AF35" s="16" t="s">
        <v>9404</v>
      </c>
      <c r="AG35" s="21">
        <f>IF(OR(B3L828C13=0,B3L828C14=0),0,1+(B3L828C13/B3L828C14))</f>
        <v>1.3016014214572309</v>
      </c>
      <c r="AH35" s="16" t="s">
        <v>9405</v>
      </c>
      <c r="AI35" s="15">
        <f>A1L228C11</f>
        <v>278160</v>
      </c>
      <c r="AJ35" s="16" t="s">
        <v>9406</v>
      </c>
      <c r="AK35" s="15">
        <f>A1L228C10</f>
        <v>847293</v>
      </c>
      <c r="AL35" s="16" t="s">
        <v>9407</v>
      </c>
      <c r="AM35" s="21">
        <f>IF(OR(B3L828C16=0,B3L828C17=0),0,1+(B3L828C16/B3L828C17))</f>
        <v>1.3282925741154477</v>
      </c>
      <c r="AN35" s="16" t="s">
        <v>9408</v>
      </c>
      <c r="AO35" s="15">
        <f>A1L228C23</f>
        <v>234741.5</v>
      </c>
      <c r="AP35" s="16" t="s">
        <v>9409</v>
      </c>
      <c r="AQ35" s="15">
        <f>A1L228C22</f>
        <v>759571</v>
      </c>
      <c r="AR35" s="16" t="s">
        <v>9410</v>
      </c>
      <c r="AS35" s="21">
        <f>IF(OR(B3L828C19=0,B3L828C20=0),0,1+(B3L828C19/B3L828C20))</f>
        <v>1.3090448424176278</v>
      </c>
      <c r="AT35" s="16" t="s">
        <v>9411</v>
      </c>
      <c r="AU35" s="15">
        <f>A1L228C14</f>
        <v>283587</v>
      </c>
      <c r="AV35" s="16" t="s">
        <v>9412</v>
      </c>
      <c r="AW35" s="15">
        <f>A1L228C13</f>
        <v>904236</v>
      </c>
      <c r="AX35" s="16" t="s">
        <v>9413</v>
      </c>
      <c r="AY35" s="21">
        <f>IF(OR(B3L828C22=0,B3L828C23=0),0,1+(B3L828C22/B3L828C23))</f>
        <v>1.3136205592345362</v>
      </c>
      <c r="AZ35" s="16" t="s">
        <v>9414</v>
      </c>
      <c r="BA35" s="15">
        <f>A1L228C26</f>
        <v>244510.6</v>
      </c>
      <c r="BB35" s="16" t="s">
        <v>9415</v>
      </c>
      <c r="BC35" s="15">
        <f>A1L228C25</f>
        <v>788504</v>
      </c>
      <c r="BD35" s="16" t="s">
        <v>9416</v>
      </c>
      <c r="BE35" s="21">
        <f>IF(OR(B3L828C25=0,B3L828C26=0),0,1+(B3L828C25/B3L828C26))</f>
        <v>1.3100943051652243</v>
      </c>
    </row>
    <row r="36" spans="1:57" x14ac:dyDescent="0.3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133</v>
      </c>
      <c r="F36" s="16" t="s">
        <v>9418</v>
      </c>
      <c r="G36" s="15">
        <f>A1L229C1</f>
        <v>4</v>
      </c>
      <c r="H36" s="16" t="s">
        <v>9419</v>
      </c>
      <c r="I36" s="21">
        <f>IF(OR(B3L829C1=0,B3L829C2=0),0,1+(B3L829C1/B3L829C2))</f>
        <v>34.25</v>
      </c>
      <c r="J36" s="16" t="s">
        <v>9420</v>
      </c>
      <c r="K36" s="15">
        <f>A1L229C5</f>
        <v>112</v>
      </c>
      <c r="L36" s="16" t="s">
        <v>9421</v>
      </c>
      <c r="M36" s="15">
        <f>A1L229C4</f>
        <v>113</v>
      </c>
      <c r="N36" s="16" t="s">
        <v>9422</v>
      </c>
      <c r="O36" s="21">
        <f>IF(OR(B3L829C4=0,B3L829C5=0),0,1+(B3L829C4/B3L829C5))</f>
        <v>1.9911504424778761</v>
      </c>
      <c r="P36" s="16" t="s">
        <v>9423</v>
      </c>
      <c r="Q36" s="21">
        <f>A1L229C17</f>
        <v>122.5</v>
      </c>
      <c r="R36" s="16" t="s">
        <v>9424</v>
      </c>
      <c r="S36" s="21">
        <f>A1L229C16</f>
        <v>58.5</v>
      </c>
      <c r="T36" s="16" t="s">
        <v>9425</v>
      </c>
      <c r="U36" s="21">
        <f>IF(OR(B3L829C7=0,B3L829C8=0),0,1+(B3L829C7/B3L829C8))</f>
        <v>3.0940170940170941</v>
      </c>
      <c r="V36" s="16" t="s">
        <v>9426</v>
      </c>
      <c r="W36" s="15">
        <f>A1L229C8</f>
        <v>388</v>
      </c>
      <c r="X36" s="16" t="s">
        <v>9427</v>
      </c>
      <c r="Y36" s="15">
        <f>A1L229C7</f>
        <v>444</v>
      </c>
      <c r="Z36" s="16" t="s">
        <v>9428</v>
      </c>
      <c r="AA36" s="21">
        <f>IF(OR(B3L829C10=0,B3L829C11=0),0,1+(B3L829C10/B3L829C11))</f>
        <v>1.8738738738738738</v>
      </c>
      <c r="AB36" s="16" t="s">
        <v>9429</v>
      </c>
      <c r="AC36" s="15">
        <f>A1L229C20</f>
        <v>211</v>
      </c>
      <c r="AD36" s="16" t="s">
        <v>9430</v>
      </c>
      <c r="AE36" s="15">
        <f>A1L229C19</f>
        <v>187</v>
      </c>
      <c r="AF36" s="16" t="s">
        <v>9431</v>
      </c>
      <c r="AG36" s="21">
        <f>IF(OR(B3L829C13=0,B3L829C14=0),0,1+(B3L829C13/B3L829C14))</f>
        <v>2.1283422459893049</v>
      </c>
      <c r="AH36" s="16" t="s">
        <v>9432</v>
      </c>
      <c r="AI36" s="15">
        <f>A1L229C11</f>
        <v>638</v>
      </c>
      <c r="AJ36" s="16" t="s">
        <v>9433</v>
      </c>
      <c r="AK36" s="15">
        <f>A1L229C10</f>
        <v>433</v>
      </c>
      <c r="AL36" s="16" t="s">
        <v>9434</v>
      </c>
      <c r="AM36" s="21">
        <f>IF(OR(B3L829C16=0,B3L829C17=0),0,1+(B3L829C16/B3L829C17))</f>
        <v>2.4734411085450345</v>
      </c>
      <c r="AN36" s="16" t="s">
        <v>9435</v>
      </c>
      <c r="AO36" s="21">
        <f>A1L229C23</f>
        <v>317.75</v>
      </c>
      <c r="AP36" s="16" t="s">
        <v>9436</v>
      </c>
      <c r="AQ36" s="21">
        <f>A1L229C22</f>
        <v>248.5</v>
      </c>
      <c r="AR36" s="16" t="s">
        <v>9437</v>
      </c>
      <c r="AS36" s="21">
        <f>IF(OR(B3L829C19=0,B3L829C20=0),0,1+(B3L829C19/B3L829C20))</f>
        <v>2.2786720321931591</v>
      </c>
      <c r="AT36" s="16" t="s">
        <v>9438</v>
      </c>
      <c r="AU36" s="15">
        <f>A1L229C14</f>
        <v>856</v>
      </c>
      <c r="AV36" s="16" t="s">
        <v>9439</v>
      </c>
      <c r="AW36" s="15">
        <f>A1L229C13</f>
        <v>668</v>
      </c>
      <c r="AX36" s="16" t="s">
        <v>9440</v>
      </c>
      <c r="AY36" s="21">
        <f>IF(OR(B3L829C22=0,B3L829C23=0),0,1+(B3L829C22/B3L829C23))</f>
        <v>2.2814371257485031</v>
      </c>
      <c r="AZ36" s="16" t="s">
        <v>9441</v>
      </c>
      <c r="BA36" s="21">
        <f>A1L229C26</f>
        <v>425.4</v>
      </c>
      <c r="BB36" s="16" t="s">
        <v>9442</v>
      </c>
      <c r="BC36" s="21">
        <f>A1L229C25</f>
        <v>332.4</v>
      </c>
      <c r="BD36" s="16" t="s">
        <v>9443</v>
      </c>
      <c r="BE36" s="21">
        <f>IF(OR(B3L829C25=0,B3L829C26=0),0,1+(B3L829C25/B3L829C26))</f>
        <v>2.279783393501805</v>
      </c>
    </row>
    <row r="37" spans="1:57" x14ac:dyDescent="0.3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192197</v>
      </c>
      <c r="F37" s="16" t="s">
        <v>9445</v>
      </c>
      <c r="G37" s="15">
        <f>A1L230C1</f>
        <v>213466</v>
      </c>
      <c r="H37" s="16" t="s">
        <v>9446</v>
      </c>
      <c r="I37" s="21">
        <f>IF(OR(B3L830C1=0,B3L830C2=0),0,1+(B3L830C1/B3L830C2))</f>
        <v>1.9003635239335539</v>
      </c>
      <c r="J37" s="16" t="s">
        <v>9447</v>
      </c>
      <c r="K37" s="15">
        <f>A1L230C5</f>
        <v>199444</v>
      </c>
      <c r="L37" s="16" t="s">
        <v>9448</v>
      </c>
      <c r="M37" s="15">
        <f>A1L230C4</f>
        <v>217526</v>
      </c>
      <c r="N37" s="16" t="s">
        <v>9449</v>
      </c>
      <c r="O37" s="21">
        <f>IF(OR(B3L830C4=0,B3L830C5=0),0,1+(B3L830C4/B3L830C5))</f>
        <v>1.9168743046808197</v>
      </c>
      <c r="P37" s="16" t="s">
        <v>9450</v>
      </c>
      <c r="Q37" s="15">
        <f>A1L230C17</f>
        <v>195820.5</v>
      </c>
      <c r="R37" s="16" t="s">
        <v>9451</v>
      </c>
      <c r="S37" s="15">
        <f>A1L230C16</f>
        <v>215496</v>
      </c>
      <c r="T37" s="16" t="s">
        <v>9452</v>
      </c>
      <c r="U37" s="21">
        <f>IF(OR(B3L830C7=0,B3L830C8=0),0,1+(B3L830C7/B3L830C8))</f>
        <v>1.9086966811448938</v>
      </c>
      <c r="V37" s="16" t="s">
        <v>9453</v>
      </c>
      <c r="W37" s="15">
        <f>A1L230C8</f>
        <v>208870</v>
      </c>
      <c r="X37" s="16" t="s">
        <v>9454</v>
      </c>
      <c r="Y37" s="15">
        <f>A1L230C7</f>
        <v>222029</v>
      </c>
      <c r="Z37" s="16" t="s">
        <v>9455</v>
      </c>
      <c r="AA37" s="21">
        <f>IF(OR(B3L830C10=0,B3L830C11=0),0,1+(B3L830C10/B3L830C11))</f>
        <v>1.9407329673150806</v>
      </c>
      <c r="AB37" s="16" t="s">
        <v>9456</v>
      </c>
      <c r="AC37" s="15">
        <f>A1L230C20</f>
        <v>200170.33333333334</v>
      </c>
      <c r="AD37" s="16" t="s">
        <v>9457</v>
      </c>
      <c r="AE37" s="15">
        <f>A1L230C19</f>
        <v>217673.66666666666</v>
      </c>
      <c r="AF37" s="16" t="s">
        <v>9458</v>
      </c>
      <c r="AG37" s="21">
        <f>IF(OR(B3L830C13=0,B3L830C14=0),0,1+(B3L830C13/B3L830C14))</f>
        <v>1.9195891096917252</v>
      </c>
      <c r="AH37" s="16" t="s">
        <v>9459</v>
      </c>
      <c r="AI37" s="15">
        <f>A1L230C11</f>
        <v>208143</v>
      </c>
      <c r="AJ37" s="16" t="s">
        <v>9460</v>
      </c>
      <c r="AK37" s="15">
        <f>A1L230C10</f>
        <v>221585</v>
      </c>
      <c r="AL37" s="16" t="s">
        <v>9461</v>
      </c>
      <c r="AM37" s="21">
        <f>IF(OR(B3L830C16=0,B3L830C17=0),0,1+(B3L830C16/B3L830C17))</f>
        <v>1.9393370489879729</v>
      </c>
      <c r="AN37" s="16" t="s">
        <v>9462</v>
      </c>
      <c r="AO37" s="15">
        <f>A1L230C23</f>
        <v>202163.5</v>
      </c>
      <c r="AP37" s="16" t="s">
        <v>9463</v>
      </c>
      <c r="AQ37" s="15">
        <f>A1L230C22</f>
        <v>218651.5</v>
      </c>
      <c r="AR37" s="16" t="s">
        <v>9464</v>
      </c>
      <c r="AS37" s="21">
        <f>IF(OR(B3L830C19=0,B3L830C20=0),0,1+(B3L830C19/B3L830C20))</f>
        <v>1.9245923307180606</v>
      </c>
      <c r="AT37" s="16" t="s">
        <v>9465</v>
      </c>
      <c r="AU37" s="15">
        <f>A1L230C14</f>
        <v>214587</v>
      </c>
      <c r="AV37" s="16" t="s">
        <v>9466</v>
      </c>
      <c r="AW37" s="15">
        <f>A1L230C13</f>
        <v>232140</v>
      </c>
      <c r="AX37" s="16" t="s">
        <v>9467</v>
      </c>
      <c r="AY37" s="21">
        <f>IF(OR(B3L830C22=0,B3L830C23=0),0,1+(B3L830C22/B3L830C23))</f>
        <v>1.9243861462910312</v>
      </c>
      <c r="AZ37" s="16" t="s">
        <v>9468</v>
      </c>
      <c r="BA37" s="15">
        <f>A1L230C26</f>
        <v>204648.2</v>
      </c>
      <c r="BB37" s="16" t="s">
        <v>9469</v>
      </c>
      <c r="BC37" s="15">
        <f>A1L230C25</f>
        <v>221349.2</v>
      </c>
      <c r="BD37" s="16" t="s">
        <v>9470</v>
      </c>
      <c r="BE37" s="21">
        <f>IF(OR(B3L830C25=0,B3L830C26=0),0,1+(B3L830C25/B3L830C26))</f>
        <v>1.9245490835295542</v>
      </c>
    </row>
    <row r="38" spans="1:57" x14ac:dyDescent="0.3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316629</v>
      </c>
      <c r="F38" s="16" t="s">
        <v>9472</v>
      </c>
      <c r="G38" s="15">
        <f>A1L231C1</f>
        <v>311430</v>
      </c>
      <c r="H38" s="16" t="s">
        <v>9473</v>
      </c>
      <c r="I38" s="21">
        <f>IF(OR(B3L831C1=0,B3L831C2=0),0,1+(B3L831C1/B3L831C2))</f>
        <v>2.0166939601194489</v>
      </c>
      <c r="J38" s="16" t="s">
        <v>9474</v>
      </c>
      <c r="K38" s="15">
        <f>A1L231C5</f>
        <v>327697</v>
      </c>
      <c r="L38" s="16" t="s">
        <v>9475</v>
      </c>
      <c r="M38" s="15">
        <f>A1L231C4</f>
        <v>321035</v>
      </c>
      <c r="N38" s="16" t="s">
        <v>9476</v>
      </c>
      <c r="O38" s="21">
        <f>IF(OR(B3L831C4=0,B3L831C5=0),0,1+(B3L831C4/B3L831C5))</f>
        <v>2.0207516314420548</v>
      </c>
      <c r="P38" s="16" t="s">
        <v>9477</v>
      </c>
      <c r="Q38" s="15">
        <f>A1L231C17</f>
        <v>322163</v>
      </c>
      <c r="R38" s="16" t="s">
        <v>9478</v>
      </c>
      <c r="S38" s="15">
        <f>A1L231C16</f>
        <v>316232.5</v>
      </c>
      <c r="T38" s="16" t="s">
        <v>9479</v>
      </c>
      <c r="U38" s="21">
        <f>IF(OR(B3L831C7=0,B3L831C8=0),0,1+(B3L831C7/B3L831C8))</f>
        <v>2.0187536069189598</v>
      </c>
      <c r="V38" s="16" t="s">
        <v>9480</v>
      </c>
      <c r="W38" s="15">
        <f>A1L231C8</f>
        <v>324156</v>
      </c>
      <c r="X38" s="16" t="s">
        <v>9481</v>
      </c>
      <c r="Y38" s="15">
        <f>A1L231C7</f>
        <v>309258</v>
      </c>
      <c r="Z38" s="16" t="s">
        <v>9482</v>
      </c>
      <c r="AA38" s="21">
        <f>IF(OR(B3L831C10=0,B3L831C11=0),0,1+(B3L831C10/B3L831C11))</f>
        <v>2.0481733698077331</v>
      </c>
      <c r="AB38" s="16" t="s">
        <v>9483</v>
      </c>
      <c r="AC38" s="15">
        <f>A1L231C20</f>
        <v>322827.33333333331</v>
      </c>
      <c r="AD38" s="16" t="s">
        <v>9484</v>
      </c>
      <c r="AE38" s="15">
        <f>A1L231C19</f>
        <v>313907.66666666669</v>
      </c>
      <c r="AF38" s="16" t="s">
        <v>9485</v>
      </c>
      <c r="AG38" s="21">
        <f>IF(OR(B3L831C13=0,B3L831C14=0),0,1+(B3L831C13/B3L831C14))</f>
        <v>2.028414937301096</v>
      </c>
      <c r="AH38" s="16" t="s">
        <v>9486</v>
      </c>
      <c r="AI38" s="15">
        <f>A1L231C11</f>
        <v>335729</v>
      </c>
      <c r="AJ38" s="16" t="s">
        <v>9487</v>
      </c>
      <c r="AK38" s="15">
        <f>A1L231C10</f>
        <v>324421</v>
      </c>
      <c r="AL38" s="16" t="s">
        <v>9488</v>
      </c>
      <c r="AM38" s="21">
        <f>IF(OR(B3L831C16=0,B3L831C17=0),0,1+(B3L831C16/B3L831C17))</f>
        <v>2.0348559433575506</v>
      </c>
      <c r="AN38" s="16" t="s">
        <v>9489</v>
      </c>
      <c r="AO38" s="15">
        <f>A1L231C23</f>
        <v>326052.75</v>
      </c>
      <c r="AP38" s="16" t="s">
        <v>9490</v>
      </c>
      <c r="AQ38" s="15">
        <f>A1L231C22</f>
        <v>316536</v>
      </c>
      <c r="AR38" s="16" t="s">
        <v>9491</v>
      </c>
      <c r="AS38" s="21">
        <f>IF(OR(B3L831C19=0,B3L831C20=0),0,1+(B3L831C19/B3L831C20))</f>
        <v>2.0300653006293121</v>
      </c>
      <c r="AT38" s="16" t="s">
        <v>9492</v>
      </c>
      <c r="AU38" s="15">
        <f>A1L231C14</f>
        <v>336612</v>
      </c>
      <c r="AV38" s="16" t="s">
        <v>9493</v>
      </c>
      <c r="AW38" s="15">
        <f>A1L231C13</f>
        <v>328459</v>
      </c>
      <c r="AX38" s="16" t="s">
        <v>9494</v>
      </c>
      <c r="AY38" s="21">
        <f>IF(OR(B3L831C22=0,B3L831C23=0),0,1+(B3L831C22/B3L831C23))</f>
        <v>2.0248219716920528</v>
      </c>
      <c r="AZ38" s="16" t="s">
        <v>9495</v>
      </c>
      <c r="BA38" s="15">
        <f>A1L231C26</f>
        <v>328164.59999999998</v>
      </c>
      <c r="BB38" s="16" t="s">
        <v>9496</v>
      </c>
      <c r="BC38" s="15">
        <f>A1L231C25</f>
        <v>318920.59999999998</v>
      </c>
      <c r="BD38" s="16" t="s">
        <v>9497</v>
      </c>
      <c r="BE38" s="21">
        <f>IF(OR(B3L831C25=0,B3L831C26=0),0,1+(B3L831C25/B3L831C26))</f>
        <v>2.0289852709420462</v>
      </c>
    </row>
    <row r="39" spans="1:57" x14ac:dyDescent="0.3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1308803</v>
      </c>
      <c r="F39" s="16" t="s">
        <v>9499</v>
      </c>
      <c r="G39" s="15">
        <f>A1L232C1</f>
        <v>1273810</v>
      </c>
      <c r="H39" s="16" t="s">
        <v>9500</v>
      </c>
      <c r="I39" s="21">
        <f>IF(OR(B3L832C1=0,B3L832C2=0),0,1+(B3L832C1/B3L832C2))</f>
        <v>2.0274711299173349</v>
      </c>
      <c r="J39" s="16" t="s">
        <v>9501</v>
      </c>
      <c r="K39" s="15">
        <f>A1L232C5</f>
        <v>1384145</v>
      </c>
      <c r="L39" s="16" t="s">
        <v>9502</v>
      </c>
      <c r="M39" s="15">
        <f>A1L232C4</f>
        <v>1341019</v>
      </c>
      <c r="N39" s="16" t="s">
        <v>9503</v>
      </c>
      <c r="O39" s="21">
        <f>IF(OR(B3L832C4=0,B3L832C5=0),0,1+(B3L832C4/B3L832C5))</f>
        <v>2.0321591267536103</v>
      </c>
      <c r="P39" s="16" t="s">
        <v>9504</v>
      </c>
      <c r="Q39" s="15">
        <f>A1L232C17</f>
        <v>1346474</v>
      </c>
      <c r="R39" s="16" t="s">
        <v>9505</v>
      </c>
      <c r="S39" s="15">
        <f>A1L232C16</f>
        <v>1307414.5</v>
      </c>
      <c r="T39" s="16" t="s">
        <v>9506</v>
      </c>
      <c r="U39" s="21">
        <f>IF(OR(B3L832C7=0,B3L832C8=0),0,1+(B3L832C7/B3L832C8))</f>
        <v>2.0298753761718262</v>
      </c>
      <c r="V39" s="16" t="s">
        <v>9507</v>
      </c>
      <c r="W39" s="15">
        <f>A1L232C8</f>
        <v>1369864</v>
      </c>
      <c r="X39" s="16" t="s">
        <v>9508</v>
      </c>
      <c r="Y39" s="15">
        <f>A1L232C7</f>
        <v>1303289</v>
      </c>
      <c r="Z39" s="16" t="s">
        <v>9509</v>
      </c>
      <c r="AA39" s="21">
        <f>IF(OR(B3L832C10=0,B3L832C11=0),0,1+(B3L832C10/B3L832C11))</f>
        <v>2.0510823002419265</v>
      </c>
      <c r="AB39" s="16" t="s">
        <v>9510</v>
      </c>
      <c r="AC39" s="15">
        <f>A1L232C20</f>
        <v>1354270.6666666667</v>
      </c>
      <c r="AD39" s="16" t="s">
        <v>9511</v>
      </c>
      <c r="AE39" s="15">
        <f>A1L232C19</f>
        <v>1306039.3333333333</v>
      </c>
      <c r="AF39" s="16" t="s">
        <v>9512</v>
      </c>
      <c r="AG39" s="21">
        <f>IF(OR(B3L832C13=0,B3L832C14=0),0,1+(B3L832C13/B3L832C14))</f>
        <v>2.0369294646052012</v>
      </c>
      <c r="AH39" s="16" t="s">
        <v>9513</v>
      </c>
      <c r="AI39" s="15">
        <f>A1L232C11</f>
        <v>1645738</v>
      </c>
      <c r="AJ39" s="16" t="s">
        <v>9514</v>
      </c>
      <c r="AK39" s="15">
        <f>A1L232C10</f>
        <v>1584550</v>
      </c>
      <c r="AL39" s="16" t="s">
        <v>9515</v>
      </c>
      <c r="AM39" s="21">
        <f>IF(OR(B3L832C16=0,B3L832C17=0),0,1+(B3L832C16/B3L832C17))</f>
        <v>2.0386153797608153</v>
      </c>
      <c r="AN39" s="16" t="s">
        <v>9516</v>
      </c>
      <c r="AO39" s="15">
        <f>A1L232C23</f>
        <v>1427137.5</v>
      </c>
      <c r="AP39" s="16" t="s">
        <v>9517</v>
      </c>
      <c r="AQ39" s="15">
        <f>A1L232C22</f>
        <v>1375667</v>
      </c>
      <c r="AR39" s="16" t="s">
        <v>9518</v>
      </c>
      <c r="AS39" s="21">
        <f>IF(OR(B3L832C19=0,B3L832C20=0),0,1+(B3L832C19/B3L832C20))</f>
        <v>2.037414941261221</v>
      </c>
      <c r="AT39" s="16" t="s">
        <v>9519</v>
      </c>
      <c r="AU39" s="15">
        <f>A1L232C14</f>
        <v>1475426</v>
      </c>
      <c r="AV39" s="16" t="s">
        <v>9520</v>
      </c>
      <c r="AW39" s="15">
        <f>A1L232C13</f>
        <v>1436407</v>
      </c>
      <c r="AX39" s="16" t="s">
        <v>9521</v>
      </c>
      <c r="AY39" s="21">
        <f>IF(OR(B3L832C22=0,B3L832C23=0),0,1+(B3L832C22/B3L832C23))</f>
        <v>2.0271643064953038</v>
      </c>
      <c r="AZ39" s="16" t="s">
        <v>9522</v>
      </c>
      <c r="BA39" s="15">
        <f>A1L232C26</f>
        <v>1436795.2</v>
      </c>
      <c r="BB39" s="16" t="s">
        <v>9523</v>
      </c>
      <c r="BC39" s="15">
        <f>A1L232C25</f>
        <v>1387815</v>
      </c>
      <c r="BD39" s="16" t="s">
        <v>9524</v>
      </c>
      <c r="BE39" s="21">
        <f>IF(OR(B3L832C25=0,B3L832C26=0),0,1+(B3L832C25/B3L832C26))</f>
        <v>2.0352930325727852</v>
      </c>
    </row>
    <row r="40" spans="1:57" x14ac:dyDescent="0.3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1377</v>
      </c>
      <c r="F40" s="16" t="s">
        <v>9526</v>
      </c>
      <c r="G40" s="15">
        <f>A1L233C1</f>
        <v>3165</v>
      </c>
      <c r="H40" s="16" t="s">
        <v>9527</v>
      </c>
      <c r="I40" s="21">
        <f>IF(OR(B3L833C1=0,B3L833C2=0),0,1+(B3L833C1/B3L833C2))</f>
        <v>1.4350710900473933</v>
      </c>
      <c r="J40" s="16" t="s">
        <v>9528</v>
      </c>
      <c r="K40" s="15">
        <f>A1L233C5</f>
        <v>1556</v>
      </c>
      <c r="L40" s="16" t="s">
        <v>9529</v>
      </c>
      <c r="M40" s="15">
        <f>A1L233C4</f>
        <v>4009</v>
      </c>
      <c r="N40" s="16" t="s">
        <v>9530</v>
      </c>
      <c r="O40" s="21">
        <f>IF(OR(B3L833C4=0,B3L833C5=0),0,1+(B3L833C4/B3L833C5))</f>
        <v>1.3881267148914942</v>
      </c>
      <c r="P40" s="16" t="s">
        <v>9531</v>
      </c>
      <c r="Q40" s="15">
        <f>A1L233C17</f>
        <v>1466.5</v>
      </c>
      <c r="R40" s="16" t="s">
        <v>9532</v>
      </c>
      <c r="S40" s="15">
        <f>A1L233C16</f>
        <v>3587</v>
      </c>
      <c r="T40" s="16" t="s">
        <v>9533</v>
      </c>
      <c r="U40" s="21">
        <f>IF(OR(B3L833C7=0,B3L833C8=0),0,1+(B3L833C7/B3L833C8))</f>
        <v>1.4088374686367438</v>
      </c>
      <c r="V40" s="16" t="s">
        <v>9534</v>
      </c>
      <c r="W40" s="15">
        <f>A1L233C8</f>
        <v>1595</v>
      </c>
      <c r="X40" s="16" t="s">
        <v>9535</v>
      </c>
      <c r="Y40" s="15">
        <f>A1L233C7</f>
        <v>3772</v>
      </c>
      <c r="Z40" s="16" t="s">
        <v>9536</v>
      </c>
      <c r="AA40" s="21">
        <f>IF(OR(B3L833C10=0,B3L833C11=0),0,1+(B3L833C10/B3L833C11))</f>
        <v>1.4228525980911984</v>
      </c>
      <c r="AB40" s="16" t="s">
        <v>9537</v>
      </c>
      <c r="AC40" s="15">
        <f>A1L233C20</f>
        <v>1509.3333333333333</v>
      </c>
      <c r="AD40" s="16" t="s">
        <v>9538</v>
      </c>
      <c r="AE40" s="15">
        <f>A1L233C19</f>
        <v>3648.6666666666665</v>
      </c>
      <c r="AF40" s="16" t="s">
        <v>9539</v>
      </c>
      <c r="AG40" s="21">
        <f>IF(OR(B3L833C13=0,B3L833C14=0),0,1+(B3L833C13/B3L833C14))</f>
        <v>1.4136670930020099</v>
      </c>
      <c r="AH40" s="16" t="s">
        <v>9540</v>
      </c>
      <c r="AI40" s="15">
        <f>A1L233C11</f>
        <v>1706</v>
      </c>
      <c r="AJ40" s="16" t="s">
        <v>9541</v>
      </c>
      <c r="AK40" s="15">
        <f>A1L233C10</f>
        <v>3984</v>
      </c>
      <c r="AL40" s="16" t="s">
        <v>9542</v>
      </c>
      <c r="AM40" s="21">
        <f>IF(OR(B3L833C16=0,B3L833C17=0),0,1+(B3L833C16/B3L833C17))</f>
        <v>1.4282128514056225</v>
      </c>
      <c r="AN40" s="16" t="s">
        <v>9543</v>
      </c>
      <c r="AO40" s="15">
        <f>A1L233C23</f>
        <v>1558.5</v>
      </c>
      <c r="AP40" s="16" t="s">
        <v>9544</v>
      </c>
      <c r="AQ40" s="15">
        <f>A1L233C22</f>
        <v>3732.5</v>
      </c>
      <c r="AR40" s="16" t="s">
        <v>9545</v>
      </c>
      <c r="AS40" s="21">
        <f>IF(OR(B3L833C19=0,B3L833C20=0),0,1+(B3L833C19/B3L833C20))</f>
        <v>1.4175485599464166</v>
      </c>
      <c r="AT40" s="16" t="s">
        <v>9546</v>
      </c>
      <c r="AU40" s="15">
        <f>A1L233C14</f>
        <v>2364</v>
      </c>
      <c r="AV40" s="16" t="s">
        <v>9547</v>
      </c>
      <c r="AW40" s="15">
        <f>A1L233C13</f>
        <v>6071</v>
      </c>
      <c r="AX40" s="16" t="s">
        <v>9548</v>
      </c>
      <c r="AY40" s="21">
        <f>IF(OR(B3L833C22=0,B3L833C23=0),0,1+(B3L833C22/B3L833C23))</f>
        <v>1.389392192390051</v>
      </c>
      <c r="AZ40" s="16" t="s">
        <v>9549</v>
      </c>
      <c r="BA40" s="15">
        <f>A1L233C26</f>
        <v>1719.6</v>
      </c>
      <c r="BB40" s="16" t="s">
        <v>9550</v>
      </c>
      <c r="BC40" s="15">
        <f>A1L233C25</f>
        <v>4200.2</v>
      </c>
      <c r="BD40" s="16" t="s">
        <v>9551</v>
      </c>
      <c r="BE40" s="21">
        <f>IF(OR(B3L833C25=0,B3L833C26=0),0,1+(B3L833C25/B3L833C26))</f>
        <v>1.4094090757582971</v>
      </c>
    </row>
    <row r="41" spans="1:57" x14ac:dyDescent="0.3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6137591</v>
      </c>
      <c r="F41" s="16" t="s">
        <v>9553</v>
      </c>
      <c r="G41" s="15">
        <f>A1L235C1</f>
        <v>8960950</v>
      </c>
      <c r="H41" s="16" t="s">
        <v>9554</v>
      </c>
      <c r="I41" s="21">
        <f>IF(OR(B3L834C1=0,B3L834C2=0),0,1+(B3L834C1/B3L834C2))</f>
        <v>1.6849263749937227</v>
      </c>
      <c r="J41" s="16" t="s">
        <v>9555</v>
      </c>
      <c r="K41" s="15">
        <f>A1L235C5</f>
        <v>6183149</v>
      </c>
      <c r="L41" s="16" t="s">
        <v>9556</v>
      </c>
      <c r="M41" s="15">
        <f>A1L235C4</f>
        <v>9047189</v>
      </c>
      <c r="N41" s="16" t="s">
        <v>9557</v>
      </c>
      <c r="O41" s="21">
        <f>IF(OR(B3L834C4=0,B3L834C5=0),0,1+(B3L834C4/B3L834C5))</f>
        <v>1.6834331636047395</v>
      </c>
      <c r="P41" s="16" t="s">
        <v>9558</v>
      </c>
      <c r="Q41" s="15">
        <f>A1L235C17</f>
        <v>6160370</v>
      </c>
      <c r="R41" s="16" t="s">
        <v>9559</v>
      </c>
      <c r="S41" s="15">
        <f>A1L235C16</f>
        <v>9004069.5</v>
      </c>
      <c r="T41" s="16" t="s">
        <v>9560</v>
      </c>
      <c r="U41" s="21">
        <f>IF(OR(B3L834C7=0,B3L834C8=0),0,1+(B3L834C7/B3L834C8))</f>
        <v>1.6841761938865532</v>
      </c>
      <c r="V41" s="16" t="s">
        <v>9561</v>
      </c>
      <c r="W41" s="15">
        <f>A1L235C8</f>
        <v>5745315</v>
      </c>
      <c r="X41" s="16" t="s">
        <v>9562</v>
      </c>
      <c r="Y41" s="15">
        <f>A1L235C7</f>
        <v>8314954</v>
      </c>
      <c r="Z41" s="16" t="s">
        <v>9563</v>
      </c>
      <c r="AA41" s="21">
        <f>IF(OR(B3L834C10=0,B3L834C11=0),0,1+(B3L834C10/B3L834C11))</f>
        <v>1.6909617299145612</v>
      </c>
      <c r="AB41" s="16" t="s">
        <v>9564</v>
      </c>
      <c r="AC41" s="15">
        <f>A1L235C20</f>
        <v>6022018.333333333</v>
      </c>
      <c r="AD41" s="16" t="s">
        <v>9565</v>
      </c>
      <c r="AE41" s="15">
        <f>A1L235C19</f>
        <v>8774364.333333334</v>
      </c>
      <c r="AF41" s="16" t="s">
        <v>9566</v>
      </c>
      <c r="AG41" s="21">
        <f>IF(OR(B3L834C13=0,B3L834C14=0),0,1+(B3L834C13/B3L834C14))</f>
        <v>1.6863196129725333</v>
      </c>
      <c r="AH41" s="16" t="s">
        <v>9567</v>
      </c>
      <c r="AI41" s="15">
        <f>A1L235C11</f>
        <v>6815829</v>
      </c>
      <c r="AJ41" s="16" t="s">
        <v>9568</v>
      </c>
      <c r="AK41" s="15">
        <f>A1L235C10</f>
        <v>9532258</v>
      </c>
      <c r="AL41" s="16" t="s">
        <v>9569</v>
      </c>
      <c r="AM41" s="21">
        <f>IF(OR(B3L834C16=0,B3L834C17=0),0,1+(B3L834C16/B3L834C17))</f>
        <v>1.7150277510323368</v>
      </c>
      <c r="AN41" s="16" t="s">
        <v>9570</v>
      </c>
      <c r="AO41" s="15">
        <f>A1L235C23</f>
        <v>6220471</v>
      </c>
      <c r="AP41" s="16" t="s">
        <v>9571</v>
      </c>
      <c r="AQ41" s="15">
        <f>A1L235C22</f>
        <v>8963837.75</v>
      </c>
      <c r="AR41" s="16" t="s">
        <v>9572</v>
      </c>
      <c r="AS41" s="21">
        <f>IF(OR(B3L834C19=0,B3L834C20=0),0,1+(B3L834C19/B3L834C20))</f>
        <v>1.6939517619001974</v>
      </c>
      <c r="AT41" s="16" t="s">
        <v>9573</v>
      </c>
      <c r="AU41" s="15">
        <f>A1L235C14</f>
        <v>7086703</v>
      </c>
      <c r="AV41" s="16" t="s">
        <v>9574</v>
      </c>
      <c r="AW41" s="15">
        <f>A1L235C13</f>
        <v>10095123</v>
      </c>
      <c r="AX41" s="16" t="s">
        <v>9575</v>
      </c>
      <c r="AY41" s="21">
        <f>IF(OR(B3L834C22=0,B3L834C23=0),0,1+(B3L834C22/B3L834C23))</f>
        <v>1.7019927345115062</v>
      </c>
      <c r="AZ41" s="16" t="s">
        <v>9576</v>
      </c>
      <c r="BA41" s="15">
        <f>A1L235C26</f>
        <v>6393717.4000000004</v>
      </c>
      <c r="BB41" s="16" t="s">
        <v>9577</v>
      </c>
      <c r="BC41" s="15">
        <f>A1L235C25</f>
        <v>9190094.8000000007</v>
      </c>
      <c r="BD41" s="16" t="s">
        <v>9578</v>
      </c>
      <c r="BE41" s="21">
        <f>IF(OR(B3L834C25=0,B3L834C26=0),0,1+(B3L834C25/B3L834C26))</f>
        <v>1.6957183292603251</v>
      </c>
    </row>
    <row r="42" spans="1:57" x14ac:dyDescent="0.3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3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70713</v>
      </c>
      <c r="F43" s="16" t="s">
        <v>9607</v>
      </c>
      <c r="G43" s="15">
        <f>A1L237C1</f>
        <v>93975</v>
      </c>
      <c r="H43" s="16" t="s">
        <v>9608</v>
      </c>
      <c r="I43" s="21">
        <f>IF(OR(B3L836C1=0,B3L836C2=0),0,1+(B3L836C1/B3L836C2))</f>
        <v>1.7524660814046289</v>
      </c>
      <c r="J43" s="16" t="s">
        <v>9609</v>
      </c>
      <c r="K43" s="15">
        <f>A1L237C5</f>
        <v>67003</v>
      </c>
      <c r="L43" s="16" t="s">
        <v>9610</v>
      </c>
      <c r="M43" s="15">
        <f>A1L237C4</f>
        <v>87658</v>
      </c>
      <c r="N43" s="16" t="s">
        <v>9611</v>
      </c>
      <c r="O43" s="21">
        <f>IF(OR(B3L836C4=0,B3L836C5=0),0,1+(B3L836C4/B3L836C5))</f>
        <v>1.7643683405964088</v>
      </c>
      <c r="P43" s="16" t="s">
        <v>9612</v>
      </c>
      <c r="Q43" s="15">
        <f>A1L237C17</f>
        <v>68858</v>
      </c>
      <c r="R43" s="16" t="s">
        <v>9613</v>
      </c>
      <c r="S43" s="15">
        <f>A1L237C16</f>
        <v>90816.5</v>
      </c>
      <c r="T43" s="16" t="s">
        <v>9614</v>
      </c>
      <c r="U43" s="21">
        <f>IF(OR(B3L836C7=0,B3L836C8=0),0,1+(B3L836C7/B3L836C8))</f>
        <v>1.7582102371265134</v>
      </c>
      <c r="V43" s="16" t="s">
        <v>9615</v>
      </c>
      <c r="W43" s="15">
        <f>A1L237C8</f>
        <v>57974</v>
      </c>
      <c r="X43" s="16" t="s">
        <v>9616</v>
      </c>
      <c r="Y43" s="15">
        <f>A1L237C7</f>
        <v>71486</v>
      </c>
      <c r="Z43" s="16" t="s">
        <v>9617</v>
      </c>
      <c r="AA43" s="21">
        <f>IF(OR(B3L836C10=0,B3L836C11=0),0,1+(B3L836C10/B3L836C11))</f>
        <v>1.8109839688890133</v>
      </c>
      <c r="AB43" s="16" t="s">
        <v>9618</v>
      </c>
      <c r="AC43" s="15">
        <f>A1L237C20</f>
        <v>65230</v>
      </c>
      <c r="AD43" s="16" t="s">
        <v>9619</v>
      </c>
      <c r="AE43" s="15">
        <f>A1L237C19</f>
        <v>84373</v>
      </c>
      <c r="AF43" s="16" t="s">
        <v>9620</v>
      </c>
      <c r="AG43" s="21">
        <f>IF(OR(B3L836C13=0,B3L836C14=0),0,1+(B3L836C13/B3L836C14))</f>
        <v>1.7731146219762246</v>
      </c>
      <c r="AH43" s="16" t="s">
        <v>9621</v>
      </c>
      <c r="AI43" s="15">
        <f>A1L237C11</f>
        <v>60879</v>
      </c>
      <c r="AJ43" s="16" t="s">
        <v>9622</v>
      </c>
      <c r="AK43" s="15">
        <f>A1L237C10</f>
        <v>75390</v>
      </c>
      <c r="AL43" s="16" t="s">
        <v>9623</v>
      </c>
      <c r="AM43" s="21">
        <f>IF(OR(B3L836C16=0,B3L836C17=0),0,1+(B3L836C16/B3L836C17))</f>
        <v>1.8075208913649026</v>
      </c>
      <c r="AN43" s="16" t="s">
        <v>9624</v>
      </c>
      <c r="AO43" s="15">
        <f>A1L237C23</f>
        <v>64142.25</v>
      </c>
      <c r="AP43" s="16" t="s">
        <v>9625</v>
      </c>
      <c r="AQ43" s="15">
        <f>A1L237C22</f>
        <v>82127.25</v>
      </c>
      <c r="AR43" s="16" t="s">
        <v>9626</v>
      </c>
      <c r="AS43" s="21">
        <f>IF(OR(B3L836C19=0,B3L836C20=0),0,1+(B3L836C19/B3L836C20))</f>
        <v>1.7810105659205684</v>
      </c>
      <c r="AT43" s="16" t="s">
        <v>9627</v>
      </c>
      <c r="AU43" s="15">
        <f>A1L237C14</f>
        <v>57441</v>
      </c>
      <c r="AV43" s="16" t="s">
        <v>9628</v>
      </c>
      <c r="AW43" s="15">
        <f>A1L237C13</f>
        <v>85269</v>
      </c>
      <c r="AX43" s="16" t="s">
        <v>9629</v>
      </c>
      <c r="AY43" s="21">
        <f>IF(OR(B3L836C22=0,B3L836C23=0),0,1+(B3L836C22/B3L836C23))</f>
        <v>1.6736445836118636</v>
      </c>
      <c r="AZ43" s="16" t="s">
        <v>9630</v>
      </c>
      <c r="BA43" s="15">
        <f>A1L237C26</f>
        <v>62802</v>
      </c>
      <c r="BB43" s="16" t="s">
        <v>9631</v>
      </c>
      <c r="BC43" s="15">
        <f>A1L237C25</f>
        <v>82755.600000000006</v>
      </c>
      <c r="BD43" s="16" t="s">
        <v>9632</v>
      </c>
      <c r="BE43" s="21">
        <f>IF(OR(B3L836C25=0,B3L836C26=0),0,1+(B3L836C25/B3L836C26))</f>
        <v>1.7588851993097747</v>
      </c>
    </row>
    <row r="44" spans="1:57" x14ac:dyDescent="0.3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345894</v>
      </c>
      <c r="F44" s="16" t="s">
        <v>9634</v>
      </c>
      <c r="G44" s="15">
        <f>A1L238C1</f>
        <v>517368</v>
      </c>
      <c r="H44" s="16" t="s">
        <v>9635</v>
      </c>
      <c r="I44" s="21">
        <f>IF(OR(B3L837C1=0,B3L837C2=0),0,1+(B3L837C1/B3L837C2))</f>
        <v>1.6685647353527857</v>
      </c>
      <c r="J44" s="16" t="s">
        <v>9636</v>
      </c>
      <c r="K44" s="15">
        <f>A1L238C5</f>
        <v>354862</v>
      </c>
      <c r="L44" s="16" t="s">
        <v>9637</v>
      </c>
      <c r="M44" s="15">
        <f>A1L238C4</f>
        <v>529506</v>
      </c>
      <c r="N44" s="16" t="s">
        <v>9638</v>
      </c>
      <c r="O44" s="21">
        <f>IF(OR(B3L837C4=0,B3L837C5=0),0,1+(B3L837C4/B3L837C5))</f>
        <v>1.6701755976325103</v>
      </c>
      <c r="P44" s="16" t="s">
        <v>9639</v>
      </c>
      <c r="Q44" s="15">
        <f>A1L238C17</f>
        <v>350378</v>
      </c>
      <c r="R44" s="16" t="s">
        <v>9640</v>
      </c>
      <c r="S44" s="15">
        <f>A1L238C16</f>
        <v>523437</v>
      </c>
      <c r="T44" s="16" t="s">
        <v>9641</v>
      </c>
      <c r="U44" s="21">
        <f>IF(OR(B3L837C7=0,B3L837C8=0),0,1+(B3L837C7/B3L837C8))</f>
        <v>1.6693795050789302</v>
      </c>
      <c r="V44" s="16" t="s">
        <v>9642</v>
      </c>
      <c r="W44" s="15">
        <f>A1L238C8</f>
        <v>351031</v>
      </c>
      <c r="X44" s="16" t="s">
        <v>9643</v>
      </c>
      <c r="Y44" s="15">
        <f>A1L238C7</f>
        <v>494263</v>
      </c>
      <c r="Z44" s="16" t="s">
        <v>9644</v>
      </c>
      <c r="AA44" s="21">
        <f>IF(OR(B3L837C10=0,B3L837C11=0),0,1+(B3L837C10/B3L837C11))</f>
        <v>1.7102109605614824</v>
      </c>
      <c r="AB44" s="16" t="s">
        <v>9645</v>
      </c>
      <c r="AC44" s="15">
        <f>A1L238C20</f>
        <v>350595.66666666669</v>
      </c>
      <c r="AD44" s="16" t="s">
        <v>9646</v>
      </c>
      <c r="AE44" s="15">
        <f>A1L238C19</f>
        <v>513712.33333333331</v>
      </c>
      <c r="AF44" s="16" t="s">
        <v>9647</v>
      </c>
      <c r="AG44" s="21">
        <f>IF(OR(B3L837C13=0,B3L837C14=0),0,1+(B3L837C13/B3L837C14))</f>
        <v>1.6824746923862057</v>
      </c>
      <c r="AH44" s="16" t="s">
        <v>9648</v>
      </c>
      <c r="AI44" s="15">
        <f>A1L238C11</f>
        <v>361707</v>
      </c>
      <c r="AJ44" s="16" t="s">
        <v>9649</v>
      </c>
      <c r="AK44" s="15">
        <f>A1L238C10</f>
        <v>522422</v>
      </c>
      <c r="AL44" s="16" t="s">
        <v>9650</v>
      </c>
      <c r="AM44" s="21">
        <f>IF(OR(B3L837C16=0,B3L837C17=0),0,1+(B3L837C16/B3L837C17))</f>
        <v>1.6923655588776889</v>
      </c>
      <c r="AN44" s="16" t="s">
        <v>9651</v>
      </c>
      <c r="AO44" s="15">
        <f>A1L238C23</f>
        <v>353373.5</v>
      </c>
      <c r="AP44" s="16" t="s">
        <v>9652</v>
      </c>
      <c r="AQ44" s="15">
        <f>A1L238C22</f>
        <v>515889.75</v>
      </c>
      <c r="AR44" s="16" t="s">
        <v>9653</v>
      </c>
      <c r="AS44" s="21">
        <f>IF(OR(B3L837C19=0,B3L837C20=0),0,1+(B3L837C19/B3L837C20))</f>
        <v>1.6849787188057137</v>
      </c>
      <c r="AT44" s="16" t="s">
        <v>9654</v>
      </c>
      <c r="AU44" s="15">
        <f>A1L238C14</f>
        <v>366198</v>
      </c>
      <c r="AV44" s="16" t="s">
        <v>9655</v>
      </c>
      <c r="AW44" s="15">
        <f>A1L238C13</f>
        <v>545672</v>
      </c>
      <c r="AX44" s="16" t="s">
        <v>9656</v>
      </c>
      <c r="AY44" s="21">
        <f>IF(OR(B3L837C22=0,B3L837C23=0),0,1+(B3L837C22/B3L837C23))</f>
        <v>1.6710954566112977</v>
      </c>
      <c r="AZ44" s="16" t="s">
        <v>9657</v>
      </c>
      <c r="BA44" s="15">
        <f>A1L238C26</f>
        <v>355938.4</v>
      </c>
      <c r="BB44" s="16" t="s">
        <v>9658</v>
      </c>
      <c r="BC44" s="15">
        <f>A1L238C25</f>
        <v>521846.2</v>
      </c>
      <c r="BD44" s="16" t="s">
        <v>9659</v>
      </c>
      <c r="BE44" s="21">
        <f>IF(OR(B3L837C25=0,B3L837C26=0),0,1+(B3L837C25/B3L837C26))</f>
        <v>1.6820752934485295</v>
      </c>
    </row>
    <row r="45" spans="1:57" x14ac:dyDescent="0.3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1590878</v>
      </c>
      <c r="F45" s="16" t="s">
        <v>9661</v>
      </c>
      <c r="G45" s="15">
        <f>A1L239C1</f>
        <v>1605822</v>
      </c>
      <c r="H45" s="16" t="s">
        <v>9662</v>
      </c>
      <c r="I45" s="21">
        <f>IF(OR(B3L838C1=0,B3L838C2=0),0,1+(B3L838C1/B3L838C2))</f>
        <v>1.9906938627070745</v>
      </c>
      <c r="J45" s="16" t="s">
        <v>9663</v>
      </c>
      <c r="K45" s="15">
        <f>A1L239C5</f>
        <v>1573620</v>
      </c>
      <c r="L45" s="16" t="s">
        <v>9664</v>
      </c>
      <c r="M45" s="15">
        <f>A1L239C4</f>
        <v>1587338</v>
      </c>
      <c r="N45" s="16" t="s">
        <v>9665</v>
      </c>
      <c r="O45" s="21">
        <f>IF(OR(B3L838C4=0,B3L838C5=0),0,1+(B3L838C4/B3L838C5))</f>
        <v>1.9913578582507316</v>
      </c>
      <c r="P45" s="16" t="s">
        <v>9666</v>
      </c>
      <c r="Q45" s="15">
        <f>A1L239C17</f>
        <v>1582249</v>
      </c>
      <c r="R45" s="16" t="s">
        <v>9667</v>
      </c>
      <c r="S45" s="15">
        <f>A1L239C16</f>
        <v>1596580</v>
      </c>
      <c r="T45" s="16" t="s">
        <v>9668</v>
      </c>
      <c r="U45" s="21">
        <f>IF(OR(B3L838C7=0,B3L838C8=0),0,1+(B3L838C7/B3L838C8))</f>
        <v>1.9910239386689048</v>
      </c>
      <c r="V45" s="16" t="s">
        <v>9669</v>
      </c>
      <c r="W45" s="15">
        <f>A1L239C8</f>
        <v>1444027</v>
      </c>
      <c r="X45" s="16" t="s">
        <v>9670</v>
      </c>
      <c r="Y45" s="15">
        <f>A1L239C7</f>
        <v>1441190</v>
      </c>
      <c r="Z45" s="16" t="s">
        <v>9671</v>
      </c>
      <c r="AA45" s="21">
        <f>IF(OR(B3L838C10=0,B3L838C11=0),0,1+(B3L838C10/B3L838C11))</f>
        <v>2.0019685121323354</v>
      </c>
      <c r="AB45" s="16" t="s">
        <v>9672</v>
      </c>
      <c r="AC45" s="15">
        <f>A1L239C20</f>
        <v>1536175</v>
      </c>
      <c r="AD45" s="16" t="s">
        <v>9673</v>
      </c>
      <c r="AE45" s="15">
        <f>A1L239C19</f>
        <v>1544783.3333333333</v>
      </c>
      <c r="AF45" s="16" t="s">
        <v>9674</v>
      </c>
      <c r="AG45" s="21">
        <f>IF(OR(B3L838C13=0,B3L838C14=0),0,1+(B3L838C13/B3L838C14))</f>
        <v>1.9944274817396184</v>
      </c>
      <c r="AH45" s="16" t="s">
        <v>9675</v>
      </c>
      <c r="AI45" s="15">
        <f>A1L239C11</f>
        <v>1805821</v>
      </c>
      <c r="AJ45" s="16" t="s">
        <v>9676</v>
      </c>
      <c r="AK45" s="15">
        <f>A1L239C10</f>
        <v>1811142</v>
      </c>
      <c r="AL45" s="16" t="s">
        <v>9677</v>
      </c>
      <c r="AM45" s="21">
        <f>IF(OR(B3L838C16=0,B3L838C17=0),0,1+(B3L838C16/B3L838C17))</f>
        <v>1.9970620746468251</v>
      </c>
      <c r="AN45" s="16" t="s">
        <v>9678</v>
      </c>
      <c r="AO45" s="15">
        <f>A1L239C23</f>
        <v>1603586.5</v>
      </c>
      <c r="AP45" s="16" t="s">
        <v>9679</v>
      </c>
      <c r="AQ45" s="15">
        <f>A1L239C22</f>
        <v>1611373</v>
      </c>
      <c r="AR45" s="16" t="s">
        <v>9680</v>
      </c>
      <c r="AS45" s="21">
        <f>IF(OR(B3L838C19=0,B3L838C20=0),0,1+(B3L838C19/B3L838C20))</f>
        <v>1.9951677854848009</v>
      </c>
      <c r="AT45" s="16" t="s">
        <v>9681</v>
      </c>
      <c r="AU45" s="15">
        <f>A1L239C14</f>
        <v>2043716</v>
      </c>
      <c r="AV45" s="16" t="s">
        <v>9682</v>
      </c>
      <c r="AW45" s="15">
        <f>A1L239C13</f>
        <v>2054817</v>
      </c>
      <c r="AX45" s="16" t="s">
        <v>9683</v>
      </c>
      <c r="AY45" s="21">
        <f>IF(OR(B3L838C22=0,B3L838C23=0),0,1+(B3L838C22/B3L838C23))</f>
        <v>1.9945975724358909</v>
      </c>
      <c r="AZ45" s="16" t="s">
        <v>9684</v>
      </c>
      <c r="BA45" s="15">
        <f>A1L239C26</f>
        <v>1691612.4</v>
      </c>
      <c r="BB45" s="16" t="s">
        <v>9685</v>
      </c>
      <c r="BC45" s="15">
        <f>A1L239C25</f>
        <v>1700061.8</v>
      </c>
      <c r="BD45" s="16" t="s">
        <v>9686</v>
      </c>
      <c r="BE45" s="21">
        <f>IF(OR(B3L838C25=0,B3L838C26=0),0,1+(B3L838C25/B3L838C26))</f>
        <v>1.9950299453819853</v>
      </c>
    </row>
    <row r="46" spans="1:57" x14ac:dyDescent="0.3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201159</v>
      </c>
      <c r="F46" s="16" t="s">
        <v>9688</v>
      </c>
      <c r="G46" s="15">
        <f>A1L240C1</f>
        <v>209701</v>
      </c>
      <c r="H46" s="16" t="s">
        <v>9689</v>
      </c>
      <c r="I46" s="21">
        <f>IF(OR(B3L839C1=0,B3L839C2=0),0,1+(B3L839C1/B3L839C2))</f>
        <v>1.9592658117987038</v>
      </c>
      <c r="J46" s="16" t="s">
        <v>9690</v>
      </c>
      <c r="K46" s="15">
        <f>A1L240C5</f>
        <v>190765</v>
      </c>
      <c r="L46" s="16" t="s">
        <v>9691</v>
      </c>
      <c r="M46" s="15">
        <f>A1L240C4</f>
        <v>206220</v>
      </c>
      <c r="N46" s="16" t="s">
        <v>9692</v>
      </c>
      <c r="O46" s="21">
        <f>IF(OR(B3L839C4=0,B3L839C5=0),0,1+(B3L839C4/B3L839C5))</f>
        <v>1.9250557656871301</v>
      </c>
      <c r="P46" s="16" t="s">
        <v>9693</v>
      </c>
      <c r="Q46" s="15">
        <f>A1L240C17</f>
        <v>195962</v>
      </c>
      <c r="R46" s="16" t="s">
        <v>9694</v>
      </c>
      <c r="S46" s="15">
        <f>A1L240C16</f>
        <v>207960.5</v>
      </c>
      <c r="T46" s="16" t="s">
        <v>9695</v>
      </c>
      <c r="U46" s="21">
        <f>IF(OR(B3L839C7=0,B3L839C8=0),0,1+(B3L839C7/B3L839C8))</f>
        <v>1.9423039471438086</v>
      </c>
      <c r="V46" s="16" t="s">
        <v>9696</v>
      </c>
      <c r="W46" s="15">
        <f>A1L240C8</f>
        <v>195508</v>
      </c>
      <c r="X46" s="16" t="s">
        <v>9697</v>
      </c>
      <c r="Y46" s="15">
        <f>A1L240C7</f>
        <v>192108</v>
      </c>
      <c r="Z46" s="16" t="s">
        <v>9698</v>
      </c>
      <c r="AA46" s="21">
        <f>IF(OR(B3L839C10=0,B3L839C11=0),0,1+(B3L839C10/B3L839C11))</f>
        <v>2.0176983779957105</v>
      </c>
      <c r="AB46" s="16" t="s">
        <v>9699</v>
      </c>
      <c r="AC46" s="15">
        <f>A1L240C20</f>
        <v>195810.66666666666</v>
      </c>
      <c r="AD46" s="16" t="s">
        <v>9700</v>
      </c>
      <c r="AE46" s="15">
        <f>A1L240C19</f>
        <v>202676.33333333334</v>
      </c>
      <c r="AF46" s="16" t="s">
        <v>9701</v>
      </c>
      <c r="AG46" s="21">
        <f>IF(OR(B3L839C13=0,B3L839C14=0),0,1+(B3L839C13/B3L839C14))</f>
        <v>1.9661249710128956</v>
      </c>
      <c r="AH46" s="16" t="s">
        <v>9702</v>
      </c>
      <c r="AI46" s="15">
        <f>A1L240C11</f>
        <v>204523</v>
      </c>
      <c r="AJ46" s="16" t="s">
        <v>9703</v>
      </c>
      <c r="AK46" s="15">
        <f>A1L240C10</f>
        <v>204198</v>
      </c>
      <c r="AL46" s="16" t="s">
        <v>9704</v>
      </c>
      <c r="AM46" s="21">
        <f>IF(OR(B3L839C16=0,B3L839C17=0),0,1+(B3L839C16/B3L839C17))</f>
        <v>2.0015915924739716</v>
      </c>
      <c r="AN46" s="16" t="s">
        <v>9705</v>
      </c>
      <c r="AO46" s="15">
        <f>A1L240C23</f>
        <v>197988.75</v>
      </c>
      <c r="AP46" s="16" t="s">
        <v>9706</v>
      </c>
      <c r="AQ46" s="15">
        <f>A1L240C22</f>
        <v>203056.75</v>
      </c>
      <c r="AR46" s="16" t="s">
        <v>9707</v>
      </c>
      <c r="AS46" s="21">
        <f>IF(OR(B3L839C19=0,B3L839C20=0),0,1+(B3L839C19/B3L839C20))</f>
        <v>1.9750414600844346</v>
      </c>
      <c r="AT46" s="16" t="s">
        <v>9708</v>
      </c>
      <c r="AU46" s="15">
        <f>A1L240C14</f>
        <v>192126</v>
      </c>
      <c r="AV46" s="16" t="s">
        <v>9709</v>
      </c>
      <c r="AW46" s="15">
        <f>A1L240C13</f>
        <v>205695</v>
      </c>
      <c r="AX46" s="16" t="s">
        <v>9710</v>
      </c>
      <c r="AY46" s="21">
        <f>IF(OR(B3L839C22=0,B3L839C23=0),0,1+(B3L839C22/B3L839C23))</f>
        <v>1.9340333989644862</v>
      </c>
      <c r="AZ46" s="16" t="s">
        <v>9711</v>
      </c>
      <c r="BA46" s="15">
        <f>A1L240C26</f>
        <v>196816.2</v>
      </c>
      <c r="BB46" s="16" t="s">
        <v>9712</v>
      </c>
      <c r="BC46" s="15">
        <f>A1L240C25</f>
        <v>203584.4</v>
      </c>
      <c r="BD46" s="16" t="s">
        <v>9713</v>
      </c>
      <c r="BE46" s="21">
        <f>IF(OR(B3L839C25=0,B3L839C26=0),0,1+(B3L839C25/B3L839C26))</f>
        <v>1.9667548201139184</v>
      </c>
    </row>
    <row r="47" spans="1:57" x14ac:dyDescent="0.3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2841712</v>
      </c>
      <c r="F47" s="16" t="s">
        <v>9715</v>
      </c>
      <c r="G47" s="15">
        <f>A1L241C1</f>
        <v>2893299</v>
      </c>
      <c r="H47" s="16" t="s">
        <v>9716</v>
      </c>
      <c r="I47" s="21">
        <f>IF(OR(B3L840C1=0,B3L840C2=0),0,1+(B3L840C1/B3L840C2))</f>
        <v>1.9821701801300176</v>
      </c>
      <c r="J47" s="16" t="s">
        <v>9717</v>
      </c>
      <c r="K47" s="15">
        <f>A1L241C5</f>
        <v>2833511</v>
      </c>
      <c r="L47" s="16" t="s">
        <v>9718</v>
      </c>
      <c r="M47" s="15">
        <f>A1L241C4</f>
        <v>2876805</v>
      </c>
      <c r="N47" s="16" t="s">
        <v>9719</v>
      </c>
      <c r="O47" s="21">
        <f>IF(OR(B3L840C4=0,B3L840C5=0),0,1+(B3L840C4/B3L840C5))</f>
        <v>1.9849506657559342</v>
      </c>
      <c r="P47" s="16" t="s">
        <v>9720</v>
      </c>
      <c r="Q47" s="15">
        <f>A1L241C17</f>
        <v>2837611.5</v>
      </c>
      <c r="R47" s="16" t="s">
        <v>9721</v>
      </c>
      <c r="S47" s="15">
        <f>A1L241C16</f>
        <v>2885052</v>
      </c>
      <c r="T47" s="16" t="s">
        <v>9722</v>
      </c>
      <c r="U47" s="21">
        <f>IF(OR(B3L840C7=0,B3L840C8=0),0,1+(B3L840C7/B3L840C8))</f>
        <v>1.9835564488958952</v>
      </c>
      <c r="V47" s="16" t="s">
        <v>9723</v>
      </c>
      <c r="W47" s="15">
        <f>A1L241C8</f>
        <v>2647457</v>
      </c>
      <c r="X47" s="16" t="s">
        <v>9724</v>
      </c>
      <c r="Y47" s="15">
        <f>A1L241C7</f>
        <v>2666610</v>
      </c>
      <c r="Z47" s="16" t="s">
        <v>9725</v>
      </c>
      <c r="AA47" s="21">
        <f>IF(OR(B3L840C10=0,B3L840C11=0),0,1+(B3L840C10/B3L840C11))</f>
        <v>1.9928174723712879</v>
      </c>
      <c r="AB47" s="16" t="s">
        <v>9726</v>
      </c>
      <c r="AC47" s="15">
        <f>A1L241C20</f>
        <v>2774226.6666666665</v>
      </c>
      <c r="AD47" s="16" t="s">
        <v>9727</v>
      </c>
      <c r="AE47" s="15">
        <f>A1L241C19</f>
        <v>2812238</v>
      </c>
      <c r="AF47" s="16" t="s">
        <v>9728</v>
      </c>
      <c r="AG47" s="21">
        <f>IF(OR(B3L840C13=0,B3L840C14=0),0,1+(B3L840C13/B3L840C14))</f>
        <v>1.9864836001315203</v>
      </c>
      <c r="AH47" s="16" t="s">
        <v>9729</v>
      </c>
      <c r="AI47" s="15">
        <f>A1L241C11</f>
        <v>2811797</v>
      </c>
      <c r="AJ47" s="16" t="s">
        <v>9730</v>
      </c>
      <c r="AK47" s="15">
        <f>A1L241C10</f>
        <v>2764530</v>
      </c>
      <c r="AL47" s="16" t="s">
        <v>9731</v>
      </c>
      <c r="AM47" s="21">
        <f>IF(OR(B3L840C16=0,B3L840C17=0),0,1+(B3L840C16/B3L840C17))</f>
        <v>2.0170976621704231</v>
      </c>
      <c r="AN47" s="16" t="s">
        <v>9732</v>
      </c>
      <c r="AO47" s="15">
        <f>A1L241C23</f>
        <v>2783619.25</v>
      </c>
      <c r="AP47" s="16" t="s">
        <v>9733</v>
      </c>
      <c r="AQ47" s="15">
        <f>A1L241C22</f>
        <v>2800311</v>
      </c>
      <c r="AR47" s="16" t="s">
        <v>9734</v>
      </c>
      <c r="AS47" s="21">
        <f>IF(OR(B3L840C19=0,B3L840C20=0),0,1+(B3L840C19/B3L840C20))</f>
        <v>1.9940393227752202</v>
      </c>
      <c r="AT47" s="16" t="s">
        <v>9735</v>
      </c>
      <c r="AU47" s="15">
        <f>A1L241C14</f>
        <v>3172775</v>
      </c>
      <c r="AV47" s="16" t="s">
        <v>9736</v>
      </c>
      <c r="AW47" s="15">
        <f>A1L241C13</f>
        <v>3158193</v>
      </c>
      <c r="AX47" s="16" t="s">
        <v>9737</v>
      </c>
      <c r="AY47" s="21">
        <f>IF(OR(B3L840C22=0,B3L840C23=0),0,1+(B3L840C22/B3L840C23))</f>
        <v>2.0046171972390541</v>
      </c>
      <c r="AZ47" s="16" t="s">
        <v>9738</v>
      </c>
      <c r="BA47" s="15">
        <f>A1L241C26</f>
        <v>2861450.4</v>
      </c>
      <c r="BB47" s="16" t="s">
        <v>9739</v>
      </c>
      <c r="BC47" s="15">
        <f>A1L241C25</f>
        <v>2871887.4</v>
      </c>
      <c r="BD47" s="16" t="s">
        <v>9740</v>
      </c>
      <c r="BE47" s="21">
        <f>IF(OR(B3L840C25=0,B3L840C26=0),0,1+(B3L840C25/B3L840C26))</f>
        <v>1.9963658045924781</v>
      </c>
    </row>
    <row r="48" spans="1:57" x14ac:dyDescent="0.3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130594</v>
      </c>
      <c r="F48" s="16" t="s">
        <v>9742</v>
      </c>
      <c r="G48" s="15">
        <f>A1L242C1</f>
        <v>123226</v>
      </c>
      <c r="H48" s="16" t="s">
        <v>9743</v>
      </c>
      <c r="I48" s="21">
        <f>IF(OR(B3L841C1=0,B3L841C2=0),0,1+(B3L841C1/B3L841C2))</f>
        <v>2.0597925762420268</v>
      </c>
      <c r="J48" s="16" t="s">
        <v>9744</v>
      </c>
      <c r="K48" s="15">
        <f>A1L242C5</f>
        <v>133340</v>
      </c>
      <c r="L48" s="16" t="s">
        <v>9745</v>
      </c>
      <c r="M48" s="15">
        <f>A1L242C4</f>
        <v>126559</v>
      </c>
      <c r="N48" s="16" t="s">
        <v>9746</v>
      </c>
      <c r="O48" s="21">
        <f>IF(OR(B3L841C4=0,B3L841C5=0),0,1+(B3L841C4/B3L841C5))</f>
        <v>2.0535797533166349</v>
      </c>
      <c r="P48" s="16" t="s">
        <v>9747</v>
      </c>
      <c r="Q48" s="15">
        <f>A1L242C17</f>
        <v>131967</v>
      </c>
      <c r="R48" s="16" t="s">
        <v>9748</v>
      </c>
      <c r="S48" s="15">
        <f>A1L242C16</f>
        <v>124892.5</v>
      </c>
      <c r="T48" s="16" t="s">
        <v>9749</v>
      </c>
      <c r="U48" s="21">
        <f>IF(OR(B3L841C7=0,B3L841C8=0),0,1+(B3L841C7/B3L841C8))</f>
        <v>2.0566447144544311</v>
      </c>
      <c r="V48" s="16" t="s">
        <v>9750</v>
      </c>
      <c r="W48" s="15">
        <f>A1L242C8</f>
        <v>125870</v>
      </c>
      <c r="X48" s="16" t="s">
        <v>9751</v>
      </c>
      <c r="Y48" s="15">
        <f>A1L242C7</f>
        <v>117493</v>
      </c>
      <c r="Z48" s="16" t="s">
        <v>9752</v>
      </c>
      <c r="AA48" s="21">
        <f>IF(OR(B3L841C10=0,B3L841C11=0),0,1+(B3L841C10/B3L841C11))</f>
        <v>2.0712978645536331</v>
      </c>
      <c r="AB48" s="16" t="s">
        <v>9753</v>
      </c>
      <c r="AC48" s="15">
        <f>A1L242C20</f>
        <v>129934.66666666667</v>
      </c>
      <c r="AD48" s="16" t="s">
        <v>9754</v>
      </c>
      <c r="AE48" s="15">
        <f>A1L242C19</f>
        <v>122426</v>
      </c>
      <c r="AF48" s="16" t="s">
        <v>9755</v>
      </c>
      <c r="AG48" s="21">
        <f>IF(OR(B3L841C13=0,B3L841C14=0),0,1+(B3L841C13/B3L841C14))</f>
        <v>2.061332287803789</v>
      </c>
      <c r="AH48" s="16" t="s">
        <v>9756</v>
      </c>
      <c r="AI48" s="15">
        <f>A1L242C11</f>
        <v>158077</v>
      </c>
      <c r="AJ48" s="16" t="s">
        <v>9757</v>
      </c>
      <c r="AK48" s="15">
        <f>A1L242C10</f>
        <v>146985</v>
      </c>
      <c r="AL48" s="16" t="s">
        <v>9758</v>
      </c>
      <c r="AM48" s="21">
        <f>IF(OR(B3L841C16=0,B3L841C17=0),0,1+(B3L841C16/B3L841C17))</f>
        <v>2.0754634826682992</v>
      </c>
      <c r="AN48" s="16" t="s">
        <v>9759</v>
      </c>
      <c r="AO48" s="15">
        <f>A1L242C23</f>
        <v>136970.25</v>
      </c>
      <c r="AP48" s="16" t="s">
        <v>9760</v>
      </c>
      <c r="AQ48" s="15">
        <f>A1L242C22</f>
        <v>128565.75</v>
      </c>
      <c r="AR48" s="16" t="s">
        <v>9761</v>
      </c>
      <c r="AS48" s="21">
        <f>IF(OR(B3L841C19=0,B3L841C20=0),0,1+(B3L841C19/B3L841C20))</f>
        <v>2.0653712205622412</v>
      </c>
      <c r="AT48" s="16" t="s">
        <v>9762</v>
      </c>
      <c r="AU48" s="15">
        <f>A1L242C14</f>
        <v>190706</v>
      </c>
      <c r="AV48" s="16" t="s">
        <v>9763</v>
      </c>
      <c r="AW48" s="15">
        <f>A1L242C13</f>
        <v>179154</v>
      </c>
      <c r="AX48" s="16" t="s">
        <v>9764</v>
      </c>
      <c r="AY48" s="21">
        <f>IF(OR(B3L841C22=0,B3L841C23=0),0,1+(B3L841C22/B3L841C23))</f>
        <v>2.0644808377150383</v>
      </c>
      <c r="AZ48" s="16" t="s">
        <v>9765</v>
      </c>
      <c r="BA48" s="15">
        <f>A1L242C26</f>
        <v>147717.4</v>
      </c>
      <c r="BB48" s="16" t="s">
        <v>9766</v>
      </c>
      <c r="BC48" s="15">
        <f>A1L242C25</f>
        <v>138683.4</v>
      </c>
      <c r="BD48" s="16" t="s">
        <v>9767</v>
      </c>
      <c r="BE48" s="21">
        <f>IF(OR(B3L841C25=0,B3L841C26=0),0,1+(B3L841C25/B3L841C26))</f>
        <v>2.0651411776751942</v>
      </c>
    </row>
    <row r="49" spans="1:57" x14ac:dyDescent="0.3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910568</v>
      </c>
      <c r="F49" s="16" t="s">
        <v>9769</v>
      </c>
      <c r="G49" s="15">
        <f>A1L243C1</f>
        <v>899532</v>
      </c>
      <c r="H49" s="16" t="s">
        <v>9770</v>
      </c>
      <c r="I49" s="21">
        <f>IF(OR(B3L842C1=0,B3L842C2=0),0,1+(B3L842C1/B3L842C2))</f>
        <v>2.0122686018952076</v>
      </c>
      <c r="J49" s="16" t="s">
        <v>9771</v>
      </c>
      <c r="K49" s="15">
        <f>A1L243C5</f>
        <v>887265</v>
      </c>
      <c r="L49" s="16" t="s">
        <v>9772</v>
      </c>
      <c r="M49" s="15">
        <f>A1L243C4</f>
        <v>884017</v>
      </c>
      <c r="N49" s="16" t="s">
        <v>9773</v>
      </c>
      <c r="O49" s="21">
        <f>IF(OR(B3L842C4=0,B3L842C5=0),0,1+(B3L842C4/B3L842C5))</f>
        <v>2.0036741374883063</v>
      </c>
      <c r="P49" s="16" t="s">
        <v>9774</v>
      </c>
      <c r="Q49" s="15">
        <f>A1L243C17</f>
        <v>898916.5</v>
      </c>
      <c r="R49" s="16" t="s">
        <v>9775</v>
      </c>
      <c r="S49" s="15">
        <f>A1L243C16</f>
        <v>891774.5</v>
      </c>
      <c r="T49" s="16" t="s">
        <v>9776</v>
      </c>
      <c r="U49" s="21">
        <f>IF(OR(B3L842C7=0,B3L842C8=0),0,1+(B3L842C7/B3L842C8))</f>
        <v>2.0080087510912232</v>
      </c>
      <c r="V49" s="16" t="s">
        <v>9777</v>
      </c>
      <c r="W49" s="15">
        <f>A1L243C8</f>
        <v>757226</v>
      </c>
      <c r="X49" s="16" t="s">
        <v>9778</v>
      </c>
      <c r="Y49" s="15">
        <f>A1L243C7</f>
        <v>752599</v>
      </c>
      <c r="Z49" s="16" t="s">
        <v>9779</v>
      </c>
      <c r="AA49" s="21">
        <f>IF(OR(B3L842C10=0,B3L842C11=0),0,1+(B3L842C10/B3L842C11))</f>
        <v>2.0061480283657032</v>
      </c>
      <c r="AB49" s="16" t="s">
        <v>9780</v>
      </c>
      <c r="AC49" s="15">
        <f>A1L243C20</f>
        <v>851686.33333333337</v>
      </c>
      <c r="AD49" s="16" t="s">
        <v>9781</v>
      </c>
      <c r="AE49" s="15">
        <f>A1L243C19</f>
        <v>845382.66666666663</v>
      </c>
      <c r="AF49" s="16" t="s">
        <v>9782</v>
      </c>
      <c r="AG49" s="21">
        <f>IF(OR(B3L842C13=0,B3L842C14=0),0,1+(B3L842C13/B3L842C14))</f>
        <v>2.0074565837640392</v>
      </c>
      <c r="AH49" s="16" t="s">
        <v>9783</v>
      </c>
      <c r="AI49" s="15">
        <f>A1L243C11</f>
        <v>1010240</v>
      </c>
      <c r="AJ49" s="16" t="s">
        <v>9784</v>
      </c>
      <c r="AK49" s="15">
        <f>A1L243C10</f>
        <v>983127</v>
      </c>
      <c r="AL49" s="16" t="s">
        <v>9785</v>
      </c>
      <c r="AM49" s="21">
        <f>IF(OR(B3L842C16=0,B3L842C17=0),0,1+(B3L842C16/B3L842C17))</f>
        <v>2.0275783291477092</v>
      </c>
      <c r="AN49" s="16" t="s">
        <v>9786</v>
      </c>
      <c r="AO49" s="15">
        <f>A1L243C23</f>
        <v>891324.75</v>
      </c>
      <c r="AP49" s="16" t="s">
        <v>9787</v>
      </c>
      <c r="AQ49" s="15">
        <f>A1L243C22</f>
        <v>879818.75</v>
      </c>
      <c r="AR49" s="16" t="s">
        <v>9788</v>
      </c>
      <c r="AS49" s="21">
        <f>IF(OR(B3L842C19=0,B3L842C20=0),0,1+(B3L842C19/B3L842C20))</f>
        <v>2.0130776935590426</v>
      </c>
      <c r="AT49" s="16" t="s">
        <v>9789</v>
      </c>
      <c r="AU49" s="15">
        <f>A1L243C14</f>
        <v>1038200</v>
      </c>
      <c r="AV49" s="16" t="s">
        <v>9790</v>
      </c>
      <c r="AW49" s="15">
        <f>A1L243C13</f>
        <v>1023993</v>
      </c>
      <c r="AX49" s="16" t="s">
        <v>9791</v>
      </c>
      <c r="AY49" s="21">
        <f>IF(OR(B3L842C22=0,B3L842C23=0),0,1+(B3L842C22/B3L842C23))</f>
        <v>2.0138741182801052</v>
      </c>
      <c r="AZ49" s="16" t="s">
        <v>9792</v>
      </c>
      <c r="BA49" s="15">
        <f>A1L243C26</f>
        <v>920699.8</v>
      </c>
      <c r="BB49" s="16" t="s">
        <v>9793</v>
      </c>
      <c r="BC49" s="15">
        <f>A1L243C25</f>
        <v>908653.6</v>
      </c>
      <c r="BD49" s="16" t="s">
        <v>9794</v>
      </c>
      <c r="BE49" s="21">
        <f>IF(OR(B3L842C25=0,B3L842C26=0),0,1+(B3L842C25/B3L842C26))</f>
        <v>2.0132571972421616</v>
      </c>
    </row>
    <row r="50" spans="1:57" x14ac:dyDescent="0.3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64383</v>
      </c>
      <c r="F50" s="16" t="s">
        <v>9796</v>
      </c>
      <c r="G50" s="15">
        <f>A1L244C1</f>
        <v>72857</v>
      </c>
      <c r="H50" s="16" t="s">
        <v>9797</v>
      </c>
      <c r="I50" s="21">
        <f>IF(OR(B3L843C1=0,B3L843C2=0),0,1+(B3L843C1/B3L843C2))</f>
        <v>1.8836899680195451</v>
      </c>
      <c r="J50" s="16" t="s">
        <v>9798</v>
      </c>
      <c r="K50" s="15">
        <f>A1L244C5</f>
        <v>68923</v>
      </c>
      <c r="L50" s="16" t="s">
        <v>9799</v>
      </c>
      <c r="M50" s="15">
        <f>A1L244C4</f>
        <v>76510</v>
      </c>
      <c r="N50" s="16" t="s">
        <v>9800</v>
      </c>
      <c r="O50" s="21">
        <f>IF(OR(B3L843C4=0,B3L843C5=0),0,1+(B3L843C4/B3L843C5))</f>
        <v>1.900836491961835</v>
      </c>
      <c r="P50" s="16" t="s">
        <v>9801</v>
      </c>
      <c r="Q50" s="15">
        <f>A1L244C17</f>
        <v>66653</v>
      </c>
      <c r="R50" s="16" t="s">
        <v>9802</v>
      </c>
      <c r="S50" s="15">
        <f>A1L244C16</f>
        <v>74683.5</v>
      </c>
      <c r="T50" s="16" t="s">
        <v>9803</v>
      </c>
      <c r="U50" s="21">
        <f>IF(OR(B3L843C7=0,B3L843C8=0),0,1+(B3L843C7/B3L843C8))</f>
        <v>1.8924729023144335</v>
      </c>
      <c r="V50" s="16" t="s">
        <v>9804</v>
      </c>
      <c r="W50" s="15">
        <f>A1L244C8</f>
        <v>71123</v>
      </c>
      <c r="X50" s="16" t="s">
        <v>9805</v>
      </c>
      <c r="Y50" s="15">
        <f>A1L244C7</f>
        <v>80673</v>
      </c>
      <c r="Z50" s="16" t="s">
        <v>9806</v>
      </c>
      <c r="AA50" s="21">
        <f>IF(OR(B3L843C10=0,B3L843C11=0),0,1+(B3L843C10/B3L843C11))</f>
        <v>1.8816208644775823</v>
      </c>
      <c r="AB50" s="16" t="s">
        <v>9807</v>
      </c>
      <c r="AC50" s="15">
        <f>A1L244C20</f>
        <v>68143</v>
      </c>
      <c r="AD50" s="16" t="s">
        <v>9808</v>
      </c>
      <c r="AE50" s="15">
        <f>A1L244C19</f>
        <v>76680</v>
      </c>
      <c r="AF50" s="16" t="s">
        <v>9809</v>
      </c>
      <c r="AG50" s="21">
        <f>IF(OR(B3L843C13=0,B3L843C14=0),0,1+(B3L843C13/B3L843C14))</f>
        <v>1.8886671883150756</v>
      </c>
      <c r="AH50" s="16" t="s">
        <v>9810</v>
      </c>
      <c r="AI50" s="15">
        <f>A1L244C11</f>
        <v>82787</v>
      </c>
      <c r="AJ50" s="16" t="s">
        <v>9811</v>
      </c>
      <c r="AK50" s="15">
        <f>A1L244C10</f>
        <v>92929</v>
      </c>
      <c r="AL50" s="16" t="s">
        <v>9812</v>
      </c>
      <c r="AM50" s="21">
        <f>IF(OR(B3L843C16=0,B3L843C17=0),0,1+(B3L843C16/B3L843C17))</f>
        <v>1.8908629168504989</v>
      </c>
      <c r="AN50" s="16" t="s">
        <v>9813</v>
      </c>
      <c r="AO50" s="15">
        <f>A1L244C23</f>
        <v>71804</v>
      </c>
      <c r="AP50" s="16" t="s">
        <v>9814</v>
      </c>
      <c r="AQ50" s="15">
        <f>A1L244C22</f>
        <v>80742.25</v>
      </c>
      <c r="AR50" s="16" t="s">
        <v>9815</v>
      </c>
      <c r="AS50" s="21">
        <f>IF(OR(B3L843C19=0,B3L843C20=0),0,1+(B3L843C19/B3L843C20))</f>
        <v>1.8892989729664458</v>
      </c>
      <c r="AT50" s="16" t="s">
        <v>9816</v>
      </c>
      <c r="AU50" s="15">
        <f>A1L244C14</f>
        <v>88579</v>
      </c>
      <c r="AV50" s="16" t="s">
        <v>9817</v>
      </c>
      <c r="AW50" s="15">
        <f>A1L244C13</f>
        <v>106567</v>
      </c>
      <c r="AX50" s="16" t="s">
        <v>9818</v>
      </c>
      <c r="AY50" s="21">
        <f>IF(OR(B3L843C22=0,B3L843C23=0),0,1+(B3L843C22/B3L843C23))</f>
        <v>1.8312047819681516</v>
      </c>
      <c r="AZ50" s="16" t="s">
        <v>9819</v>
      </c>
      <c r="BA50" s="15">
        <f>A1L244C26</f>
        <v>75159</v>
      </c>
      <c r="BB50" s="16" t="s">
        <v>9820</v>
      </c>
      <c r="BC50" s="15">
        <f>A1L244C25</f>
        <v>85907.199999999997</v>
      </c>
      <c r="BD50" s="16" t="s">
        <v>9821</v>
      </c>
      <c r="BE50" s="21">
        <f>IF(OR(B3L843C25=0,B3L843C26=0),0,1+(B3L843C25/B3L843C26))</f>
        <v>1.8748859234150339</v>
      </c>
    </row>
    <row r="51" spans="1:57" x14ac:dyDescent="0.3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23501</v>
      </c>
      <c r="F51" s="16" t="s">
        <v>9823</v>
      </c>
      <c r="G51" s="15">
        <f>A1L245C1</f>
        <v>25312</v>
      </c>
      <c r="H51" s="16" t="s">
        <v>9824</v>
      </c>
      <c r="I51" s="21">
        <f>IF(OR(B3L844C1=0,B3L844C2=0),0,1+(B3L844C1/B3L844C2))</f>
        <v>1.9284529077117574</v>
      </c>
      <c r="J51" s="16" t="s">
        <v>9825</v>
      </c>
      <c r="K51" s="15">
        <f>A1L245C5</f>
        <v>33454</v>
      </c>
      <c r="L51" s="16" t="s">
        <v>9826</v>
      </c>
      <c r="M51" s="15">
        <f>A1L245C4</f>
        <v>33055</v>
      </c>
      <c r="N51" s="16" t="s">
        <v>9827</v>
      </c>
      <c r="O51" s="21">
        <f>IF(OR(B3L844C4=0,B3L844C5=0),0,1+(B3L844C4/B3L844C5))</f>
        <v>2.0120707911057329</v>
      </c>
      <c r="P51" s="16" t="s">
        <v>9828</v>
      </c>
      <c r="Q51" s="15">
        <f>A1L245C17</f>
        <v>28477.5</v>
      </c>
      <c r="R51" s="16" t="s">
        <v>9829</v>
      </c>
      <c r="S51" s="15">
        <f>A1L245C16</f>
        <v>29183.5</v>
      </c>
      <c r="T51" s="16" t="s">
        <v>9830</v>
      </c>
      <c r="U51" s="21">
        <f>IF(OR(B3L844C7=0,B3L844C8=0),0,1+(B3L844C7/B3L844C8))</f>
        <v>1.9758082478112633</v>
      </c>
      <c r="V51" s="16" t="s">
        <v>9831</v>
      </c>
      <c r="W51" s="15">
        <f>A1L245C8</f>
        <v>30960</v>
      </c>
      <c r="X51" s="16" t="s">
        <v>9832</v>
      </c>
      <c r="Y51" s="15">
        <f>A1L245C7</f>
        <v>30085</v>
      </c>
      <c r="Z51" s="16" t="s">
        <v>9833</v>
      </c>
      <c r="AA51" s="21">
        <f>IF(OR(B3L844C10=0,B3L844C11=0),0,1+(B3L844C10/B3L844C11))</f>
        <v>2.0290842612597642</v>
      </c>
      <c r="AB51" s="16" t="s">
        <v>9834</v>
      </c>
      <c r="AC51" s="15">
        <f>A1L245C20</f>
        <v>29305</v>
      </c>
      <c r="AD51" s="16" t="s">
        <v>9835</v>
      </c>
      <c r="AE51" s="15">
        <f>A1L245C19</f>
        <v>29484</v>
      </c>
      <c r="AF51" s="16" t="s">
        <v>9836</v>
      </c>
      <c r="AG51" s="21">
        <f>IF(OR(B3L844C13=0,B3L844C14=0),0,1+(B3L844C13/B3L844C14))</f>
        <v>1.9939289105955773</v>
      </c>
      <c r="AH51" s="16" t="s">
        <v>9837</v>
      </c>
      <c r="AI51" s="15">
        <f>A1L245C11</f>
        <v>31972</v>
      </c>
      <c r="AJ51" s="16" t="s">
        <v>9838</v>
      </c>
      <c r="AK51" s="15">
        <f>A1L245C10</f>
        <v>34438</v>
      </c>
      <c r="AL51" s="16" t="s">
        <v>9839</v>
      </c>
      <c r="AM51" s="21">
        <f>IF(OR(B3L844C16=0,B3L844C17=0),0,1+(B3L844C16/B3L844C17))</f>
        <v>1.9283930541843313</v>
      </c>
      <c r="AN51" s="16" t="s">
        <v>9840</v>
      </c>
      <c r="AO51" s="15">
        <f>A1L245C23</f>
        <v>29971.75</v>
      </c>
      <c r="AP51" s="16" t="s">
        <v>9841</v>
      </c>
      <c r="AQ51" s="15">
        <f>A1L245C22</f>
        <v>30722.5</v>
      </c>
      <c r="AR51" s="16" t="s">
        <v>9842</v>
      </c>
      <c r="AS51" s="21">
        <f>IF(OR(B3L844C19=0,B3L844C20=0),0,1+(B3L844C19/B3L844C20))</f>
        <v>1.9755635120839776</v>
      </c>
      <c r="AT51" s="16" t="s">
        <v>9843</v>
      </c>
      <c r="AU51" s="15">
        <f>A1L245C14</f>
        <v>37494</v>
      </c>
      <c r="AV51" s="16" t="s">
        <v>9844</v>
      </c>
      <c r="AW51" s="15">
        <f>A1L245C13</f>
        <v>41628</v>
      </c>
      <c r="AX51" s="16" t="s">
        <v>9845</v>
      </c>
      <c r="AY51" s="21">
        <f>IF(OR(B3L844C22=0,B3L844C23=0),0,1+(B3L844C22/B3L844C23))</f>
        <v>1.9006918420294032</v>
      </c>
      <c r="AZ51" s="16" t="s">
        <v>9846</v>
      </c>
      <c r="BA51" s="15">
        <f>A1L245C26</f>
        <v>31476.2</v>
      </c>
      <c r="BB51" s="16" t="s">
        <v>9847</v>
      </c>
      <c r="BC51" s="15">
        <f>A1L245C25</f>
        <v>32903.599999999999</v>
      </c>
      <c r="BD51" s="16" t="s">
        <v>9848</v>
      </c>
      <c r="BE51" s="21">
        <f>IF(OR(B3L844C25=0,B3L844C26=0),0,1+(B3L844C25/B3L844C26))</f>
        <v>1.9566187286497527</v>
      </c>
    </row>
    <row r="52" spans="1:57" x14ac:dyDescent="0.3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310282</v>
      </c>
      <c r="F52" s="16" t="s">
        <v>9850</v>
      </c>
      <c r="G52" s="15">
        <f>A1L246C1</f>
        <v>3122284</v>
      </c>
      <c r="H52" s="16" t="s">
        <v>9851</v>
      </c>
      <c r="I52" s="21">
        <f>IF(OR(B3L845C1=0,B3L845C2=0),0,1+(B3L845C1/B3L845C2))</f>
        <v>1.0993766101994566</v>
      </c>
      <c r="J52" s="16" t="s">
        <v>9852</v>
      </c>
      <c r="K52" s="15">
        <f>A1L246C5</f>
        <v>331455</v>
      </c>
      <c r="L52" s="16" t="s">
        <v>9853</v>
      </c>
      <c r="M52" s="15">
        <f>A1L246C4</f>
        <v>3272223</v>
      </c>
      <c r="N52" s="16" t="s">
        <v>9854</v>
      </c>
      <c r="O52" s="21">
        <f>IF(OR(B3L845C4=0,B3L845C5=0),0,1+(B3L845C4/B3L845C5))</f>
        <v>1.1012935243105375</v>
      </c>
      <c r="P52" s="16" t="s">
        <v>9855</v>
      </c>
      <c r="Q52" s="15">
        <f>A1L246C17</f>
        <v>320868.5</v>
      </c>
      <c r="R52" s="16" t="s">
        <v>9856</v>
      </c>
      <c r="S52" s="15">
        <f>A1L246C16</f>
        <v>3197253.5</v>
      </c>
      <c r="T52" s="16" t="s">
        <v>9857</v>
      </c>
      <c r="U52" s="21">
        <f>IF(OR(B3L845C7=0,B3L845C8=0),0,1+(B3L845C7/B3L845C8))</f>
        <v>1.1003575412459474</v>
      </c>
      <c r="V52" s="16" t="s">
        <v>9858</v>
      </c>
      <c r="W52" s="15">
        <f>A1L246C8</f>
        <v>246598</v>
      </c>
      <c r="X52" s="16" t="s">
        <v>9859</v>
      </c>
      <c r="Y52" s="15">
        <f>A1L246C7</f>
        <v>3168446</v>
      </c>
      <c r="Z52" s="16" t="s">
        <v>9860</v>
      </c>
      <c r="AA52" s="21">
        <f>IF(OR(B3L845C10=0,B3L845C11=0),0,1+(B3L845C10/B3L845C11))</f>
        <v>1.0778293207458798</v>
      </c>
      <c r="AB52" s="16" t="s">
        <v>9861</v>
      </c>
      <c r="AC52" s="15">
        <f>A1L246C20</f>
        <v>296111.66666666669</v>
      </c>
      <c r="AD52" s="16" t="s">
        <v>9862</v>
      </c>
      <c r="AE52" s="15">
        <f>A1L246C19</f>
        <v>3187651</v>
      </c>
      <c r="AF52" s="16" t="s">
        <v>9863</v>
      </c>
      <c r="AG52" s="21">
        <f>IF(OR(B3L845C13=0,B3L845C14=0),0,1+(B3L845C13/B3L845C14))</f>
        <v>1.0928933771817135</v>
      </c>
      <c r="AH52" s="16" t="s">
        <v>9864</v>
      </c>
      <c r="AI52" s="15">
        <f>A1L246C11</f>
        <v>268814</v>
      </c>
      <c r="AJ52" s="16" t="s">
        <v>9865</v>
      </c>
      <c r="AK52" s="15">
        <f>A1L246C10</f>
        <v>3232889</v>
      </c>
      <c r="AL52" s="16" t="s">
        <v>9866</v>
      </c>
      <c r="AM52" s="21">
        <f>IF(OR(B3L845C16=0,B3L845C17=0),0,1+(B3L845C16/B3L845C17))</f>
        <v>1.0831497771807197</v>
      </c>
      <c r="AN52" s="16" t="s">
        <v>9867</v>
      </c>
      <c r="AO52" s="15">
        <f>A1L246C23</f>
        <v>289287.25</v>
      </c>
      <c r="AP52" s="16" t="s">
        <v>9868</v>
      </c>
      <c r="AQ52" s="15">
        <f>A1L246C22</f>
        <v>3198960.5</v>
      </c>
      <c r="AR52" s="16" t="s">
        <v>9869</v>
      </c>
      <c r="AS52" s="21">
        <f>IF(OR(B3L845C19=0,B3L845C20=0),0,1+(B3L845C19/B3L845C20))</f>
        <v>1.0904316417786339</v>
      </c>
      <c r="AT52" s="16" t="s">
        <v>9870</v>
      </c>
      <c r="AU52" s="15">
        <f>A1L246C14</f>
        <v>278607</v>
      </c>
      <c r="AV52" s="16" t="s">
        <v>9871</v>
      </c>
      <c r="AW52" s="15">
        <f>A1L246C13</f>
        <v>3380556</v>
      </c>
      <c r="AX52" s="16" t="s">
        <v>9872</v>
      </c>
      <c r="AY52" s="21">
        <f>IF(OR(B3L845C22=0,B3L845C23=0),0,1+(B3L845C22/B3L845C23))</f>
        <v>1.0824145495593032</v>
      </c>
      <c r="AZ52" s="16" t="s">
        <v>9873</v>
      </c>
      <c r="BA52" s="15">
        <f>A1L246C26</f>
        <v>287151.2</v>
      </c>
      <c r="BB52" s="16" t="s">
        <v>9874</v>
      </c>
      <c r="BC52" s="15">
        <f>A1L246C25</f>
        <v>3235279.6</v>
      </c>
      <c r="BD52" s="16" t="s">
        <v>9875</v>
      </c>
      <c r="BE52" s="21">
        <f>IF(OR(B3L845C25=0,B3L845C26=0),0,1+(B3L845C25/B3L845C26))</f>
        <v>1.0887562237279276</v>
      </c>
    </row>
    <row r="53" spans="1:57" x14ac:dyDescent="0.3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260895</v>
      </c>
      <c r="F53" s="16" t="s">
        <v>9877</v>
      </c>
      <c r="G53" s="15">
        <f>A1L247C1</f>
        <v>916162</v>
      </c>
      <c r="H53" s="16" t="s">
        <v>9878</v>
      </c>
      <c r="I53" s="21">
        <f>IF(OR(B3L846C1=0,B3L846C2=0),0,1+(B3L846C1/B3L846C2))</f>
        <v>1.284769505829755</v>
      </c>
      <c r="J53" s="16" t="s">
        <v>9879</v>
      </c>
      <c r="K53" s="15">
        <f>A1L247C5</f>
        <v>244144</v>
      </c>
      <c r="L53" s="16" t="s">
        <v>9880</v>
      </c>
      <c r="M53" s="15">
        <f>A1L247C4</f>
        <v>840877</v>
      </c>
      <c r="N53" s="16" t="s">
        <v>9881</v>
      </c>
      <c r="O53" s="21">
        <f>IF(OR(B3L846C4=0,B3L846C5=0),0,1+(B3L846C4/B3L846C5))</f>
        <v>1.2903444855787469</v>
      </c>
      <c r="P53" s="16" t="s">
        <v>9882</v>
      </c>
      <c r="Q53" s="15">
        <f>A1L247C17</f>
        <v>252519.5</v>
      </c>
      <c r="R53" s="16" t="s">
        <v>9883</v>
      </c>
      <c r="S53" s="15">
        <f>A1L247C16</f>
        <v>878519.5</v>
      </c>
      <c r="T53" s="16" t="s">
        <v>9884</v>
      </c>
      <c r="U53" s="21">
        <f>IF(OR(B3L846C7=0,B3L846C8=0),0,1+(B3L846C7/B3L846C8))</f>
        <v>1.2874375583012101</v>
      </c>
      <c r="V53" s="16" t="s">
        <v>9885</v>
      </c>
      <c r="W53" s="15">
        <f>A1L247C8</f>
        <v>290378</v>
      </c>
      <c r="X53" s="16" t="s">
        <v>9886</v>
      </c>
      <c r="Y53" s="15">
        <f>A1L247C7</f>
        <v>826595</v>
      </c>
      <c r="Z53" s="16" t="s">
        <v>9887</v>
      </c>
      <c r="AA53" s="21">
        <f>IF(OR(B3L846C10=0,B3L846C11=0),0,1+(B3L846C10/B3L846C11))</f>
        <v>1.3512941646150776</v>
      </c>
      <c r="AB53" s="16" t="s">
        <v>9888</v>
      </c>
      <c r="AC53" s="15">
        <f>A1L247C20</f>
        <v>265139</v>
      </c>
      <c r="AD53" s="16" t="s">
        <v>9889</v>
      </c>
      <c r="AE53" s="15">
        <f>A1L247C19</f>
        <v>861211.33333333337</v>
      </c>
      <c r="AF53" s="16" t="s">
        <v>9890</v>
      </c>
      <c r="AG53" s="21">
        <f>IF(OR(B3L846C13=0,B3L846C14=0),0,1+(B3L846C13/B3L846C14))</f>
        <v>1.3078675230315131</v>
      </c>
      <c r="AH53" s="16" t="s">
        <v>9891</v>
      </c>
      <c r="AI53" s="15">
        <f>A1L247C11</f>
        <v>333868</v>
      </c>
      <c r="AJ53" s="16" t="s">
        <v>9892</v>
      </c>
      <c r="AK53" s="15">
        <f>A1L247C10</f>
        <v>1003946</v>
      </c>
      <c r="AL53" s="16" t="s">
        <v>9893</v>
      </c>
      <c r="AM53" s="21">
        <f>IF(OR(B3L846C16=0,B3L846C17=0),0,1+(B3L846C16/B3L846C17))</f>
        <v>1.3325557350694162</v>
      </c>
      <c r="AN53" s="16" t="s">
        <v>9894</v>
      </c>
      <c r="AO53" s="15">
        <f>A1L247C23</f>
        <v>282321.25</v>
      </c>
      <c r="AP53" s="16" t="s">
        <v>9895</v>
      </c>
      <c r="AQ53" s="15">
        <f>A1L247C22</f>
        <v>896895</v>
      </c>
      <c r="AR53" s="16" t="s">
        <v>9896</v>
      </c>
      <c r="AS53" s="21">
        <f>IF(OR(B3L846C19=0,B3L846C20=0),0,1+(B3L846C19/B3L846C20))</f>
        <v>1.3147762558604965</v>
      </c>
      <c r="AT53" s="16" t="s">
        <v>9897</v>
      </c>
      <c r="AU53" s="15">
        <f>A1L247C14</f>
        <v>333111</v>
      </c>
      <c r="AV53" s="16" t="s">
        <v>9898</v>
      </c>
      <c r="AW53" s="15">
        <f>A1L247C13</f>
        <v>1054273</v>
      </c>
      <c r="AX53" s="16" t="s">
        <v>9899</v>
      </c>
      <c r="AY53" s="21">
        <f>IF(OR(B3L846C22=0,B3L846C23=0),0,1+(B3L846C22/B3L846C23))</f>
        <v>1.3159627534803604</v>
      </c>
      <c r="AZ53" s="16" t="s">
        <v>9900</v>
      </c>
      <c r="BA53" s="15">
        <f>A1L247C26</f>
        <v>292479.2</v>
      </c>
      <c r="BB53" s="16" t="s">
        <v>9901</v>
      </c>
      <c r="BC53" s="15">
        <f>A1L247C25</f>
        <v>928370.6</v>
      </c>
      <c r="BD53" s="16" t="s">
        <v>9902</v>
      </c>
      <c r="BE53" s="21">
        <f>IF(OR(B3L846C25=0,B3L846C26=0),0,1+(B3L846C25/B3L846C26))</f>
        <v>1.3150457371226534</v>
      </c>
    </row>
    <row r="54" spans="1:57" x14ac:dyDescent="0.3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827</v>
      </c>
      <c r="F54" s="16" t="s">
        <v>9904</v>
      </c>
      <c r="G54" s="15">
        <f>A1L248C1</f>
        <v>488</v>
      </c>
      <c r="H54" s="16" t="s">
        <v>9905</v>
      </c>
      <c r="I54" s="21">
        <f>IF(OR(B3L847C1=0,B3L847C2=0),0,1+(B3L847C1/B3L847C2))</f>
        <v>2.694672131147541</v>
      </c>
      <c r="J54" s="16" t="s">
        <v>9906</v>
      </c>
      <c r="K54" s="15">
        <f>A1L248C5</f>
        <v>920</v>
      </c>
      <c r="L54" s="16" t="s">
        <v>9907</v>
      </c>
      <c r="M54" s="15">
        <f>A1L248C4</f>
        <v>745</v>
      </c>
      <c r="N54" s="16" t="s">
        <v>9908</v>
      </c>
      <c r="O54" s="21">
        <f>IF(OR(B3L847C4=0,B3L847C5=0),0,1+(B3L847C4/B3L847C5))</f>
        <v>2.2348993288590604</v>
      </c>
      <c r="P54" s="16" t="s">
        <v>9909</v>
      </c>
      <c r="Q54" s="21">
        <f>A1L248C17</f>
        <v>873.5</v>
      </c>
      <c r="R54" s="16" t="s">
        <v>9910</v>
      </c>
      <c r="S54" s="21">
        <f>A1L248C16</f>
        <v>616.5</v>
      </c>
      <c r="T54" s="16" t="s">
        <v>9911</v>
      </c>
      <c r="U54" s="21">
        <f>IF(OR(B3L847C7=0,B3L847C8=0),0,1+(B3L847C7/B3L847C8))</f>
        <v>2.4168694241686941</v>
      </c>
      <c r="V54" s="16" t="s">
        <v>9912</v>
      </c>
      <c r="W54" s="15">
        <f>A1L248C8</f>
        <v>1182</v>
      </c>
      <c r="X54" s="16" t="s">
        <v>9913</v>
      </c>
      <c r="Y54" s="15">
        <f>A1L248C7</f>
        <v>1040</v>
      </c>
      <c r="Z54" s="16" t="s">
        <v>9914</v>
      </c>
      <c r="AA54" s="21">
        <f>IF(OR(B3L847C10=0,B3L847C11=0),0,1+(B3L847C10/B3L847C11))</f>
        <v>2.1365384615384615</v>
      </c>
      <c r="AB54" s="16" t="s">
        <v>9915</v>
      </c>
      <c r="AC54" s="21">
        <f>A1L248C20</f>
        <v>976.33333333333337</v>
      </c>
      <c r="AD54" s="16" t="s">
        <v>9916</v>
      </c>
      <c r="AE54" s="21">
        <f>A1L248C19</f>
        <v>757.66666666666663</v>
      </c>
      <c r="AF54" s="16" t="s">
        <v>9917</v>
      </c>
      <c r="AG54" s="21">
        <f>IF(OR(B3L847C13=0,B3L847C14=0),0,1+(B3L847C13/B3L847C14))</f>
        <v>2.2886053673559177</v>
      </c>
      <c r="AH54" s="16" t="s">
        <v>9918</v>
      </c>
      <c r="AI54" s="15">
        <f>A1L248C11</f>
        <v>1385</v>
      </c>
      <c r="AJ54" s="16" t="s">
        <v>9919</v>
      </c>
      <c r="AK54" s="15">
        <f>A1L248C10</f>
        <v>942</v>
      </c>
      <c r="AL54" s="16" t="s">
        <v>9920</v>
      </c>
      <c r="AM54" s="21">
        <f>IF(OR(B3L847C16=0,B3L847C17=0),0,1+(B3L847C16/B3L847C17))</f>
        <v>2.470276008492569</v>
      </c>
      <c r="AN54" s="16" t="s">
        <v>9921</v>
      </c>
      <c r="AO54" s="15">
        <f>A1L248C23</f>
        <v>1078.5</v>
      </c>
      <c r="AP54" s="16" t="s">
        <v>9922</v>
      </c>
      <c r="AQ54" s="21">
        <f>A1L248C22</f>
        <v>803.75</v>
      </c>
      <c r="AR54" s="16" t="s">
        <v>9923</v>
      </c>
      <c r="AS54" s="21">
        <f>IF(OR(B3L847C19=0,B3L847C20=0),0,1+(B3L847C19/B3L847C20))</f>
        <v>2.3418351477449457</v>
      </c>
      <c r="AT54" s="16" t="s">
        <v>9924</v>
      </c>
      <c r="AU54" s="15">
        <f>A1L248C14</f>
        <v>1620</v>
      </c>
      <c r="AV54" s="16" t="s">
        <v>9925</v>
      </c>
      <c r="AW54" s="15">
        <f>A1L248C13</f>
        <v>1240</v>
      </c>
      <c r="AX54" s="16" t="s">
        <v>9926</v>
      </c>
      <c r="AY54" s="21">
        <f>IF(OR(B3L847C22=0,B3L847C23=0),0,1+(B3L847C22/B3L847C23))</f>
        <v>2.306451612903226</v>
      </c>
      <c r="AZ54" s="16" t="s">
        <v>9927</v>
      </c>
      <c r="BA54" s="15">
        <f>A1L248C26</f>
        <v>1186.8</v>
      </c>
      <c r="BB54" s="16" t="s">
        <v>9928</v>
      </c>
      <c r="BC54" s="15">
        <f>A1L248C25</f>
        <v>891</v>
      </c>
      <c r="BD54" s="16" t="s">
        <v>9929</v>
      </c>
      <c r="BE54" s="21">
        <f>IF(OR(B3L847C25=0,B3L847C26=0),0,1+(B3L847C25/B3L847C26))</f>
        <v>2.3319865319865318</v>
      </c>
    </row>
    <row r="55" spans="1:57" x14ac:dyDescent="0.3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361888</v>
      </c>
      <c r="F55" s="16" t="s">
        <v>9931</v>
      </c>
      <c r="G55" s="15">
        <f>A1L249C1</f>
        <v>387683</v>
      </c>
      <c r="H55" s="16" t="s">
        <v>9932</v>
      </c>
      <c r="I55" s="21">
        <f>IF(OR(B3L848C1=0,B3L848C2=0),0,1+(B3L848C1/B3L848C2))</f>
        <v>1.9334636803780407</v>
      </c>
      <c r="J55" s="16" t="s">
        <v>9933</v>
      </c>
      <c r="K55" s="15">
        <f>A1L249C5</f>
        <v>369971</v>
      </c>
      <c r="L55" s="16" t="s">
        <v>9934</v>
      </c>
      <c r="M55" s="15">
        <f>A1L249C4</f>
        <v>393518</v>
      </c>
      <c r="N55" s="16" t="s">
        <v>9935</v>
      </c>
      <c r="O55" s="21">
        <f>IF(OR(B3L848C4=0,B3L848C5=0),0,1+(B3L848C4/B3L848C5))</f>
        <v>1.9401628388027994</v>
      </c>
      <c r="P55" s="16" t="s">
        <v>9936</v>
      </c>
      <c r="Q55" s="15">
        <f>A1L249C17</f>
        <v>365929.5</v>
      </c>
      <c r="R55" s="16" t="s">
        <v>9937</v>
      </c>
      <c r="S55" s="15">
        <f>A1L249C16</f>
        <v>390600.5</v>
      </c>
      <c r="T55" s="16" t="s">
        <v>9938</v>
      </c>
      <c r="U55" s="21">
        <f>IF(OR(B3L848C7=0,B3L848C8=0),0,1+(B3L848C7/B3L848C8))</f>
        <v>1.9368382784968272</v>
      </c>
      <c r="V55" s="16" t="s">
        <v>9939</v>
      </c>
      <c r="W55" s="15">
        <f>A1L249C8</f>
        <v>368261</v>
      </c>
      <c r="X55" s="16" t="s">
        <v>9940</v>
      </c>
      <c r="Y55" s="15">
        <f>A1L249C7</f>
        <v>385834</v>
      </c>
      <c r="Z55" s="16" t="s">
        <v>9941</v>
      </c>
      <c r="AA55" s="21">
        <f>IF(OR(B3L848C10=0,B3L848C11=0),0,1+(B3L848C10/B3L848C11))</f>
        <v>1.9544545063421057</v>
      </c>
      <c r="AB55" s="16" t="s">
        <v>9942</v>
      </c>
      <c r="AC55" s="15">
        <f>A1L249C20</f>
        <v>366706.66666666669</v>
      </c>
      <c r="AD55" s="16" t="s">
        <v>9943</v>
      </c>
      <c r="AE55" s="15">
        <f>A1L249C19</f>
        <v>389011.66666666669</v>
      </c>
      <c r="AF55" s="16" t="s">
        <v>9944</v>
      </c>
      <c r="AG55" s="21">
        <f>IF(OR(B3L848C13=0,B3L848C14=0),0,1+(B3L848C13/B3L848C14))</f>
        <v>1.9426623880174974</v>
      </c>
      <c r="AH55" s="16" t="s">
        <v>9945</v>
      </c>
      <c r="AI55" s="15">
        <f>A1L249C11</f>
        <v>375470</v>
      </c>
      <c r="AJ55" s="16" t="s">
        <v>9946</v>
      </c>
      <c r="AK55" s="15">
        <f>A1L249C10</f>
        <v>395324</v>
      </c>
      <c r="AL55" s="16" t="s">
        <v>9947</v>
      </c>
      <c r="AM55" s="21">
        <f>IF(OR(B3L848C16=0,B3L848C17=0),0,1+(B3L848C16/B3L848C17))</f>
        <v>1.9497779036941849</v>
      </c>
      <c r="AN55" s="16" t="s">
        <v>9948</v>
      </c>
      <c r="AO55" s="15">
        <f>A1L249C23</f>
        <v>368897.5</v>
      </c>
      <c r="AP55" s="16" t="s">
        <v>9949</v>
      </c>
      <c r="AQ55" s="15">
        <f>A1L249C22</f>
        <v>390589.75</v>
      </c>
      <c r="AR55" s="16" t="s">
        <v>9950</v>
      </c>
      <c r="AS55" s="21">
        <f>IF(OR(B3L848C19=0,B3L848C20=0),0,1+(B3L848C19/B3L848C20))</f>
        <v>1.9444628283256282</v>
      </c>
      <c r="AT55" s="16" t="s">
        <v>9951</v>
      </c>
      <c r="AU55" s="15">
        <f>A1L249C14</f>
        <v>376622</v>
      </c>
      <c r="AV55" s="16" t="s">
        <v>9952</v>
      </c>
      <c r="AW55" s="15">
        <f>A1L249C13</f>
        <v>403026</v>
      </c>
      <c r="AX55" s="16" t="s">
        <v>9953</v>
      </c>
      <c r="AY55" s="21">
        <f>IF(OR(B3L848C22=0,B3L848C23=0),0,1+(B3L848C22/B3L848C23))</f>
        <v>1.9344856163125952</v>
      </c>
      <c r="AZ55" s="16" t="s">
        <v>9954</v>
      </c>
      <c r="BA55" s="15">
        <f>A1L249C26</f>
        <v>370442.4</v>
      </c>
      <c r="BB55" s="16" t="s">
        <v>9955</v>
      </c>
      <c r="BC55" s="15">
        <f>A1L249C25</f>
        <v>393077</v>
      </c>
      <c r="BD55" s="16" t="s">
        <v>9956</v>
      </c>
      <c r="BE55" s="21">
        <f>IF(OR(B3L848C25=0,B3L848C26=0),0,1+(B3L848C25/B3L848C26))</f>
        <v>1.9424168801532524</v>
      </c>
    </row>
    <row r="56" spans="1:57" x14ac:dyDescent="0.3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316629</v>
      </c>
      <c r="F56" s="16" t="s">
        <v>9958</v>
      </c>
      <c r="G56" s="15">
        <f>A1L250C1</f>
        <v>311430</v>
      </c>
      <c r="H56" s="16" t="s">
        <v>9959</v>
      </c>
      <c r="I56" s="21">
        <f>IF(OR(B3L849C1=0,B3L849C2=0),0,1+(B3L849C1/B3L849C2))</f>
        <v>2.0166939601194489</v>
      </c>
      <c r="J56" s="16" t="s">
        <v>9960</v>
      </c>
      <c r="K56" s="15">
        <f>A1L250C5</f>
        <v>327697</v>
      </c>
      <c r="L56" s="16" t="s">
        <v>9961</v>
      </c>
      <c r="M56" s="15">
        <f>A1L250C4</f>
        <v>321035</v>
      </c>
      <c r="N56" s="16" t="s">
        <v>9962</v>
      </c>
      <c r="O56" s="21">
        <f>IF(OR(B3L849C4=0,B3L849C5=0),0,1+(B3L849C4/B3L849C5))</f>
        <v>2.0207516314420548</v>
      </c>
      <c r="P56" s="16" t="s">
        <v>9963</v>
      </c>
      <c r="Q56" s="15">
        <f>A1L250C17</f>
        <v>322163</v>
      </c>
      <c r="R56" s="16" t="s">
        <v>9964</v>
      </c>
      <c r="S56" s="15">
        <f>A1L250C16</f>
        <v>316232.5</v>
      </c>
      <c r="T56" s="16" t="s">
        <v>9965</v>
      </c>
      <c r="U56" s="21">
        <f>IF(OR(B3L849C7=0,B3L849C8=0),0,1+(B3L849C7/B3L849C8))</f>
        <v>2.0187536069189598</v>
      </c>
      <c r="V56" s="16" t="s">
        <v>9966</v>
      </c>
      <c r="W56" s="15">
        <f>A1L250C8</f>
        <v>324156</v>
      </c>
      <c r="X56" s="16" t="s">
        <v>9967</v>
      </c>
      <c r="Y56" s="15">
        <f>A1L250C7</f>
        <v>309258</v>
      </c>
      <c r="Z56" s="16" t="s">
        <v>9968</v>
      </c>
      <c r="AA56" s="21">
        <f>IF(OR(B3L849C10=0,B3L849C11=0),0,1+(B3L849C10/B3L849C11))</f>
        <v>2.0481733698077331</v>
      </c>
      <c r="AB56" s="16" t="s">
        <v>9969</v>
      </c>
      <c r="AC56" s="15">
        <f>A1L250C20</f>
        <v>322827.33333333331</v>
      </c>
      <c r="AD56" s="16" t="s">
        <v>9970</v>
      </c>
      <c r="AE56" s="15">
        <f>A1L250C19</f>
        <v>313907.66666666669</v>
      </c>
      <c r="AF56" s="16" t="s">
        <v>9971</v>
      </c>
      <c r="AG56" s="21">
        <f>IF(OR(B3L849C13=0,B3L849C14=0),0,1+(B3L849C13/B3L849C14))</f>
        <v>2.028414937301096</v>
      </c>
      <c r="AH56" s="16" t="s">
        <v>9972</v>
      </c>
      <c r="AI56" s="15">
        <f>A1L250C11</f>
        <v>335729</v>
      </c>
      <c r="AJ56" s="16" t="s">
        <v>9973</v>
      </c>
      <c r="AK56" s="15">
        <f>A1L250C10</f>
        <v>324421</v>
      </c>
      <c r="AL56" s="16" t="s">
        <v>9974</v>
      </c>
      <c r="AM56" s="21">
        <f>IF(OR(B3L849C16=0,B3L849C17=0),0,1+(B3L849C16/B3L849C17))</f>
        <v>2.0348559433575506</v>
      </c>
      <c r="AN56" s="16" t="s">
        <v>9975</v>
      </c>
      <c r="AO56" s="15">
        <f>A1L250C23</f>
        <v>326052.75</v>
      </c>
      <c r="AP56" s="16" t="s">
        <v>9976</v>
      </c>
      <c r="AQ56" s="15">
        <f>A1L250C22</f>
        <v>316536</v>
      </c>
      <c r="AR56" s="16" t="s">
        <v>9977</v>
      </c>
      <c r="AS56" s="21">
        <f>IF(OR(B3L849C19=0,B3L849C20=0),0,1+(B3L849C19/B3L849C20))</f>
        <v>2.0300653006293121</v>
      </c>
      <c r="AT56" s="16" t="s">
        <v>9978</v>
      </c>
      <c r="AU56" s="15">
        <f>A1L250C14</f>
        <v>336612</v>
      </c>
      <c r="AV56" s="16" t="s">
        <v>9979</v>
      </c>
      <c r="AW56" s="15">
        <f>A1L250C13</f>
        <v>328459</v>
      </c>
      <c r="AX56" s="16" t="s">
        <v>9980</v>
      </c>
      <c r="AY56" s="21">
        <f>IF(OR(B3L849C22=0,B3L849C23=0),0,1+(B3L849C22/B3L849C23))</f>
        <v>2.0248219716920528</v>
      </c>
      <c r="AZ56" s="16" t="s">
        <v>9981</v>
      </c>
      <c r="BA56" s="15">
        <f>A1L250C26</f>
        <v>328164.59999999998</v>
      </c>
      <c r="BB56" s="16" t="s">
        <v>9982</v>
      </c>
      <c r="BC56" s="15">
        <f>A1L250C25</f>
        <v>318920.59999999998</v>
      </c>
      <c r="BD56" s="16" t="s">
        <v>9983</v>
      </c>
      <c r="BE56" s="21">
        <f>IF(OR(B3L849C25=0,B3L849C26=0),0,1+(B3L849C25/B3L849C26))</f>
        <v>2.0289852709420462</v>
      </c>
    </row>
    <row r="57" spans="1:57" x14ac:dyDescent="0.3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1308803</v>
      </c>
      <c r="F57" s="16" t="s">
        <v>9985</v>
      </c>
      <c r="G57" s="15">
        <f>A1L251C1</f>
        <v>1273810</v>
      </c>
      <c r="H57" s="16" t="s">
        <v>9986</v>
      </c>
      <c r="I57" s="21">
        <f>IF(OR(B3L850C1=0,B3L850C2=0),0,1+(B3L850C1/B3L850C2))</f>
        <v>2.0274711299173349</v>
      </c>
      <c r="J57" s="16" t="s">
        <v>9987</v>
      </c>
      <c r="K57" s="15">
        <f>A1L251C5</f>
        <v>1384145</v>
      </c>
      <c r="L57" s="16" t="s">
        <v>9988</v>
      </c>
      <c r="M57" s="15">
        <f>A1L251C4</f>
        <v>1341019</v>
      </c>
      <c r="N57" s="16" t="s">
        <v>9989</v>
      </c>
      <c r="O57" s="21">
        <f>IF(OR(B3L850C4=0,B3L850C5=0),0,1+(B3L850C4/B3L850C5))</f>
        <v>2.0321591267536103</v>
      </c>
      <c r="P57" s="16" t="s">
        <v>9990</v>
      </c>
      <c r="Q57" s="15">
        <f>A1L251C17</f>
        <v>1346474</v>
      </c>
      <c r="R57" s="16" t="s">
        <v>9991</v>
      </c>
      <c r="S57" s="15">
        <f>A1L251C16</f>
        <v>1307414.5</v>
      </c>
      <c r="T57" s="16" t="s">
        <v>9992</v>
      </c>
      <c r="U57" s="21">
        <f>IF(OR(B3L850C7=0,B3L850C8=0),0,1+(B3L850C7/B3L850C8))</f>
        <v>2.0298753761718262</v>
      </c>
      <c r="V57" s="16" t="s">
        <v>9993</v>
      </c>
      <c r="W57" s="15">
        <f>A1L251C8</f>
        <v>1369864</v>
      </c>
      <c r="X57" s="16" t="s">
        <v>9994</v>
      </c>
      <c r="Y57" s="15">
        <f>A1L251C7</f>
        <v>1303289</v>
      </c>
      <c r="Z57" s="16" t="s">
        <v>9995</v>
      </c>
      <c r="AA57" s="21">
        <f>IF(OR(B3L850C10=0,B3L850C11=0),0,1+(B3L850C10/B3L850C11))</f>
        <v>2.0510823002419265</v>
      </c>
      <c r="AB57" s="16" t="s">
        <v>9996</v>
      </c>
      <c r="AC57" s="15">
        <f>A1L251C20</f>
        <v>1354270.6666666667</v>
      </c>
      <c r="AD57" s="16" t="s">
        <v>9997</v>
      </c>
      <c r="AE57" s="15">
        <f>A1L251C19</f>
        <v>1306039.3333333333</v>
      </c>
      <c r="AF57" s="16" t="s">
        <v>9998</v>
      </c>
      <c r="AG57" s="21">
        <f>IF(OR(B3L850C13=0,B3L850C14=0),0,1+(B3L850C13/B3L850C14))</f>
        <v>2.0369294646052012</v>
      </c>
      <c r="AH57" s="16" t="s">
        <v>9999</v>
      </c>
      <c r="AI57" s="15">
        <f>A1L251C11</f>
        <v>1645738</v>
      </c>
      <c r="AJ57" s="16" t="s">
        <v>10000</v>
      </c>
      <c r="AK57" s="15">
        <f>A1L251C10</f>
        <v>1584550</v>
      </c>
      <c r="AL57" s="16" t="s">
        <v>10001</v>
      </c>
      <c r="AM57" s="21">
        <f>IF(OR(B3L850C16=0,B3L850C17=0),0,1+(B3L850C16/B3L850C17))</f>
        <v>2.0386153797608153</v>
      </c>
      <c r="AN57" s="16" t="s">
        <v>10002</v>
      </c>
      <c r="AO57" s="15">
        <f>A1L251C23</f>
        <v>1427137.5</v>
      </c>
      <c r="AP57" s="16" t="s">
        <v>10003</v>
      </c>
      <c r="AQ57" s="15">
        <f>A1L251C22</f>
        <v>1375667</v>
      </c>
      <c r="AR57" s="16" t="s">
        <v>10004</v>
      </c>
      <c r="AS57" s="21">
        <f>IF(OR(B3L850C19=0,B3L850C20=0),0,1+(B3L850C19/B3L850C20))</f>
        <v>2.037414941261221</v>
      </c>
      <c r="AT57" s="16" t="s">
        <v>10005</v>
      </c>
      <c r="AU57" s="15">
        <f>A1L251C14</f>
        <v>1475426</v>
      </c>
      <c r="AV57" s="16" t="s">
        <v>10006</v>
      </c>
      <c r="AW57" s="15">
        <f>A1L251C13</f>
        <v>1436407</v>
      </c>
      <c r="AX57" s="16" t="s">
        <v>10007</v>
      </c>
      <c r="AY57" s="21">
        <f>IF(OR(B3L850C22=0,B3L850C23=0),0,1+(B3L850C22/B3L850C23))</f>
        <v>2.0271643064953038</v>
      </c>
      <c r="AZ57" s="16" t="s">
        <v>10008</v>
      </c>
      <c r="BA57" s="15">
        <f>A1L251C26</f>
        <v>1436795.2</v>
      </c>
      <c r="BB57" s="16" t="s">
        <v>10009</v>
      </c>
      <c r="BC57" s="15">
        <f>A1L251C25</f>
        <v>1387815</v>
      </c>
      <c r="BD57" s="16" t="s">
        <v>10010</v>
      </c>
      <c r="BE57" s="21">
        <f>IF(OR(B3L850C25=0,B3L850C26=0),0,1+(B3L850C25/B3L850C26))</f>
        <v>2.0352930325727852</v>
      </c>
    </row>
    <row r="58" spans="1:57" x14ac:dyDescent="0.3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2490</v>
      </c>
      <c r="F58" s="16" t="s">
        <v>10012</v>
      </c>
      <c r="G58" s="15">
        <f>A1L252C1</f>
        <v>4182</v>
      </c>
      <c r="H58" s="16" t="s">
        <v>10013</v>
      </c>
      <c r="I58" s="21">
        <f>IF(OR(B3L851C1=0,B3L851C2=0),0,1+(B3L851C1/B3L851C2))</f>
        <v>1.5954088952654233</v>
      </c>
      <c r="J58" s="16" t="s">
        <v>10014</v>
      </c>
      <c r="K58" s="15">
        <f>A1L252C5</f>
        <v>2660</v>
      </c>
      <c r="L58" s="16" t="s">
        <v>10015</v>
      </c>
      <c r="M58" s="15">
        <f>A1L252C4</f>
        <v>5077</v>
      </c>
      <c r="N58" s="16" t="s">
        <v>10016</v>
      </c>
      <c r="O58" s="21">
        <f>IF(OR(B3L851C4=0,B3L851C5=0),0,1+(B3L851C4/B3L851C5))</f>
        <v>1.5239314555840062</v>
      </c>
      <c r="P58" s="16" t="s">
        <v>10017</v>
      </c>
      <c r="Q58" s="15">
        <f>A1L252C17</f>
        <v>2575</v>
      </c>
      <c r="R58" s="16" t="s">
        <v>10018</v>
      </c>
      <c r="S58" s="15">
        <f>A1L252C16</f>
        <v>4629.5</v>
      </c>
      <c r="T58" s="16" t="s">
        <v>10019</v>
      </c>
      <c r="U58" s="21">
        <f>IF(OR(B3L851C7=0,B3L851C8=0),0,1+(B3L851C7/B3L851C8))</f>
        <v>1.556215574036073</v>
      </c>
      <c r="V58" s="16" t="s">
        <v>10020</v>
      </c>
      <c r="W58" s="15">
        <f>A1L252C8</f>
        <v>2742</v>
      </c>
      <c r="X58" s="16" t="s">
        <v>10021</v>
      </c>
      <c r="Y58" s="15">
        <f>A1L252C7</f>
        <v>5061</v>
      </c>
      <c r="Z58" s="16" t="s">
        <v>10022</v>
      </c>
      <c r="AA58" s="21">
        <f>IF(OR(B3L851C10=0,B3L851C11=0),0,1+(B3L851C10/B3L851C11))</f>
        <v>1.5417901600474213</v>
      </c>
      <c r="AB58" s="16" t="s">
        <v>10023</v>
      </c>
      <c r="AC58" s="15">
        <f>A1L252C20</f>
        <v>2630.6666666666665</v>
      </c>
      <c r="AD58" s="16" t="s">
        <v>10024</v>
      </c>
      <c r="AE58" s="15">
        <f>A1L252C19</f>
        <v>4773.333333333333</v>
      </c>
      <c r="AF58" s="16" t="s">
        <v>10025</v>
      </c>
      <c r="AG58" s="21">
        <f>IF(OR(B3L851C13=0,B3L851C14=0),0,1+(B3L851C13/B3L851C14))</f>
        <v>1.5511173184357543</v>
      </c>
      <c r="AH58" s="16" t="s">
        <v>10026</v>
      </c>
      <c r="AI58" s="15">
        <f>A1L252C11</f>
        <v>2939</v>
      </c>
      <c r="AJ58" s="16" t="s">
        <v>10027</v>
      </c>
      <c r="AK58" s="15">
        <f>A1L252C10</f>
        <v>5545</v>
      </c>
      <c r="AL58" s="16" t="s">
        <v>10028</v>
      </c>
      <c r="AM58" s="21">
        <f>IF(OR(B3L851C16=0,B3L851C17=0),0,1+(B3L851C16/B3L851C17))</f>
        <v>1.5300270513976555</v>
      </c>
      <c r="AN58" s="16" t="s">
        <v>10029</v>
      </c>
      <c r="AO58" s="15">
        <f>A1L252C23</f>
        <v>2707.75</v>
      </c>
      <c r="AP58" s="16" t="s">
        <v>10030</v>
      </c>
      <c r="AQ58" s="15">
        <f>A1L252C22</f>
        <v>4966.25</v>
      </c>
      <c r="AR58" s="16" t="s">
        <v>10031</v>
      </c>
      <c r="AS58" s="21">
        <f>IF(OR(B3L851C19=0,B3L851C20=0),0,1+(B3L851C19/B3L851C20))</f>
        <v>1.5452303045557514</v>
      </c>
      <c r="AT58" s="16" t="s">
        <v>10032</v>
      </c>
      <c r="AU58" s="15">
        <f>A1L252C14</f>
        <v>3930</v>
      </c>
      <c r="AV58" s="16" t="s">
        <v>10033</v>
      </c>
      <c r="AW58" s="15">
        <f>A1L252C13</f>
        <v>7382</v>
      </c>
      <c r="AX58" s="16" t="s">
        <v>10034</v>
      </c>
      <c r="AY58" s="21">
        <f>IF(OR(B3L851C22=0,B3L851C23=0),0,1+(B3L851C22/B3L851C23))</f>
        <v>1.5323760498509889</v>
      </c>
      <c r="AZ58" s="16" t="s">
        <v>10035</v>
      </c>
      <c r="BA58" s="15">
        <f>A1L252C26</f>
        <v>2952.2</v>
      </c>
      <c r="BB58" s="16" t="s">
        <v>10036</v>
      </c>
      <c r="BC58" s="15">
        <f>A1L252C25</f>
        <v>5449.4</v>
      </c>
      <c r="BD58" s="16" t="s">
        <v>10037</v>
      </c>
      <c r="BE58" s="21">
        <f>IF(OR(B3L851C25=0,B3L851C26=0),0,1+(B3L851C25/B3L851C26))</f>
        <v>1.5417477153448087</v>
      </c>
    </row>
    <row r="59" spans="1:57" x14ac:dyDescent="0.3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1627922</v>
      </c>
      <c r="F59" s="16" t="s">
        <v>10039</v>
      </c>
      <c r="G59" s="15">
        <f>A1L253C1</f>
        <v>1589422</v>
      </c>
      <c r="H59" s="16" t="s">
        <v>10040</v>
      </c>
      <c r="I59" s="21">
        <f>IF(OR(B3L852C1=0,B3L852C2=0),0,1+(B3L852C1/B3L852C2))</f>
        <v>2.0242226419415359</v>
      </c>
      <c r="J59" s="16" t="s">
        <v>10041</v>
      </c>
      <c r="K59" s="15">
        <f>A1L253C5</f>
        <v>1714502</v>
      </c>
      <c r="L59" s="16" t="s">
        <v>10042</v>
      </c>
      <c r="M59" s="15">
        <f>A1L253C4</f>
        <v>1667131</v>
      </c>
      <c r="N59" s="16" t="s">
        <v>10043</v>
      </c>
      <c r="O59" s="21">
        <f>IF(OR(B3L852C4=0,B3L852C5=0),0,1+(B3L852C4/B3L852C5))</f>
        <v>2.0284146836691299</v>
      </c>
      <c r="P59" s="16" t="s">
        <v>10044</v>
      </c>
      <c r="Q59" s="15">
        <f>A1L253C17</f>
        <v>1671212</v>
      </c>
      <c r="R59" s="16" t="s">
        <v>10045</v>
      </c>
      <c r="S59" s="15">
        <f>A1L253C16</f>
        <v>1628276.5</v>
      </c>
      <c r="T59" s="16" t="s">
        <v>10046</v>
      </c>
      <c r="U59" s="21">
        <f>IF(OR(B3L852C7=0,B3L852C8=0),0,1+(B3L852C7/B3L852C8))</f>
        <v>2.0263686787839781</v>
      </c>
      <c r="V59" s="16" t="s">
        <v>10047</v>
      </c>
      <c r="W59" s="15">
        <f>A1L253C8</f>
        <v>1696762</v>
      </c>
      <c r="X59" s="16" t="s">
        <v>10048</v>
      </c>
      <c r="Y59" s="15">
        <f>A1L253C7</f>
        <v>1617608</v>
      </c>
      <c r="Z59" s="16" t="s">
        <v>10049</v>
      </c>
      <c r="AA59" s="21">
        <f>IF(OR(B3L852C10=0,B3L852C11=0),0,1+(B3L852C10/B3L852C11))</f>
        <v>2.0489327451397372</v>
      </c>
      <c r="AB59" s="16" t="s">
        <v>10050</v>
      </c>
      <c r="AC59" s="15">
        <f>A1L253C20</f>
        <v>1679728.6666666667</v>
      </c>
      <c r="AD59" s="16" t="s">
        <v>10051</v>
      </c>
      <c r="AE59" s="15">
        <f>A1L253C19</f>
        <v>1624720.3333333333</v>
      </c>
      <c r="AF59" s="16" t="s">
        <v>10052</v>
      </c>
      <c r="AG59" s="21">
        <f>IF(OR(B3L852C13=0,B3L852C14=0),0,1+(B3L852C13/B3L852C14))</f>
        <v>2.0338571089465449</v>
      </c>
      <c r="AH59" s="16" t="s">
        <v>10053</v>
      </c>
      <c r="AI59" s="15">
        <f>A1L253C11</f>
        <v>1984406</v>
      </c>
      <c r="AJ59" s="16" t="s">
        <v>10054</v>
      </c>
      <c r="AK59" s="15">
        <f>A1L253C10</f>
        <v>1914516</v>
      </c>
      <c r="AL59" s="16" t="s">
        <v>10055</v>
      </c>
      <c r="AM59" s="21">
        <f>IF(OR(B3L852C16=0,B3L852C17=0),0,1+(B3L852C16/B3L852C17))</f>
        <v>2.0365053099582351</v>
      </c>
      <c r="AN59" s="16" t="s">
        <v>10056</v>
      </c>
      <c r="AO59" s="15">
        <f>A1L253C23</f>
        <v>1755898</v>
      </c>
      <c r="AP59" s="16" t="s">
        <v>10057</v>
      </c>
      <c r="AQ59" s="15">
        <f>A1L253C22</f>
        <v>1697169.25</v>
      </c>
      <c r="AR59" s="16" t="s">
        <v>10058</v>
      </c>
      <c r="AS59" s="21">
        <f>IF(OR(B3L852C19=0,B3L852C20=0),0,1+(B3L852C19/B3L852C20))</f>
        <v>2.0346039441852959</v>
      </c>
      <c r="AT59" s="16" t="s">
        <v>10059</v>
      </c>
      <c r="AU59" s="15">
        <f>A1L253C14</f>
        <v>1815968</v>
      </c>
      <c r="AV59" s="16" t="s">
        <v>10060</v>
      </c>
      <c r="AW59" s="15">
        <f>A1L253C13</f>
        <v>1772248</v>
      </c>
      <c r="AX59" s="16" t="s">
        <v>10061</v>
      </c>
      <c r="AY59" s="21">
        <f>IF(OR(B3L852C22=0,B3L852C23=0),0,1+(B3L852C22/B3L852C23))</f>
        <v>2.0246692336512724</v>
      </c>
      <c r="AZ59" s="16" t="s">
        <v>10062</v>
      </c>
      <c r="BA59" s="15">
        <f>A1L253C26</f>
        <v>1767912</v>
      </c>
      <c r="BB59" s="16" t="s">
        <v>10063</v>
      </c>
      <c r="BC59" s="15">
        <f>A1L253C25</f>
        <v>1712185</v>
      </c>
      <c r="BD59" s="16" t="s">
        <v>10064</v>
      </c>
      <c r="BE59" s="21">
        <f>IF(OR(B3L852C25=0,B3L852C26=0),0,1+(B3L852C25/B3L852C26))</f>
        <v>2.0325473006713644</v>
      </c>
    </row>
    <row r="60" spans="1:57" x14ac:dyDescent="0.3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8741216</v>
      </c>
      <c r="F60" s="16" t="s">
        <v>10066</v>
      </c>
      <c r="G60" s="15">
        <f>A1L254C1</f>
        <v>12457131</v>
      </c>
      <c r="H60" s="16" t="s">
        <v>10067</v>
      </c>
      <c r="I60" s="21">
        <f>IF(OR(B3L853C1=0,B3L853C2=0),0,1+(B3L853C1/B3L853C2))</f>
        <v>1.7017037871721827</v>
      </c>
      <c r="J60" s="16" t="s">
        <v>10068</v>
      </c>
      <c r="K60" s="15">
        <f>A1L254C5</f>
        <v>8803735</v>
      </c>
      <c r="L60" s="16" t="s">
        <v>10069</v>
      </c>
      <c r="M60" s="15">
        <f>A1L254C4</f>
        <v>12582162</v>
      </c>
      <c r="N60" s="16" t="s">
        <v>10070</v>
      </c>
      <c r="O60" s="21">
        <f>IF(OR(B3L853C4=0,B3L853C5=0),0,1+(B3L853C4/B3L853C5))</f>
        <v>1.6996997018477429</v>
      </c>
      <c r="P60" s="16" t="s">
        <v>10071</v>
      </c>
      <c r="Q60" s="15">
        <f>A1L254C17</f>
        <v>8772475.5</v>
      </c>
      <c r="R60" s="16" t="s">
        <v>10072</v>
      </c>
      <c r="S60" s="15">
        <f>A1L254C16</f>
        <v>12519646.5</v>
      </c>
      <c r="T60" s="16" t="s">
        <v>10073</v>
      </c>
      <c r="U60" s="21">
        <f>IF(OR(B3L853C7=0,B3L853C8=0),0,1+(B3L853C7/B3L853C8))</f>
        <v>1.7006967409183638</v>
      </c>
      <c r="V60" s="16" t="s">
        <v>10074</v>
      </c>
      <c r="W60" s="15">
        <f>A1L254C8</f>
        <v>8284357</v>
      </c>
      <c r="X60" s="16" t="s">
        <v>10075</v>
      </c>
      <c r="Y60" s="15">
        <f>A1L254C7</f>
        <v>11846030</v>
      </c>
      <c r="Z60" s="16" t="s">
        <v>10076</v>
      </c>
      <c r="AA60" s="21">
        <f>IF(OR(B3L853C10=0,B3L853C11=0),0,1+(B3L853C10/B3L853C11))</f>
        <v>1.6993361489038943</v>
      </c>
      <c r="AB60" s="16" t="s">
        <v>10077</v>
      </c>
      <c r="AC60" s="15">
        <f>A1L254C20</f>
        <v>8609769.333333334</v>
      </c>
      <c r="AD60" s="16" t="s">
        <v>10078</v>
      </c>
      <c r="AE60" s="15">
        <f>A1L254C19</f>
        <v>12295107.666666666</v>
      </c>
      <c r="AF60" s="16" t="s">
        <v>10079</v>
      </c>
      <c r="AG60" s="21">
        <f>IF(OR(B3L853C13=0,B3L853C14=0),0,1+(B3L853C13/B3L853C14))</f>
        <v>1.7002597754125675</v>
      </c>
      <c r="AH60" s="16" t="s">
        <v>10080</v>
      </c>
      <c r="AI60" s="15">
        <f>A1L254C11</f>
        <v>9491749</v>
      </c>
      <c r="AJ60" s="16" t="s">
        <v>10081</v>
      </c>
      <c r="AK60" s="15">
        <f>A1L254C10</f>
        <v>13182778</v>
      </c>
      <c r="AL60" s="16" t="s">
        <v>10082</v>
      </c>
      <c r="AM60" s="21">
        <f>IF(OR(B3L853C16=0,B3L853C17=0),0,1+(B3L853C16/B3L853C17))</f>
        <v>1.7200112904882414</v>
      </c>
      <c r="AN60" s="16" t="s">
        <v>10083</v>
      </c>
      <c r="AO60" s="15">
        <f>A1L254C23</f>
        <v>8830264.25</v>
      </c>
      <c r="AP60" s="16" t="s">
        <v>10084</v>
      </c>
      <c r="AQ60" s="15">
        <f>A1L254C22</f>
        <v>12517025.25</v>
      </c>
      <c r="AR60" s="16" t="s">
        <v>10085</v>
      </c>
      <c r="AS60" s="21">
        <f>IF(OR(B3L853C19=0,B3L853C20=0),0,1+(B3L853C19/B3L853C20))</f>
        <v>1.7054602889772073</v>
      </c>
      <c r="AT60" s="16" t="s">
        <v>10086</v>
      </c>
      <c r="AU60" s="15">
        <f>A1L254C14</f>
        <v>9993165</v>
      </c>
      <c r="AV60" s="16" t="s">
        <v>10087</v>
      </c>
      <c r="AW60" s="15">
        <f>A1L254C13</f>
        <v>14012331</v>
      </c>
      <c r="AX60" s="16" t="s">
        <v>10088</v>
      </c>
      <c r="AY60" s="21">
        <f>IF(OR(B3L853C22=0,B3L853C23=0),0,1+(B3L853C22/B3L853C23))</f>
        <v>1.7131693506241039</v>
      </c>
      <c r="AZ60" s="16" t="s">
        <v>10089</v>
      </c>
      <c r="BA60" s="15">
        <f>A1L254C26</f>
        <v>9062844.4000000004</v>
      </c>
      <c r="BB60" s="16" t="s">
        <v>10090</v>
      </c>
      <c r="BC60" s="15">
        <f>A1L254C25</f>
        <v>12816086.4</v>
      </c>
      <c r="BD60" s="16" t="s">
        <v>10091</v>
      </c>
      <c r="BE60" s="21">
        <f>IF(OR(B3L853C25=0,B3L853C26=0),0,1+(B3L853C25/B3L853C26))</f>
        <v>1.7071460129981646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2ED0BD-3F80-4787-9394-2C563A3F6F76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10092</v>
      </c>
    </row>
    <row r="3" spans="1:19" x14ac:dyDescent="0.3">
      <c r="B3" s="13" t="s">
        <v>10093</v>
      </c>
    </row>
    <row r="4" spans="1:19" x14ac:dyDescent="0.3">
      <c r="B4" s="13" t="s">
        <v>10094</v>
      </c>
    </row>
    <row r="6" spans="1:19" x14ac:dyDescent="0.3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3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2309086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3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29401241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3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11889441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11889441</v>
      </c>
      <c r="J10" s="16" t="s">
        <v>10143</v>
      </c>
      <c r="K10" s="23">
        <f>IF(_xlfn.SINGLE(B5L372C1B)=0,0,B5L301C1B/_xlfn.SINGLE(B5L372C1B))</f>
        <v>9.3338022592286282E-2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215525.52123553195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12104966.521235531</v>
      </c>
    </row>
    <row r="11" spans="1:19" x14ac:dyDescent="0.3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16584836</v>
      </c>
      <c r="F11" s="16" t="s">
        <v>10147</v>
      </c>
      <c r="G11" s="15">
        <f>A4L102C4</f>
        <v>2237119</v>
      </c>
      <c r="H11" s="16" t="s">
        <v>10148</v>
      </c>
      <c r="I11" s="15">
        <f>IF(B5L302C1-B5L302C1A&lt;0,0,B5L302C1-B5L302C1A)</f>
        <v>14347717</v>
      </c>
      <c r="J11" s="16" t="s">
        <v>10149</v>
      </c>
      <c r="K11" s="23">
        <f>IF(_xlfn.SINGLE(B5L372C1B)=0,0,B5L302C1B/_xlfn.SINGLE(B5L372C1B))</f>
        <v>0.11263671130490743</v>
      </c>
      <c r="L11" s="16" t="s">
        <v>10150</v>
      </c>
      <c r="M11" s="21">
        <f>IF(_xlfn.SINGLE(B5L373C1B)=0,0,B5L302C1B/_xlfn.SINGLE(B5L373C1B))</f>
        <v>0.12428346867242497</v>
      </c>
      <c r="N11" s="16" t="s">
        <v>10151</v>
      </c>
      <c r="O11" s="15">
        <f>B5L101C1*B5L302C1C</f>
        <v>260087.85316020349</v>
      </c>
      <c r="P11" s="16" t="s">
        <v>10152</v>
      </c>
      <c r="Q11" s="15">
        <f>B5L102C1*B5L302C1D</f>
        <v>3654088.2147539165</v>
      </c>
      <c r="R11" s="16" t="s">
        <v>10153</v>
      </c>
      <c r="S11" s="15">
        <f>B5L302C1-B5L302C1A+B5L302C1E-B5L302C1F</f>
        <v>10953716.638406288</v>
      </c>
    </row>
    <row r="12" spans="1:19" x14ac:dyDescent="0.3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275942</v>
      </c>
      <c r="F12" s="16" t="s">
        <v>10155</v>
      </c>
      <c r="G12" s="15">
        <f>A4L103C4</f>
        <v>58076</v>
      </c>
      <c r="H12" s="16" t="s">
        <v>10156</v>
      </c>
      <c r="I12" s="15">
        <f>IF(B5L303C1-B5L303C1A&lt;0,0,B5L303C1-B5L303C1A)</f>
        <v>217866</v>
      </c>
      <c r="J12" s="16" t="s">
        <v>10157</v>
      </c>
      <c r="K12" s="23">
        <f>IF(_xlfn.SINGLE(B5L372C1B)=0,0,B5L303C1B/_xlfn.SINGLE(B5L372C1B))</f>
        <v>1.7103564103721144E-3</v>
      </c>
      <c r="L12" s="16" t="s">
        <v>10158</v>
      </c>
      <c r="M12" s="21">
        <f>IF(_xlfn.SINGLE(B5L373C1B)=0,0,B5L303C1B/_xlfn.SINGLE(B5L373C1B))</f>
        <v>1.8872091069113324E-3</v>
      </c>
      <c r="N12" s="16" t="s">
        <v>10159</v>
      </c>
      <c r="O12" s="15">
        <f>B5L101C1*B5L303C1C</f>
        <v>3949.3600422005043</v>
      </c>
      <c r="P12" s="16" t="s">
        <v>10160</v>
      </c>
      <c r="Q12" s="15">
        <f>B5L102C1*B5L303C1D</f>
        <v>55486.289769694849</v>
      </c>
      <c r="R12" s="16" t="s">
        <v>10161</v>
      </c>
      <c r="S12" s="15">
        <f>B5L303C1-B5L303C1A+B5L303C1E-B5L303C1F</f>
        <v>166329.07027250566</v>
      </c>
    </row>
    <row r="13" spans="1:19" x14ac:dyDescent="0.3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897519</v>
      </c>
      <c r="F13" s="16" t="s">
        <v>10163</v>
      </c>
      <c r="G13" s="15">
        <f>A4L104C4</f>
        <v>165900</v>
      </c>
      <c r="H13" s="16" t="s">
        <v>10164</v>
      </c>
      <c r="I13" s="15">
        <f>IF(B5L304C1-B5L304C1A&lt;0,0,B5L304C1-B5L304C1A)</f>
        <v>731619</v>
      </c>
      <c r="J13" s="16" t="s">
        <v>10165</v>
      </c>
      <c r="K13" s="23">
        <f>IF(_xlfn.SINGLE(B5L372C1B)=0,0,B5L304C1B/_xlfn.SINGLE(B5L372C1B))</f>
        <v>5.7435728686441945E-3</v>
      </c>
      <c r="L13" s="16" t="s">
        <v>10166</v>
      </c>
      <c r="M13" s="21">
        <f>IF(_xlfn.SINGLE(B5L373C1B)=0,0,B5L304C1B/_xlfn.SINGLE(B5L373C1B))</f>
        <v>6.3374644946405682E-3</v>
      </c>
      <c r="N13" s="16" t="s">
        <v>10167</v>
      </c>
      <c r="O13" s="15">
        <f>B5L101C1*B5L304C1C</f>
        <v>13262.403700966148</v>
      </c>
      <c r="P13" s="16" t="s">
        <v>10168</v>
      </c>
      <c r="Q13" s="15">
        <f>B5L102C1*B5L304C1D</f>
        <v>186329.32093587055</v>
      </c>
      <c r="R13" s="16" t="s">
        <v>10169</v>
      </c>
      <c r="S13" s="15">
        <f>B5L304C1-B5L304C1A+B5L304C1E-B5L304C1F</f>
        <v>558552.08276509563</v>
      </c>
    </row>
    <row r="14" spans="1:19" x14ac:dyDescent="0.3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11876963</v>
      </c>
      <c r="F14" s="16" t="s">
        <v>10171</v>
      </c>
      <c r="G14" s="15">
        <f>A4L105C4</f>
        <v>1884021</v>
      </c>
      <c r="H14" s="16" t="s">
        <v>10172</v>
      </c>
      <c r="I14" s="15">
        <f>IF(B5L305C1-B5L305C1A&lt;0,0,B5L305C1-B5L305C1A)</f>
        <v>9992942</v>
      </c>
      <c r="J14" s="16" t="s">
        <v>10173</v>
      </c>
      <c r="K14" s="23">
        <f>IF(_xlfn.SINGLE(B5L372C1B)=0,0,B5L305C1B/_xlfn.SINGLE(B5L372C1B))</f>
        <v>7.8449562612691925E-2</v>
      </c>
      <c r="L14" s="16" t="s">
        <v>10174</v>
      </c>
      <c r="M14" s="21">
        <f>IF(_xlfn.SINGLE(B5L373C1B)=0,0,B5L305C1B/_xlfn.SINGLE(B5L373C1B))</f>
        <v>8.6561331952836801E-2</v>
      </c>
      <c r="N14" s="16" t="s">
        <v>10175</v>
      </c>
      <c r="O14" s="15">
        <f>B5L101C1*B5L305C1C</f>
        <v>181146.78673509034</v>
      </c>
      <c r="P14" s="16" t="s">
        <v>10176</v>
      </c>
      <c r="Q14" s="15">
        <f>B5L102C1*B5L305C1D</f>
        <v>2545010.5820263554</v>
      </c>
      <c r="R14" s="16" t="s">
        <v>10177</v>
      </c>
      <c r="S14" s="15">
        <f>B5L305C1-B5L305C1A+B5L305C1E-B5L305C1F</f>
        <v>7629078.2047087345</v>
      </c>
    </row>
    <row r="15" spans="1:19" x14ac:dyDescent="0.3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IF(_xlfn.SINGLE(B5L372C1B)=0,0,B5L306C1B/_xlfn.SINGLE(B5L372C1B))</f>
        <v>0</v>
      </c>
      <c r="L15" s="16" t="s">
        <v>10182</v>
      </c>
      <c r="M15" s="21">
        <f>IF(_xlfn.SINGLE(B5L373C1B)=0,0,B5L306C1B/_xlfn.SINGLE(B5L373C1B))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3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21580111</v>
      </c>
      <c r="F16" s="16" t="s">
        <v>10187</v>
      </c>
      <c r="G16" s="15">
        <f>A4L107C4</f>
        <v>7270175</v>
      </c>
      <c r="H16" s="16" t="s">
        <v>10188</v>
      </c>
      <c r="I16" s="15">
        <f>IF(B5L307C1-B5L307C1A&lt;0,0,B5L307C1-B5L307C1A)</f>
        <v>14309936</v>
      </c>
      <c r="J16" s="16" t="s">
        <v>10189</v>
      </c>
      <c r="K16" s="23">
        <f>IF(_xlfn.SINGLE(B5L372C1B)=0,0,B5L307C1B/_xlfn.SINGLE(B5L372C1B))</f>
        <v>0.11234011167237978</v>
      </c>
      <c r="L16" s="16" t="s">
        <v>10190</v>
      </c>
      <c r="M16" s="21">
        <f>IF(_xlfn.SINGLE(B5L373C1B)=0,0,B5L307C1B/_xlfn.SINGLE(B5L373C1B))</f>
        <v>0.12395620031816953</v>
      </c>
      <c r="N16" s="16" t="s">
        <v>10191</v>
      </c>
      <c r="O16" s="15">
        <f>B5L101C1*B5L307C1C</f>
        <v>259402.97910112873</v>
      </c>
      <c r="P16" s="16" t="s">
        <v>10192</v>
      </c>
      <c r="Q16" s="15">
        <f>B5L102C1*B5L307C1D</f>
        <v>3644466.118998779</v>
      </c>
      <c r="R16" s="16" t="s">
        <v>10193</v>
      </c>
      <c r="S16" s="15">
        <f>B5L307C1-B5L307C1A+B5L307C1E-B5L307C1F</f>
        <v>10924872.86010235</v>
      </c>
    </row>
    <row r="17" spans="1:19" x14ac:dyDescent="0.3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35340208</v>
      </c>
      <c r="F17" s="16" t="s">
        <v>10195</v>
      </c>
      <c r="G17" s="15">
        <f>A4L108C4</f>
        <v>10614032</v>
      </c>
      <c r="H17" s="16" t="s">
        <v>10196</v>
      </c>
      <c r="I17" s="15">
        <f>IF(B5L308C1-B5L308C1A&lt;0,0,B5L308C1-B5L308C1A)</f>
        <v>24726176</v>
      </c>
      <c r="J17" s="16" t="s">
        <v>10197</v>
      </c>
      <c r="K17" s="23">
        <f>IF(_xlfn.SINGLE(B5L372C1B)=0,0,B5L308C1B/_xlfn.SINGLE(B5L372C1B))</f>
        <v>0.19411277402435043</v>
      </c>
      <c r="L17" s="16" t="s">
        <v>10198</v>
      </c>
      <c r="M17" s="21">
        <f>IF(_xlfn.SINGLE(B5L373C1B)=0,0,B5L308C1B/_xlfn.SINGLE(B5L373C1B))</f>
        <v>0.21418424410551631</v>
      </c>
      <c r="N17" s="16" t="s">
        <v>10199</v>
      </c>
      <c r="O17" s="15">
        <f>B5L101C1*B5L308C1C</f>
        <v>448223.08892079123</v>
      </c>
      <c r="P17" s="16" t="s">
        <v>10200</v>
      </c>
      <c r="Q17" s="15">
        <f>B5L102C1*B5L308C1D</f>
        <v>6297282.5793491146</v>
      </c>
      <c r="R17" s="16" t="s">
        <v>10201</v>
      </c>
      <c r="S17" s="15">
        <f>B5L308C1-B5L308C1A+B5L308C1E-B5L308C1F</f>
        <v>18877116.509571675</v>
      </c>
    </row>
    <row r="18" spans="1:19" x14ac:dyDescent="0.3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13668602</v>
      </c>
      <c r="F18" s="16" t="s">
        <v>10203</v>
      </c>
      <c r="G18" s="15">
        <f>A4L109C4</f>
        <v>2796780</v>
      </c>
      <c r="H18" s="16" t="s">
        <v>10204</v>
      </c>
      <c r="I18" s="15">
        <f>IF(B5L309C1-B5L309C1A&lt;0,0,B5L309C1-B5L309C1A)</f>
        <v>10871822</v>
      </c>
      <c r="J18" s="16" t="s">
        <v>10205</v>
      </c>
      <c r="K18" s="23">
        <f>IF(_xlfn.SINGLE(B5L372C1B)=0,0,B5L309C1B/_xlfn.SINGLE(B5L372C1B))</f>
        <v>8.5349207540986585E-2</v>
      </c>
      <c r="L18" s="16" t="s">
        <v>10206</v>
      </c>
      <c r="M18" s="21">
        <f>IF(_xlfn.SINGLE(B5L373C1B)=0,0,B5L309C1B/_xlfn.SINGLE(B5L373C1B))</f>
        <v>9.4174407604302526E-2</v>
      </c>
      <c r="N18" s="16" t="s">
        <v>10207</v>
      </c>
      <c r="O18" s="15">
        <f>B5L101C1*B5L309C1C</f>
        <v>197078.66024398655</v>
      </c>
      <c r="P18" s="16" t="s">
        <v>10208</v>
      </c>
      <c r="Q18" s="15">
        <f>B5L102C1*B5L309C1D</f>
        <v>2768844.454006331</v>
      </c>
      <c r="R18" s="16" t="s">
        <v>10209</v>
      </c>
      <c r="S18" s="15">
        <f>B5L309C1-B5L309C1A+B5L309C1E-B5L309C1F</f>
        <v>8300056.2062376551</v>
      </c>
    </row>
    <row r="19" spans="1:19" x14ac:dyDescent="0.3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299641</v>
      </c>
      <c r="F19" s="16" t="s">
        <v>10211</v>
      </c>
      <c r="G19" s="15">
        <f>A4L110C4</f>
        <v>59768</v>
      </c>
      <c r="H19" s="16" t="s">
        <v>10212</v>
      </c>
      <c r="I19" s="15">
        <f>IF(B5L310C1-B5L310C1A&lt;0,0,B5L310C1-B5L310C1A)</f>
        <v>239873</v>
      </c>
      <c r="J19" s="16" t="s">
        <v>10213</v>
      </c>
      <c r="K19" s="23">
        <f>IF(_xlfn.SINGLE(B5L372C1B)=0,0,B5L310C1B/_xlfn.SINGLE(B5L372C1B))</f>
        <v>1.8831223009794563E-3</v>
      </c>
      <c r="L19" s="16" t="s">
        <v>10214</v>
      </c>
      <c r="M19" s="21">
        <f>IF(_xlfn.SINGLE(B5L373C1B)=0,0,B5L310C1B/_xlfn.SINGLE(B5L373C1B))</f>
        <v>2.0778391768432984E-3</v>
      </c>
      <c r="N19" s="16" t="s">
        <v>10215</v>
      </c>
      <c r="O19" s="15">
        <f>B5L101C1*B5L310C1C</f>
        <v>4348.2913414794484</v>
      </c>
      <c r="P19" s="16" t="s">
        <v>10216</v>
      </c>
      <c r="Q19" s="15">
        <f>B5L102C1*B5L310C1D</f>
        <v>61091.050397611434</v>
      </c>
      <c r="R19" s="16" t="s">
        <v>10217</v>
      </c>
      <c r="S19" s="15">
        <f>B5L310C1-B5L310C1A+B5L310C1E-B5L310C1F</f>
        <v>183130.24094386803</v>
      </c>
    </row>
    <row r="20" spans="1:19" x14ac:dyDescent="0.3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2087669</v>
      </c>
      <c r="F20" s="16" t="s">
        <v>10219</v>
      </c>
      <c r="G20" s="15">
        <f>A4L111C4</f>
        <v>528144</v>
      </c>
      <c r="H20" s="16" t="s">
        <v>10220</v>
      </c>
      <c r="I20" s="15">
        <f>IF(B5L311C1-B5L311C1A&lt;0,0,B5L311C1-B5L311C1A)</f>
        <v>1559525</v>
      </c>
      <c r="J20" s="16" t="s">
        <v>10221</v>
      </c>
      <c r="K20" s="23">
        <f>IF(_xlfn.SINGLE(B5L372C1B)=0,0,B5L311C1B/_xlfn.SINGLE(B5L372C1B))</f>
        <v>1.2243046555614791E-2</v>
      </c>
      <c r="L20" s="16" t="s">
        <v>10222</v>
      </c>
      <c r="M20" s="21">
        <f>IF(_xlfn.SINGLE(B5L373C1B)=0,0,B5L311C1B/_xlfn.SINGLE(B5L373C1B))</f>
        <v>1.3508990767058171E-2</v>
      </c>
      <c r="N20" s="16" t="s">
        <v>10223</v>
      </c>
      <c r="O20" s="15">
        <f>B5L101C1*B5L311C1C</f>
        <v>28270.247398918335</v>
      </c>
      <c r="P20" s="16" t="s">
        <v>10224</v>
      </c>
      <c r="Q20" s="15">
        <f>B5L102C1*B5L311C1D</f>
        <v>397181.09320905211</v>
      </c>
      <c r="R20" s="16" t="s">
        <v>10225</v>
      </c>
      <c r="S20" s="15">
        <f>B5L311C1-B5L311C1A+B5L311C1E-B5L311C1F</f>
        <v>1190614.154189866</v>
      </c>
    </row>
    <row r="21" spans="1:19" x14ac:dyDescent="0.3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90724</v>
      </c>
      <c r="F21" s="16" t="s">
        <v>10227</v>
      </c>
      <c r="G21" s="15">
        <f>A4L112C4</f>
        <v>47951</v>
      </c>
      <c r="H21" s="16" t="s">
        <v>10228</v>
      </c>
      <c r="I21" s="15">
        <f>IF(B5L312C1-B5L312C1A&lt;0,0,B5L312C1-B5L312C1A)</f>
        <v>42773</v>
      </c>
      <c r="J21" s="16" t="s">
        <v>10229</v>
      </c>
      <c r="K21" s="23">
        <f>IF(_xlfn.SINGLE(B5L372C1B)=0,0,B5L312C1B/_xlfn.SINGLE(B5L372C1B))</f>
        <v>3.3578931426127279E-4</v>
      </c>
      <c r="L21" s="16" t="s">
        <v>10230</v>
      </c>
      <c r="M21" s="21">
        <f>IF(_xlfn.SINGLE(B5L373C1B)=0,0,B5L312C1B/_xlfn.SINGLE(B5L373C1B))</f>
        <v>3.7051029132548636E-4</v>
      </c>
      <c r="N21" s="16" t="s">
        <v>10231</v>
      </c>
      <c r="O21" s="15">
        <f>B5L101C1*B5L312C1C</f>
        <v>775.3664045103053</v>
      </c>
      <c r="P21" s="16" t="s">
        <v>10232</v>
      </c>
      <c r="Q21" s="15">
        <f>B5L102C1*B5L312C1D</f>
        <v>10893.462368240835</v>
      </c>
      <c r="R21" s="16" t="s">
        <v>10233</v>
      </c>
      <c r="S21" s="15">
        <f>B5L312C1-B5L312C1A+B5L312C1E-B5L312C1F</f>
        <v>32654.904036269472</v>
      </c>
    </row>
    <row r="22" spans="1:19" x14ac:dyDescent="0.3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31978</v>
      </c>
      <c r="F22" s="16" t="s">
        <v>10235</v>
      </c>
      <c r="G22" s="15">
        <f>A4L113C4</f>
        <v>15100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3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929778</v>
      </c>
      <c r="F23" s="16" t="s">
        <v>10237</v>
      </c>
      <c r="G23" s="15">
        <f>A4L114C4</f>
        <v>329369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3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961756</v>
      </c>
      <c r="F24" s="16" t="s">
        <v>10239</v>
      </c>
      <c r="G24" s="15">
        <f>B5L313C1A+B5L314C1A</f>
        <v>344469</v>
      </c>
      <c r="H24" s="16" t="s">
        <v>10240</v>
      </c>
      <c r="I24" s="15">
        <f>IF(B5L315C1-B5L315C1A&lt;0,0,B5L315C1-B5L315C1A)</f>
        <v>617287</v>
      </c>
      <c r="J24" s="16" t="s">
        <v>10241</v>
      </c>
      <c r="K24" s="23">
        <f>IF(_xlfn.SINGLE(B5L372C1B)=0,0,B5L315C1B/_xlfn.SINGLE(B5L372C1B))</f>
        <v>4.8460098293876576E-3</v>
      </c>
      <c r="L24" s="16" t="s">
        <v>10242</v>
      </c>
      <c r="M24" s="21">
        <f>IF(_xlfn.SINGLE(B5L373C1B)=0,0,B5L315C1B/_xlfn.SINGLE(B5L373C1B))</f>
        <v>5.3470924695821079E-3</v>
      </c>
      <c r="N24" s="16" t="s">
        <v>10243</v>
      </c>
      <c r="O24" s="15">
        <f>B5L101C1*B5L315C1C</f>
        <v>11189.853452901429</v>
      </c>
      <c r="P24" s="16" t="s">
        <v>10244</v>
      </c>
      <c r="Q24" s="15">
        <f>B5L102C1*B5L315C1D</f>
        <v>157211.15434746872</v>
      </c>
      <c r="R24" s="16" t="s">
        <v>10245</v>
      </c>
      <c r="S24" s="15">
        <f>B5L315C1-B5L315C1A+B5L315C1E-B5L315C1F</f>
        <v>471265.69910543272</v>
      </c>
    </row>
    <row r="25" spans="1:19" x14ac:dyDescent="0.3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1488602</v>
      </c>
      <c r="F25" s="16" t="s">
        <v>10247</v>
      </c>
      <c r="G25" s="15">
        <f>A4L115C4</f>
        <v>439930</v>
      </c>
      <c r="H25" s="16" t="s">
        <v>10248</v>
      </c>
      <c r="I25" s="15">
        <f>IF(B5L316C1-B5L316C1A&lt;0,0,B5L316C1-B5L316C1A)</f>
        <v>1048672</v>
      </c>
      <c r="J25" s="16" t="s">
        <v>10249</v>
      </c>
      <c r="K25" s="23">
        <f>IF(_xlfn.SINGLE(B5L372C1B)=0,0,B5L316C1B/_xlfn.SINGLE(B5L372C1B))</f>
        <v>8.2325965390549517E-3</v>
      </c>
      <c r="L25" s="16" t="s">
        <v>10250</v>
      </c>
      <c r="M25" s="21">
        <f>IF(_xlfn.SINGLE(B5L373C1B)=0,0,B5L316C1B/_xlfn.SINGLE(B5L373C1B))</f>
        <v>9.0838558956556816E-3</v>
      </c>
      <c r="N25" s="16" t="s">
        <v>10251</v>
      </c>
      <c r="O25" s="15">
        <f>B5L101C1*B5L316C1C</f>
        <v>19009.773411980241</v>
      </c>
      <c r="P25" s="16" t="s">
        <v>10252</v>
      </c>
      <c r="Q25" s="15">
        <f>B5L102C1*B5L316C1D</f>
        <v>267076.63639744354</v>
      </c>
      <c r="R25" s="16" t="s">
        <v>10253</v>
      </c>
      <c r="S25" s="15">
        <f>B5L316C1-B5L316C1A+B5L316C1E-B5L316C1F</f>
        <v>800605.13701453665</v>
      </c>
    </row>
    <row r="26" spans="1:19" x14ac:dyDescent="0.3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1003</v>
      </c>
      <c r="F26" s="16" t="s">
        <v>10255</v>
      </c>
      <c r="G26" s="15">
        <f>A4L116C4</f>
        <v>596</v>
      </c>
      <c r="H26" s="16" t="s">
        <v>10256</v>
      </c>
      <c r="I26" s="15">
        <f>IF(B5L317C1-B5L317C1A&lt;0,0,B5L317C1-B5L317C1A)</f>
        <v>407</v>
      </c>
      <c r="J26" s="16" t="s">
        <v>10257</v>
      </c>
      <c r="K26" s="23">
        <f>IF(_xlfn.SINGLE(B5L372C1B)=0,0,B5L317C1B/_xlfn.SINGLE(B5L372C1B))</f>
        <v>3.1951523368559143E-6</v>
      </c>
      <c r="L26" s="16" t="s">
        <v>10258</v>
      </c>
      <c r="M26" s="21">
        <f>IF(_xlfn.SINGLE(B5L373C1B)=0,0,B5L317C1B/_xlfn.SINGLE(B5L373C1B))</f>
        <v>3.5255345327536754E-6</v>
      </c>
      <c r="N26" s="16" t="s">
        <v>10259</v>
      </c>
      <c r="O26" s="15">
        <f>B5L101C1*B5L317C1C</f>
        <v>7.377881528901276</v>
      </c>
      <c r="P26" s="16" t="s">
        <v>10260</v>
      </c>
      <c r="Q26" s="15">
        <f>B5L102C1*B5L317C1D</f>
        <v>103.6550904513132</v>
      </c>
      <c r="R26" s="16" t="s">
        <v>10261</v>
      </c>
      <c r="S26" s="15">
        <f>B5L317C1-B5L317C1A+B5L317C1E-B5L317C1F</f>
        <v>310.72279107758811</v>
      </c>
    </row>
    <row r="27" spans="1:19" x14ac:dyDescent="0.3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96167</v>
      </c>
      <c r="F27" s="16" t="s">
        <v>10263</v>
      </c>
      <c r="G27" s="15">
        <f>A4L117C4</f>
        <v>39327</v>
      </c>
      <c r="H27" s="16" t="s">
        <v>10264</v>
      </c>
      <c r="I27" s="15">
        <f>IF(B5L318C1-B5L318C1A&lt;0,0,B5L318C1-B5L318C1A)</f>
        <v>56840</v>
      </c>
      <c r="J27" s="16" t="s">
        <v>10265</v>
      </c>
      <c r="K27" s="23">
        <f>IF(_xlfn.SINGLE(B5L372C1B)=0,0,B5L318C1B/_xlfn.SINGLE(B5L372C1B))</f>
        <v>4.462222575599267E-4</v>
      </c>
      <c r="L27" s="16" t="s">
        <v>10266</v>
      </c>
      <c r="M27" s="21">
        <f>IF(_xlfn.SINGLE(B5L373C1B)=0,0,B5L318C1B/_xlfn.SINGLE(B5L373C1B))</f>
        <v>4.9236212000422334E-4</v>
      </c>
      <c r="N27" s="16" t="s">
        <v>10267</v>
      </c>
      <c r="O27" s="15">
        <f>B5L101C1*B5L318C1C</f>
        <v>1030.3655678200209</v>
      </c>
      <c r="P27" s="16" t="s">
        <v>10268</v>
      </c>
      <c r="Q27" s="15">
        <f>B5L102C1*B5L318C1D</f>
        <v>14476.057349515091</v>
      </c>
      <c r="R27" s="16" t="s">
        <v>10269</v>
      </c>
      <c r="S27" s="15">
        <f>B5L318C1-B5L318C1A+B5L318C1E-B5L318C1F</f>
        <v>43394.308218304934</v>
      </c>
    </row>
    <row r="28" spans="1:19" x14ac:dyDescent="0.3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100368</v>
      </c>
      <c r="F28" s="16" t="s">
        <v>10271</v>
      </c>
      <c r="G28" s="15">
        <f>A4L118C4</f>
        <v>17390</v>
      </c>
      <c r="H28" s="16" t="s">
        <v>10272</v>
      </c>
      <c r="I28" s="15">
        <f>IF(B5L319C1-B5L319C1A&lt;0,0,B5L319C1-B5L319C1A)</f>
        <v>82978</v>
      </c>
      <c r="J28" s="16" t="s">
        <v>10273</v>
      </c>
      <c r="K28" s="23">
        <f>IF(_xlfn.SINGLE(B5L372C1B)=0,0,B5L319C1B/_xlfn.SINGLE(B5L372C1B))</f>
        <v>6.5141855186149884E-4</v>
      </c>
      <c r="L28" s="16" t="s">
        <v>10274</v>
      </c>
      <c r="M28" s="21">
        <f>IF(_xlfn.SINGLE(B5L373C1B)=0,0,B5L319C1B/_xlfn.SINGLE(B5L373C1B))</f>
        <v>7.1877593233128862E-4</v>
      </c>
      <c r="N28" s="16" t="s">
        <v>10275</v>
      </c>
      <c r="O28" s="15">
        <f>B5L101C1*B5L319C1C</f>
        <v>1504.1814582436609</v>
      </c>
      <c r="P28" s="16" t="s">
        <v>10276</v>
      </c>
      <c r="Q28" s="15">
        <f>B5L102C1*B5L319C1D</f>
        <v>21132.904411471907</v>
      </c>
      <c r="R28" s="16" t="s">
        <v>10277</v>
      </c>
      <c r="S28" s="15">
        <f>B5L319C1-B5L319C1A+B5L319C1E-B5L319C1F</f>
        <v>63349.277046771756</v>
      </c>
    </row>
    <row r="29" spans="1:19" x14ac:dyDescent="0.3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4076734</v>
      </c>
      <c r="F29" s="16" t="s">
        <v>10279</v>
      </c>
      <c r="G29" s="15">
        <f>A4L119C4</f>
        <v>983020</v>
      </c>
      <c r="H29" s="16" t="s">
        <v>10280</v>
      </c>
      <c r="I29" s="15">
        <f>IF(B5L320C1-B5L320C1A&lt;0,0,B5L320C1-B5L320C1A)</f>
        <v>3093714</v>
      </c>
      <c r="J29" s="16" t="s">
        <v>10281</v>
      </c>
      <c r="K29" s="23">
        <f>IF(_xlfn.SINGLE(B5L372C1B)=0,0,B5L320C1B/_xlfn.SINGLE(B5L372C1B))</f>
        <v>2.4287192915636014E-2</v>
      </c>
      <c r="L29" s="16" t="s">
        <v>10282</v>
      </c>
      <c r="M29" s="21">
        <f>IF(_xlfn.SINGLE(B5L373C1B)=0,0,B5L320C1B/_xlfn.SINGLE(B5L373C1B))</f>
        <v>2.6798514843890675E-2</v>
      </c>
      <c r="N29" s="16" t="s">
        <v>10283</v>
      </c>
      <c r="O29" s="15">
        <f>B5L101C1*B5L320C1C</f>
        <v>56081.217140794302</v>
      </c>
      <c r="P29" s="16" t="s">
        <v>10284</v>
      </c>
      <c r="Q29" s="15">
        <f>B5L102C1*B5L320C1D</f>
        <v>787909.5933673071</v>
      </c>
      <c r="R29" s="16" t="s">
        <v>10285</v>
      </c>
      <c r="S29" s="15">
        <f>B5L320C1-B5L320C1A+B5L320C1E-B5L320C1F</f>
        <v>2361885.6237734873</v>
      </c>
    </row>
    <row r="30" spans="1:19" x14ac:dyDescent="0.3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2150253</v>
      </c>
      <c r="F30" s="16" t="s">
        <v>10287</v>
      </c>
      <c r="G30" s="15">
        <f>A4L120C4</f>
        <v>655469</v>
      </c>
      <c r="H30" s="16" t="s">
        <v>10288</v>
      </c>
      <c r="I30" s="15">
        <f>IF(B5L321C1-B5L321C1A&lt;0,0,B5L321C1-B5L321C1A)</f>
        <v>1494784</v>
      </c>
      <c r="J30" s="16" t="s">
        <v>10289</v>
      </c>
      <c r="K30" s="23">
        <f>IF(_xlfn.SINGLE(B5L372C1B)=0,0,B5L321C1B/_xlfn.SINGLE(B5L372C1B))</f>
        <v>1.173479752013472E-2</v>
      </c>
      <c r="L30" s="16" t="s">
        <v>10290</v>
      </c>
      <c r="M30" s="21">
        <f>IF(_xlfn.SINGLE(B5L373C1B)=0,0,B5L321C1B/_xlfn.SINGLE(B5L373C1B))</f>
        <v>1.2948188233434079E-2</v>
      </c>
      <c r="N30" s="16" t="s">
        <v>10291</v>
      </c>
      <c r="O30" s="15">
        <f>B5L101C1*B5L321C1C</f>
        <v>27096.656666577801</v>
      </c>
      <c r="P30" s="16" t="s">
        <v>10292</v>
      </c>
      <c r="Q30" s="15">
        <f>B5L102C1*B5L321C1D</f>
        <v>380692.80276455963</v>
      </c>
      <c r="R30" s="16" t="s">
        <v>10293</v>
      </c>
      <c r="S30" s="15">
        <f>B5L321C1-B5L321C1A+B5L321C1E-B5L321C1F</f>
        <v>1141187.8539020182</v>
      </c>
    </row>
    <row r="31" spans="1:19" x14ac:dyDescent="0.3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11368547</v>
      </c>
      <c r="F31" s="16" t="s">
        <v>10295</v>
      </c>
      <c r="G31" s="15">
        <f>A4L121C4</f>
        <v>3177762</v>
      </c>
      <c r="H31" s="16" t="s">
        <v>10296</v>
      </c>
      <c r="I31" s="15">
        <f>IF(B5L322C1-B5L322C1A&lt;0,0,B5L322C1-B5L322C1A)</f>
        <v>8190785</v>
      </c>
      <c r="J31" s="16" t="s">
        <v>10297</v>
      </c>
      <c r="K31" s="23">
        <f>IF(_xlfn.SINGLE(B5L372C1B)=0,0,B5L322C1B/_xlfn.SINGLE(B5L372C1B))</f>
        <v>6.4301734234482474E-2</v>
      </c>
      <c r="L31" s="16" t="s">
        <v>10298</v>
      </c>
      <c r="M31" s="21">
        <f>IF(_xlfn.SINGLE(B5L373C1B)=0,0,B5L322C1B/_xlfn.SINGLE(B5L373C1B))</f>
        <v>7.0950602869436885E-2</v>
      </c>
      <c r="N31" s="16" t="s">
        <v>10299</v>
      </c>
      <c r="O31" s="15">
        <f>B5L101C1*B5L322C1C</f>
        <v>148478.23429656419</v>
      </c>
      <c r="P31" s="16" t="s">
        <v>10300</v>
      </c>
      <c r="Q31" s="15">
        <f>B5L102C1*B5L322C1D</f>
        <v>2086035.7740596053</v>
      </c>
      <c r="R31" s="16" t="s">
        <v>10301</v>
      </c>
      <c r="S31" s="15">
        <f>B5L322C1-B5L322C1A+B5L322C1E-B5L322C1F</f>
        <v>6253227.4602369592</v>
      </c>
    </row>
    <row r="32" spans="1:19" x14ac:dyDescent="0.3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2297</v>
      </c>
      <c r="F32" s="16" t="s">
        <v>10303</v>
      </c>
      <c r="G32" s="15">
        <f>A4L122C4</f>
        <v>1794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3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370491</v>
      </c>
      <c r="F33" s="16" t="s">
        <v>10305</v>
      </c>
      <c r="G33" s="15">
        <f>A4L123C4</f>
        <v>81219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3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68388</v>
      </c>
      <c r="F34" s="16" t="s">
        <v>10307</v>
      </c>
      <c r="G34" s="15">
        <f>A4L124C4</f>
        <v>33219</v>
      </c>
      <c r="H34" s="16" t="s">
        <v>10308</v>
      </c>
      <c r="I34" s="15">
        <f>IF(B5L325C1-B5L325C1A&lt;0,0,B5L325C1-B5L325C1A)</f>
        <v>35169</v>
      </c>
      <c r="J34" s="16" t="s">
        <v>10309</v>
      </c>
      <c r="K34" s="23">
        <f>IF(_xlfn.SINGLE(B5L372C1B)=0,0,B5L325C1B/_xlfn.SINGLE(B5L372C1B))</f>
        <v>2.7609413399234804E-4</v>
      </c>
      <c r="L34" s="16" t="s">
        <v>10310</v>
      </c>
      <c r="M34" s="21">
        <f>IF(_xlfn.SINGLE(B5L373C1B)=0,0,B5L325C1B/_xlfn.SINGLE(B5L373C1B))</f>
        <v>3.0464256506735628E-4</v>
      </c>
      <c r="N34" s="16" t="s">
        <v>10311</v>
      </c>
      <c r="O34" s="15">
        <f>B5L101C1*B5L325C1C</f>
        <v>637.525099483855</v>
      </c>
      <c r="P34" s="16" t="s">
        <v>10312</v>
      </c>
      <c r="Q34" s="15">
        <f>B5L102C1*B5L325C1D</f>
        <v>8956.8694744035238</v>
      </c>
      <c r="R34" s="16" t="s">
        <v>10313</v>
      </c>
      <c r="S34" s="15">
        <f>B5L325C1-B5L325C1A+B5L325C1E-B5L325C1F</f>
        <v>26849.655625080333</v>
      </c>
    </row>
    <row r="35" spans="1:19" x14ac:dyDescent="0.3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2432104</v>
      </c>
      <c r="F35" s="16" t="s">
        <v>10315</v>
      </c>
      <c r="G35" s="15">
        <f>A4L125C4</f>
        <v>1014578</v>
      </c>
      <c r="H35" s="16" t="s">
        <v>10316</v>
      </c>
      <c r="I35" s="15">
        <f>IF(B5L326C1-B5L326C1A&lt;0,0,B5L326C1-B5L326C1A)</f>
        <v>1417526</v>
      </c>
      <c r="J35" s="16" t="s">
        <v>10317</v>
      </c>
      <c r="K35" s="23">
        <f>IF(_xlfn.SINGLE(B5L372C1B)=0,0,B5L326C1B/_xlfn.SINGLE(B5L372C1B))</f>
        <v>1.1128283811926331E-2</v>
      </c>
      <c r="L35" s="16" t="s">
        <v>10318</v>
      </c>
      <c r="M35" s="21">
        <f>IF(_xlfn.SINGLE(B5L373C1B)=0,0,B5L326C1B/_xlfn.SINGLE(B5L373C1B))</f>
        <v>1.2278960353995545E-2</v>
      </c>
      <c r="N35" s="16" t="s">
        <v>10319</v>
      </c>
      <c r="O35" s="15">
        <f>B5L101C1*B5L326C1C</f>
        <v>25696.164354145723</v>
      </c>
      <c r="P35" s="16" t="s">
        <v>10320</v>
      </c>
      <c r="Q35" s="15">
        <f>B5L102C1*B5L326C1D</f>
        <v>361016.67259726831</v>
      </c>
      <c r="R35" s="16" t="s">
        <v>10321</v>
      </c>
      <c r="S35" s="15">
        <f>B5L326C1-B5L326C1A+B5L326C1E-B5L326C1F</f>
        <v>1082205.4917568774</v>
      </c>
    </row>
    <row r="36" spans="1:19" x14ac:dyDescent="0.3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2479604</v>
      </c>
      <c r="F36" s="16" t="s">
        <v>10323</v>
      </c>
      <c r="G36" s="15">
        <f>A4L126C4</f>
        <v>571336</v>
      </c>
      <c r="H36" s="16" t="s">
        <v>10324</v>
      </c>
      <c r="I36" s="15">
        <f>IF(B5L327C1-B5L327C1A&lt;0,0,B5L327C1-B5L327C1A)</f>
        <v>1908268</v>
      </c>
      <c r="J36" s="16" t="s">
        <v>10325</v>
      </c>
      <c r="K36" s="23">
        <f>IF(_xlfn.SINGLE(B5L372C1B)=0,0,B5L327C1B/_xlfn.SINGLE(B5L372C1B))</f>
        <v>1.4980852480460348E-2</v>
      </c>
      <c r="L36" s="16" t="s">
        <v>10326</v>
      </c>
      <c r="M36" s="21">
        <f>IF(_xlfn.SINGLE(B5L373C1B)=0,0,B5L327C1B/_xlfn.SINGLE(B5L373C1B))</f>
        <v>1.6529888775795556E-2</v>
      </c>
      <c r="N36" s="16" t="s">
        <v>10327</v>
      </c>
      <c r="O36" s="15">
        <f>B5L101C1*B5L327C1C</f>
        <v>34592.076730696266</v>
      </c>
      <c r="P36" s="16" t="s">
        <v>10328</v>
      </c>
      <c r="Q36" s="15">
        <f>B5L102C1*B5L327C1D</f>
        <v>485999.24360036012</v>
      </c>
      <c r="R36" s="16" t="s">
        <v>10329</v>
      </c>
      <c r="S36" s="15">
        <f>B5L327C1-B5L327C1A+B5L327C1E-B5L327C1F</f>
        <v>1456860.8331303361</v>
      </c>
    </row>
    <row r="37" spans="1:19" x14ac:dyDescent="0.3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368394</v>
      </c>
      <c r="F37" s="16" t="s">
        <v>10331</v>
      </c>
      <c r="G37" s="15">
        <f>B2L461C2</f>
        <v>150037</v>
      </c>
      <c r="H37" s="16" t="s">
        <v>10332</v>
      </c>
      <c r="I37" s="15">
        <f>IF(B5L328C1-B5L328C1A&lt;0,0,B5L328C1-B5L328C1A)</f>
        <v>218357</v>
      </c>
      <c r="J37" s="16" t="s">
        <v>10333</v>
      </c>
      <c r="K37" s="23">
        <f>IF(_xlfn.SINGLE(B5L372C1B)=0,0,B5L328C1B/_xlfn.SINGLE(B5L372C1B))</f>
        <v>1.7142110044689111E-3</v>
      </c>
      <c r="L37" s="16" t="s">
        <v>10334</v>
      </c>
      <c r="M37" s="21">
        <f>IF(_xlfn.SINGLE(B5L373C1B)=0,0,B5L328C1B/_xlfn.SINGLE(B5L373C1B))</f>
        <v>1.8914622701928607E-3</v>
      </c>
      <c r="N37" s="16" t="s">
        <v>10335</v>
      </c>
      <c r="O37" s="15">
        <f>B5L101C1*B5L328C1C</f>
        <v>3958.2606314651002</v>
      </c>
      <c r="P37" s="16" t="s">
        <v>10336</v>
      </c>
      <c r="Q37" s="15">
        <f>B5L102C1*B5L328C1D</f>
        <v>55611.338048347417</v>
      </c>
      <c r="R37" s="16" t="s">
        <v>10337</v>
      </c>
      <c r="S37" s="15">
        <f>B5L328C1-B5L328C1A+B5L328C1E-B5L328C1F</f>
        <v>166703.92258311767</v>
      </c>
    </row>
    <row r="38" spans="1:19" x14ac:dyDescent="0.3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182018</v>
      </c>
      <c r="F38" s="16" t="s">
        <v>10339</v>
      </c>
      <c r="G38" s="15">
        <f>B2L462C2</f>
        <v>65340</v>
      </c>
      <c r="H38" s="16" t="s">
        <v>10340</v>
      </c>
      <c r="I38" s="15">
        <f>IF(B5L329C1-B5L329C1A&lt;0,0,B5L329C1-B5L329C1A)</f>
        <v>116678</v>
      </c>
      <c r="J38" s="16" t="s">
        <v>10341</v>
      </c>
      <c r="K38" s="23">
        <f>IF(_xlfn.SINGLE(B5L372C1B)=0,0,B5L329C1B/_xlfn.SINGLE(B5L372C1B))</f>
        <v>9.1598030555202546E-4</v>
      </c>
      <c r="L38" s="16" t="s">
        <v>10342</v>
      </c>
      <c r="M38" s="21">
        <f>IF(_xlfn.SINGLE(B5L373C1B)=0,0,B5L329C1B/_xlfn.SINGLE(B5L373C1B))</f>
        <v>1.0106936565420967E-3</v>
      </c>
      <c r="N38" s="16" t="s">
        <v>10343</v>
      </c>
      <c r="O38" s="15">
        <f>B5L101C1*B5L329C1C</f>
        <v>2115.0772998259044</v>
      </c>
      <c r="P38" s="16" t="s">
        <v>10344</v>
      </c>
      <c r="Q38" s="15">
        <f>B5L102C1*B5L329C1D</f>
        <v>29715.647773165412</v>
      </c>
      <c r="R38" s="16" t="s">
        <v>10345</v>
      </c>
      <c r="S38" s="15">
        <f>B5L329C1-B5L329C1A+B5L329C1E-B5L329C1F</f>
        <v>89077.42952666049</v>
      </c>
    </row>
    <row r="39" spans="1:19" x14ac:dyDescent="0.3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17278</v>
      </c>
      <c r="F39" s="16" t="s">
        <v>10347</v>
      </c>
      <c r="G39" s="15">
        <f>B2L463C2</f>
        <v>4706</v>
      </c>
      <c r="H39" s="16" t="s">
        <v>10348</v>
      </c>
      <c r="I39" s="15">
        <f>IF(B5L330C1-B5L330C1A&lt;0,0,B5L330C1-B5L330C1A)</f>
        <v>12572</v>
      </c>
      <c r="J39" s="16" t="s">
        <v>10349</v>
      </c>
      <c r="K39" s="23">
        <f>IF(_xlfn.SINGLE(B5L372C1B)=0,0,B5L330C1B/_xlfn.SINGLE(B5L372C1B))</f>
        <v>9.8696450071136493E-5</v>
      </c>
      <c r="L39" s="16" t="s">
        <v>10350</v>
      </c>
      <c r="M39" s="21">
        <f>IF(_xlfn.SINGLE(B5L373C1B)=0,0,B5L330C1B/_xlfn.SINGLE(B5L373C1B))</f>
        <v>1.0890176939994891E-4</v>
      </c>
      <c r="N39" s="16" t="s">
        <v>10351</v>
      </c>
      <c r="O39" s="15">
        <f>B5L101C1*B5L330C1C</f>
        <v>227.89859110896029</v>
      </c>
      <c r="P39" s="16" t="s">
        <v>10352</v>
      </c>
      <c r="Q39" s="15">
        <f>B5L102C1*B5L330C1D</f>
        <v>3201.8471674543234</v>
      </c>
      <c r="R39" s="16" t="s">
        <v>10353</v>
      </c>
      <c r="S39" s="15">
        <f>B5L330C1-B5L330C1A+B5L330C1E-B5L330C1F</f>
        <v>9598.0514236546369</v>
      </c>
    </row>
    <row r="40" spans="1:19" x14ac:dyDescent="0.3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3063</v>
      </c>
      <c r="F40" s="16" t="s">
        <v>10355</v>
      </c>
      <c r="G40" s="15">
        <f>A4L128C4</f>
        <v>1616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3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375851</v>
      </c>
      <c r="F41" s="16" t="s">
        <v>10357</v>
      </c>
      <c r="G41" s="15">
        <f>B5L323C1A+B5L324C1A+B5L331C1A</f>
        <v>84629</v>
      </c>
      <c r="H41" s="16" t="s">
        <v>10358</v>
      </c>
      <c r="I41" s="15">
        <f>IF(B5L332C1-B5L332C1A&lt;0,0,B5L332C1-B5L332C1A)</f>
        <v>291222</v>
      </c>
      <c r="J41" s="16" t="s">
        <v>10359</v>
      </c>
      <c r="K41" s="23">
        <f>IF(_xlfn.SINGLE(B5L372C1B)=0,0,B5L332C1B/_xlfn.SINGLE(B5L372C1B))</f>
        <v>2.2862374787318259E-3</v>
      </c>
      <c r="L41" s="16" t="s">
        <v>10360</v>
      </c>
      <c r="M41" s="21">
        <f>IF(_xlfn.SINGLE(B5L373C1B)=0,0,B5L332C1B/_xlfn.SINGLE(B5L373C1B))</f>
        <v>2.5226368985198791E-3</v>
      </c>
      <c r="N41" s="16" t="s">
        <v>10361</v>
      </c>
      <c r="O41" s="15">
        <f>B5L101C1*B5L332C1C</f>
        <v>5279.1189548149569</v>
      </c>
      <c r="P41" s="16" t="s">
        <v>10362</v>
      </c>
      <c r="Q41" s="15">
        <f>B5L102C1*B5L332C1D</f>
        <v>74168.655408875507</v>
      </c>
      <c r="R41" s="16" t="s">
        <v>10363</v>
      </c>
      <c r="S41" s="15">
        <f>B5L332C1-B5L332C1A+B5L332C1E-B5L332C1F</f>
        <v>222332.46354593948</v>
      </c>
    </row>
    <row r="42" spans="1:19" x14ac:dyDescent="0.3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3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3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1127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3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1127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IF(_xlfn.SINGLE(B5L372C1B)=0,0,B5L336C1B/_xlfn.SINGLE(B5L372C1B))</f>
        <v>0</v>
      </c>
      <c r="L45" s="16" t="s">
        <v>10371</v>
      </c>
      <c r="M45" s="21">
        <f>IF(_xlfn.SINGLE(B5L373C1B)=0,0,B5L336C1B/_xlfn.SINGLE(B5L373C1B))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-1127</v>
      </c>
    </row>
    <row r="46" spans="1:19" x14ac:dyDescent="0.3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47540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47540</v>
      </c>
      <c r="J46" s="16" t="s">
        <v>10377</v>
      </c>
      <c r="K46" s="23">
        <f>IF(_xlfn.SINGLE(B5L372C1B)=0,0,B5L337C1B/_xlfn.SINGLE(B5L372C1B))</f>
        <v>3.7321263413791193E-4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861.7800685109745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48401.780068510976</v>
      </c>
    </row>
    <row r="47" spans="1:19" x14ac:dyDescent="0.3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IF(_xlfn.SINGLE(B5L372C1B)=0,0,B5L338C1B/_xlfn.SINGLE(B5L372C1B))</f>
        <v>0</v>
      </c>
      <c r="L47" s="16" t="s">
        <v>10384</v>
      </c>
      <c r="M47" s="21">
        <f>IF(_xlfn.SINGLE(B5L373C1B)=0,0,B5L338C1B/_xlfn.SINGLE(B5L373C1B))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3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IF(_xlfn.SINGLE(B5L372C1B)=0,0,B5L339C1B/_xlfn.SINGLE(B5L372C1B))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3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20430126</v>
      </c>
      <c r="F49" s="16" t="s">
        <v>10394</v>
      </c>
      <c r="G49" s="15">
        <f>B2L404C2</f>
        <v>8914166.946758261</v>
      </c>
      <c r="H49" s="16" t="s">
        <v>10395</v>
      </c>
      <c r="I49" s="15">
        <f>IF(B5L340C1-B5L340C1A&lt;0,0,B5L340C1-B5L340C1A)</f>
        <v>11515959.053241739</v>
      </c>
      <c r="J49" s="16" t="s">
        <v>10396</v>
      </c>
      <c r="K49" s="23">
        <f>IF(_xlfn.SINGLE(B5L372C1B)=0,0,B5L340C1B/_xlfn.SINGLE(B5L372C1B))</f>
        <v>9.0406003636615148E-2</v>
      </c>
      <c r="L49" s="16" t="s">
        <v>10397</v>
      </c>
      <c r="M49" s="21">
        <f>IF(_xlfn.SINGLE(B5L373C1B)=0,0,B5L340C1B/_xlfn.SINGLE(B5L373C1B))</f>
        <v>9.9754081867275357E-2</v>
      </c>
      <c r="N49" s="16" t="s">
        <v>10398</v>
      </c>
      <c r="O49" s="15">
        <f>B5L101C1*B5L340C1C</f>
        <v>208755.23731325712</v>
      </c>
      <c r="P49" s="16" t="s">
        <v>10399</v>
      </c>
      <c r="Q49" s="15">
        <f>B5L102C1*B5L340C1D</f>
        <v>2932893.8017134927</v>
      </c>
      <c r="R49" s="16" t="s">
        <v>10400</v>
      </c>
      <c r="S49" s="15">
        <f>B5L340C1-B5L340C1A+B5L340C1E-B5L340C1F</f>
        <v>8791820.4888415039</v>
      </c>
    </row>
    <row r="50" spans="1:19" x14ac:dyDescent="0.3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1089077</v>
      </c>
      <c r="F50" s="16" t="s">
        <v>10402</v>
      </c>
      <c r="G50" s="15">
        <f>B2L405C2</f>
        <v>505816.05324173928</v>
      </c>
      <c r="H50" s="16" t="s">
        <v>10403</v>
      </c>
      <c r="I50" s="15">
        <f>IF(B5L341C1-B5L341C1A&lt;0,0,B5L341C1-B5L341C1A)</f>
        <v>583260.94675826072</v>
      </c>
      <c r="J50" s="16" t="s">
        <v>10404</v>
      </c>
      <c r="K50" s="23">
        <f>IF(_xlfn.SINGLE(B5L372C1B)=0,0,B5L341C1B/_xlfn.SINGLE(B5L372C1B))</f>
        <v>4.5788883956546676E-3</v>
      </c>
      <c r="L50" s="16" t="s">
        <v>10405</v>
      </c>
      <c r="M50" s="21">
        <f>IF(_xlfn.SINGLE(B5L373C1B)=0,0,B5L341C1B/_xlfn.SINGLE(B5L373C1B))</f>
        <v>5.0523503916531966E-3</v>
      </c>
      <c r="N50" s="16" t="s">
        <v>10406</v>
      </c>
      <c r="O50" s="15">
        <f>B5L101C1*B5L341C1C</f>
        <v>10573.047089968653</v>
      </c>
      <c r="P50" s="16" t="s">
        <v>10407</v>
      </c>
      <c r="Q50" s="15">
        <f>B5L102C1*B5L341C1D</f>
        <v>148545.37148144003</v>
      </c>
      <c r="R50" s="16" t="s">
        <v>10408</v>
      </c>
      <c r="S50" s="15">
        <f>B5L341C1-B5L341C1A+B5L341C1E-B5L341C1F</f>
        <v>445288.62236678938</v>
      </c>
    </row>
    <row r="51" spans="1:19" x14ac:dyDescent="0.3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IF(_xlfn.SINGLE(B5L372C1B)=0,0,B5L342C1B/_xlfn.SINGLE(B5L372C1B))</f>
        <v>0</v>
      </c>
      <c r="L51" s="16" t="s">
        <v>10413</v>
      </c>
      <c r="M51" s="21">
        <f>IF(_xlfn.SINGLE(B5L373C1B)=0,0,B5L342C1B/_xlfn.SINGLE(B5L373C1B))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3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100294</v>
      </c>
      <c r="F52" s="16" t="s">
        <v>10418</v>
      </c>
      <c r="G52" s="15">
        <f>B2L411C2</f>
        <v>8801</v>
      </c>
      <c r="H52" s="16" t="s">
        <v>10419</v>
      </c>
      <c r="I52" s="15">
        <f>IF(B5L343C1-B5L343C1A&lt;0,0,B5L343C1-B5L343C1A)</f>
        <v>91493</v>
      </c>
      <c r="J52" s="16" t="s">
        <v>10420</v>
      </c>
      <c r="K52" s="23">
        <f>IF(_xlfn.SINGLE(B5L372C1B)=0,0,B5L343C1B/_xlfn.SINGLE(B5L372C1B))</f>
        <v>7.1826553502692418E-4</v>
      </c>
      <c r="L52" s="16" t="s">
        <v>10421</v>
      </c>
      <c r="M52" s="21">
        <f>IF(_xlfn.SINGLE(B5L373C1B)=0,0,B5L343C1B/_xlfn.SINGLE(B5L373C1B))</f>
        <v>7.9253496561482065E-4</v>
      </c>
      <c r="N52" s="16" t="s">
        <v>10422</v>
      </c>
      <c r="O52" s="15">
        <f>B5L101C1*B5L343C1C</f>
        <v>1658.5368912131803</v>
      </c>
      <c r="P52" s="16" t="s">
        <v>10423</v>
      </c>
      <c r="Q52" s="15">
        <f>B5L102C1*B5L343C1D</f>
        <v>23301.511524968057</v>
      </c>
      <c r="R52" s="16" t="s">
        <v>10424</v>
      </c>
      <c r="S52" s="15">
        <f>B5L343C1-B5L343C1A+B5L343C1E-B5L343C1F</f>
        <v>69850.025366245129</v>
      </c>
    </row>
    <row r="53" spans="1:19" x14ac:dyDescent="0.3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267628</v>
      </c>
      <c r="F53" s="16" t="s">
        <v>10426</v>
      </c>
      <c r="G53" s="15">
        <f>B2L412C2</f>
        <v>102368</v>
      </c>
      <c r="H53" s="16" t="s">
        <v>10427</v>
      </c>
      <c r="I53" s="15">
        <f>IF(B5L344C1-B5L344C1A&lt;0,0,B5L344C1-B5L344C1A)</f>
        <v>165260</v>
      </c>
      <c r="J53" s="16" t="s">
        <v>10428</v>
      </c>
      <c r="K53" s="23">
        <f>IF(_xlfn.SINGLE(B5L372C1B)=0,0,B5L344C1B/_xlfn.SINGLE(B5L372C1B))</f>
        <v>1.2973731577120599E-3</v>
      </c>
      <c r="L53" s="16" t="s">
        <v>10429</v>
      </c>
      <c r="M53" s="21">
        <f>IF(_xlfn.SINGLE(B5L373C1B)=0,0,B5L344C1B/_xlfn.SINGLE(B5L373C1B))</f>
        <v>1.4315229407441583E-3</v>
      </c>
      <c r="N53" s="16" t="s">
        <v>10430</v>
      </c>
      <c r="O53" s="15">
        <f>B5L101C1*B5L344C1C</f>
        <v>2995.7461952487097</v>
      </c>
      <c r="P53" s="16" t="s">
        <v>10431</v>
      </c>
      <c r="Q53" s="15">
        <f>B5L102C1*B5L344C1D</f>
        <v>42088.550977847721</v>
      </c>
      <c r="R53" s="16" t="s">
        <v>10432</v>
      </c>
      <c r="S53" s="15">
        <f>B5L344C1-B5L344C1A+B5L344C1E-B5L344C1F</f>
        <v>126167.19521740099</v>
      </c>
    </row>
    <row r="54" spans="1:19" x14ac:dyDescent="0.3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299063</v>
      </c>
      <c r="F54" s="16" t="s">
        <v>10434</v>
      </c>
      <c r="G54" s="15">
        <f>B2L413C2</f>
        <v>114032</v>
      </c>
      <c r="H54" s="16" t="s">
        <v>10435</v>
      </c>
      <c r="I54" s="15">
        <f>IF(B5L345C1-B5L345C1A&lt;0,0,B5L345C1-B5L345C1A)</f>
        <v>185031</v>
      </c>
      <c r="J54" s="16" t="s">
        <v>10436</v>
      </c>
      <c r="K54" s="23">
        <f>IF(_xlfn.SINGLE(B5L372C1B)=0,0,B5L345C1B/_xlfn.SINGLE(B5L372C1B))</f>
        <v>1.4525853367095495E-3</v>
      </c>
      <c r="L54" s="16" t="s">
        <v>10437</v>
      </c>
      <c r="M54" s="21">
        <f>IF(_xlfn.SINGLE(B5L373C1B)=0,0,B5L345C1B/_xlfn.SINGLE(B5L373C1B))</f>
        <v>1.6027842263635021E-3</v>
      </c>
      <c r="N54" s="16" t="s">
        <v>10438</v>
      </c>
      <c r="O54" s="15">
        <f>B5L101C1*B5L345C1C</f>
        <v>3354.1444648013066</v>
      </c>
      <c r="P54" s="16" t="s">
        <v>10439</v>
      </c>
      <c r="Q54" s="15">
        <f>B5L102C1*B5L345C1D</f>
        <v>47123.845310311881</v>
      </c>
      <c r="R54" s="16" t="s">
        <v>10440</v>
      </c>
      <c r="S54" s="15">
        <f>B5L345C1-B5L345C1A+B5L345C1E-B5L345C1F</f>
        <v>141261.29915448942</v>
      </c>
    </row>
    <row r="55" spans="1:19" x14ac:dyDescent="0.3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288670</v>
      </c>
      <c r="F55" s="16" t="s">
        <v>10442</v>
      </c>
      <c r="G55" s="15">
        <f>B2L414C2</f>
        <v>63712</v>
      </c>
      <c r="H55" s="16" t="s">
        <v>10443</v>
      </c>
      <c r="I55" s="15">
        <f>IF(B5L346C1-B5L346C1A&lt;0,0,B5L346C1-B5L346C1A)</f>
        <v>224958</v>
      </c>
      <c r="J55" s="16" t="s">
        <v>10444</v>
      </c>
      <c r="K55" s="23">
        <f>IF(_xlfn.SINGLE(B5L372C1B)=0,0,B5L346C1B/_xlfn.SINGLE(B5L372C1B))</f>
        <v>1.7660321361042573E-3</v>
      </c>
      <c r="L55" s="16" t="s">
        <v>10445</v>
      </c>
      <c r="M55" s="21">
        <f>IF(_xlfn.SINGLE(B5L373C1B)=0,0,B5L346C1B/_xlfn.SINGLE(B5L373C1B))</f>
        <v>1.9486417627007403E-3</v>
      </c>
      <c r="N55" s="16" t="s">
        <v>10446</v>
      </c>
      <c r="O55" s="15">
        <f>B5L101C1*B5L346C1C</f>
        <v>4077.9200810284351</v>
      </c>
      <c r="P55" s="16" t="s">
        <v>10447</v>
      </c>
      <c r="Q55" s="15">
        <f>B5L102C1*B5L346C1D</f>
        <v>57292.486087829275</v>
      </c>
      <c r="R55" s="16" t="s">
        <v>10448</v>
      </c>
      <c r="S55" s="15">
        <f>B5L346C1-B5L346C1A+B5L346C1E-B5L346C1F</f>
        <v>171743.43399319914</v>
      </c>
    </row>
    <row r="56" spans="1:19" x14ac:dyDescent="0.3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2139588</v>
      </c>
      <c r="F56" s="16" t="s">
        <v>10450</v>
      </c>
      <c r="G56" s="15">
        <f>B2L415C2</f>
        <v>596687</v>
      </c>
      <c r="H56" s="16" t="s">
        <v>10451</v>
      </c>
      <c r="I56" s="15">
        <f>IF(B5L347C1-B5L347C1A&lt;0,0,B5L347C1-B5L347C1A)</f>
        <v>1542901</v>
      </c>
      <c r="J56" s="16" t="s">
        <v>10452</v>
      </c>
      <c r="K56" s="23">
        <f>IF(_xlfn.SINGLE(B5L372C1B)=0,0,B5L347C1B/_xlfn.SINGLE(B5L372C1B))</f>
        <v>1.2112539891123653E-2</v>
      </c>
      <c r="L56" s="16" t="s">
        <v>10453</v>
      </c>
      <c r="M56" s="21">
        <f>IF(_xlfn.SINGLE(B5L373C1B)=0,0,B5L347C1B/_xlfn.SINGLE(B5L373C1B))</f>
        <v>1.3364989572776851E-2</v>
      </c>
      <c r="N56" s="16" t="s">
        <v>10454</v>
      </c>
      <c r="O56" s="15">
        <f>B5L101C1*B5L347C1C</f>
        <v>27968.89628703515</v>
      </c>
      <c r="P56" s="16" t="s">
        <v>10455</v>
      </c>
      <c r="Q56" s="15">
        <f>B5L102C1*B5L347C1D</f>
        <v>392947.27939169924</v>
      </c>
      <c r="R56" s="16" t="s">
        <v>10456</v>
      </c>
      <c r="S56" s="15">
        <f>B5L347C1-B5L347C1A+B5L347C1E-B5L347C1F</f>
        <v>1177922.616895336</v>
      </c>
    </row>
    <row r="57" spans="1:19" x14ac:dyDescent="0.3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184291</v>
      </c>
      <c r="F57" s="16" t="s">
        <v>10458</v>
      </c>
      <c r="G57" s="15">
        <f>B2L416C2</f>
        <v>97192</v>
      </c>
      <c r="H57" s="16" t="s">
        <v>10459</v>
      </c>
      <c r="I57" s="15">
        <f>IF(B5L348C1-B5L348C1A&lt;0,0,B5L348C1-B5L348C1A)</f>
        <v>87099</v>
      </c>
      <c r="J57" s="16" t="s">
        <v>10460</v>
      </c>
      <c r="K57" s="23">
        <f>IF(_xlfn.SINGLE(B5L372C1B)=0,0,B5L348C1B/_xlfn.SINGLE(B5L372C1B))</f>
        <v>6.8377045058430781E-4</v>
      </c>
      <c r="L57" s="16" t="s">
        <v>10461</v>
      </c>
      <c r="M57" s="21">
        <f>IF(_xlfn.SINGLE(B5L373C1B)=0,0,B5L348C1B/_xlfn.SINGLE(B5L373C1B))</f>
        <v>7.5447305225629572E-4</v>
      </c>
      <c r="N57" s="16" t="s">
        <v>10462</v>
      </c>
      <c r="O57" s="15">
        <f>B5L101C1*B5L348C1C</f>
        <v>1578.884774657917</v>
      </c>
      <c r="P57" s="16" t="s">
        <v>10463</v>
      </c>
      <c r="Q57" s="15">
        <f>B5L102C1*B5L348C1D</f>
        <v>22182.444037392943</v>
      </c>
      <c r="R57" s="16" t="s">
        <v>10464</v>
      </c>
      <c r="S57" s="15">
        <f>B5L348C1-B5L348C1A+B5L348C1E-B5L348C1F</f>
        <v>66495.440737264973</v>
      </c>
    </row>
    <row r="58" spans="1:19" x14ac:dyDescent="0.3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130579</v>
      </c>
      <c r="F58" s="16" t="s">
        <v>10466</v>
      </c>
      <c r="G58" s="15">
        <f>B2L417C2</f>
        <v>24856</v>
      </c>
      <c r="H58" s="16" t="s">
        <v>10467</v>
      </c>
      <c r="I58" s="15">
        <f>IF(B5L349C1-B5L349C1A&lt;0,0,B5L349C1-B5L349C1A)</f>
        <v>105723</v>
      </c>
      <c r="J58" s="16" t="s">
        <v>10468</v>
      </c>
      <c r="K58" s="23">
        <f>IF(_xlfn.SINGLE(B5L372C1B)=0,0,B5L349C1B/_xlfn.SINGLE(B5L372C1B))</f>
        <v>8.2997810935974889E-4</v>
      </c>
      <c r="L58" s="16" t="s">
        <v>10469</v>
      </c>
      <c r="M58" s="21">
        <f>IF(_xlfn.SINGLE(B5L373C1B)=0,0,B5L349C1B/_xlfn.SINGLE(B5L373C1B))</f>
        <v>9.1579874055606103E-4</v>
      </c>
      <c r="N58" s="16" t="s">
        <v>10470</v>
      </c>
      <c r="O58" s="15">
        <f>B5L101C1*B5L349C1C</f>
        <v>1916.4908326290652</v>
      </c>
      <c r="P58" s="16" t="s">
        <v>10471</v>
      </c>
      <c r="Q58" s="15">
        <f>B5L102C1*B5L349C1D</f>
        <v>26925.619478585224</v>
      </c>
      <c r="R58" s="16" t="s">
        <v>10472</v>
      </c>
      <c r="S58" s="15">
        <f>B5L349C1-B5L349C1A+B5L349C1E-B5L349C1F</f>
        <v>80713.871354043833</v>
      </c>
    </row>
    <row r="59" spans="1:19" x14ac:dyDescent="0.3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486663</v>
      </c>
      <c r="F59" s="16" t="s">
        <v>10474</v>
      </c>
      <c r="G59" s="15">
        <f>B2L418C2</f>
        <v>90049</v>
      </c>
      <c r="H59" s="16" t="s">
        <v>10475</v>
      </c>
      <c r="I59" s="15">
        <f>IF(B5L350C1-B5L350C1A&lt;0,0,B5L350C1-B5L350C1A)</f>
        <v>396614</v>
      </c>
      <c r="J59" s="16" t="s">
        <v>10476</v>
      </c>
      <c r="K59" s="23">
        <f>IF(_xlfn.SINGLE(B5L372C1B)=0,0,B5L350C1B/_xlfn.SINGLE(B5L372C1B))</f>
        <v>3.1136170735375224E-3</v>
      </c>
      <c r="L59" s="16" t="s">
        <v>10477</v>
      </c>
      <c r="M59" s="21">
        <f>IF(_xlfn.SINGLE(B5L373C1B)=0,0,B5L350C1B/_xlfn.SINGLE(B5L373C1B))</f>
        <v>3.4355684353158875E-3</v>
      </c>
      <c r="N59" s="16" t="s">
        <v>10478</v>
      </c>
      <c r="O59" s="15">
        <f>B5L101C1*B5L350C1C</f>
        <v>7189.609593866463</v>
      </c>
      <c r="P59" s="16" t="s">
        <v>10479</v>
      </c>
      <c r="Q59" s="15">
        <f>B5L102C1*B5L350C1D</f>
        <v>101009.97553871531</v>
      </c>
      <c r="R59" s="16" t="s">
        <v>10480</v>
      </c>
      <c r="S59" s="15">
        <f>B5L350C1-B5L350C1A+B5L350C1E-B5L350C1F</f>
        <v>302793.63405515114</v>
      </c>
    </row>
    <row r="60" spans="1:19" x14ac:dyDescent="0.3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54467</v>
      </c>
      <c r="F60" s="16" t="s">
        <v>10482</v>
      </c>
      <c r="G60" s="15">
        <f>B2L419C2</f>
        <v>22610</v>
      </c>
      <c r="H60" s="16" t="s">
        <v>10483</v>
      </c>
      <c r="I60" s="15">
        <f>IF(B5L351C1-B5L351C1A&lt;0,0,B5L351C1-B5L351C1A)</f>
        <v>31857</v>
      </c>
      <c r="J60" s="16" t="s">
        <v>10484</v>
      </c>
      <c r="K60" s="23">
        <f>IF(_xlfn.SINGLE(B5L372C1B)=0,0,B5L351C1B/_xlfn.SINGLE(B5L372C1B))</f>
        <v>2.500932874575402E-4</v>
      </c>
      <c r="L60" s="16" t="s">
        <v>10485</v>
      </c>
      <c r="M60" s="21">
        <f>IF(_xlfn.SINGLE(B5L373C1B)=0,0,B5L351C1B/_xlfn.SINGLE(B5L373C1B))</f>
        <v>2.7595320297281039E-4</v>
      </c>
      <c r="N60" s="16" t="s">
        <v>10486</v>
      </c>
      <c r="O60" s="15">
        <f>B5L101C1*B5L351C1C</f>
        <v>577.48690876218166</v>
      </c>
      <c r="P60" s="16" t="s">
        <v>10487</v>
      </c>
      <c r="Q60" s="15">
        <f>B5L102C1*B5L351C1D</f>
        <v>8113.3666253255142</v>
      </c>
      <c r="R60" s="16" t="s">
        <v>10488</v>
      </c>
      <c r="S60" s="15">
        <f>B5L351C1-B5L351C1A+B5L351C1E-B5L351C1F</f>
        <v>24321.120283436667</v>
      </c>
    </row>
    <row r="61" spans="1:19" x14ac:dyDescent="0.3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391888</v>
      </c>
      <c r="F61" s="16" t="s">
        <v>10490</v>
      </c>
      <c r="G61" s="15">
        <f>B2L420C2</f>
        <v>67949</v>
      </c>
      <c r="H61" s="16" t="s">
        <v>10491</v>
      </c>
      <c r="I61" s="15">
        <f>IF(B5L352C1-B5L352C1A&lt;0,0,B5L352C1-B5L352C1A)</f>
        <v>323939</v>
      </c>
      <c r="J61" s="16" t="s">
        <v>10492</v>
      </c>
      <c r="K61" s="23">
        <f>IF(_xlfn.SINGLE(B5L372C1B)=0,0,B5L352C1B/_xlfn.SINGLE(B5L372C1B))</f>
        <v>2.5430821937316166E-3</v>
      </c>
      <c r="L61" s="16" t="s">
        <v>10493</v>
      </c>
      <c r="M61" s="21">
        <f>IF(_xlfn.SINGLE(B5L373C1B)=0,0,B5L352C1B/_xlfn.SINGLE(B5L373C1B))</f>
        <v>2.8060396339206215E-3</v>
      </c>
      <c r="N61" s="16" t="s">
        <v>10494</v>
      </c>
      <c r="O61" s="15">
        <f>B5L101C1*B5L352C1C</f>
        <v>5872.1954903949636</v>
      </c>
      <c r="P61" s="16" t="s">
        <v>10495</v>
      </c>
      <c r="Q61" s="15">
        <f>B5L102C1*B5L352C1D</f>
        <v>82501.047532451965</v>
      </c>
      <c r="R61" s="16" t="s">
        <v>10496</v>
      </c>
      <c r="S61" s="15">
        <f>B5L352C1-B5L352C1A+B5L352C1E-B5L352C1F</f>
        <v>247310.14795794297</v>
      </c>
    </row>
    <row r="62" spans="1:19" x14ac:dyDescent="0.3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155765</v>
      </c>
      <c r="F62" s="16" t="s">
        <v>10498</v>
      </c>
      <c r="G62" s="15">
        <f>B2L421C2</f>
        <v>48145</v>
      </c>
      <c r="H62" s="16" t="s">
        <v>10499</v>
      </c>
      <c r="I62" s="15">
        <f>IF(B5L353C1-B5L353C1A&lt;0,0,B5L353C1-B5L353C1A)</f>
        <v>107620</v>
      </c>
      <c r="J62" s="16" t="s">
        <v>10500</v>
      </c>
      <c r="K62" s="23">
        <f>IF(_xlfn.SINGLE(B5L372C1B)=0,0,B5L353C1B/_xlfn.SINGLE(B5L372C1B))</f>
        <v>8.4487050243841147E-4</v>
      </c>
      <c r="L62" s="16" t="s">
        <v>10501</v>
      </c>
      <c r="M62" s="21">
        <f>IF(_xlfn.SINGLE(B5L373C1B)=0,0,B5L353C1B/_xlfn.SINGLE(B5L373C1B))</f>
        <v>9.3223102313255658E-4</v>
      </c>
      <c r="N62" s="16" t="s">
        <v>10502</v>
      </c>
      <c r="O62" s="15">
        <f>B5L101C1*B5L353C1C</f>
        <v>1950.8786489935019</v>
      </c>
      <c r="P62" s="16" t="s">
        <v>10503</v>
      </c>
      <c r="Q62" s="15">
        <f>B5L102C1*B5L353C1D</f>
        <v>27408.74897879687</v>
      </c>
      <c r="R62" s="16" t="s">
        <v>10504</v>
      </c>
      <c r="S62" s="15">
        <f>B5L353C1-B5L353C1A+B5L353C1E-B5L353C1F</f>
        <v>82162.129670196635</v>
      </c>
    </row>
    <row r="63" spans="1:19" x14ac:dyDescent="0.3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2700</v>
      </c>
      <c r="F63" s="16" t="s">
        <v>10506</v>
      </c>
      <c r="G63" s="15">
        <f>B2L422C2</f>
        <v>1678</v>
      </c>
      <c r="H63" s="16" t="s">
        <v>10507</v>
      </c>
      <c r="I63" s="15">
        <f>IF(B5L354C1-B5L354C1A&lt;0,0,B5L354C1-B5L354C1A)</f>
        <v>1022</v>
      </c>
      <c r="J63" s="16" t="s">
        <v>10508</v>
      </c>
      <c r="K63" s="23">
        <f>IF(_xlfn.SINGLE(B5L372C1B)=0,0,B5L354C1B/_xlfn.SINGLE(B5L372C1B))</f>
        <v>8.0232080792794699E-6</v>
      </c>
      <c r="L63" s="16" t="s">
        <v>10509</v>
      </c>
      <c r="M63" s="21">
        <f>IF(_xlfn.SINGLE(B5L373C1B)=0,0,B5L354C1B/_xlfn.SINGLE(B5L373C1B))</f>
        <v>8.8528164434256914E-6</v>
      </c>
      <c r="N63" s="16" t="s">
        <v>10510</v>
      </c>
      <c r="O63" s="15">
        <f>B5L101C1*B5L354C1C</f>
        <v>18.526277450951113</v>
      </c>
      <c r="P63" s="16" t="s">
        <v>10511</v>
      </c>
      <c r="Q63" s="15">
        <f>B5L102C1*B5L354C1D</f>
        <v>260.2837897819216</v>
      </c>
      <c r="R63" s="16" t="s">
        <v>10512</v>
      </c>
      <c r="S63" s="15">
        <f>B5L354C1-B5L354C1A+B5L354C1E-B5L354C1F</f>
        <v>780.24248766902952</v>
      </c>
    </row>
    <row r="64" spans="1:19" x14ac:dyDescent="0.3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131969</v>
      </c>
      <c r="F64" s="16" t="s">
        <v>10514</v>
      </c>
      <c r="G64" s="15">
        <f>B2L423C2</f>
        <v>49543</v>
      </c>
      <c r="H64" s="16" t="s">
        <v>10515</v>
      </c>
      <c r="I64" s="15">
        <f>IF(B5L355C1-B5L355C1A&lt;0,0,B5L355C1-B5L355C1A)</f>
        <v>82426</v>
      </c>
      <c r="J64" s="16" t="s">
        <v>10516</v>
      </c>
      <c r="K64" s="23">
        <f>IF(_xlfn.SINGLE(B5L372C1B)=0,0,B5L355C1B/_xlfn.SINGLE(B5L372C1B))</f>
        <v>6.4708507743903093E-4</v>
      </c>
      <c r="L64" s="16" t="s">
        <v>10517</v>
      </c>
      <c r="M64" s="21">
        <f>IF(_xlfn.SINGLE(B5L373C1B)=0,0,B5L355C1B/_xlfn.SINGLE(B5L373C1B))</f>
        <v>7.1399437198219767E-4</v>
      </c>
      <c r="N64" s="16" t="s">
        <v>10518</v>
      </c>
      <c r="O64" s="15">
        <f>B5L101C1*B5L355C1C</f>
        <v>1494.1750931233821</v>
      </c>
      <c r="P64" s="16" t="s">
        <v>10519</v>
      </c>
      <c r="Q64" s="15">
        <f>B5L102C1*B5L355C1D</f>
        <v>20992.320603292243</v>
      </c>
      <c r="R64" s="16" t="s">
        <v>10520</v>
      </c>
      <c r="S64" s="15">
        <f>B5L355C1-B5L355C1A+B5L355C1E-B5L355C1F</f>
        <v>62927.854489831137</v>
      </c>
    </row>
    <row r="65" spans="1:19" x14ac:dyDescent="0.3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6771</v>
      </c>
      <c r="F65" s="16" t="s">
        <v>10522</v>
      </c>
      <c r="G65" s="15">
        <f>B2L424C2</f>
        <v>772</v>
      </c>
      <c r="H65" s="16" t="s">
        <v>10523</v>
      </c>
      <c r="I65" s="15">
        <f>IF(B5L356C1-B5L356C1A&lt;0,0,B5L356C1-B5L356C1A)</f>
        <v>5999</v>
      </c>
      <c r="J65" s="16" t="s">
        <v>10524</v>
      </c>
      <c r="K65" s="23">
        <f>IF(_xlfn.SINGLE(B5L372C1B)=0,0,B5L356C1B/_xlfn.SINGLE(B5L372C1B))</f>
        <v>4.7095132355770585E-5</v>
      </c>
      <c r="L65" s="16" t="s">
        <v>10525</v>
      </c>
      <c r="M65" s="21">
        <f>IF(_xlfn.SINGLE(B5L373C1B)=0,0,B5L356C1B/_xlfn.SINGLE(B5L373C1B))</f>
        <v>5.1964819808327512E-5</v>
      </c>
      <c r="N65" s="16" t="s">
        <v>10526</v>
      </c>
      <c r="O65" s="15">
        <f>B5L101C1*B5L356C1C</f>
        <v>108.74671079085688</v>
      </c>
      <c r="P65" s="16" t="s">
        <v>10527</v>
      </c>
      <c r="Q65" s="15">
        <f>B5L102C1*B5L356C1D</f>
        <v>1527.8301907062109</v>
      </c>
      <c r="R65" s="16" t="s">
        <v>10528</v>
      </c>
      <c r="S65" s="15">
        <f>B5L356C1-B5L356C1A+B5L356C1E-B5L356C1F</f>
        <v>4579.9165200846455</v>
      </c>
    </row>
    <row r="66" spans="1:19" x14ac:dyDescent="0.3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8179</v>
      </c>
      <c r="F66" s="16" t="s">
        <v>10530</v>
      </c>
      <c r="G66" s="15">
        <f>B2L425C2</f>
        <v>3931</v>
      </c>
      <c r="H66" s="16" t="s">
        <v>10531</v>
      </c>
      <c r="I66" s="15">
        <f>IF(B5L357C1-B5L357C1A&lt;0,0,B5L357C1-B5L357C1A)</f>
        <v>4248</v>
      </c>
      <c r="J66" s="16" t="s">
        <v>10532</v>
      </c>
      <c r="K66" s="23">
        <f>IF(_xlfn.SINGLE(B5L372C1B)=0,0,B5L357C1B/_xlfn.SINGLE(B5L372C1B))</f>
        <v>3.3348911859862222E-5</v>
      </c>
      <c r="L66" s="16" t="s">
        <v>10533</v>
      </c>
      <c r="M66" s="21">
        <f>IF(_xlfn.SINGLE(B5L373C1B)=0,0,B5L357C1B/_xlfn.SINGLE(B5L373C1B))</f>
        <v>3.6797225295178408E-5</v>
      </c>
      <c r="N66" s="16" t="s">
        <v>10534</v>
      </c>
      <c r="O66" s="15">
        <f>B5L101C1*B5L357C1C</f>
        <v>77.005505490841813</v>
      </c>
      <c r="P66" s="16" t="s">
        <v>10535</v>
      </c>
      <c r="Q66" s="15">
        <f>B5L102C1*B5L357C1D</f>
        <v>1081.8840890348365</v>
      </c>
      <c r="R66" s="16" t="s">
        <v>10536</v>
      </c>
      <c r="S66" s="15">
        <f>B5L357C1-B5L357C1A+B5L357C1E-B5L357C1F</f>
        <v>3243.1214164560051</v>
      </c>
    </row>
    <row r="67" spans="1:19" x14ac:dyDescent="0.3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1096428</v>
      </c>
      <c r="F67" s="16" t="s">
        <v>10538</v>
      </c>
      <c r="G67" s="15">
        <f>B2L426C2</f>
        <v>372406</v>
      </c>
      <c r="H67" s="16" t="s">
        <v>10539</v>
      </c>
      <c r="I67" s="15">
        <f>IF(B5L358C1-B5L358C1A&lt;0,0,B5L358C1-B5L358C1A)</f>
        <v>724022</v>
      </c>
      <c r="J67" s="16" t="s">
        <v>10540</v>
      </c>
      <c r="K67" s="23">
        <f>IF(_xlfn.SINGLE(B5L372C1B)=0,0,B5L358C1B/_xlfn.SINGLE(B5L372C1B))</f>
        <v>5.6839326418552643E-3</v>
      </c>
      <c r="L67" s="16" t="s">
        <v>10541</v>
      </c>
      <c r="M67" s="21">
        <f>IF(_xlfn.SINGLE(B5L373C1B)=0,0,B5L358C1B/_xlfn.SINGLE(B5L373C1B))</f>
        <v>6.2716574041115029E-3</v>
      </c>
      <c r="N67" s="16" t="s">
        <v>10542</v>
      </c>
      <c r="O67" s="15">
        <f>B5L101C1*B5L358C1C</f>
        <v>13124.689288251006</v>
      </c>
      <c r="P67" s="16" t="s">
        <v>10543</v>
      </c>
      <c r="Q67" s="15">
        <f>B5L102C1*B5L358C1D</f>
        <v>184394.5108077167</v>
      </c>
      <c r="R67" s="16" t="s">
        <v>10544</v>
      </c>
      <c r="S67" s="15">
        <f>B5L358C1-B5L358C1A+B5L358C1E-B5L358C1F</f>
        <v>552752.17848053435</v>
      </c>
    </row>
    <row r="68" spans="1:19" x14ac:dyDescent="0.3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180441</v>
      </c>
      <c r="F68" s="16" t="s">
        <v>10546</v>
      </c>
      <c r="G68" s="15">
        <f>B2L427C2</f>
        <v>43050</v>
      </c>
      <c r="H68" s="16" t="s">
        <v>10547</v>
      </c>
      <c r="I68" s="15">
        <f>IF(B5L359C1-B5L359C1A&lt;0,0,B5L359C1-B5L359C1A)</f>
        <v>137391</v>
      </c>
      <c r="J68" s="16" t="s">
        <v>10548</v>
      </c>
      <c r="K68" s="23">
        <f>IF(_xlfn.SINGLE(B5L372C1B)=0,0,B5L359C1B/_xlfn.SINGLE(B5L372C1B))</f>
        <v>1.0785876528574224E-3</v>
      </c>
      <c r="L68" s="16" t="s">
        <v>10549</v>
      </c>
      <c r="M68" s="21">
        <f>IF(_xlfn.SINGLE(B5L373C1B)=0,0,B5L359C1B/_xlfn.SINGLE(B5L373C1B))</f>
        <v>1.1901147788441282E-3</v>
      </c>
      <c r="N68" s="16" t="s">
        <v>10550</v>
      </c>
      <c r="O68" s="15">
        <f>B5L101C1*B5L359C1C</f>
        <v>2490.5516489859342</v>
      </c>
      <c r="P68" s="16" t="s">
        <v>10551</v>
      </c>
      <c r="Q68" s="15">
        <f>B5L102C1*B5L359C1D</f>
        <v>34990.851430457915</v>
      </c>
      <c r="R68" s="16" t="s">
        <v>10552</v>
      </c>
      <c r="S68" s="15">
        <f>B5L359C1-B5L359C1A+B5L359C1E-B5L359C1F</f>
        <v>104890.70021852803</v>
      </c>
    </row>
    <row r="69" spans="1:19" x14ac:dyDescent="0.3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IF(_xlfn.SINGLE(B5L372C1B)=0,0,B5L360C1B/_xlfn.SINGLE(B5L372C1B))</f>
        <v>0</v>
      </c>
      <c r="L69" s="16" t="s">
        <v>10557</v>
      </c>
      <c r="M69" s="21">
        <f>IF(_xlfn.SINGLE(B5L373C1B)=0,0,B5L360C1B/_xlfn.SINGLE(B5L373C1B))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3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IF(_xlfn.SINGLE(B5L372C1B)=0,0,B5L361C1B/_xlfn.SINGLE(B5L372C1B))</f>
        <v>0</v>
      </c>
      <c r="L70" s="16" t="s">
        <v>10565</v>
      </c>
      <c r="M70" s="21">
        <f>IF(_xlfn.SINGLE(B5L373C1B)=0,0,B5L361C1B/_xlfn.SINGLE(B5L373C1B))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3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IF(_xlfn.SINGLE(B5L372C1B)=0,0,B5L362C1B/_xlfn.SINGLE(B5L372C1B))</f>
        <v>0</v>
      </c>
      <c r="L71" s="16" t="s">
        <v>10573</v>
      </c>
      <c r="M71" s="21">
        <f>IF(_xlfn.SINGLE(B5L373C1B)=0,0,B5L362C1B/_xlfn.SINGLE(B5L373C1B))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3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IF(_xlfn.SINGLE(B5L372C1B)=0,0,B5L363C1B/_xlfn.SINGLE(B5L372C1B))</f>
        <v>0</v>
      </c>
      <c r="L72" s="16" t="s">
        <v>10581</v>
      </c>
      <c r="M72" s="21">
        <f>IF(_xlfn.SINGLE(B5L373C1B)=0,0,B5L363C1B/_xlfn.SINGLE(B5L373C1B))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3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IF(_xlfn.SINGLE(B5L372C1B)=0,0,B5L364C1B/_xlfn.SINGLE(B5L372C1B))</f>
        <v>0</v>
      </c>
      <c r="L73" s="16" t="s">
        <v>10589</v>
      </c>
      <c r="M73" s="21">
        <f>IF(_xlfn.SINGLE(B5L373C1B)=0,0,B5L364C1B/_xlfn.SINGLE(B5L373C1B))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3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17157</v>
      </c>
      <c r="F74" s="16" t="s">
        <v>10594</v>
      </c>
      <c r="G74" s="15">
        <f>B2L444C2</f>
        <v>7019</v>
      </c>
      <c r="H74" s="16" t="s">
        <v>10595</v>
      </c>
      <c r="I74" s="15">
        <f>IF(B5L365C1-B5L365C1A&lt;0,0,B5L365C1-B5L365C1A)</f>
        <v>10138</v>
      </c>
      <c r="J74" s="16" t="s">
        <v>10596</v>
      </c>
      <c r="K74" s="23">
        <f>IF(_xlfn.SINGLE(B5L372C1B)=0,0,B5L365C1B/_xlfn.SINGLE(B5L372C1B))</f>
        <v>7.9588340027138225E-5</v>
      </c>
      <c r="L74" s="16" t="s">
        <v>10597</v>
      </c>
      <c r="M74" s="21">
        <f>IF(_xlfn.SINGLE(B5L373C1B)=0,0,B5L365C1B/_xlfn.SINGLE(B5L373C1B))</f>
        <v>8.7817860179500643E-5</v>
      </c>
      <c r="N74" s="16" t="s">
        <v>10598</v>
      </c>
      <c r="O74" s="15">
        <f>B5L101C1*B5L365C1C</f>
        <v>183.7763217199045</v>
      </c>
      <c r="P74" s="16" t="s">
        <v>10599</v>
      </c>
      <c r="Q74" s="15">
        <f>B5L102C1*B5L365C1D</f>
        <v>2581.9540712418016</v>
      </c>
      <c r="R74" s="16" t="s">
        <v>10600</v>
      </c>
      <c r="S74" s="15">
        <f>B5L365C1-B5L365C1A+B5L365C1E-B5L365C1F</f>
        <v>7739.8222504781024</v>
      </c>
    </row>
    <row r="75" spans="1:19" x14ac:dyDescent="0.3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635882</v>
      </c>
      <c r="F75" s="16" t="s">
        <v>10602</v>
      </c>
      <c r="G75" s="15">
        <f>B2L445C2</f>
        <v>338399</v>
      </c>
      <c r="H75" s="16" t="s">
        <v>10603</v>
      </c>
      <c r="I75" s="15">
        <f>IF(B5L366C1-B5L366C1A&lt;0,0,B5L366C1-B5L366C1A)</f>
        <v>297483</v>
      </c>
      <c r="J75" s="16" t="s">
        <v>10604</v>
      </c>
      <c r="K75" s="23">
        <f>IF(_xlfn.SINGLE(B5L372C1B)=0,0,B5L366C1B/_xlfn.SINGLE(B5L372C1B))</f>
        <v>2.3353894413388403E-3</v>
      </c>
      <c r="L75" s="16" t="s">
        <v>10605</v>
      </c>
      <c r="M75" s="21">
        <f>IF(_xlfn.SINGLE(B5L373C1B)=0,0,B5L366C1B/_xlfn.SINGLE(B5L373C1B))</f>
        <v>2.5768712270446232E-3</v>
      </c>
      <c r="N75" s="16" t="s">
        <v>10606</v>
      </c>
      <c r="O75" s="15">
        <f>B5L101C1*B5L366C1C</f>
        <v>5392.6150635433369</v>
      </c>
      <c r="P75" s="16" t="s">
        <v>10607</v>
      </c>
      <c r="Q75" s="15">
        <f>B5L102C1*B5L366C1D</f>
        <v>75763.211972304678</v>
      </c>
      <c r="R75" s="16" t="s">
        <v>10608</v>
      </c>
      <c r="S75" s="15">
        <f>B5L366C1-B5L366C1A+B5L366C1E-B5L366C1F</f>
        <v>227112.40309123864</v>
      </c>
    </row>
    <row r="76" spans="1:19" x14ac:dyDescent="0.3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IF(_xlfn.SINGLE(B5L372C1B)=0,0,B5L367C1B/_xlfn.SINGLE(B5L372C1B))</f>
        <v>0</v>
      </c>
      <c r="L76" s="16" t="s">
        <v>10613</v>
      </c>
      <c r="M76" s="21">
        <f>IF(_xlfn.SINGLE(B5L373C1B)=0,0,B5L367C1B/_xlfn.SINGLE(B5L373C1B))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3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IF(_xlfn.SINGLE(B5L372C1B)=0,0,B5L368C1B/_xlfn.SINGLE(B5L372C1B))</f>
        <v>0</v>
      </c>
      <c r="L77" s="16" t="s">
        <v>10621</v>
      </c>
      <c r="M77" s="21">
        <f>IF(_xlfn.SINGLE(B5L373C1B)=0,0,B5L368C1B/_xlfn.SINGLE(B5L373C1B))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3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3185114</v>
      </c>
      <c r="F78" s="16" t="s">
        <v>10626</v>
      </c>
      <c r="G78" s="15">
        <f>B2L468C2</f>
        <v>1455401</v>
      </c>
      <c r="H78" s="16" t="s">
        <v>10627</v>
      </c>
      <c r="I78" s="15">
        <f>IF(B5L369C1-B5L369C1A&lt;0,0,B5L369C1-B5L369C1A)</f>
        <v>1729713</v>
      </c>
      <c r="J78" s="16" t="s">
        <v>10628</v>
      </c>
      <c r="K78" s="23">
        <f>IF(_xlfn.SINGLE(B5L372C1B)=0,0,B5L369C1B/_xlfn.SINGLE(B5L372C1B))</f>
        <v>1.3579106963243376E-2</v>
      </c>
      <c r="L78" s="16" t="s">
        <v>10629</v>
      </c>
      <c r="M78" s="21">
        <f>IF(_xlfn.SINGLE(B5L373C1B)=0,0,B5L369C1B/_xlfn.SINGLE(B5L373C1B))</f>
        <v>1.498320126106378E-2</v>
      </c>
      <c r="N78" s="16" t="s">
        <v>10630</v>
      </c>
      <c r="O78" s="15">
        <f>B5L101C1*B5L369C1C</f>
        <v>31355.325781327796</v>
      </c>
      <c r="P78" s="16" t="s">
        <v>10631</v>
      </c>
      <c r="Q78" s="15">
        <f>B5L102C1*B5L369C1D</f>
        <v>440524.71122804011</v>
      </c>
      <c r="R78" s="16" t="s">
        <v>10632</v>
      </c>
      <c r="S78" s="15">
        <f>B5L369C1-B5L369C1A+B5L369C1E-B5L369C1F</f>
        <v>1320543.6145532879</v>
      </c>
    </row>
    <row r="79" spans="1:19" x14ac:dyDescent="0.3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-3</v>
      </c>
      <c r="H79" s="16" t="s">
        <v>10635</v>
      </c>
      <c r="I79" s="15">
        <f>IF(B5L370C1-B5L370C1A&lt;0,0,B5L370C1-B5L370C1A)</f>
        <v>3</v>
      </c>
      <c r="J79" s="16" t="s">
        <v>10636</v>
      </c>
      <c r="K79" s="23">
        <f>IF(_xlfn.SINGLE(B5L372C1B)=0,0,B5L370C1B/_xlfn.SINGLE(B5L372C1B))</f>
        <v>2.3551491426456371E-8</v>
      </c>
      <c r="L79" s="16" t="s">
        <v>10637</v>
      </c>
      <c r="M79" s="21">
        <f>IF(_xlfn.SINGLE(B5L373C1B)=0,0,B5L370C1B/_xlfn.SINGLE(B5L373C1B))</f>
        <v>2.5986741027668367E-8</v>
      </c>
      <c r="N79" s="16" t="s">
        <v>10638</v>
      </c>
      <c r="O79" s="15">
        <f>B5L101C1*B5L370C1C</f>
        <v>5.4382419131950438E-2</v>
      </c>
      <c r="P79" s="16" t="s">
        <v>10639</v>
      </c>
      <c r="Q79" s="15">
        <f>B5L102C1*B5L370C1D</f>
        <v>0.76404243575906539</v>
      </c>
      <c r="R79" s="16" t="s">
        <v>10640</v>
      </c>
      <c r="S79" s="15">
        <f>B5L370C1-B5L370C1A+B5L370C1E-B5L370C1F</f>
        <v>2.2903399833728848</v>
      </c>
    </row>
    <row r="80" spans="1:19" x14ac:dyDescent="0.3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2248993</v>
      </c>
      <c r="F80" s="16" t="s">
        <v>10642</v>
      </c>
      <c r="G80" s="15">
        <f>B2L478C2</f>
        <v>785174</v>
      </c>
      <c r="H80" s="16" t="s">
        <v>10643</v>
      </c>
      <c r="I80" s="15">
        <f>IF(B5L371C1-B5L371C1A&lt;0,0,B5L371C1-B5L371C1A)</f>
        <v>1463819</v>
      </c>
      <c r="J80" s="16" t="s">
        <v>10644</v>
      </c>
      <c r="K80" s="23">
        <f>IF(_xlfn.SINGLE(B5L372C1B)=0,0,B5L371C1B/_xlfn.SINGLE(B5L372C1B))</f>
        <v>1.1491706876127978E-2</v>
      </c>
      <c r="L80" s="16" t="s">
        <v>10645</v>
      </c>
      <c r="M80" s="21">
        <f>IF(_xlfn.SINGLE(B5L373C1B)=0,0,B5L371C1B/_xlfn.SINGLE(B5L373C1B))</f>
        <v>1.2679961754793495E-2</v>
      </c>
      <c r="N80" s="16" t="s">
        <v>10646</v>
      </c>
      <c r="O80" s="15">
        <f>B5L101C1*B5L371C1C</f>
        <v>26535.339463770848</v>
      </c>
      <c r="P80" s="16" t="s">
        <v>10647</v>
      </c>
      <c r="Q80" s="15">
        <f>B5L102C1*B5L371C1D</f>
        <v>372806.61142346647</v>
      </c>
      <c r="R80" s="16" t="s">
        <v>10648</v>
      </c>
      <c r="S80" s="15">
        <f>B5L371C1-B5L371C1A+B5L371C1E-B5L371C1F</f>
        <v>1117547.7280403045</v>
      </c>
    </row>
    <row r="81" spans="1:19" x14ac:dyDescent="0.3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174337996</v>
      </c>
      <c r="F81" s="16" t="s">
        <v>10650</v>
      </c>
      <c r="G81" s="15">
        <f>SUM(B5L301C1A:B5L312C1A)+SUM(B5L315C1A:B5L322C1A)+SUM(B5L325C1A:B5L330C1A)+B5L332C1A+SUM(B5L336C1A:B5L371C1A)</f>
        <v>46958655</v>
      </c>
      <c r="H81" s="16" t="s">
        <v>10651</v>
      </c>
      <c r="I81" s="15">
        <f>SUM(B5L301C1B:B5L312C1B)+SUM(B5L315C1B:B5L322C1B)+SUM(B5L325C1B:B5L330C1B)+B5L332C1B+SUM(B5L336C1B:B5L371C1B)</f>
        <v>127380468</v>
      </c>
      <c r="J81" s="16" t="s">
        <v>10652</v>
      </c>
      <c r="K81" s="23">
        <f>SUM(B5L301C1C:B5L312C1C)+SUM(B5L315C1C:B5L322C1C)+SUM(B5L325C1C:B5L330C1C)+B5L332C1C+SUM(B5L336C1C:B5L371C1C)</f>
        <v>1.0000000000000002</v>
      </c>
      <c r="L81" s="16" t="s">
        <v>10653</v>
      </c>
      <c r="M81" s="21">
        <f>IF(_xlfn.SINGLE(B5L373C1B)=0,0,B5L372C1B/_xlfn.SINGLE(B5L373C1B))</f>
        <v>1.1034010779663992</v>
      </c>
      <c r="N81" s="16" t="s">
        <v>10654</v>
      </c>
      <c r="O81" s="15">
        <f>SUM(B5L301C1E:B5L312C1E)+SUM(B5L315C1E:B5L322C1E)+SUM(B5L325C1E:B5L330C1E)+B5L332C1E+SUM(B5L336C1E:B5L371C1E)</f>
        <v>2309086</v>
      </c>
      <c r="P81" s="16" t="s">
        <v>10655</v>
      </c>
      <c r="Q81" s="15">
        <f>B5L102C1*B5L372C1D</f>
        <v>32441361.012949891</v>
      </c>
      <c r="R81" s="16" t="s">
        <v>10656</v>
      </c>
      <c r="S81" s="15">
        <f>B5L372C1-B5L372C1A+B5L372C1E-B5L372C1F</f>
        <v>97247065.987050116</v>
      </c>
    </row>
    <row r="82" spans="1:19" x14ac:dyDescent="0.3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162401015</v>
      </c>
      <c r="F82" s="16" t="s">
        <v>10658</v>
      </c>
      <c r="G82" s="15">
        <f>SUM(B5L302C1A:B5L312C1A)+SUM(B5L315C1A:B5L322C1A)+SUM(B5L325C1A:B5L330C1A)+B5L332C1A+B5L336C1A+B5L338C1A+SUM(B5L340C1A:B5L371C1A)</f>
        <v>46958655</v>
      </c>
      <c r="H82" s="16" t="s">
        <v>10659</v>
      </c>
      <c r="I82" s="15">
        <f>SUM(B5L302C1B:B5L312C1B)+SUM(B5L315C1B:B5L322C1B)+SUM(B5L325C1B:B5L330C1B)+B5L332C1B+B5L336C1B+B5L338C1B+SUM(B5L340C1B:B5L371C1B)</f>
        <v>115443487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0.99999999999999989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29401240.999999996</v>
      </c>
      <c r="R82" s="16" t="s">
        <v>945</v>
      </c>
      <c r="S82" s="19" t="str">
        <f>NULL_VALUE</f>
        <v>n/a</v>
      </c>
    </row>
    <row r="85" spans="1:19" x14ac:dyDescent="0.3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A6AB0F-4973-44DF-BCD7-E7DEF716824F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10662</v>
      </c>
    </row>
    <row r="3" spans="1:29" x14ac:dyDescent="0.3">
      <c r="B3" s="13" t="s">
        <v>10663</v>
      </c>
    </row>
    <row r="4" spans="1:29" x14ac:dyDescent="0.3">
      <c r="B4" s="13" t="s">
        <v>10664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3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800605.13701453665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3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166703.92258311767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3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89077.42952666049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3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9598.0514236546369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3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30176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3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28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3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3617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3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3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321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3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3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0.6465557993269625</v>
      </c>
      <c r="F18" s="16" t="s">
        <v>10707</v>
      </c>
      <c r="G18" s="15">
        <f>B5L401C1*B5L411C1</f>
        <v>517635.8943077061</v>
      </c>
      <c r="H18" s="16" t="s">
        <v>10708</v>
      </c>
      <c r="I18" s="15">
        <f>B5L405C1*B5L411C1</f>
        <v>19510.46780049042</v>
      </c>
      <c r="J18" s="16" t="s">
        <v>10709</v>
      </c>
      <c r="K18" s="23">
        <f>B5L406C1*B5L411C1</f>
        <v>18.103562381154951</v>
      </c>
      <c r="L18" s="16" t="s">
        <v>10710</v>
      </c>
      <c r="M18" s="21">
        <f>B3L305C3</f>
        <v>0.98724233588799781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164577.16993264903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682213.06424035516</v>
      </c>
    </row>
    <row r="19" spans="1:29" x14ac:dyDescent="0.3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8.3551337069242108E-3</v>
      </c>
      <c r="F19" s="16" t="s">
        <v>10714</v>
      </c>
      <c r="G19" s="15">
        <f>B5L401C1*B5L412C1</f>
        <v>6689.1629662068317</v>
      </c>
      <c r="H19" s="16" t="s">
        <v>10715</v>
      </c>
      <c r="I19" s="21">
        <f>B5L405C1*B5L412C1</f>
        <v>252.12451474014497</v>
      </c>
      <c r="J19" s="16" t="s">
        <v>10716</v>
      </c>
      <c r="K19" s="23">
        <f>B5L406C1*B5L412C1</f>
        <v>0.23394374379387789</v>
      </c>
      <c r="L19" s="16" t="s">
        <v>10717</v>
      </c>
      <c r="M19" s="21">
        <f>B3L306C3</f>
        <v>1.2757664112002074E-2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2126.7526504686125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8815.9156166754437</v>
      </c>
    </row>
    <row r="20" spans="1:29" x14ac:dyDescent="0.3">
      <c r="A20" s="11">
        <v>413</v>
      </c>
      <c r="B20" s="14" t="s">
        <v>945</v>
      </c>
      <c r="C20" s="11" t="s">
        <v>599</v>
      </c>
      <c r="D20" s="16" t="s">
        <v>10720</v>
      </c>
      <c r="E20" s="21">
        <f>B3L307C2</f>
        <v>4.6710491707305203E-7</v>
      </c>
      <c r="F20" s="16" t="s">
        <v>10721</v>
      </c>
      <c r="G20" s="15">
        <f>B5L401C1*B5L413C1</f>
        <v>0.37396659613343458</v>
      </c>
      <c r="H20" s="16" t="s">
        <v>10722</v>
      </c>
      <c r="I20" s="21">
        <f>B5L405C1*B5L413C1</f>
        <v>1.4095357977596418E-2</v>
      </c>
      <c r="J20" s="16" t="s">
        <v>10723</v>
      </c>
      <c r="K20" s="23">
        <f>B5L406C1*B5L413C1</f>
        <v>1.3078937678045457E-5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0.37396659613343458</v>
      </c>
    </row>
    <row r="21" spans="1:29" x14ac:dyDescent="0.3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1.4971927431810526E-3</v>
      </c>
      <c r="F21" s="16" t="s">
        <v>10730</v>
      </c>
      <c r="G21" s="15">
        <f>B5L401C1*B5L414C1</f>
        <v>1198.6602012916367</v>
      </c>
      <c r="H21" s="16" t="s">
        <v>10731</v>
      </c>
      <c r="I21" s="21">
        <f>B5L405C1*B5L414C1</f>
        <v>45.179288218231441</v>
      </c>
      <c r="J21" s="16" t="s">
        <v>10732</v>
      </c>
      <c r="K21" s="23">
        <f>B5L406C1*B5L414C1</f>
        <v>4.1921396809069471E-2</v>
      </c>
      <c r="L21" s="16" t="s">
        <v>10733</v>
      </c>
      <c r="M21" s="21">
        <f>B3L406C3</f>
        <v>1.9456093858543237E-2</v>
      </c>
      <c r="N21" s="16" t="s">
        <v>10734</v>
      </c>
      <c r="O21" s="15">
        <f>B5L403C1*B5L414C5</f>
        <v>1733.0988295484772</v>
      </c>
      <c r="P21" s="16" t="s">
        <v>10735</v>
      </c>
      <c r="Q21" s="21">
        <f>B5L407C1*B5L414C5</f>
        <v>70.372691486350888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2931.7590308401141</v>
      </c>
    </row>
    <row r="22" spans="1:29" x14ac:dyDescent="0.3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2.4729714953324825E-2</v>
      </c>
      <c r="F22" s="16" t="s">
        <v>10739</v>
      </c>
      <c r="G22" s="15">
        <f>B5L401C1*B5L415C1</f>
        <v>19798.736828537058</v>
      </c>
      <c r="H22" s="16" t="s">
        <v>10740</v>
      </c>
      <c r="I22" s="21">
        <f>B5L405C1*B5L415C1</f>
        <v>746.24387843152988</v>
      </c>
      <c r="J22" s="16" t="s">
        <v>10741</v>
      </c>
      <c r="K22" s="23">
        <f>B5L406C1*B5L415C1</f>
        <v>0.69243201869309512</v>
      </c>
      <c r="L22" s="16" t="s">
        <v>10742</v>
      </c>
      <c r="M22" s="21">
        <f>B3L407C3</f>
        <v>4.9322046980729152E-2</v>
      </c>
      <c r="N22" s="16" t="s">
        <v>10743</v>
      </c>
      <c r="O22" s="15">
        <f>B5L403C1*B5L415C5</f>
        <v>4393.4811640365388</v>
      </c>
      <c r="P22" s="16" t="s">
        <v>10744</v>
      </c>
      <c r="Q22" s="21">
        <f>B5L407C1*B5L415C5</f>
        <v>178.39784392929735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24192.217992573598</v>
      </c>
    </row>
    <row r="23" spans="1:29" x14ac:dyDescent="0.3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2.2055522770946842E-2</v>
      </c>
      <c r="F23" s="16" t="s">
        <v>10748</v>
      </c>
      <c r="G23" s="15">
        <f>B5L401C1*B5L416C1</f>
        <v>17657.764829961128</v>
      </c>
      <c r="H23" s="16" t="s">
        <v>10749</v>
      </c>
      <c r="I23" s="21">
        <f>B5L405C1*B5L416C1</f>
        <v>665.54745513609191</v>
      </c>
      <c r="J23" s="16" t="s">
        <v>10750</v>
      </c>
      <c r="K23" s="23">
        <f>B5L406C1*B5L416C1</f>
        <v>0.61755463758651152</v>
      </c>
      <c r="L23" s="16" t="s">
        <v>10751</v>
      </c>
      <c r="M23" s="21">
        <f>B3L408C3</f>
        <v>4.901330177271207E-2</v>
      </c>
      <c r="N23" s="16" t="s">
        <v>10752</v>
      </c>
      <c r="O23" s="15">
        <f>B5L403C1*B5L416C5</f>
        <v>4365.9789345277031</v>
      </c>
      <c r="P23" s="16" t="s">
        <v>10753</v>
      </c>
      <c r="Q23" s="21">
        <f>B5L407C1*B5L416C5</f>
        <v>177.28111251189955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22023.74376448883</v>
      </c>
    </row>
    <row r="24" spans="1:29" x14ac:dyDescent="0.3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1.1006744817728481E-2</v>
      </c>
      <c r="F24" s="16" t="s">
        <v>10757</v>
      </c>
      <c r="G24" s="15">
        <f>B5L401C1*B5L417C1</f>
        <v>8812.0564428815524</v>
      </c>
      <c r="H24" s="16" t="s">
        <v>10758</v>
      </c>
      <c r="I24" s="21">
        <f>B5L405C1*B5L417C1</f>
        <v>332.13953161977463</v>
      </c>
      <c r="J24" s="16" t="s">
        <v>10759</v>
      </c>
      <c r="K24" s="23">
        <f>B5L406C1*B5L417C1</f>
        <v>0.30818885489639747</v>
      </c>
      <c r="L24" s="16" t="s">
        <v>10760</v>
      </c>
      <c r="M24" s="21">
        <f>B3L409C3</f>
        <v>4.2889855147039906E-2</v>
      </c>
      <c r="N24" s="16" t="s">
        <v>10761</v>
      </c>
      <c r="O24" s="15">
        <f>B5L403C1*B5L417C5</f>
        <v>3820.5180492691238</v>
      </c>
      <c r="P24" s="16" t="s">
        <v>10762</v>
      </c>
      <c r="Q24" s="21">
        <f>B5L407C1*B5L417C5</f>
        <v>155.13260606684335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12632.574492150676</v>
      </c>
    </row>
    <row r="25" spans="1:29" x14ac:dyDescent="0.3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8.0137612470859626E-2</v>
      </c>
      <c r="F25" s="16" t="s">
        <v>10766</v>
      </c>
      <c r="G25" s="15">
        <f>B5L401C1*B5L418C1</f>
        <v>64158.584212250411</v>
      </c>
      <c r="H25" s="16" t="s">
        <v>10767</v>
      </c>
      <c r="I25" s="15">
        <f>B5L405C1*B5L418C1</f>
        <v>2418.2325939206603</v>
      </c>
      <c r="J25" s="16" t="s">
        <v>10768</v>
      </c>
      <c r="K25" s="23">
        <f>B5L406C1*B5L418C1</f>
        <v>2.2438531491840696</v>
      </c>
      <c r="L25" s="16" t="s">
        <v>10769</v>
      </c>
      <c r="M25" s="21">
        <f>B3L410C3</f>
        <v>0.29912779478735174</v>
      </c>
      <c r="N25" s="16" t="s">
        <v>10770</v>
      </c>
      <c r="O25" s="15">
        <f>B5L403C1*B5L418C5</f>
        <v>26645.535059635688</v>
      </c>
      <c r="P25" s="16" t="s">
        <v>10771</v>
      </c>
      <c r="Q25" s="15">
        <f>B5L407C1*B5L418C5</f>
        <v>1081.9452337458513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90804.119271886098</v>
      </c>
    </row>
    <row r="26" spans="1:29" x14ac:dyDescent="0.3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6.2501239303427358E-3</v>
      </c>
      <c r="F26" s="16" t="s">
        <v>10775</v>
      </c>
      <c r="G26" s="15">
        <f>B5L401C1*B5L419C1</f>
        <v>5003.8813256098802</v>
      </c>
      <c r="H26" s="16" t="s">
        <v>10776</v>
      </c>
      <c r="I26" s="21">
        <f>B5L405C1*B5L419C1</f>
        <v>188.6037397220224</v>
      </c>
      <c r="J26" s="16" t="s">
        <v>10777</v>
      </c>
      <c r="K26" s="23">
        <f>B5L406C1*B5L419C1</f>
        <v>0.1750034700495966</v>
      </c>
      <c r="L26" s="16" t="s">
        <v>10778</v>
      </c>
      <c r="M26" s="21">
        <f>B3L411C3</f>
        <v>3.7558854555278257E-2</v>
      </c>
      <c r="N26" s="16" t="s">
        <v>10779</v>
      </c>
      <c r="O26" s="15">
        <f>B5L403C1*B5L419C5</f>
        <v>3345.6462197498904</v>
      </c>
      <c r="P26" s="16" t="s">
        <v>10780</v>
      </c>
      <c r="Q26" s="21">
        <f>B5L407C1*B5L419C5</f>
        <v>135.85037692644144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8349.5275453597715</v>
      </c>
    </row>
    <row r="27" spans="1:29" x14ac:dyDescent="0.3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9.905944100072445E-3</v>
      </c>
      <c r="F27" s="16" t="s">
        <v>10784</v>
      </c>
      <c r="G27" s="15">
        <f>B5L401C1*B5L420C1</f>
        <v>7930.7497334968411</v>
      </c>
      <c r="H27" s="16" t="s">
        <v>10785</v>
      </c>
      <c r="I27" s="21">
        <f>B5L405C1*B5L420C1</f>
        <v>298.92176916378611</v>
      </c>
      <c r="J27" s="16" t="s">
        <v>10786</v>
      </c>
      <c r="K27" s="23">
        <f>B5L406C1*B5L420C1</f>
        <v>0.27736643480202844</v>
      </c>
      <c r="L27" s="16" t="s">
        <v>10787</v>
      </c>
      <c r="M27" s="21">
        <f>B3L412C3</f>
        <v>1.7799161242184888E-2</v>
      </c>
      <c r="N27" s="16" t="s">
        <v>10788</v>
      </c>
      <c r="O27" s="15">
        <f>B5L403C1*B5L420C5</f>
        <v>1585.503531184391</v>
      </c>
      <c r="P27" s="16" t="s">
        <v>10789</v>
      </c>
      <c r="Q27" s="21">
        <f>B5L407C1*B5L420C5</f>
        <v>64.379566212982738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9516.2532646812324</v>
      </c>
    </row>
    <row r="28" spans="1:29" x14ac:dyDescent="0.3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6.3502175992054839E-3</v>
      </c>
      <c r="F28" s="16" t="s">
        <v>10793</v>
      </c>
      <c r="G28" s="15">
        <f>B5L401C1*B5L421C1</f>
        <v>5084.0168310840281</v>
      </c>
      <c r="H28" s="16" t="s">
        <v>10794</v>
      </c>
      <c r="I28" s="21">
        <f>B5L405C1*B5L421C1</f>
        <v>191.62416627362467</v>
      </c>
      <c r="J28" s="16" t="s">
        <v>10795</v>
      </c>
      <c r="K28" s="23">
        <f>B5L406C1*B5L421C1</f>
        <v>0.17780609277775355</v>
      </c>
      <c r="L28" s="16" t="s">
        <v>10796</v>
      </c>
      <c r="M28" s="21">
        <f>B3L413C3</f>
        <v>0.1135101757274809</v>
      </c>
      <c r="N28" s="16" t="s">
        <v>10797</v>
      </c>
      <c r="O28" s="15">
        <f>B5L403C1*B5L421C5</f>
        <v>10111.194678923528</v>
      </c>
      <c r="P28" s="16" t="s">
        <v>10798</v>
      </c>
      <c r="Q28" s="21">
        <f>B5L407C1*B5L421C5</f>
        <v>410.56630560629844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15195.211510007557</v>
      </c>
    </row>
    <row r="29" spans="1:29" x14ac:dyDescent="0.3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1.5528967267907428E-3</v>
      </c>
      <c r="F29" s="16" t="s">
        <v>10802</v>
      </c>
      <c r="G29" s="15">
        <f>B5L401C1*B5L422C1</f>
        <v>1243.2570967217282</v>
      </c>
      <c r="H29" s="16" t="s">
        <v>10803</v>
      </c>
      <c r="I29" s="21">
        <f>B5L405C1*B5L422C1</f>
        <v>46.860211627637455</v>
      </c>
      <c r="J29" s="16" t="s">
        <v>10804</v>
      </c>
      <c r="K29" s="23">
        <f>B5L406C1*B5L422C1</f>
        <v>4.3481108350140796E-2</v>
      </c>
      <c r="L29" s="16" t="s">
        <v>10805</v>
      </c>
      <c r="M29" s="21">
        <f>B3L414C3</f>
        <v>1.4197133815318909E-2</v>
      </c>
      <c r="N29" s="16" t="s">
        <v>10806</v>
      </c>
      <c r="O29" s="15">
        <f>B5L403C1*B5L422C5</f>
        <v>1264.6441869146386</v>
      </c>
      <c r="P29" s="16" t="s">
        <v>10807</v>
      </c>
      <c r="Q29" s="21">
        <f>B5L407C1*B5L422C5</f>
        <v>51.351033010008493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2507.9012836363668</v>
      </c>
    </row>
    <row r="30" spans="1:29" x14ac:dyDescent="0.3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1.904877749317534E-2</v>
      </c>
      <c r="F30" s="16" t="s">
        <v>10811</v>
      </c>
      <c r="G30" s="15">
        <f>B5L401C1*B5L423C1</f>
        <v>15250.549114883066</v>
      </c>
      <c r="H30" s="16" t="s">
        <v>10812</v>
      </c>
      <c r="I30" s="21">
        <f>B5L405C1*B5L423C1</f>
        <v>574.81590963405904</v>
      </c>
      <c r="J30" s="16" t="s">
        <v>10813</v>
      </c>
      <c r="K30" s="23">
        <f>B5L406C1*B5L423C1</f>
        <v>0.53336576980890948</v>
      </c>
      <c r="L30" s="16" t="s">
        <v>10814</v>
      </c>
      <c r="M30" s="21">
        <f>B3L415C3</f>
        <v>5.2270563717292308E-2</v>
      </c>
      <c r="N30" s="16" t="s">
        <v>10815</v>
      </c>
      <c r="O30" s="15">
        <f>B5L403C1*B5L423C5</f>
        <v>4656.1274558459227</v>
      </c>
      <c r="P30" s="16" t="s">
        <v>10816</v>
      </c>
      <c r="Q30" s="21">
        <f>B5L407C1*B5L423C5</f>
        <v>189.06262896544627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19906.676570728989</v>
      </c>
    </row>
    <row r="31" spans="1:29" x14ac:dyDescent="0.3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5.1834520045092444E-3</v>
      </c>
      <c r="F31" s="16" t="s">
        <v>10820</v>
      </c>
      <c r="G31" s="15">
        <f>B5L401C1*B5L424C1</f>
        <v>4149.8983022783987</v>
      </c>
      <c r="H31" s="16" t="s">
        <v>10821</v>
      </c>
      <c r="I31" s="21">
        <f>B5L405C1*B5L424C1</f>
        <v>156.41584768807095</v>
      </c>
      <c r="J31" s="16" t="s">
        <v>10822</v>
      </c>
      <c r="K31" s="23">
        <f>B5L406C1*B5L424C1</f>
        <v>0.14513665612625884</v>
      </c>
      <c r="L31" s="16" t="s">
        <v>10823</v>
      </c>
      <c r="M31" s="21">
        <f>B3L416C3</f>
        <v>1.6528160135847892E-2</v>
      </c>
      <c r="N31" s="16" t="s">
        <v>10824</v>
      </c>
      <c r="O31" s="15">
        <f>B5L403C1*B5L424C5</f>
        <v>1472.2860197063499</v>
      </c>
      <c r="P31" s="16" t="s">
        <v>10825</v>
      </c>
      <c r="Q31" s="21">
        <f>B5L407C1*B5L424C5</f>
        <v>59.782355211361825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5622.1843219847487</v>
      </c>
    </row>
    <row r="32" spans="1:29" x14ac:dyDescent="0.3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4.0832739015880635E-4</v>
      </c>
      <c r="F32" s="16" t="s">
        <v>10829</v>
      </c>
      <c r="G32" s="15">
        <f>B5L401C1*B5L425C1</f>
        <v>326.9090061448793</v>
      </c>
      <c r="H32" s="16" t="s">
        <v>10830</v>
      </c>
      <c r="I32" s="21">
        <f>B5L405C1*B5L425C1</f>
        <v>12.321687325432141</v>
      </c>
      <c r="J32" s="16" t="s">
        <v>10831</v>
      </c>
      <c r="K32" s="23">
        <f>B5L406C1*B5L425C1</f>
        <v>1.1433166924446578E-2</v>
      </c>
      <c r="L32" s="16" t="s">
        <v>10832</v>
      </c>
      <c r="M32" s="21">
        <f>B3L417C3</f>
        <v>1.0806082280597936E-4</v>
      </c>
      <c r="N32" s="16" t="s">
        <v>10833</v>
      </c>
      <c r="O32" s="15">
        <f>B5L403C1*B5L425C5</f>
        <v>9.6257803280925724</v>
      </c>
      <c r="P32" s="16" t="s">
        <v>10834</v>
      </c>
      <c r="Q32" s="21">
        <f>B5L407C1*B5L425C5</f>
        <v>0.39085599608922733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336.53478647297186</v>
      </c>
    </row>
    <row r="33" spans="1:29" x14ac:dyDescent="0.3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1.1959310050360711E-2</v>
      </c>
      <c r="F33" s="16" t="s">
        <v>10838</v>
      </c>
      <c r="G33" s="15">
        <f>B5L401C1*B5L426C1</f>
        <v>9574.6850614683626</v>
      </c>
      <c r="H33" s="16" t="s">
        <v>10839</v>
      </c>
      <c r="I33" s="21">
        <f>B5L405C1*B5L426C1</f>
        <v>360.88414007968481</v>
      </c>
      <c r="J33" s="16" t="s">
        <v>10840</v>
      </c>
      <c r="K33" s="23">
        <f>B5L406C1*B5L426C1</f>
        <v>0.33486068141009989</v>
      </c>
      <c r="L33" s="16" t="s">
        <v>10841</v>
      </c>
      <c r="M33" s="21">
        <f>B3L418C3</f>
        <v>1.6919237399336196E-2</v>
      </c>
      <c r="N33" s="16" t="s">
        <v>10842</v>
      </c>
      <c r="O33" s="15">
        <f>B5L403C1*B5L426C5</f>
        <v>1507.1221770842085</v>
      </c>
      <c r="P33" s="16" t="s">
        <v>10843</v>
      </c>
      <c r="Q33" s="21">
        <f>B5L407C1*B5L426C5</f>
        <v>61.19688167339902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11081.80723855257</v>
      </c>
    </row>
    <row r="34" spans="1:29" x14ac:dyDescent="0.3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1.528251610804867E-2</v>
      </c>
      <c r="F34" s="16" t="s">
        <v>10847</v>
      </c>
      <c r="G34" s="15">
        <f>B5L401C1*B5L427C1</f>
        <v>12235.26090261117</v>
      </c>
      <c r="H34" s="16" t="s">
        <v>10848</v>
      </c>
      <c r="I34" s="21">
        <f>B5L405C1*B5L427C1</f>
        <v>461.16520607647669</v>
      </c>
      <c r="J34" s="16" t="s">
        <v>10849</v>
      </c>
      <c r="K34" s="23">
        <f>B5L406C1*B5L427C1</f>
        <v>0.42791045102536274</v>
      </c>
      <c r="L34" s="16" t="s">
        <v>10850</v>
      </c>
      <c r="M34" s="21">
        <f>B3L419C3</f>
        <v>-3.859315100213549E-4</v>
      </c>
      <c r="N34" s="16" t="s">
        <v>10851</v>
      </c>
      <c r="O34" s="15">
        <f>B5L403C1*B5L427C5</f>
        <v>-34.377786886044909</v>
      </c>
      <c r="P34" s="16" t="s">
        <v>10852</v>
      </c>
      <c r="Q34" s="21">
        <f>B5L407C1*B5L427C5</f>
        <v>-1.3959142717472406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12200.883115725124</v>
      </c>
    </row>
    <row r="35" spans="1:29" x14ac:dyDescent="0.3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3.8298647159752733E-5</v>
      </c>
      <c r="F35" s="16" t="s">
        <v>10856</v>
      </c>
      <c r="G35" s="15">
        <f>B5L401C1*B5L428C1</f>
        <v>30.662093656805233</v>
      </c>
      <c r="H35" s="16" t="s">
        <v>10857</v>
      </c>
      <c r="I35" s="21">
        <f>B5L405C1*B5L428C1</f>
        <v>1.1556999766926985</v>
      </c>
      <c r="J35" s="16" t="s">
        <v>10858</v>
      </c>
      <c r="K35" s="23">
        <f>B5L406C1*B5L428C1</f>
        <v>1.0723621204730765E-3</v>
      </c>
      <c r="L35" s="16" t="s">
        <v>10859</v>
      </c>
      <c r="M35" s="21">
        <f>B3L420C3</f>
        <v>-1.0857539815267451E-3</v>
      </c>
      <c r="N35" s="16" t="s">
        <v>10860</v>
      </c>
      <c r="O35" s="15">
        <f>B5L403C1*B5L428C5</f>
        <v>-96.71617377273968</v>
      </c>
      <c r="P35" s="16" t="s">
        <v>10861</v>
      </c>
      <c r="Q35" s="21">
        <f>B5L407C1*B5L428C5</f>
        <v>-3.9271721511822371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-66.054080115934454</v>
      </c>
    </row>
    <row r="36" spans="1:29" x14ac:dyDescent="0.3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1.6354160406541397E-4</v>
      </c>
      <c r="F36" s="16" t="s">
        <v>10865</v>
      </c>
      <c r="G36" s="15">
        <f>B5L401C1*B5L429C1</f>
        <v>130.93224833036786</v>
      </c>
      <c r="H36" s="16" t="s">
        <v>10866</v>
      </c>
      <c r="I36" s="21">
        <f>B5L405C1*B5L429C1</f>
        <v>4.9350314442779322</v>
      </c>
      <c r="J36" s="16" t="s">
        <v>10867</v>
      </c>
      <c r="K36" s="23">
        <f>B5L406C1*B5L429C1</f>
        <v>4.5791649138315913E-3</v>
      </c>
      <c r="L36" s="16" t="s">
        <v>10868</v>
      </c>
      <c r="M36" s="21">
        <f>B3L421C3</f>
        <v>0.20721434636066585</v>
      </c>
      <c r="N36" s="16" t="s">
        <v>10869</v>
      </c>
      <c r="O36" s="15">
        <f>B5L403C1*B5L429C5</f>
        <v>18458.12133485523</v>
      </c>
      <c r="P36" s="16" t="s">
        <v>10870</v>
      </c>
      <c r="Q36" s="21">
        <f>B5L407C1*B5L429C5</f>
        <v>749.49429078652838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18589.0535831856</v>
      </c>
    </row>
    <row r="37" spans="1:29" x14ac:dyDescent="0.3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6.5556899168960819E-2</v>
      </c>
      <c r="N37" s="16" t="s">
        <v>10878</v>
      </c>
      <c r="O37" s="15">
        <f>B5L403C1*B5L430C5</f>
        <v>5839.6400657094946</v>
      </c>
      <c r="P37" s="16" t="s">
        <v>10879</v>
      </c>
      <c r="Q37" s="21">
        <f>B5L407C1*B5L430C5</f>
        <v>237.1193042941313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5839.6400657094946</v>
      </c>
    </row>
    <row r="38" spans="1:29" x14ac:dyDescent="0.3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3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2.3229176912138963E-3</v>
      </c>
      <c r="F39" s="16" t="s">
        <v>10892</v>
      </c>
      <c r="G39" s="15">
        <f>B5L401C1*B5L432C1</f>
        <v>1859.7398364477926</v>
      </c>
      <c r="H39" s="16" t="s">
        <v>10893</v>
      </c>
      <c r="I39" s="21">
        <f>B5L405C1*B5L432C1</f>
        <v>70.096364250070536</v>
      </c>
      <c r="J39" s="16" t="s">
        <v>10894</v>
      </c>
      <c r="K39" s="23">
        <f>B5L406C1*B5L432C1</f>
        <v>6.5041695353989099E-2</v>
      </c>
      <c r="L39" s="16" t="s">
        <v>10895</v>
      </c>
      <c r="M39" s="21">
        <f>B3L326C5</f>
        <v>1.7935039156677261E-2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5.7571475692934007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172.14142811104784</v>
      </c>
      <c r="AB39" s="16" t="s">
        <v>10899</v>
      </c>
      <c r="AC39" s="15">
        <f>B5L432C2+IF(B5L432C6=NULL_VALUE,0,B5L432C6)+IF(B5L432C9=NULL_VALUE,0,B5L432C9)+IF(B5L432C12=NULL_VALUE,0,B5L432C12)</f>
        <v>2031.8812645588405</v>
      </c>
    </row>
    <row r="40" spans="1:29" x14ac:dyDescent="0.3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3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2.3474363290925442E-4</v>
      </c>
      <c r="F41" s="16" t="s">
        <v>10910</v>
      </c>
      <c r="G41" s="15">
        <f>B5L401C1*B5L434C1</f>
        <v>187.93695838860373</v>
      </c>
      <c r="H41" s="16" t="s">
        <v>10911</v>
      </c>
      <c r="I41" s="21">
        <f>B5L405C1*B5L434C1</f>
        <v>7.0836238666696616</v>
      </c>
      <c r="J41" s="16" t="s">
        <v>10912</v>
      </c>
      <c r="K41" s="23">
        <f>B5L406C1*B5L434C1</f>
        <v>6.5728217214591237E-3</v>
      </c>
      <c r="L41" s="16" t="s">
        <v>10913</v>
      </c>
      <c r="M41" s="21">
        <f>B3L328C5</f>
        <v>1.8124345360717637E-3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0.58179148607903619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17.395839879224422</v>
      </c>
      <c r="AB41" s="16" t="s">
        <v>10917</v>
      </c>
      <c r="AC41" s="15">
        <f>B5L434C2+IF(B5L434C6=NULL_VALUE,0,B5L434C6)+IF(B5L434C9=NULL_VALUE,0,B5L434C9)+IF(B5L434C12=NULL_VALUE,0,B5L434C12)</f>
        <v>205.33279826782814</v>
      </c>
    </row>
    <row r="42" spans="1:29" x14ac:dyDescent="0.3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2.0130775990202187E-3</v>
      </c>
      <c r="F42" s="16" t="s">
        <v>10919</v>
      </c>
      <c r="G42" s="15">
        <f>B5L401C1*B5L435C1</f>
        <v>1611.6802669844767</v>
      </c>
      <c r="H42" s="16" t="s">
        <v>10920</v>
      </c>
      <c r="I42" s="21">
        <f>B5L405C1*B5L435C1</f>
        <v>60.746629628034121</v>
      </c>
      <c r="J42" s="16" t="s">
        <v>10921</v>
      </c>
      <c r="K42" s="23">
        <f>B5L406C1*B5L435C1</f>
        <v>5.6366172772566121E-2</v>
      </c>
      <c r="L42" s="16" t="s">
        <v>10922</v>
      </c>
      <c r="M42" s="21">
        <f>B3L337C5</f>
        <v>1.5542791593700478E-2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4.9892361015778537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149.18051298348419</v>
      </c>
      <c r="AB42" s="16" t="s">
        <v>10926</v>
      </c>
      <c r="AC42" s="15">
        <f>B5L435C2+IF(B5L435C6=NULL_VALUE,0,B5L435C6)+IF(B5L435C9=NULL_VALUE,0,B5L435C9)+IF(B5L435C12=NULL_VALUE,0,B5L435C12)</f>
        <v>1760.860779967961</v>
      </c>
    </row>
    <row r="43" spans="1:29" x14ac:dyDescent="0.3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2.9669134026204236E-2</v>
      </c>
      <c r="F43" s="16" t="s">
        <v>10928</v>
      </c>
      <c r="G43" s="15">
        <f>B5L401C1*B5L436C1</f>
        <v>23753.261112151893</v>
      </c>
      <c r="H43" s="16" t="s">
        <v>10929</v>
      </c>
      <c r="I43" s="21">
        <f>B5L405C1*B5L436C1</f>
        <v>895.295788374739</v>
      </c>
      <c r="J43" s="16" t="s">
        <v>10930</v>
      </c>
      <c r="K43" s="23">
        <f>B5L406C1*B5L436C1</f>
        <v>0.83073575273371858</v>
      </c>
      <c r="L43" s="16" t="s">
        <v>10931</v>
      </c>
      <c r="M43" s="21">
        <f>B3L331C5</f>
        <v>0.22907272285941743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73.532344037873003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2198.6517737612758</v>
      </c>
      <c r="AB43" s="16" t="s">
        <v>10935</v>
      </c>
      <c r="AC43" s="15">
        <f>B5L436C2+IF(B5L436C6=NULL_VALUE,0,B5L436C6)+IF(B5L436C9=NULL_VALUE,0,B5L436C9)+IF(B5L436C12=NULL_VALUE,0,B5L436C12)</f>
        <v>25951.912885913167</v>
      </c>
    </row>
    <row r="44" spans="1:29" x14ac:dyDescent="0.3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3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3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5.3540215429341764E-3</v>
      </c>
      <c r="F46" s="16" t="s">
        <v>10955</v>
      </c>
      <c r="G46" s="15">
        <f>B5L401C1*B5L439C1</f>
        <v>4286.4571509595971</v>
      </c>
      <c r="H46" s="16" t="s">
        <v>10956</v>
      </c>
      <c r="I46" s="21">
        <f>B5L405C1*B5L439C1</f>
        <v>161.56295407958171</v>
      </c>
      <c r="J46" s="16" t="s">
        <v>10957</v>
      </c>
      <c r="K46" s="23">
        <f>B5L406C1*B5L439C1</f>
        <v>0.14991260320215694</v>
      </c>
      <c r="L46" s="16" t="s">
        <v>10958</v>
      </c>
      <c r="M46" s="21">
        <f>B3L334C5</f>
        <v>4.1337920143024141E-2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13.269472365910749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396.76348327967457</v>
      </c>
      <c r="AB46" s="16" t="s">
        <v>10962</v>
      </c>
      <c r="AC46" s="15">
        <f>B5L439C2+IF(B5L439C6=NULL_VALUE,0,B5L439C6)+IF(B5L439C9=NULL_VALUE,0,B5L439C9)+IF(B5L439C12=NULL_VALUE,0,B5L439C12)</f>
        <v>4683.2206342392719</v>
      </c>
    </row>
    <row r="47" spans="1:29" x14ac:dyDescent="0.3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3.8859661573000567E-2</v>
      </c>
      <c r="F47" s="16" t="s">
        <v>10964</v>
      </c>
      <c r="G47" s="15">
        <f>B5L401C1*B5L440C1</f>
        <v>31111.244677990646</v>
      </c>
      <c r="H47" s="16" t="s">
        <v>10965</v>
      </c>
      <c r="I47" s="15">
        <f>B5L405C1*B5L440C1</f>
        <v>1172.6291476268652</v>
      </c>
      <c r="J47" s="16" t="s">
        <v>10966</v>
      </c>
      <c r="K47" s="23">
        <f>B5L406C1*B5L440C1</f>
        <v>1.0880705240440158</v>
      </c>
      <c r="L47" s="16" t="s">
        <v>10967</v>
      </c>
      <c r="M47" s="21">
        <f>B3L335C5</f>
        <v>0.30003196177079527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96.310259728425279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2879.7221978160751</v>
      </c>
      <c r="AB47" s="16" t="s">
        <v>10971</v>
      </c>
      <c r="AC47" s="15">
        <f>B5L440C2+IF(B5L440C6=NULL_VALUE,0,B5L440C6)+IF(B5L440C9=NULL_VALUE,0,B5L440C9)+IF(B5L440C12=NULL_VALUE,0,B5L440C12)</f>
        <v>33990.96687580672</v>
      </c>
    </row>
    <row r="48" spans="1:29" x14ac:dyDescent="0.3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5.1064850385983664E-2</v>
      </c>
      <c r="F48" s="16" t="s">
        <v>10973</v>
      </c>
      <c r="G48" s="15">
        <f>B5L401C1*B5L441C1</f>
        <v>40882.781539897267</v>
      </c>
      <c r="H48" s="16" t="s">
        <v>10974</v>
      </c>
      <c r="I48" s="15">
        <f>B5L405C1*B5L441C1</f>
        <v>1540.9329252474431</v>
      </c>
      <c r="J48" s="16" t="s">
        <v>10975</v>
      </c>
      <c r="K48" s="23">
        <f>B5L406C1*B5L441C1</f>
        <v>1.4298158108075425</v>
      </c>
      <c r="L48" s="16" t="s">
        <v>10976</v>
      </c>
      <c r="M48" s="21">
        <f>B3L336C5</f>
        <v>0.39426712994031377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126.55974871084072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3784.1961878238562</v>
      </c>
      <c r="AB48" s="16" t="s">
        <v>10980</v>
      </c>
      <c r="AC48" s="15">
        <f>B5L441C2+IF(B5L441C6=NULL_VALUE,0,B5L441C6)+IF(B5L441C9=NULL_VALUE,0,B5L441C9)+IF(B5L441C12=NULL_VALUE,0,B5L441C12)</f>
        <v>44666.977727721125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3B95FB-83AE-4935-B145-F6FD1D4EF67F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10981</v>
      </c>
    </row>
    <row r="3" spans="1:11" x14ac:dyDescent="0.3">
      <c r="B3" s="13" t="s">
        <v>10663</v>
      </c>
    </row>
    <row r="4" spans="1:11" x14ac:dyDescent="0.3">
      <c r="B4" s="13" t="s">
        <v>10982</v>
      </c>
    </row>
    <row r="5" spans="1:11" x14ac:dyDescent="0.3">
      <c r="B5" s="11" t="s">
        <v>10983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3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12104966.521235531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4478837.6128571462</v>
      </c>
      <c r="J8" s="16" t="s">
        <v>11040</v>
      </c>
      <c r="K8" s="17">
        <f>B5L501C1-B5L501C3</f>
        <v>7626128.908378385</v>
      </c>
    </row>
    <row r="9" spans="1:11" x14ac:dyDescent="0.3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10953716.638406288</v>
      </c>
      <c r="F9" s="16" t="s">
        <v>11042</v>
      </c>
      <c r="G9" s="21">
        <f>B3L209C4</f>
        <v>0.77566167686187237</v>
      </c>
      <c r="H9" s="16" t="s">
        <v>11043</v>
      </c>
      <c r="I9" s="15">
        <f>B5L502C1*B5L502C2</f>
        <v>8496378.2156160139</v>
      </c>
      <c r="J9" s="16" t="s">
        <v>11044</v>
      </c>
      <c r="K9" s="17">
        <f>B5L502C1-B5L502C3</f>
        <v>2457338.422790274</v>
      </c>
    </row>
    <row r="10" spans="1:11" x14ac:dyDescent="0.3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166329.07027250566</v>
      </c>
      <c r="F10" s="16" t="s">
        <v>11042</v>
      </c>
      <c r="G10" s="21">
        <f>B3L209C4</f>
        <v>0.77566167686187237</v>
      </c>
      <c r="H10" s="16" t="s">
        <v>11046</v>
      </c>
      <c r="I10" s="15">
        <f>B5L503C1*B5L503C2</f>
        <v>129015.08555844794</v>
      </c>
      <c r="J10" s="16" t="s">
        <v>11047</v>
      </c>
      <c r="K10" s="17">
        <f>B5L503C1-B5L503C3</f>
        <v>37313.984714057719</v>
      </c>
    </row>
    <row r="11" spans="1:11" x14ac:dyDescent="0.3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558552.08276509563</v>
      </c>
      <c r="F11" s="16" t="s">
        <v>11049</v>
      </c>
      <c r="G11" s="21">
        <f>B3L202C4</f>
        <v>0.74782959507166846</v>
      </c>
      <c r="H11" s="16" t="s">
        <v>11050</v>
      </c>
      <c r="I11" s="15">
        <f>B5L504C1*B5L504C2</f>
        <v>417701.77788065851</v>
      </c>
      <c r="J11" s="16" t="s">
        <v>11051</v>
      </c>
      <c r="K11" s="17">
        <f>B5L504C1-B5L504C3</f>
        <v>140850.30488443712</v>
      </c>
    </row>
    <row r="12" spans="1:11" x14ac:dyDescent="0.3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7629078.2047087345</v>
      </c>
      <c r="F12" s="16" t="s">
        <v>11053</v>
      </c>
      <c r="G12" s="21">
        <f>B3L203C4</f>
        <v>0.77367025261465816</v>
      </c>
      <c r="H12" s="16" t="s">
        <v>11054</v>
      </c>
      <c r="I12" s="15">
        <f>B5L505C1*B5L505C2</f>
        <v>5902390.8618539898</v>
      </c>
      <c r="J12" s="16" t="s">
        <v>11055</v>
      </c>
      <c r="K12" s="17">
        <f>B5L505C1-B5L505C3</f>
        <v>1726687.3428547448</v>
      </c>
    </row>
    <row r="13" spans="1:11" x14ac:dyDescent="0.3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0.77367025261465816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3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10924872.86010235</v>
      </c>
      <c r="F14" s="16" t="s">
        <v>11060</v>
      </c>
      <c r="G14" s="21">
        <f>B3L204C4</f>
        <v>0.777562396109716</v>
      </c>
      <c r="H14" s="16" t="s">
        <v>11061</v>
      </c>
      <c r="I14" s="15">
        <f>B5L507C1*B5L507C2</f>
        <v>8494770.3182951901</v>
      </c>
      <c r="J14" s="16" t="s">
        <v>11062</v>
      </c>
      <c r="K14" s="17">
        <f>B5L507C1-B5L507C3</f>
        <v>2430102.5418071598</v>
      </c>
    </row>
    <row r="15" spans="1:11" x14ac:dyDescent="0.3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18877116.509571675</v>
      </c>
      <c r="F15" s="16" t="s">
        <v>11064</v>
      </c>
      <c r="G15" s="21">
        <f>B3L205C4</f>
        <v>0.78045670896254893</v>
      </c>
      <c r="H15" s="16" t="s">
        <v>11065</v>
      </c>
      <c r="I15" s="15">
        <f>B5L508C1*B5L508C2</f>
        <v>14732772.225762909</v>
      </c>
      <c r="J15" s="16" t="s">
        <v>11066</v>
      </c>
      <c r="K15" s="17">
        <f>B5L508C1-B5L508C3</f>
        <v>4144344.2838087659</v>
      </c>
    </row>
    <row r="16" spans="1:11" x14ac:dyDescent="0.3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8300056.2062376551</v>
      </c>
      <c r="F16" s="16" t="s">
        <v>11068</v>
      </c>
      <c r="G16" s="21">
        <f>B3L206C4</f>
        <v>0.78193056976226583</v>
      </c>
      <c r="H16" s="16" t="s">
        <v>11069</v>
      </c>
      <c r="I16" s="15">
        <f>B5L509C1*B5L509C2</f>
        <v>6490067.6784022404</v>
      </c>
      <c r="J16" s="16" t="s">
        <v>11070</v>
      </c>
      <c r="K16" s="17">
        <f>B5L509C1-B5L509C3</f>
        <v>1809988.5278354147</v>
      </c>
    </row>
    <row r="17" spans="1:11" x14ac:dyDescent="0.3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183130.24094386803</v>
      </c>
      <c r="F17" s="16" t="s">
        <v>11042</v>
      </c>
      <c r="G17" s="21">
        <f>B3L209C4</f>
        <v>0.77566167686187237</v>
      </c>
      <c r="H17" s="16" t="s">
        <v>11072</v>
      </c>
      <c r="I17" s="15">
        <f>B5L510C1*B5L510C2</f>
        <v>142047.10977463939</v>
      </c>
      <c r="J17" s="16" t="s">
        <v>11073</v>
      </c>
      <c r="K17" s="17">
        <f>B5L510C1-B5L510C3</f>
        <v>41083.13116922864</v>
      </c>
    </row>
    <row r="18" spans="1:11" x14ac:dyDescent="0.3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32654.904036269472</v>
      </c>
      <c r="F18" s="16" t="s">
        <v>11042</v>
      </c>
      <c r="G18" s="21">
        <f>B3L209C4</f>
        <v>0.77566167686187237</v>
      </c>
      <c r="H18" s="16" t="s">
        <v>11075</v>
      </c>
      <c r="I18" s="15">
        <f>B5L511C1*B5L511C2</f>
        <v>25329.157622536302</v>
      </c>
      <c r="J18" s="16" t="s">
        <v>11076</v>
      </c>
      <c r="K18" s="17">
        <f>B5L511C1-B5L511C3</f>
        <v>7325.7464137331699</v>
      </c>
    </row>
    <row r="19" spans="1:11" x14ac:dyDescent="0.3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471265.69910543272</v>
      </c>
      <c r="F19" s="16" t="s">
        <v>11078</v>
      </c>
      <c r="G19" s="21">
        <f>B3L220C4</f>
        <v>0.92582736748794059</v>
      </c>
      <c r="H19" s="16" t="s">
        <v>11079</v>
      </c>
      <c r="I19" s="15">
        <f>B5L512C1*B5L512C2</f>
        <v>436310.68159014668</v>
      </c>
      <c r="J19" s="16" t="s">
        <v>11080</v>
      </c>
      <c r="K19" s="17">
        <f>B5L512C1-B5L512C3</f>
        <v>34955.017515286047</v>
      </c>
    </row>
    <row r="20" spans="1:11" x14ac:dyDescent="0.3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44666.977727721125</v>
      </c>
      <c r="F20" s="16" t="s">
        <v>11042</v>
      </c>
      <c r="G20" s="21">
        <f>B3L209C4</f>
        <v>0.77566167686187237</v>
      </c>
      <c r="H20" s="16" t="s">
        <v>11082</v>
      </c>
      <c r="I20" s="15">
        <f>B5L513C1*B5L513C2</f>
        <v>34646.462844636073</v>
      </c>
      <c r="J20" s="16" t="s">
        <v>11083</v>
      </c>
      <c r="K20" s="17">
        <f>B5L513C1-B5L513C3</f>
        <v>10020.514883085052</v>
      </c>
    </row>
    <row r="21" spans="1:11" x14ac:dyDescent="0.3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1760.860779967961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1760.860779967961</v>
      </c>
    </row>
    <row r="22" spans="1:11" x14ac:dyDescent="0.3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63349.277046771756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63349.277046771756</v>
      </c>
    </row>
    <row r="23" spans="1:11" x14ac:dyDescent="0.3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6253227.4602369592</v>
      </c>
      <c r="F23" s="16" t="s">
        <v>11093</v>
      </c>
      <c r="G23" s="21">
        <f>B3L207C4</f>
        <v>0.75415859356922399</v>
      </c>
      <c r="H23" s="16" t="s">
        <v>11094</v>
      </c>
      <c r="I23" s="15">
        <f>B5L516C1*B5L516C2</f>
        <v>4715925.2266807556</v>
      </c>
      <c r="J23" s="16" t="s">
        <v>11095</v>
      </c>
      <c r="K23" s="17">
        <f>B5L516C1-B5L516C3</f>
        <v>1537302.2335562035</v>
      </c>
    </row>
    <row r="24" spans="1:11" x14ac:dyDescent="0.3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222332.46354593948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222332.46354593948</v>
      </c>
    </row>
    <row r="25" spans="1:11" x14ac:dyDescent="0.3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1082205.4917568774</v>
      </c>
      <c r="F25" s="16" t="s">
        <v>11042</v>
      </c>
      <c r="G25" s="21">
        <f>B3L209C4</f>
        <v>0.77566167686187237</v>
      </c>
      <c r="H25" s="16" t="s">
        <v>11101</v>
      </c>
      <c r="I25" s="15">
        <f>B5L518C1*B5L518C2</f>
        <v>839425.32644526672</v>
      </c>
      <c r="J25" s="16" t="s">
        <v>11102</v>
      </c>
      <c r="K25" s="17">
        <f>B5L518C1-B5L518C3</f>
        <v>242780.16531161068</v>
      </c>
    </row>
    <row r="26" spans="1:11" x14ac:dyDescent="0.3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1456860.8331303361</v>
      </c>
      <c r="F26" s="16" t="s">
        <v>11104</v>
      </c>
      <c r="G26" s="21">
        <f>B3L208C4</f>
        <v>0.95514514904988135</v>
      </c>
      <c r="H26" s="16" t="s">
        <v>11105</v>
      </c>
      <c r="I26" s="15">
        <f>B5L519C1*B5L519C2</f>
        <v>1391513.5576052093</v>
      </c>
      <c r="J26" s="16" t="s">
        <v>11106</v>
      </c>
      <c r="K26" s="17">
        <f>B5L519C1-B5L519C3</f>
        <v>65347.275525126839</v>
      </c>
    </row>
    <row r="27" spans="1:11" x14ac:dyDescent="0.3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8791820.4888415039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8791820.4888415039</v>
      </c>
      <c r="J27" s="16" t="s">
        <v>11110</v>
      </c>
      <c r="K27" s="17">
        <f>B5L520C1-B5L520C3</f>
        <v>0</v>
      </c>
    </row>
    <row r="28" spans="1:11" x14ac:dyDescent="0.3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445288.62236678938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445288.62236678938</v>
      </c>
    </row>
    <row r="29" spans="1:11" x14ac:dyDescent="0.3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3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3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1117547.7280403045</v>
      </c>
      <c r="F31" s="16" t="s">
        <v>11042</v>
      </c>
      <c r="G31" s="21">
        <f>B3L209C4</f>
        <v>0.77566167686187237</v>
      </c>
      <c r="H31" s="16" t="s">
        <v>11122</v>
      </c>
      <c r="I31" s="15">
        <f>B5L524C1*B5L524C2</f>
        <v>866838.94470491831</v>
      </c>
      <c r="J31" s="16" t="s">
        <v>11123</v>
      </c>
      <c r="K31" s="17">
        <f>B5L524C1-B5L524C3</f>
        <v>250708.78333538619</v>
      </c>
    </row>
    <row r="32" spans="1:11" x14ac:dyDescent="0.3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395</v>
      </c>
      <c r="F32" s="16" t="s">
        <v>11038</v>
      </c>
      <c r="G32" s="21">
        <f>B3L216C1</f>
        <v>0.37</v>
      </c>
      <c r="H32" s="16" t="s">
        <v>11125</v>
      </c>
      <c r="I32" s="21">
        <f>B5L525C1*B5L525C2</f>
        <v>146.15</v>
      </c>
      <c r="J32" s="16" t="s">
        <v>11126</v>
      </c>
      <c r="K32" s="23">
        <f>B5L525C1-B5L525C3</f>
        <v>248.85</v>
      </c>
    </row>
    <row r="33" spans="1:11" x14ac:dyDescent="0.3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191287</v>
      </c>
      <c r="F33" s="16" t="s">
        <v>11042</v>
      </c>
      <c r="G33" s="21">
        <f>B3L209C4</f>
        <v>0.77566167686187237</v>
      </c>
      <c r="H33" s="16" t="s">
        <v>11128</v>
      </c>
      <c r="I33" s="15">
        <f>B5L526C1*B5L526C2</f>
        <v>148373.99518187699</v>
      </c>
      <c r="J33" s="16" t="s">
        <v>11129</v>
      </c>
      <c r="K33" s="17">
        <f>B5L526C1-B5L526C3</f>
        <v>42913.004818123009</v>
      </c>
    </row>
    <row r="34" spans="1:11" x14ac:dyDescent="0.3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473</v>
      </c>
      <c r="F34" s="16" t="s">
        <v>11042</v>
      </c>
      <c r="G34" s="21">
        <f>B3L209C4</f>
        <v>0.77566167686187237</v>
      </c>
      <c r="H34" s="16" t="s">
        <v>11131</v>
      </c>
      <c r="I34" s="21">
        <f>B5L527C1*B5L527C2</f>
        <v>366.88797315566563</v>
      </c>
      <c r="J34" s="16" t="s">
        <v>11132</v>
      </c>
      <c r="K34" s="23">
        <f>B5L527C1-B5L527C3</f>
        <v>106.11202684433437</v>
      </c>
    </row>
    <row r="35" spans="1:11" x14ac:dyDescent="0.3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7229</v>
      </c>
      <c r="F35" s="16" t="s">
        <v>11042</v>
      </c>
      <c r="G35" s="21">
        <f>B3L209C4</f>
        <v>0.77566167686187237</v>
      </c>
      <c r="H35" s="16" t="s">
        <v>11134</v>
      </c>
      <c r="I35" s="15">
        <f>B5L528C1*B5L528C2</f>
        <v>5607.2582620344756</v>
      </c>
      <c r="J35" s="16" t="s">
        <v>11135</v>
      </c>
      <c r="K35" s="17">
        <f>B5L528C1-B5L528C3</f>
        <v>1621.7417379655244</v>
      </c>
    </row>
    <row r="36" spans="1:11" x14ac:dyDescent="0.3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6</v>
      </c>
      <c r="F36" s="16" t="s">
        <v>11042</v>
      </c>
      <c r="G36" s="21">
        <f>B3L209C4</f>
        <v>0.77566167686187237</v>
      </c>
      <c r="H36" s="16" t="s">
        <v>11137</v>
      </c>
      <c r="I36" s="21">
        <f>B5L529C1*B5L529C2</f>
        <v>4.6539700611712345</v>
      </c>
      <c r="J36" s="16" t="s">
        <v>11138</v>
      </c>
      <c r="K36" s="23">
        <f>B5L529C1-B5L529C3</f>
        <v>1.3460299388287655</v>
      </c>
    </row>
    <row r="37" spans="1:11" x14ac:dyDescent="0.3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13445</v>
      </c>
      <c r="F37" s="16" t="s">
        <v>11049</v>
      </c>
      <c r="G37" s="21">
        <f>B3L202C4</f>
        <v>0.74782959507166846</v>
      </c>
      <c r="H37" s="16" t="s">
        <v>11140</v>
      </c>
      <c r="I37" s="15">
        <f>B5L530C1*B5L530C2</f>
        <v>10054.568905738583</v>
      </c>
      <c r="J37" s="16" t="s">
        <v>11141</v>
      </c>
      <c r="K37" s="17">
        <f>B5L530C1-B5L530C3</f>
        <v>3390.4310942614175</v>
      </c>
    </row>
    <row r="38" spans="1:11" x14ac:dyDescent="0.3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3</v>
      </c>
      <c r="F38" s="16" t="s">
        <v>11049</v>
      </c>
      <c r="G38" s="21">
        <f>B3L202C4</f>
        <v>0.74782959507166846</v>
      </c>
      <c r="H38" s="16" t="s">
        <v>11143</v>
      </c>
      <c r="I38" s="21">
        <f>B5L531C1*B5L531C2</f>
        <v>2.2434887852150052</v>
      </c>
      <c r="J38" s="16" t="s">
        <v>11144</v>
      </c>
      <c r="K38" s="23">
        <f>B5L531C1-B5L531C3</f>
        <v>0.75651121478499483</v>
      </c>
    </row>
    <row r="39" spans="1:11" x14ac:dyDescent="0.3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208299</v>
      </c>
      <c r="F39" s="16" t="s">
        <v>11053</v>
      </c>
      <c r="G39" s="21">
        <f>B3L203C4</f>
        <v>0.77367025261465816</v>
      </c>
      <c r="H39" s="16" t="s">
        <v>11146</v>
      </c>
      <c r="I39" s="15">
        <f>B5L532C1*B5L532C2</f>
        <v>161154.73994938069</v>
      </c>
      <c r="J39" s="16" t="s">
        <v>11147</v>
      </c>
      <c r="K39" s="17">
        <f>B5L532C1-B5L532C3</f>
        <v>47144.260050619312</v>
      </c>
    </row>
    <row r="40" spans="1:11" x14ac:dyDescent="0.3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913242</v>
      </c>
      <c r="F40" s="16" t="s">
        <v>11060</v>
      </c>
      <c r="G40" s="21">
        <f>B3L204C4</f>
        <v>0.777562396109716</v>
      </c>
      <c r="H40" s="16" t="s">
        <v>11149</v>
      </c>
      <c r="I40" s="15">
        <f>B5L533C1*B5L533C2</f>
        <v>710102.63774802932</v>
      </c>
      <c r="J40" s="16" t="s">
        <v>11150</v>
      </c>
      <c r="K40" s="17">
        <f>B5L533C1-B5L533C3</f>
        <v>203139.36225197068</v>
      </c>
    </row>
    <row r="41" spans="1:11" x14ac:dyDescent="0.3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1007846</v>
      </c>
      <c r="F41" s="16" t="s">
        <v>11064</v>
      </c>
      <c r="G41" s="21">
        <f>B3L205C4</f>
        <v>0.78045670896254893</v>
      </c>
      <c r="H41" s="16" t="s">
        <v>11152</v>
      </c>
      <c r="I41" s="15">
        <f>B5L534C1*B5L534C2</f>
        <v>786580.17230106913</v>
      </c>
      <c r="J41" s="16" t="s">
        <v>11153</v>
      </c>
      <c r="K41" s="17">
        <f>B5L534C1-B5L534C3</f>
        <v>221265.82769893087</v>
      </c>
    </row>
    <row r="42" spans="1:11" x14ac:dyDescent="0.3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515984</v>
      </c>
      <c r="F42" s="16" t="s">
        <v>11068</v>
      </c>
      <c r="G42" s="21">
        <f>B3L206C4</f>
        <v>0.78193056976226583</v>
      </c>
      <c r="H42" s="16" t="s">
        <v>11155</v>
      </c>
      <c r="I42" s="15">
        <f>B5L535C1*B5L535C2</f>
        <v>403463.66310821299</v>
      </c>
      <c r="J42" s="16" t="s">
        <v>11156</v>
      </c>
      <c r="K42" s="17">
        <f>B5L535C1-B5L535C3</f>
        <v>112520.33689178701</v>
      </c>
    </row>
    <row r="43" spans="1:11" x14ac:dyDescent="0.3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596</v>
      </c>
      <c r="F43" s="16" t="s">
        <v>11053</v>
      </c>
      <c r="G43" s="21">
        <f>B3L203C4</f>
        <v>0.77367025261465816</v>
      </c>
      <c r="H43" s="16" t="s">
        <v>11158</v>
      </c>
      <c r="I43" s="21">
        <f>B5L536C1*B5L536C2</f>
        <v>461.10747055833627</v>
      </c>
      <c r="J43" s="16" t="s">
        <v>11159</v>
      </c>
      <c r="K43" s="23">
        <f>B5L536C1-B5L536C3</f>
        <v>134.89252944166373</v>
      </c>
    </row>
    <row r="44" spans="1:11" x14ac:dyDescent="0.3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0.77367025261465816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3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0.77367025261465816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3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918</v>
      </c>
      <c r="F46" s="16" t="s">
        <v>11060</v>
      </c>
      <c r="G46" s="21">
        <f>B3L204C4</f>
        <v>0.777562396109716</v>
      </c>
      <c r="H46" s="16" t="s">
        <v>11167</v>
      </c>
      <c r="I46" s="21">
        <f>B5L539C1*B5L539C2</f>
        <v>713.80227962871925</v>
      </c>
      <c r="J46" s="16" t="s">
        <v>11168</v>
      </c>
      <c r="K46" s="23">
        <f>B5L539C1-B5L539C3</f>
        <v>204.19772037128075</v>
      </c>
    </row>
    <row r="47" spans="1:11" x14ac:dyDescent="0.3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1401</v>
      </c>
      <c r="F47" s="16" t="s">
        <v>11064</v>
      </c>
      <c r="G47" s="21">
        <f>B3L205C4</f>
        <v>0.78045670896254893</v>
      </c>
      <c r="H47" s="16" t="s">
        <v>11170</v>
      </c>
      <c r="I47" s="15">
        <f>B5L540C1*B5L540C2</f>
        <v>1093.4198492565311</v>
      </c>
      <c r="J47" s="16" t="s">
        <v>11171</v>
      </c>
      <c r="K47" s="23">
        <f>B5L540C1-B5L540C3</f>
        <v>307.58015074346895</v>
      </c>
    </row>
    <row r="48" spans="1:11" x14ac:dyDescent="0.3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290</v>
      </c>
      <c r="F48" s="16" t="s">
        <v>11068</v>
      </c>
      <c r="G48" s="21">
        <f>B3L206C4</f>
        <v>0.78193056976226583</v>
      </c>
      <c r="H48" s="16" t="s">
        <v>11173</v>
      </c>
      <c r="I48" s="21">
        <f>B5L541C1*B5L541C2</f>
        <v>226.75986523105709</v>
      </c>
      <c r="J48" s="16" t="s">
        <v>11174</v>
      </c>
      <c r="K48" s="23">
        <f>B5L541C1-B5L541C3</f>
        <v>63.240134768942909</v>
      </c>
    </row>
    <row r="49" spans="1:11" x14ac:dyDescent="0.3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5252</v>
      </c>
      <c r="F49" s="16" t="s">
        <v>11042</v>
      </c>
      <c r="G49" s="21">
        <f>B3L209C4</f>
        <v>0.77566167686187237</v>
      </c>
      <c r="H49" s="16" t="s">
        <v>11176</v>
      </c>
      <c r="I49" s="15">
        <f>B5L542C1*B5L542C2</f>
        <v>4073.7751268785537</v>
      </c>
      <c r="J49" s="16" t="s">
        <v>11177</v>
      </c>
      <c r="K49" s="17">
        <f>B5L542C1-B5L542C3</f>
        <v>1178.2248731214463</v>
      </c>
    </row>
    <row r="50" spans="1:11" x14ac:dyDescent="0.3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4</v>
      </c>
      <c r="F50" s="16" t="s">
        <v>11042</v>
      </c>
      <c r="G50" s="21">
        <f>B3L209C4</f>
        <v>0.77566167686187237</v>
      </c>
      <c r="H50" s="16" t="s">
        <v>11179</v>
      </c>
      <c r="I50" s="21">
        <f>B5L543C1*B5L543C2</f>
        <v>3.1026467074474895</v>
      </c>
      <c r="J50" s="16" t="s">
        <v>11180</v>
      </c>
      <c r="K50" s="23">
        <f>B5L543C1-B5L543C3</f>
        <v>0.89735329255251051</v>
      </c>
    </row>
    <row r="51" spans="1:11" x14ac:dyDescent="0.3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1450</v>
      </c>
      <c r="F51" s="16" t="s">
        <v>11042</v>
      </c>
      <c r="G51" s="21">
        <f>B3L209C4</f>
        <v>0.77566167686187237</v>
      </c>
      <c r="H51" s="16" t="s">
        <v>11182</v>
      </c>
      <c r="I51" s="15">
        <f>B5L544C1*B5L544C2</f>
        <v>1124.7094314497149</v>
      </c>
      <c r="J51" s="16" t="s">
        <v>11183</v>
      </c>
      <c r="K51" s="23">
        <f>B5L544C1-B5L544C3</f>
        <v>325.29056855028512</v>
      </c>
    </row>
    <row r="52" spans="1:11" x14ac:dyDescent="0.3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4</v>
      </c>
      <c r="F52" s="16" t="s">
        <v>11042</v>
      </c>
      <c r="G52" s="21">
        <f>B3L209C4</f>
        <v>0.77566167686187237</v>
      </c>
      <c r="H52" s="16" t="s">
        <v>11185</v>
      </c>
      <c r="I52" s="21">
        <f>B5L545C1*B5L545C2</f>
        <v>3.1026467074474895</v>
      </c>
      <c r="J52" s="16" t="s">
        <v>11186</v>
      </c>
      <c r="K52" s="23">
        <f>B5L545C1-B5L545C3</f>
        <v>0.89735329255251051</v>
      </c>
    </row>
    <row r="53" spans="1:11" x14ac:dyDescent="0.3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29040</v>
      </c>
      <c r="F53" s="16" t="s">
        <v>11078</v>
      </c>
      <c r="G53" s="21">
        <f>B3L220C4</f>
        <v>0.92582736748794059</v>
      </c>
      <c r="H53" s="16" t="s">
        <v>11188</v>
      </c>
      <c r="I53" s="15">
        <f>B5L546C1*B5L546C2</f>
        <v>26886.026751849793</v>
      </c>
      <c r="J53" s="16" t="s">
        <v>11189</v>
      </c>
      <c r="K53" s="17">
        <f>B5L546C1-B5L546C3</f>
        <v>2153.9732481502069</v>
      </c>
    </row>
    <row r="54" spans="1:11" x14ac:dyDescent="0.3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26</v>
      </c>
      <c r="F54" s="16" t="s">
        <v>11078</v>
      </c>
      <c r="G54" s="21">
        <f>B3L220C4</f>
        <v>0.92582736748794059</v>
      </c>
      <c r="H54" s="16" t="s">
        <v>11191</v>
      </c>
      <c r="I54" s="21">
        <f>B5L547C1*B5L547C2</f>
        <v>24.071511554686456</v>
      </c>
      <c r="J54" s="16" t="s">
        <v>11192</v>
      </c>
      <c r="K54" s="23">
        <f>B5L547C1-B5L547C3</f>
        <v>1.928488445313544</v>
      </c>
    </row>
    <row r="55" spans="1:11" x14ac:dyDescent="0.3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1540.9329252474431</v>
      </c>
      <c r="F55" s="16" t="s">
        <v>11042</v>
      </c>
      <c r="G55" s="21">
        <f>B3L209C4</f>
        <v>0.77566167686187237</v>
      </c>
      <c r="H55" s="16" t="s">
        <v>11194</v>
      </c>
      <c r="I55" s="15">
        <f>B5L548C1*B5L548C2</f>
        <v>1195.2426167291019</v>
      </c>
      <c r="J55" s="16" t="s">
        <v>11195</v>
      </c>
      <c r="K55" s="23">
        <f>B5L548C1-B5L548C3</f>
        <v>345.69030851834123</v>
      </c>
    </row>
    <row r="56" spans="1:11" x14ac:dyDescent="0.3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1.4298158108075425</v>
      </c>
      <c r="F56" s="16" t="s">
        <v>11042</v>
      </c>
      <c r="G56" s="21">
        <f>B3L209C4</f>
        <v>0.77566167686187237</v>
      </c>
      <c r="H56" s="16" t="s">
        <v>11197</v>
      </c>
      <c r="I56" s="21">
        <f>B5L549C1*B5L549C2</f>
        <v>1.1090533294145961</v>
      </c>
      <c r="J56" s="16" t="s">
        <v>11198</v>
      </c>
      <c r="K56" s="23">
        <f>B5L549C1-B5L549C3</f>
        <v>0.32076248139294639</v>
      </c>
    </row>
    <row r="57" spans="1:11" x14ac:dyDescent="0.3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2182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2182</v>
      </c>
    </row>
    <row r="58" spans="1:11" x14ac:dyDescent="0.3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3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514865</v>
      </c>
      <c r="F59" s="16" t="s">
        <v>11093</v>
      </c>
      <c r="G59" s="21">
        <f>B3L207C4</f>
        <v>0.75415859356922399</v>
      </c>
      <c r="H59" s="16" t="s">
        <v>11206</v>
      </c>
      <c r="I59" s="15">
        <f>B5L552C1*B5L552C2</f>
        <v>388289.86427801853</v>
      </c>
      <c r="J59" s="16" t="s">
        <v>11207</v>
      </c>
      <c r="K59" s="17">
        <f>B5L552C1-B5L552C3</f>
        <v>126575.13572198147</v>
      </c>
    </row>
    <row r="60" spans="1:11" x14ac:dyDescent="0.3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341</v>
      </c>
      <c r="F60" s="16" t="s">
        <v>11093</v>
      </c>
      <c r="G60" s="21">
        <f>B3L207C4</f>
        <v>0.75415859356922399</v>
      </c>
      <c r="H60" s="16" t="s">
        <v>11209</v>
      </c>
      <c r="I60" s="21">
        <f>B5L553C1*B5L553C2</f>
        <v>257.16808040710538</v>
      </c>
      <c r="J60" s="16" t="s">
        <v>11210</v>
      </c>
      <c r="K60" s="23">
        <f>B5L553C1-B5L553C3</f>
        <v>83.831919592894621</v>
      </c>
    </row>
    <row r="61" spans="1:11" x14ac:dyDescent="0.3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74598</v>
      </c>
      <c r="F61" s="16" t="s">
        <v>11042</v>
      </c>
      <c r="G61" s="21">
        <f>B3L209C4</f>
        <v>0.77566167686187237</v>
      </c>
      <c r="H61" s="16" t="s">
        <v>11212</v>
      </c>
      <c r="I61" s="15">
        <f>B5L554C1*B5L554C2</f>
        <v>57862.809770541957</v>
      </c>
      <c r="J61" s="16" t="s">
        <v>11213</v>
      </c>
      <c r="K61" s="17">
        <f>B5L554C1-B5L554C3</f>
        <v>16735.190229458043</v>
      </c>
    </row>
    <row r="62" spans="1:11" x14ac:dyDescent="0.3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168</v>
      </c>
      <c r="F62" s="16" t="s">
        <v>11042</v>
      </c>
      <c r="G62" s="21">
        <f>B3L209C4</f>
        <v>0.77566167686187237</v>
      </c>
      <c r="H62" s="16" t="s">
        <v>11215</v>
      </c>
      <c r="I62" s="21">
        <f>B5L555C1*B5L555C2</f>
        <v>130.31116171279456</v>
      </c>
      <c r="J62" s="16" t="s">
        <v>11216</v>
      </c>
      <c r="K62" s="23">
        <f>B5L555C1-B5L555C3</f>
        <v>37.688838287205442</v>
      </c>
    </row>
    <row r="63" spans="1:11" x14ac:dyDescent="0.3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66217</v>
      </c>
      <c r="F63" s="16" t="s">
        <v>11104</v>
      </c>
      <c r="G63" s="21">
        <f>B3L208C4</f>
        <v>0.95514514904988135</v>
      </c>
      <c r="H63" s="16" t="s">
        <v>11218</v>
      </c>
      <c r="I63" s="15">
        <f>B5L556C1*B5L556C2</f>
        <v>63246.846334635993</v>
      </c>
      <c r="J63" s="16" t="s">
        <v>11219</v>
      </c>
      <c r="K63" s="17">
        <f>B5L556C1-B5L556C3</f>
        <v>2970.1536653640069</v>
      </c>
    </row>
    <row r="64" spans="1:11" x14ac:dyDescent="0.3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121</v>
      </c>
      <c r="F64" s="16" t="s">
        <v>11104</v>
      </c>
      <c r="G64" s="21">
        <f>B3L208C4</f>
        <v>0.95514514904988135</v>
      </c>
      <c r="H64" s="16" t="s">
        <v>11221</v>
      </c>
      <c r="I64" s="21">
        <f>B5L557C1*B5L557C2</f>
        <v>115.57256303503564</v>
      </c>
      <c r="J64" s="16" t="s">
        <v>11222</v>
      </c>
      <c r="K64" s="23">
        <f>B5L557C1-B5L557C3</f>
        <v>5.4274369649643575</v>
      </c>
    </row>
    <row r="65" spans="1:11" x14ac:dyDescent="0.3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8787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8787</v>
      </c>
    </row>
    <row r="66" spans="1:11" x14ac:dyDescent="0.3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24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24</v>
      </c>
    </row>
    <row r="67" spans="1:11" x14ac:dyDescent="0.3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96370</v>
      </c>
      <c r="F67" s="16" t="s">
        <v>11042</v>
      </c>
      <c r="G67" s="21">
        <f>B3L209C4</f>
        <v>0.77566167686187237</v>
      </c>
      <c r="H67" s="16" t="s">
        <v>11230</v>
      </c>
      <c r="I67" s="15">
        <f>B5L560C1*B5L560C2</f>
        <v>74750.51579917864</v>
      </c>
      <c r="J67" s="16" t="s">
        <v>11231</v>
      </c>
      <c r="K67" s="17">
        <f>B5L560C1-B5L560C3</f>
        <v>21619.48420082136</v>
      </c>
    </row>
    <row r="68" spans="1:11" x14ac:dyDescent="0.3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21635</v>
      </c>
      <c r="F68" s="16" t="s">
        <v>11042</v>
      </c>
      <c r="G68" s="21">
        <f>B3L209C4</f>
        <v>0.77566167686187237</v>
      </c>
      <c r="H68" s="16" t="s">
        <v>11233</v>
      </c>
      <c r="I68" s="15">
        <f>B5L561C1*B5L561C2</f>
        <v>16781.440378906609</v>
      </c>
      <c r="J68" s="16" t="s">
        <v>11234</v>
      </c>
      <c r="K68" s="17">
        <f>B5L561C1-B5L561C3</f>
        <v>4853.5596210933909</v>
      </c>
    </row>
    <row r="69" spans="1:11" x14ac:dyDescent="0.3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6957</v>
      </c>
      <c r="F69" s="16" t="s">
        <v>11236</v>
      </c>
      <c r="G69" s="21">
        <f>B3L402C2</f>
        <v>0.95269667477696673</v>
      </c>
      <c r="H69" s="16" t="s">
        <v>11237</v>
      </c>
      <c r="I69" s="15">
        <f>B5L562C1*B5L562C2</f>
        <v>6627.9107664233579</v>
      </c>
      <c r="J69" s="16" t="s">
        <v>11238</v>
      </c>
      <c r="K69" s="23">
        <f>B5L562C1-B5L562C3</f>
        <v>329.08923357664207</v>
      </c>
    </row>
    <row r="70" spans="1:11" x14ac:dyDescent="0.3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0.95269667477696673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3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126.55974871084072</v>
      </c>
      <c r="F71" s="16" t="s">
        <v>11042</v>
      </c>
      <c r="G71" s="21">
        <f>B3L209C4</f>
        <v>0.77566167686187237</v>
      </c>
      <c r="H71" s="16" t="s">
        <v>11243</v>
      </c>
      <c r="I71" s="21">
        <f>B5L564C1*B5L564C2</f>
        <v>98.167546908267909</v>
      </c>
      <c r="J71" s="16" t="s">
        <v>11244</v>
      </c>
      <c r="K71" s="23">
        <f>B5L564C1-B5L564C3</f>
        <v>28.392201802572814</v>
      </c>
    </row>
    <row r="72" spans="1:11" x14ac:dyDescent="0.3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0.77566167686187237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3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60.746629628034121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60.746629628034121</v>
      </c>
    </row>
    <row r="74" spans="1:11" x14ac:dyDescent="0.3">
      <c r="A74" s="11">
        <v>567</v>
      </c>
      <c r="B74" s="14" t="s">
        <v>7407</v>
      </c>
      <c r="C74" s="11" t="s">
        <v>11031</v>
      </c>
      <c r="D74" s="16" t="s">
        <v>11251</v>
      </c>
      <c r="E74" s="21">
        <f>B5L435C4</f>
        <v>5.6366172772566121E-2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23">
        <f>B5L567C1-B5L567C3</f>
        <v>5.6366172772566121E-2</v>
      </c>
    </row>
    <row r="75" spans="1:11" x14ac:dyDescent="0.3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1815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1815</v>
      </c>
    </row>
    <row r="76" spans="1:11" x14ac:dyDescent="0.3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4594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4594</v>
      </c>
    </row>
    <row r="77" spans="1:11" x14ac:dyDescent="0.3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4.9892361015778537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4.9892361015778537</v>
      </c>
    </row>
    <row r="78" spans="1:11" x14ac:dyDescent="0.3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04209B-74AF-4F66-953C-1153BC0C2AD2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11266</v>
      </c>
    </row>
    <row r="3" spans="1:13" x14ac:dyDescent="0.3">
      <c r="B3" s="13" t="s">
        <v>10663</v>
      </c>
    </row>
    <row r="4" spans="1:13" x14ac:dyDescent="0.3">
      <c r="B4" s="13" t="s">
        <v>11267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4478837.6128571462</v>
      </c>
      <c r="F8" s="16" t="s">
        <v>11361</v>
      </c>
      <c r="G8" s="15">
        <f>B5L601C1*A4L203C2</f>
        <v>590310.79737457191</v>
      </c>
      <c r="H8" s="16" t="s">
        <v>11362</v>
      </c>
      <c r="I8" s="21">
        <f>B3L634C3</f>
        <v>0.99393742437560639</v>
      </c>
      <c r="J8" s="16" t="s">
        <v>11363</v>
      </c>
      <c r="K8" s="17">
        <f>B5L601C2*B5L601C3</f>
        <v>586731.99352359248</v>
      </c>
      <c r="L8" s="16" t="s">
        <v>11364</v>
      </c>
      <c r="M8" s="17">
        <f>B5L601C2-B5L601C4</f>
        <v>3578.8038509794278</v>
      </c>
    </row>
    <row r="9" spans="1:13" x14ac:dyDescent="0.3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7626128.908378385</v>
      </c>
      <c r="F9" s="16" t="s">
        <v>11366</v>
      </c>
      <c r="G9" s="15">
        <f>B5L602C1*A4L203C2</f>
        <v>1005123.7901242712</v>
      </c>
      <c r="H9" s="16" t="s">
        <v>11362</v>
      </c>
      <c r="I9" s="21">
        <f>B3L634C3</f>
        <v>0.99393742437560639</v>
      </c>
      <c r="J9" s="16" t="s">
        <v>11367</v>
      </c>
      <c r="K9" s="17">
        <f>B5L602C2*B5L602C3</f>
        <v>999030.15113476571</v>
      </c>
      <c r="L9" s="16" t="s">
        <v>11368</v>
      </c>
      <c r="M9" s="17">
        <f>B5L602C2-B5L602C4</f>
        <v>6093.6389895054745</v>
      </c>
    </row>
    <row r="10" spans="1:13" x14ac:dyDescent="0.3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8496378.2156160139</v>
      </c>
      <c r="F10" s="16" t="s">
        <v>11370</v>
      </c>
      <c r="G10" s="15">
        <f>B5L603C1*A4L203C2</f>
        <v>1119822.6488181907</v>
      </c>
      <c r="H10" s="16" t="s">
        <v>11371</v>
      </c>
      <c r="I10" s="21">
        <f>B3L619C3</f>
        <v>0.98209652059769625</v>
      </c>
      <c r="J10" s="16" t="s">
        <v>11372</v>
      </c>
      <c r="K10" s="17">
        <f>B5L603C2*B5L603C3</f>
        <v>1099773.9270908409</v>
      </c>
      <c r="L10" s="16" t="s">
        <v>11373</v>
      </c>
      <c r="M10" s="17">
        <f>B5L603C2-B5L603C4</f>
        <v>20048.721727349795</v>
      </c>
    </row>
    <row r="11" spans="1:13" x14ac:dyDescent="0.3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2457338.422790274</v>
      </c>
      <c r="F11" s="16" t="s">
        <v>11375</v>
      </c>
      <c r="G11" s="15">
        <f>B5L604C1*A4L203C2</f>
        <v>323877.20412375813</v>
      </c>
      <c r="H11" s="16" t="s">
        <v>11376</v>
      </c>
      <c r="I11" s="21">
        <f>B3L620C3</f>
        <v>0.99991230204307946</v>
      </c>
      <c r="J11" s="16" t="s">
        <v>11377</v>
      </c>
      <c r="K11" s="17">
        <f>B5L604C2*B5L604C3</f>
        <v>323848.80075466336</v>
      </c>
      <c r="L11" s="16" t="s">
        <v>11378</v>
      </c>
      <c r="M11" s="17">
        <f>B5L604C2-B5L604C4</f>
        <v>28.403369094769005</v>
      </c>
    </row>
    <row r="12" spans="1:13" x14ac:dyDescent="0.3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129015.08555844794</v>
      </c>
      <c r="F12" s="16" t="s">
        <v>11380</v>
      </c>
      <c r="G12" s="15">
        <f>B5L605C1*A4L203C2</f>
        <v>17004.18827660344</v>
      </c>
      <c r="H12" s="16" t="s">
        <v>11371</v>
      </c>
      <c r="I12" s="21">
        <f>B3L619C3</f>
        <v>0.98209652059769625</v>
      </c>
      <c r="J12" s="16" t="s">
        <v>11381</v>
      </c>
      <c r="K12" s="17">
        <f>B5L605C2*B5L605C3</f>
        <v>16699.754142040376</v>
      </c>
      <c r="L12" s="16" t="s">
        <v>11382</v>
      </c>
      <c r="M12" s="17">
        <f>B5L605C2-B5L605C4</f>
        <v>304.43413456306371</v>
      </c>
    </row>
    <row r="13" spans="1:13" x14ac:dyDescent="0.3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37313.984714057719</v>
      </c>
      <c r="F13" s="16" t="s">
        <v>11384</v>
      </c>
      <c r="G13" s="15">
        <f>B5L606C1*A4L203C2</f>
        <v>4917.9831853128071</v>
      </c>
      <c r="H13" s="16" t="s">
        <v>11376</v>
      </c>
      <c r="I13" s="21">
        <f>B3L620C3</f>
        <v>0.99991230204307946</v>
      </c>
      <c r="J13" s="16" t="s">
        <v>11385</v>
      </c>
      <c r="K13" s="17">
        <f>B5L606C2*B5L606C3</f>
        <v>4917.5518882352853</v>
      </c>
      <c r="L13" s="16" t="s">
        <v>11386</v>
      </c>
      <c r="M13" s="17">
        <f>B5L606C2-B5L606C4</f>
        <v>0.43129707752177637</v>
      </c>
    </row>
    <row r="14" spans="1:13" x14ac:dyDescent="0.3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417701.77788065851</v>
      </c>
      <c r="F14" s="16" t="s">
        <v>11388</v>
      </c>
      <c r="G14" s="15">
        <f>B5L607C1*A4L203C2</f>
        <v>55053.09432467079</v>
      </c>
      <c r="H14" s="16" t="s">
        <v>11389</v>
      </c>
      <c r="I14" s="21">
        <f>B3L603C3</f>
        <v>0.99070378416611937</v>
      </c>
      <c r="J14" s="16" t="s">
        <v>11390</v>
      </c>
      <c r="K14" s="17">
        <f>B5L607C2*B5L607C3</f>
        <v>54541.30887750566</v>
      </c>
      <c r="L14" s="16" t="s">
        <v>11391</v>
      </c>
      <c r="M14" s="17">
        <f>B5L607C2-B5L607C4</f>
        <v>511.78544716512988</v>
      </c>
    </row>
    <row r="15" spans="1:13" x14ac:dyDescent="0.3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140850.30488443712</v>
      </c>
      <c r="F15" s="16" t="s">
        <v>11393</v>
      </c>
      <c r="G15" s="15">
        <f>B5L608C1*A4L203C2</f>
        <v>18564.070183768814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18564.070183768814</v>
      </c>
      <c r="L15" s="16" t="s">
        <v>11396</v>
      </c>
      <c r="M15" s="17">
        <f>B5L608C2-B5L608C4</f>
        <v>0</v>
      </c>
    </row>
    <row r="16" spans="1:13" x14ac:dyDescent="0.3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5902390.8618539898</v>
      </c>
      <c r="F16" s="16" t="s">
        <v>11398</v>
      </c>
      <c r="G16" s="15">
        <f>B5L609C1*A4L203C2</f>
        <v>777935.11559235584</v>
      </c>
      <c r="H16" s="16" t="s">
        <v>11399</v>
      </c>
      <c r="I16" s="21">
        <f>B3L605C3</f>
        <v>0.98712997251062085</v>
      </c>
      <c r="J16" s="16" t="s">
        <v>11400</v>
      </c>
      <c r="K16" s="17">
        <f>B5L609C2*B5L609C3</f>
        <v>767923.06926972885</v>
      </c>
      <c r="L16" s="16" t="s">
        <v>11401</v>
      </c>
      <c r="M16" s="17">
        <f>B5L609C2-B5L609C4</f>
        <v>10012.046322626993</v>
      </c>
    </row>
    <row r="17" spans="1:13" x14ac:dyDescent="0.3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1726687.3428547448</v>
      </c>
      <c r="F17" s="16" t="s">
        <v>11403</v>
      </c>
      <c r="G17" s="15">
        <f>B5L610C1*A4L203C2</f>
        <v>227577.39178825537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227577.39178825537</v>
      </c>
      <c r="L17" s="16" t="s">
        <v>11406</v>
      </c>
      <c r="M17" s="17">
        <f>B5L610C2-B5L610C4</f>
        <v>0</v>
      </c>
    </row>
    <row r="18" spans="1:13" x14ac:dyDescent="0.3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21">
        <f>B3L605C3</f>
        <v>0.98712997251062085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3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3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8494770.3182951901</v>
      </c>
      <c r="F20" s="16" t="s">
        <v>11416</v>
      </c>
      <c r="G20" s="15">
        <f>B5L613C1*A4L203C2</f>
        <v>1119610.7279513062</v>
      </c>
      <c r="H20" s="16" t="s">
        <v>11417</v>
      </c>
      <c r="I20" s="21">
        <f>B3L607C3</f>
        <v>0.99777792444943125</v>
      </c>
      <c r="J20" s="16" t="s">
        <v>11418</v>
      </c>
      <c r="K20" s="17">
        <f>B5L613C2*B5L613C3</f>
        <v>1117122.8683265711</v>
      </c>
      <c r="L20" s="16" t="s">
        <v>11419</v>
      </c>
      <c r="M20" s="17">
        <f>B5L613C2-B5L613C4</f>
        <v>2487.8596247350797</v>
      </c>
    </row>
    <row r="21" spans="1:13" x14ac:dyDescent="0.3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2430102.5418071598</v>
      </c>
      <c r="F21" s="16" t="s">
        <v>11421</v>
      </c>
      <c r="G21" s="15">
        <f>B5L614C1*A4L203C2</f>
        <v>320287.51501018368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320287.51501018368</v>
      </c>
      <c r="L21" s="16" t="s">
        <v>11424</v>
      </c>
      <c r="M21" s="17">
        <f>B5L614C2-B5L614C4</f>
        <v>0</v>
      </c>
    </row>
    <row r="22" spans="1:13" x14ac:dyDescent="0.3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14732772.225762909</v>
      </c>
      <c r="F22" s="16" t="s">
        <v>11426</v>
      </c>
      <c r="G22" s="15">
        <f>B5L615C1*A4L203C2</f>
        <v>1941779.3793555514</v>
      </c>
      <c r="H22" s="16" t="s">
        <v>11427</v>
      </c>
      <c r="I22" s="21">
        <f>B3L609C3</f>
        <v>0.98723897029461982</v>
      </c>
      <c r="J22" s="16" t="s">
        <v>11428</v>
      </c>
      <c r="K22" s="17">
        <f>B5L615C2*B5L615C3</f>
        <v>1917000.2750143006</v>
      </c>
      <c r="L22" s="16" t="s">
        <v>11429</v>
      </c>
      <c r="M22" s="17">
        <f>B5L615C2-B5L615C4</f>
        <v>24779.104341250844</v>
      </c>
    </row>
    <row r="23" spans="1:13" x14ac:dyDescent="0.3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4144344.2838087659</v>
      </c>
      <c r="F23" s="16" t="s">
        <v>11431</v>
      </c>
      <c r="G23" s="15">
        <f>B5L616C1*A4L203C2</f>
        <v>546224.5766059953</v>
      </c>
      <c r="H23" s="16" t="s">
        <v>11432</v>
      </c>
      <c r="I23" s="21">
        <f>B3L610C3</f>
        <v>0.99985663865431484</v>
      </c>
      <c r="J23" s="16" t="s">
        <v>11433</v>
      </c>
      <c r="K23" s="17">
        <f>B5L616C2*B5L616C3</f>
        <v>546146.26911564672</v>
      </c>
      <c r="L23" s="16" t="s">
        <v>11434</v>
      </c>
      <c r="M23" s="17">
        <f>B5L616C2-B5L616C4</f>
        <v>78.307490348583087</v>
      </c>
    </row>
    <row r="24" spans="1:13" x14ac:dyDescent="0.3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6490067.6784022404</v>
      </c>
      <c r="F24" s="16" t="s">
        <v>11436</v>
      </c>
      <c r="G24" s="15">
        <f>B5L617C1*A4L203C2</f>
        <v>855390.92001341528</v>
      </c>
      <c r="H24" s="16" t="s">
        <v>11437</v>
      </c>
      <c r="I24" s="21">
        <f>B3L611C3</f>
        <v>0.99892659644818427</v>
      </c>
      <c r="J24" s="16" t="s">
        <v>11438</v>
      </c>
      <c r="K24" s="17">
        <f>B5L617C2*B5L617C3</f>
        <v>854472.74036168191</v>
      </c>
      <c r="L24" s="16" t="s">
        <v>11439</v>
      </c>
      <c r="M24" s="17">
        <f>B5L617C2-B5L617C4</f>
        <v>918.17965173337143</v>
      </c>
    </row>
    <row r="25" spans="1:13" x14ac:dyDescent="0.3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1809988.5278354147</v>
      </c>
      <c r="F25" s="16" t="s">
        <v>11441</v>
      </c>
      <c r="G25" s="15">
        <f>B5L618C1*A4L203C2</f>
        <v>238556.48796870766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238556.48796870766</v>
      </c>
      <c r="L25" s="16" t="s">
        <v>11444</v>
      </c>
      <c r="M25" s="17">
        <f>B5L618C2-B5L618C4</f>
        <v>0</v>
      </c>
    </row>
    <row r="26" spans="1:13" x14ac:dyDescent="0.3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142047.10977463939</v>
      </c>
      <c r="F26" s="16" t="s">
        <v>11446</v>
      </c>
      <c r="G26" s="15">
        <f>B5L619C1*A4L203C2</f>
        <v>18721.809068297473</v>
      </c>
      <c r="H26" s="16" t="s">
        <v>11371</v>
      </c>
      <c r="I26" s="21">
        <f>B3L619C3</f>
        <v>0.98209652059769625</v>
      </c>
      <c r="J26" s="16" t="s">
        <v>11447</v>
      </c>
      <c r="K26" s="17">
        <f>B5L619C2*B5L619C3</f>
        <v>18386.623545269344</v>
      </c>
      <c r="L26" s="16" t="s">
        <v>11448</v>
      </c>
      <c r="M26" s="17">
        <f>B5L619C2-B5L619C4</f>
        <v>335.18552302812896</v>
      </c>
    </row>
    <row r="27" spans="1:13" x14ac:dyDescent="0.3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41083.13116922864</v>
      </c>
      <c r="F27" s="16" t="s">
        <v>11450</v>
      </c>
      <c r="G27" s="15">
        <f>B5L620C1*A4L203C2</f>
        <v>5414.7566881043349</v>
      </c>
      <c r="H27" s="16" t="s">
        <v>11376</v>
      </c>
      <c r="I27" s="21">
        <f>B3L620C3</f>
        <v>0.99991230204307946</v>
      </c>
      <c r="J27" s="16" t="s">
        <v>11451</v>
      </c>
      <c r="K27" s="17">
        <f>B5L620C2*B5L620C3</f>
        <v>5414.2818250055661</v>
      </c>
      <c r="L27" s="16" t="s">
        <v>11452</v>
      </c>
      <c r="M27" s="17">
        <f>B5L620C2-B5L620C4</f>
        <v>0.47486309876876476</v>
      </c>
    </row>
    <row r="28" spans="1:13" x14ac:dyDescent="0.3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1190614.154189866</v>
      </c>
      <c r="F28" s="16" t="s">
        <v>11454</v>
      </c>
      <c r="G28" s="15">
        <f>B5L621C1*A4L203C2</f>
        <v>156922.94552222436</v>
      </c>
      <c r="H28" s="16" t="s">
        <v>11455</v>
      </c>
      <c r="I28" s="21">
        <f>B3L623C3</f>
        <v>0.96952465750652606</v>
      </c>
      <c r="J28" s="16" t="s">
        <v>11456</v>
      </c>
      <c r="K28" s="17">
        <f>B5L621C2*B5L621C3</f>
        <v>152140.66501234981</v>
      </c>
      <c r="L28" s="16" t="s">
        <v>11457</v>
      </c>
      <c r="M28" s="17">
        <f>B5L621C2-B5L621C4</f>
        <v>4782.2805098745448</v>
      </c>
    </row>
    <row r="29" spans="1:13" x14ac:dyDescent="0.3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25329.157622536302</v>
      </c>
      <c r="F29" s="16" t="s">
        <v>11459</v>
      </c>
      <c r="G29" s="15">
        <f>B5L622C1*A4L203C2</f>
        <v>3338.3829746502847</v>
      </c>
      <c r="H29" s="16" t="s">
        <v>11371</v>
      </c>
      <c r="I29" s="21">
        <f>B3L619C3</f>
        <v>0.98209652059769625</v>
      </c>
      <c r="J29" s="16" t="s">
        <v>11460</v>
      </c>
      <c r="K29" s="17">
        <f>B5L622C2*B5L622C3</f>
        <v>3278.6143038266318</v>
      </c>
      <c r="L29" s="16" t="s">
        <v>11461</v>
      </c>
      <c r="M29" s="17">
        <f>B5L622C2-B5L622C4</f>
        <v>59.768670823652883</v>
      </c>
    </row>
    <row r="30" spans="1:13" x14ac:dyDescent="0.3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7325.7464137331699</v>
      </c>
      <c r="F30" s="16" t="s">
        <v>11463</v>
      </c>
      <c r="G30" s="15">
        <f>B5L623C1*A4L203C2</f>
        <v>965.53337733003184</v>
      </c>
      <c r="H30" s="16" t="s">
        <v>11376</v>
      </c>
      <c r="I30" s="21">
        <f>B3L620C3</f>
        <v>0.99991230204307946</v>
      </c>
      <c r="J30" s="16" t="s">
        <v>11464</v>
      </c>
      <c r="K30" s="17">
        <f>B5L623C2*B5L623C3</f>
        <v>965.44870202550146</v>
      </c>
      <c r="L30" s="16" t="s">
        <v>11465</v>
      </c>
      <c r="M30" s="17">
        <f>B5L623C2-B5L623C4</f>
        <v>8.4675304530378526E-2</v>
      </c>
    </row>
    <row r="31" spans="1:13" x14ac:dyDescent="0.3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436310.68159014668</v>
      </c>
      <c r="F31" s="16" t="s">
        <v>11467</v>
      </c>
      <c r="G31" s="15">
        <f>B5L624C1*A4L203C2</f>
        <v>57505.747833581336</v>
      </c>
      <c r="H31" s="16" t="s">
        <v>11468</v>
      </c>
      <c r="I31" s="21">
        <f>B3L625C3</f>
        <v>0.9960777276456112</v>
      </c>
      <c r="J31" s="16" t="s">
        <v>11469</v>
      </c>
      <c r="K31" s="17">
        <f>B5L624C2*B5L624C3</f>
        <v>57280.194628635225</v>
      </c>
      <c r="L31" s="16" t="s">
        <v>11470</v>
      </c>
      <c r="M31" s="17">
        <f>B5L624C2-B5L624C4</f>
        <v>225.55320494611078</v>
      </c>
    </row>
    <row r="32" spans="1:13" x14ac:dyDescent="0.3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34955.017515286047</v>
      </c>
      <c r="F32" s="16" t="s">
        <v>11472</v>
      </c>
      <c r="G32" s="15">
        <f>B5L625C1*A4L203C2</f>
        <v>4607.0713085147008</v>
      </c>
      <c r="H32" s="16" t="s">
        <v>11468</v>
      </c>
      <c r="I32" s="21">
        <f>B3L625C3</f>
        <v>0.9960777276456112</v>
      </c>
      <c r="J32" s="16" t="s">
        <v>11473</v>
      </c>
      <c r="K32" s="17">
        <f>B5L625C2*B5L625C3</f>
        <v>4589.0011200866156</v>
      </c>
      <c r="L32" s="16" t="s">
        <v>11474</v>
      </c>
      <c r="M32" s="17">
        <f>B5L625C2-B5L625C4</f>
        <v>18.070188428085203</v>
      </c>
    </row>
    <row r="33" spans="1:13" x14ac:dyDescent="0.3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682213.06424035516</v>
      </c>
      <c r="F33" s="16" t="s">
        <v>11476</v>
      </c>
      <c r="G33" s="15">
        <f>B5L626C1*A4L203C2</f>
        <v>89915.681866878804</v>
      </c>
      <c r="H33" s="16" t="s">
        <v>11468</v>
      </c>
      <c r="I33" s="21">
        <f>B3L625C3</f>
        <v>0.9960777276456112</v>
      </c>
      <c r="J33" s="16" t="s">
        <v>11477</v>
      </c>
      <c r="K33" s="17">
        <f>B5L626C2*B5L626C3</f>
        <v>89563.008073666322</v>
      </c>
      <c r="L33" s="16" t="s">
        <v>11478</v>
      </c>
      <c r="M33" s="17">
        <f>B5L626C2-B5L626C4</f>
        <v>352.67379321248154</v>
      </c>
    </row>
    <row r="34" spans="1:13" x14ac:dyDescent="0.3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8815.9156166754437</v>
      </c>
      <c r="F34" s="16" t="s">
        <v>11480</v>
      </c>
      <c r="G34" s="15">
        <f>B5L627C1*A4L203C2</f>
        <v>1161.9376782778236</v>
      </c>
      <c r="H34" s="16" t="s">
        <v>11468</v>
      </c>
      <c r="I34" s="21">
        <f>B3L625C3</f>
        <v>0.9960777276456112</v>
      </c>
      <c r="J34" s="16" t="s">
        <v>11481</v>
      </c>
      <c r="K34" s="17">
        <f>B5L627C2*B5L627C3</f>
        <v>1157.3802422447918</v>
      </c>
      <c r="L34" s="16" t="s">
        <v>11482</v>
      </c>
      <c r="M34" s="17">
        <f>B5L627C2-B5L627C4</f>
        <v>4.5574360330317631</v>
      </c>
    </row>
    <row r="35" spans="1:13" x14ac:dyDescent="0.3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0.37396659613343458</v>
      </c>
      <c r="F35" s="16" t="s">
        <v>11484</v>
      </c>
      <c r="G35" s="15">
        <f>B5L628C1*A4L203C2</f>
        <v>4.9288797370386675E-2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4.9288797370386675E-2</v>
      </c>
      <c r="L35" s="16" t="s">
        <v>11486</v>
      </c>
      <c r="M35" s="17">
        <f>B5L628C2-B5L628C4</f>
        <v>0</v>
      </c>
    </row>
    <row r="36" spans="1:13" x14ac:dyDescent="0.3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2931.7590308401141</v>
      </c>
      <c r="F36" s="16" t="s">
        <v>11488</v>
      </c>
      <c r="G36" s="15">
        <f>B5L629C1*A4L203C2</f>
        <v>386.40584026472703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386.40584026472703</v>
      </c>
      <c r="L36" s="16" t="s">
        <v>11490</v>
      </c>
      <c r="M36" s="17">
        <f>B5L629C2-B5L629C4</f>
        <v>0</v>
      </c>
    </row>
    <row r="37" spans="1:13" x14ac:dyDescent="0.3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24192.217992573598</v>
      </c>
      <c r="F37" s="16" t="s">
        <v>11492</v>
      </c>
      <c r="G37" s="15">
        <f>B5L630C1*A4L203C2</f>
        <v>3188.5343314212005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3188.5343314212005</v>
      </c>
      <c r="L37" s="16" t="s">
        <v>11494</v>
      </c>
      <c r="M37" s="17">
        <f>B5L630C2-B5L630C4</f>
        <v>0</v>
      </c>
    </row>
    <row r="38" spans="1:13" x14ac:dyDescent="0.3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22023.74376448883</v>
      </c>
      <c r="F38" s="16" t="s">
        <v>11496</v>
      </c>
      <c r="G38" s="15">
        <f>B5L631C1*A4L203C2</f>
        <v>2902.7294281596278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2902.7294281596278</v>
      </c>
      <c r="L38" s="16" t="s">
        <v>11498</v>
      </c>
      <c r="M38" s="17">
        <f>B5L631C2-B5L631C4</f>
        <v>0</v>
      </c>
    </row>
    <row r="39" spans="1:13" x14ac:dyDescent="0.3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12632.574492150676</v>
      </c>
      <c r="F39" s="16" t="s">
        <v>11500</v>
      </c>
      <c r="G39" s="15">
        <f>B5L632C1*A4L203C2</f>
        <v>1664.9733180654591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1664.9733180654591</v>
      </c>
      <c r="L39" s="16" t="s">
        <v>11502</v>
      </c>
      <c r="M39" s="17">
        <f>B5L632C2-B5L632C4</f>
        <v>0</v>
      </c>
    </row>
    <row r="40" spans="1:13" x14ac:dyDescent="0.3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90804.119271886098</v>
      </c>
      <c r="F40" s="16" t="s">
        <v>11504</v>
      </c>
      <c r="G40" s="15">
        <f>B5L633C1*A4L203C2</f>
        <v>11967.982920034588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11967.982920034588</v>
      </c>
      <c r="L40" s="16" t="s">
        <v>11506</v>
      </c>
      <c r="M40" s="17">
        <f>B5L633C2-B5L633C4</f>
        <v>0</v>
      </c>
    </row>
    <row r="41" spans="1:13" x14ac:dyDescent="0.3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8349.5275453597715</v>
      </c>
      <c r="F41" s="16" t="s">
        <v>11508</v>
      </c>
      <c r="G41" s="15">
        <f>B5L634C1*A4L203C2</f>
        <v>1100.4677304784179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1100.4677304784179</v>
      </c>
      <c r="L41" s="16" t="s">
        <v>11510</v>
      </c>
      <c r="M41" s="17">
        <f>B5L634C2-B5L634C4</f>
        <v>0</v>
      </c>
    </row>
    <row r="42" spans="1:13" x14ac:dyDescent="0.3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9516.2532646812324</v>
      </c>
      <c r="F42" s="16" t="s">
        <v>11512</v>
      </c>
      <c r="G42" s="15">
        <f>B5L635C1*A4L203C2</f>
        <v>1254.2421802849865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1254.2421802849865</v>
      </c>
      <c r="L42" s="16" t="s">
        <v>11514</v>
      </c>
      <c r="M42" s="17">
        <f>B5L635C2-B5L635C4</f>
        <v>0</v>
      </c>
    </row>
    <row r="43" spans="1:13" x14ac:dyDescent="0.3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15195.211510007557</v>
      </c>
      <c r="F43" s="16" t="s">
        <v>11516</v>
      </c>
      <c r="G43" s="15">
        <f>B5L636C1*A4L203C2</f>
        <v>2002.7288770189959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2002.7288770189959</v>
      </c>
      <c r="L43" s="16" t="s">
        <v>11518</v>
      </c>
      <c r="M43" s="17">
        <f>B5L636C2-B5L636C4</f>
        <v>0</v>
      </c>
    </row>
    <row r="44" spans="1:13" x14ac:dyDescent="0.3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2507.9012836363668</v>
      </c>
      <c r="F44" s="16" t="s">
        <v>11520</v>
      </c>
      <c r="G44" s="15">
        <f>B5L637C1*A4L203C2</f>
        <v>330.54138918327317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330.54138918327317</v>
      </c>
      <c r="L44" s="16" t="s">
        <v>11522</v>
      </c>
      <c r="M44" s="17">
        <f>B5L637C2-B5L637C4</f>
        <v>0</v>
      </c>
    </row>
    <row r="45" spans="1:13" x14ac:dyDescent="0.3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19906.676570728989</v>
      </c>
      <c r="F45" s="16" t="s">
        <v>11524</v>
      </c>
      <c r="G45" s="15">
        <f>B5L638C1*A4L203C2</f>
        <v>2623.6999720220806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2623.6999720220806</v>
      </c>
      <c r="L45" s="16" t="s">
        <v>11526</v>
      </c>
      <c r="M45" s="17">
        <f>B5L638C2-B5L638C4</f>
        <v>0</v>
      </c>
    </row>
    <row r="46" spans="1:13" x14ac:dyDescent="0.3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5622.1843219847487</v>
      </c>
      <c r="F46" s="16" t="s">
        <v>11528</v>
      </c>
      <c r="G46" s="15">
        <f>B5L639C1*A4L203C2</f>
        <v>741.00389363758984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741.00389363758984</v>
      </c>
      <c r="L46" s="16" t="s">
        <v>11530</v>
      </c>
      <c r="M46" s="17">
        <f>B5L639C2-B5L639C4</f>
        <v>0</v>
      </c>
    </row>
    <row r="47" spans="1:13" x14ac:dyDescent="0.3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336.53478647297186</v>
      </c>
      <c r="F47" s="16" t="s">
        <v>11532</v>
      </c>
      <c r="G47" s="15">
        <f>B5L640C1*A4L203C2</f>
        <v>44.35528485713769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44.35528485713769</v>
      </c>
      <c r="L47" s="16" t="s">
        <v>11534</v>
      </c>
      <c r="M47" s="17">
        <f>B5L640C2-B5L640C4</f>
        <v>0</v>
      </c>
    </row>
    <row r="48" spans="1:13" x14ac:dyDescent="0.3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11081.80723855257</v>
      </c>
      <c r="F48" s="16" t="s">
        <v>11536</v>
      </c>
      <c r="G48" s="15">
        <f>B5L641C1*A4L203C2</f>
        <v>1460.5821940412288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1460.5821940412288</v>
      </c>
      <c r="L48" s="16" t="s">
        <v>11538</v>
      </c>
      <c r="M48" s="17">
        <f>B5L641C2-B5L641C4</f>
        <v>0</v>
      </c>
    </row>
    <row r="49" spans="1:13" x14ac:dyDescent="0.3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12200.883115725124</v>
      </c>
      <c r="F49" s="16" t="s">
        <v>11540</v>
      </c>
      <c r="G49" s="15">
        <f>B5L642C1*A4L203C2</f>
        <v>1608.0763946525715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1608.0763946525715</v>
      </c>
      <c r="L49" s="16" t="s">
        <v>11542</v>
      </c>
      <c r="M49" s="17">
        <f>B5L642C2-B5L642C4</f>
        <v>0</v>
      </c>
    </row>
    <row r="50" spans="1:13" x14ac:dyDescent="0.3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-66.054080115934454</v>
      </c>
      <c r="F50" s="16" t="s">
        <v>11544</v>
      </c>
      <c r="G50" s="15">
        <f>B5L643C1*A4L203C2</f>
        <v>-8.7059277592801614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-8.7059277592801614</v>
      </c>
      <c r="L50" s="16" t="s">
        <v>11546</v>
      </c>
      <c r="M50" s="17">
        <f>B5L643C2-B5L643C4</f>
        <v>0</v>
      </c>
    </row>
    <row r="51" spans="1:13" x14ac:dyDescent="0.3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18589.0535831856</v>
      </c>
      <c r="F51" s="16" t="s">
        <v>11548</v>
      </c>
      <c r="G51" s="15">
        <f>B5L644C1*A4L203C2</f>
        <v>2450.037262263862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2450.037262263862</v>
      </c>
      <c r="L51" s="16" t="s">
        <v>11550</v>
      </c>
      <c r="M51" s="17">
        <f>B5L644C2-B5L644C4</f>
        <v>0</v>
      </c>
    </row>
    <row r="52" spans="1:13" x14ac:dyDescent="0.3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5839.6400657094946</v>
      </c>
      <c r="F52" s="16" t="s">
        <v>11552</v>
      </c>
      <c r="G52" s="15">
        <f>B5L645C1*A4L203C2</f>
        <v>769.66456066051137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769.66456066051137</v>
      </c>
      <c r="L52" s="16" t="s">
        <v>11554</v>
      </c>
      <c r="M52" s="17">
        <f>B5L645C2-B5L645C4</f>
        <v>0</v>
      </c>
    </row>
    <row r="53" spans="1:13" x14ac:dyDescent="0.3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3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2031.8812645588405</v>
      </c>
      <c r="F54" s="16" t="s">
        <v>11560</v>
      </c>
      <c r="G54" s="15">
        <f>B5L647C1*A4L203C2</f>
        <v>267.80195066885517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267.80195066885517</v>
      </c>
      <c r="L54" s="16" t="s">
        <v>11562</v>
      </c>
      <c r="M54" s="17">
        <f>B5L647C2-B5L647C4</f>
        <v>0</v>
      </c>
    </row>
    <row r="55" spans="1:13" x14ac:dyDescent="0.3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3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205.33279826782814</v>
      </c>
      <c r="F56" s="16" t="s">
        <v>11568</v>
      </c>
      <c r="G56" s="15">
        <f>B5L649C1*A4L203C2</f>
        <v>27.062862811699748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27.062862811699748</v>
      </c>
      <c r="L56" s="16" t="s">
        <v>11570</v>
      </c>
      <c r="M56" s="17">
        <f>B5L649C2-B5L649C4</f>
        <v>0</v>
      </c>
    </row>
    <row r="57" spans="1:13" x14ac:dyDescent="0.3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3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1760.860779967961</v>
      </c>
      <c r="F58" s="16" t="s">
        <v>11576</v>
      </c>
      <c r="G58" s="15">
        <f>B5L651C1*A4L203C2</f>
        <v>232.08145079977726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232.08145079977726</v>
      </c>
      <c r="L58" s="16" t="s">
        <v>11578</v>
      </c>
      <c r="M58" s="17">
        <f>B5L651C2-B5L651C4</f>
        <v>0</v>
      </c>
    </row>
    <row r="59" spans="1:13" x14ac:dyDescent="0.3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25951.912885913167</v>
      </c>
      <c r="F59" s="16" t="s">
        <v>11580</v>
      </c>
      <c r="G59" s="15">
        <f>B5L652C1*A4L203C2</f>
        <v>3420.4621183633553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3420.4621183633553</v>
      </c>
      <c r="L59" s="16" t="s">
        <v>11582</v>
      </c>
      <c r="M59" s="17">
        <f>B5L652C2-B5L652C4</f>
        <v>0</v>
      </c>
    </row>
    <row r="60" spans="1:13" x14ac:dyDescent="0.3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3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3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4683.2206342392719</v>
      </c>
      <c r="F62" s="16" t="s">
        <v>11592</v>
      </c>
      <c r="G62" s="15">
        <f>B5L655C1*A4L203C2</f>
        <v>617.24847959273609</v>
      </c>
      <c r="H62" s="16" t="s">
        <v>11593</v>
      </c>
      <c r="I62" s="21">
        <f>B3L631C3</f>
        <v>0.46270991635272335</v>
      </c>
      <c r="J62" s="16" t="s">
        <v>11594</v>
      </c>
      <c r="K62" s="17">
        <f>B5L655C2*B5L655C3</f>
        <v>285.60699236120058</v>
      </c>
      <c r="L62" s="16" t="s">
        <v>11595</v>
      </c>
      <c r="M62" s="17">
        <f>B5L655C2-B5L655C4</f>
        <v>331.64148723153551</v>
      </c>
    </row>
    <row r="63" spans="1:13" x14ac:dyDescent="0.3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33990.96687580672</v>
      </c>
      <c r="F63" s="16" t="s">
        <v>11597</v>
      </c>
      <c r="G63" s="15">
        <f>B5L656C1*A4L203C2</f>
        <v>4480.0094342313259</v>
      </c>
      <c r="H63" s="16" t="s">
        <v>11598</v>
      </c>
      <c r="I63" s="21">
        <f>B3L632C3</f>
        <v>0.99964482940354249</v>
      </c>
      <c r="J63" s="16" t="s">
        <v>11599</v>
      </c>
      <c r="K63" s="17">
        <f>B5L656C2*B5L656C3</f>
        <v>4478.4182666084344</v>
      </c>
      <c r="L63" s="16" t="s">
        <v>11600</v>
      </c>
      <c r="M63" s="17">
        <f>B5L656C2-B5L656C4</f>
        <v>1.5911676228915894</v>
      </c>
    </row>
    <row r="64" spans="1:13" x14ac:dyDescent="0.3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34646.462844636073</v>
      </c>
      <c r="F64" s="16" t="s">
        <v>11602</v>
      </c>
      <c r="G64" s="15">
        <f>B5L657C1*A4L203C2</f>
        <v>4566.4038029230342</v>
      </c>
      <c r="H64" s="16" t="s">
        <v>11603</v>
      </c>
      <c r="I64" s="21">
        <f>B3L633C3</f>
        <v>0.98162509996466363</v>
      </c>
      <c r="J64" s="16" t="s">
        <v>11604</v>
      </c>
      <c r="K64" s="17">
        <f>B5L657C2*B5L657C3</f>
        <v>4482.4965895233436</v>
      </c>
      <c r="L64" s="16" t="s">
        <v>11605</v>
      </c>
      <c r="M64" s="17">
        <f>B5L657C2-B5L657C4</f>
        <v>83.90721339969059</v>
      </c>
    </row>
    <row r="65" spans="1:13" x14ac:dyDescent="0.3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10020.514883085052</v>
      </c>
      <c r="F65" s="16" t="s">
        <v>11607</v>
      </c>
      <c r="G65" s="15">
        <f>B5L658C1*A4L203C2</f>
        <v>1320.7038615906099</v>
      </c>
      <c r="H65" s="16" t="s">
        <v>11603</v>
      </c>
      <c r="I65" s="21">
        <f>B3L633C3</f>
        <v>0.98162509996466363</v>
      </c>
      <c r="J65" s="16" t="s">
        <v>11608</v>
      </c>
      <c r="K65" s="17">
        <f>B5L658C2*B5L658C3</f>
        <v>1296.4360601575997</v>
      </c>
      <c r="L65" s="16" t="s">
        <v>11609</v>
      </c>
      <c r="M65" s="17">
        <f>B5L658C2-B5L658C4</f>
        <v>24.267801433010163</v>
      </c>
    </row>
    <row r="66" spans="1:13" x14ac:dyDescent="0.3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3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2237.2140628266689</v>
      </c>
      <c r="F67" s="16" t="s">
        <v>11615</v>
      </c>
      <c r="G67" s="15">
        <f>B5L660C1*A4L203C2</f>
        <v>294.86481348055497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294.86481348055497</v>
      </c>
      <c r="L67" s="16" t="s">
        <v>11617</v>
      </c>
      <c r="M67" s="17">
        <f>B5L660C2-B5L660C4</f>
        <v>0</v>
      </c>
    </row>
    <row r="68" spans="1:13" x14ac:dyDescent="0.3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310.72279107758811</v>
      </c>
      <c r="F68" s="16" t="s">
        <v>11619</v>
      </c>
      <c r="G68" s="15">
        <f>B5L661C1*A4L203C2</f>
        <v>40.953263864026113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40.953263864026113</v>
      </c>
      <c r="L68" s="16" t="s">
        <v>11621</v>
      </c>
      <c r="M68" s="17">
        <f>B5L661C2-B5L661C4</f>
        <v>0</v>
      </c>
    </row>
    <row r="69" spans="1:13" x14ac:dyDescent="0.3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43394.308218304934</v>
      </c>
      <c r="F69" s="16" t="s">
        <v>11623</v>
      </c>
      <c r="G69" s="15">
        <f>B5L662C1*A4L203C2</f>
        <v>5719.3698231725903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5719.3698231725903</v>
      </c>
      <c r="L69" s="16" t="s">
        <v>11625</v>
      </c>
      <c r="M69" s="17">
        <f>B5L662C2-B5L662C4</f>
        <v>0</v>
      </c>
    </row>
    <row r="70" spans="1:13" x14ac:dyDescent="0.3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3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63349.277046771756</v>
      </c>
      <c r="F71" s="16" t="s">
        <v>11631</v>
      </c>
      <c r="G71" s="15">
        <f>B5L664C1*A4L203C2</f>
        <v>8349.4347147645167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8349.4347147645167</v>
      </c>
      <c r="L71" s="16" t="s">
        <v>11633</v>
      </c>
      <c r="M71" s="17">
        <f>B5L664C2-B5L664C4</f>
        <v>0</v>
      </c>
    </row>
    <row r="72" spans="1:13" x14ac:dyDescent="0.3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2361885.6237734873</v>
      </c>
      <c r="F72" s="16" t="s">
        <v>11635</v>
      </c>
      <c r="G72" s="15">
        <f>B5L665C1*A4L203C2</f>
        <v>311296.52521334565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311296.52521334565</v>
      </c>
      <c r="L72" s="16" t="s">
        <v>11637</v>
      </c>
      <c r="M72" s="17">
        <f>B5L665C2-B5L665C4</f>
        <v>0</v>
      </c>
    </row>
    <row r="73" spans="1:13" x14ac:dyDescent="0.3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1141187.8539020182</v>
      </c>
      <c r="F73" s="16" t="s">
        <v>11639</v>
      </c>
      <c r="G73" s="15">
        <f>B5L666C1*A4L203C2</f>
        <v>150408.559144286</v>
      </c>
      <c r="H73" s="16" t="s">
        <v>11640</v>
      </c>
      <c r="I73" s="21">
        <f>B3L621C3</f>
        <v>0.99838652425054053</v>
      </c>
      <c r="J73" s="16" t="s">
        <v>11641</v>
      </c>
      <c r="K73" s="17">
        <f>B5L666C2*B5L666C3</f>
        <v>150165.87858159555</v>
      </c>
      <c r="L73" s="16" t="s">
        <v>11642</v>
      </c>
      <c r="M73" s="17">
        <f>B5L666C2-B5L666C4</f>
        <v>242.68056269045337</v>
      </c>
    </row>
    <row r="74" spans="1:13" x14ac:dyDescent="0.3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4715925.2266807556</v>
      </c>
      <c r="F74" s="16" t="s">
        <v>11644</v>
      </c>
      <c r="G74" s="15">
        <f>B5L667C1*A4L203C2</f>
        <v>621558.94487652357</v>
      </c>
      <c r="H74" s="16" t="s">
        <v>11645</v>
      </c>
      <c r="I74" s="21">
        <f>B3L615C3</f>
        <v>0.96157458131162932</v>
      </c>
      <c r="J74" s="16" t="s">
        <v>11646</v>
      </c>
      <c r="K74" s="17">
        <f>B5L667C2*B5L667C3</f>
        <v>597675.28218014119</v>
      </c>
      <c r="L74" s="16" t="s">
        <v>11647</v>
      </c>
      <c r="M74" s="17">
        <f>B5L667C2-B5L667C4</f>
        <v>23883.66269638238</v>
      </c>
    </row>
    <row r="75" spans="1:13" x14ac:dyDescent="0.3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1537302.2335562035</v>
      </c>
      <c r="F75" s="16" t="s">
        <v>11649</v>
      </c>
      <c r="G75" s="15">
        <f>B5L668C1*A4L203C2</f>
        <v>202616.43438270764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202616.43438270764</v>
      </c>
      <c r="L75" s="16" t="s">
        <v>11652</v>
      </c>
      <c r="M75" s="17">
        <f>B5L668C2-B5L668C4</f>
        <v>0</v>
      </c>
    </row>
    <row r="76" spans="1:13" x14ac:dyDescent="0.3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21">
        <f>B3L622C3</f>
        <v>0.92291944815309301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3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222332.46354593948</v>
      </c>
      <c r="F77" s="16" t="s">
        <v>11659</v>
      </c>
      <c r="G77" s="15">
        <f>B5L670C1*A4L203C2</f>
        <v>29303.418695354823</v>
      </c>
      <c r="H77" s="16" t="s">
        <v>11655</v>
      </c>
      <c r="I77" s="21">
        <f>B3L622C3</f>
        <v>0.92291944815309301</v>
      </c>
      <c r="J77" s="16" t="s">
        <v>11660</v>
      </c>
      <c r="K77" s="17">
        <f>B5L670C2*B5L670C3</f>
        <v>27044.695011315904</v>
      </c>
      <c r="L77" s="16" t="s">
        <v>11661</v>
      </c>
      <c r="M77" s="17">
        <f>B5L670C2-B5L670C4</f>
        <v>2258.7236840389196</v>
      </c>
    </row>
    <row r="78" spans="1:13" x14ac:dyDescent="0.3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26849.655625080333</v>
      </c>
      <c r="F78" s="16" t="s">
        <v>11663</v>
      </c>
      <c r="G78" s="15">
        <f>B5L671C1*A4L203C2</f>
        <v>3538.7846113855881</v>
      </c>
      <c r="H78" s="16" t="s">
        <v>11664</v>
      </c>
      <c r="I78" s="21">
        <f>B3L626C3</f>
        <v>0.9176809028546139</v>
      </c>
      <c r="J78" s="16" t="s">
        <v>11665</v>
      </c>
      <c r="K78" s="17">
        <f>B5L671C2*B5L671C3</f>
        <v>3247.4750571843406</v>
      </c>
      <c r="L78" s="16" t="s">
        <v>11666</v>
      </c>
      <c r="M78" s="17">
        <f>B5L671C2-B5L671C4</f>
        <v>291.30955420124747</v>
      </c>
    </row>
    <row r="79" spans="1:13" x14ac:dyDescent="0.3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839425.32644526672</v>
      </c>
      <c r="F79" s="16" t="s">
        <v>11668</v>
      </c>
      <c r="G79" s="15">
        <f>B5L672C1*A4L203C2</f>
        <v>110636.25802548615</v>
      </c>
      <c r="H79" s="16" t="s">
        <v>11669</v>
      </c>
      <c r="I79" s="21">
        <f>B3L627C3</f>
        <v>0.97387054040473253</v>
      </c>
      <c r="J79" s="16" t="s">
        <v>11670</v>
      </c>
      <c r="K79" s="17">
        <f>B5L672C2*B5L672C3</f>
        <v>107745.39239163762</v>
      </c>
      <c r="L79" s="16" t="s">
        <v>11671</v>
      </c>
      <c r="M79" s="17">
        <f>B5L672C2-B5L672C4</f>
        <v>2890.8656338485307</v>
      </c>
    </row>
    <row r="80" spans="1:13" x14ac:dyDescent="0.3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242780.16531161068</v>
      </c>
      <c r="F80" s="16" t="s">
        <v>11673</v>
      </c>
      <c r="G80" s="15">
        <f>B5L673C1*A4L203C2</f>
        <v>31998.425788070286</v>
      </c>
      <c r="H80" s="16" t="s">
        <v>11669</v>
      </c>
      <c r="I80" s="21">
        <f>B3L627C3</f>
        <v>0.97387054040473253</v>
      </c>
      <c r="J80" s="16" t="s">
        <v>11674</v>
      </c>
      <c r="K80" s="17">
        <f>B5L673C2*B5L673C3</f>
        <v>31162.324214328739</v>
      </c>
      <c r="L80" s="16" t="s">
        <v>11675</v>
      </c>
      <c r="M80" s="17">
        <f>B5L673C2-B5L673C4</f>
        <v>836.10157374154733</v>
      </c>
    </row>
    <row r="81" spans="1:13" x14ac:dyDescent="0.3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1391513.5576052093</v>
      </c>
      <c r="F81" s="16" t="s">
        <v>11677</v>
      </c>
      <c r="G81" s="15">
        <f>B5L674C1*A4L203C2</f>
        <v>183401.48689236658</v>
      </c>
      <c r="H81" s="16" t="s">
        <v>11371</v>
      </c>
      <c r="I81" s="21">
        <f>B3L619C3</f>
        <v>0.98209652059769625</v>
      </c>
      <c r="J81" s="16" t="s">
        <v>11678</v>
      </c>
      <c r="K81" s="17">
        <f>B5L674C2*B5L674C3</f>
        <v>180117.96214943723</v>
      </c>
      <c r="L81" s="16" t="s">
        <v>11679</v>
      </c>
      <c r="M81" s="17">
        <f>B5L674C2-B5L674C4</f>
        <v>3283.5247429293522</v>
      </c>
    </row>
    <row r="82" spans="1:13" x14ac:dyDescent="0.3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65347.275525126839</v>
      </c>
      <c r="F82" s="16" t="s">
        <v>11681</v>
      </c>
      <c r="G82" s="15">
        <f>B5L675C1*A4L203C2</f>
        <v>8612.7709142117183</v>
      </c>
      <c r="H82" s="16" t="s">
        <v>11376</v>
      </c>
      <c r="I82" s="21">
        <f>B3L620C3</f>
        <v>0.99991230204307946</v>
      </c>
      <c r="J82" s="16" t="s">
        <v>11682</v>
      </c>
      <c r="K82" s="17">
        <f>B5L675C2*B5L675C3</f>
        <v>8612.0155917991178</v>
      </c>
      <c r="L82" s="16" t="s">
        <v>11683</v>
      </c>
      <c r="M82" s="17">
        <f>B5L675C2-B5L675C4</f>
        <v>0.7553224126004352</v>
      </c>
    </row>
    <row r="83" spans="1:13" x14ac:dyDescent="0.3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-1127</v>
      </c>
      <c r="F83" s="16" t="s">
        <v>11685</v>
      </c>
      <c r="G83" s="15">
        <f>B5L676C1*A4L203C2</f>
        <v>-148.5386</v>
      </c>
      <c r="H83" s="16" t="s">
        <v>11686</v>
      </c>
      <c r="I83" s="21">
        <f>B3L629C3</f>
        <v>0.9926079483544501</v>
      </c>
      <c r="J83" s="16" t="s">
        <v>11687</v>
      </c>
      <c r="K83" s="17">
        <f>B5L676C2*B5L676C3</f>
        <v>-147.44059499744233</v>
      </c>
      <c r="L83" s="16" t="s">
        <v>11688</v>
      </c>
      <c r="M83" s="17">
        <f>B5L676C2-B5L676C4</f>
        <v>-1.0980050025576702</v>
      </c>
    </row>
    <row r="84" spans="1:13" x14ac:dyDescent="0.3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48401.780068510976</v>
      </c>
      <c r="F84" s="16" t="s">
        <v>11690</v>
      </c>
      <c r="G84" s="15">
        <f>B5L677C1*A4L203C2</f>
        <v>6379.3546130297464</v>
      </c>
      <c r="H84" s="16" t="s">
        <v>11362</v>
      </c>
      <c r="I84" s="21">
        <f>B3L634C3</f>
        <v>0.99393742437560639</v>
      </c>
      <c r="J84" s="16" t="s">
        <v>11691</v>
      </c>
      <c r="K84" s="17">
        <f>B5L677C2*B5L677C3</f>
        <v>6340.679293253429</v>
      </c>
      <c r="L84" s="16" t="s">
        <v>11692</v>
      </c>
      <c r="M84" s="17">
        <f>B5L677C2-B5L677C4</f>
        <v>38.675319776317338</v>
      </c>
    </row>
    <row r="85" spans="1:13" x14ac:dyDescent="0.3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21">
        <f>B3L634C3</f>
        <v>0.99393742437560639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3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85157216.102218613</v>
      </c>
      <c r="F86" s="16" t="s">
        <v>11698</v>
      </c>
      <c r="G86" s="15">
        <f>SUM(B5L601C2:B5L658C2)+SUM(B5L661C2:B5L678C2)</f>
        <v>11223721.082272414</v>
      </c>
      <c r="H86" s="16" t="s">
        <v>945</v>
      </c>
      <c r="I86" s="21"/>
      <c r="J86" s="16" t="s">
        <v>11699</v>
      </c>
      <c r="K86" s="17">
        <f>SUM(B5L601C4:B5L658C4)+SUM(B5L661C4:B5L678C4)</f>
        <v>11114934.108406531</v>
      </c>
      <c r="L86" s="16" t="s">
        <v>11700</v>
      </c>
      <c r="M86" s="17">
        <f>SUM(B5L601C5:B5L658C5)+SUM(B5L661C5:B5L678C5)</f>
        <v>108786.97386588532</v>
      </c>
    </row>
    <row r="87" spans="1:13" x14ac:dyDescent="0.3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417FF0-782D-42AA-9534-5A9B9325E069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11705</v>
      </c>
    </row>
    <row r="3" spans="1:13" x14ac:dyDescent="0.3">
      <c r="B3" s="13" t="s">
        <v>10663</v>
      </c>
    </row>
    <row r="4" spans="1:13" x14ac:dyDescent="0.3">
      <c r="B4" s="13" t="s">
        <v>6299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8791820.4888415039</v>
      </c>
      <c r="F8" s="16" t="s">
        <v>11757</v>
      </c>
      <c r="G8" s="15">
        <f>B5L701C1*A4L204C2</f>
        <v>1158761.9404293103</v>
      </c>
      <c r="H8" s="16" t="s">
        <v>11758</v>
      </c>
      <c r="I8" s="21">
        <f>B3L601C3</f>
        <v>0.9755921682646268</v>
      </c>
      <c r="J8" s="16" t="s">
        <v>11759</v>
      </c>
      <c r="K8" s="17">
        <f>B5L701C2*B5L701C3</f>
        <v>1130479.0739659572</v>
      </c>
      <c r="L8" s="16" t="s">
        <v>11760</v>
      </c>
      <c r="M8" s="23">
        <f>B5L701C2-B5L701C4</f>
        <v>28282.866463353159</v>
      </c>
    </row>
    <row r="9" spans="1:13" x14ac:dyDescent="0.3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445288.62236678938</v>
      </c>
      <c r="F9" s="16" t="s">
        <v>11762</v>
      </c>
      <c r="G9" s="15">
        <f>B5L702C1*A4L204C2</f>
        <v>58689.04042794284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58689.04042794284</v>
      </c>
      <c r="L9" s="16" t="s">
        <v>11765</v>
      </c>
      <c r="M9" s="23">
        <f>B5L702C2-B5L702C4</f>
        <v>0</v>
      </c>
    </row>
    <row r="10" spans="1:13" x14ac:dyDescent="0.3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3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69850.025366245129</v>
      </c>
      <c r="F11" s="16" t="s">
        <v>11771</v>
      </c>
      <c r="G11" s="15">
        <f>B5L704C1*A4L204C2</f>
        <v>9206.2333432711075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9206.2333432711075</v>
      </c>
      <c r="L11" s="16" t="s">
        <v>11773</v>
      </c>
      <c r="M11" s="23">
        <f>B5L704C2-B5L704C4</f>
        <v>0</v>
      </c>
    </row>
    <row r="12" spans="1:13" x14ac:dyDescent="0.3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126167.19521740099</v>
      </c>
      <c r="F12" s="16" t="s">
        <v>11775</v>
      </c>
      <c r="G12" s="15">
        <f>B5L705C1*A4L204C2</f>
        <v>16628.836329653452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16628.836329653452</v>
      </c>
      <c r="L12" s="16" t="s">
        <v>11777</v>
      </c>
      <c r="M12" s="23">
        <f>B5L705C2-B5L705C4</f>
        <v>0</v>
      </c>
    </row>
    <row r="13" spans="1:13" x14ac:dyDescent="0.3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141261.29915448942</v>
      </c>
      <c r="F13" s="16" t="s">
        <v>11779</v>
      </c>
      <c r="G13" s="15">
        <f>B5L706C1*A4L204C2</f>
        <v>18618.239228561706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18618.239228561706</v>
      </c>
      <c r="L13" s="16" t="s">
        <v>11781</v>
      </c>
      <c r="M13" s="23">
        <f>B5L706C2-B5L706C4</f>
        <v>0</v>
      </c>
    </row>
    <row r="14" spans="1:13" x14ac:dyDescent="0.3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171743.43399319914</v>
      </c>
      <c r="F14" s="16" t="s">
        <v>11783</v>
      </c>
      <c r="G14" s="15">
        <f>B5L707C1*A4L204C2</f>
        <v>22635.784600303647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22635.784600303647</v>
      </c>
      <c r="L14" s="16" t="s">
        <v>11785</v>
      </c>
      <c r="M14" s="23">
        <f>B5L707C2-B5L707C4</f>
        <v>0</v>
      </c>
    </row>
    <row r="15" spans="1:13" x14ac:dyDescent="0.3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1177922.616895336</v>
      </c>
      <c r="F15" s="16" t="s">
        <v>11787</v>
      </c>
      <c r="G15" s="15">
        <f>B5L708C1*A4L204C2</f>
        <v>155250.20090680529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155250.20090680529</v>
      </c>
      <c r="L15" s="16" t="s">
        <v>11789</v>
      </c>
      <c r="M15" s="23">
        <f>B5L708C2-B5L708C4</f>
        <v>0</v>
      </c>
    </row>
    <row r="16" spans="1:13" x14ac:dyDescent="0.3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66495.440737264973</v>
      </c>
      <c r="F16" s="16" t="s">
        <v>11791</v>
      </c>
      <c r="G16" s="15">
        <f>B5L709C1*A4L204C2</f>
        <v>8764.0990891715228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8764.0990891715228</v>
      </c>
      <c r="L16" s="16" t="s">
        <v>11793</v>
      </c>
      <c r="M16" s="23">
        <f>B5L709C2-B5L709C4</f>
        <v>0</v>
      </c>
    </row>
    <row r="17" spans="1:13" x14ac:dyDescent="0.3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80713.871354043833</v>
      </c>
      <c r="F17" s="16" t="s">
        <v>11795</v>
      </c>
      <c r="G17" s="15">
        <f>B5L710C1*A4L204C2</f>
        <v>10638.088244462977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10638.088244462977</v>
      </c>
      <c r="L17" s="16" t="s">
        <v>11797</v>
      </c>
      <c r="M17" s="23">
        <f>B5L710C2-B5L710C4</f>
        <v>0</v>
      </c>
    </row>
    <row r="18" spans="1:13" x14ac:dyDescent="0.3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302793.63405515114</v>
      </c>
      <c r="F18" s="16" t="s">
        <v>11799</v>
      </c>
      <c r="G18" s="15">
        <f>B5L711C1*A4L204C2</f>
        <v>39908.200968468918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39908.200968468918</v>
      </c>
      <c r="L18" s="16" t="s">
        <v>11801</v>
      </c>
      <c r="M18" s="23">
        <f>B5L711C2-B5L711C4</f>
        <v>0</v>
      </c>
    </row>
    <row r="19" spans="1:13" x14ac:dyDescent="0.3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24321.120283436667</v>
      </c>
      <c r="F19" s="16" t="s">
        <v>11803</v>
      </c>
      <c r="G19" s="15">
        <f>B5L712C1*A4L204C2</f>
        <v>3205.5236533569528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3205.5236533569528</v>
      </c>
      <c r="L19" s="16" t="s">
        <v>11805</v>
      </c>
      <c r="M19" s="23">
        <f>B5L712C2-B5L712C4</f>
        <v>0</v>
      </c>
    </row>
    <row r="20" spans="1:13" x14ac:dyDescent="0.3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247310.14795794297</v>
      </c>
      <c r="F20" s="16" t="s">
        <v>11807</v>
      </c>
      <c r="G20" s="15">
        <f>B5L713C1*A4L204C2</f>
        <v>32595.477500856883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32595.477500856883</v>
      </c>
      <c r="L20" s="16" t="s">
        <v>11809</v>
      </c>
      <c r="M20" s="23">
        <f>B5L713C2-B5L713C4</f>
        <v>0</v>
      </c>
    </row>
    <row r="21" spans="1:13" x14ac:dyDescent="0.3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82162.129670196635</v>
      </c>
      <c r="F21" s="16" t="s">
        <v>11811</v>
      </c>
      <c r="G21" s="15">
        <f>B5L714C1*A4L204C2</f>
        <v>10828.968690531916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10828.968690531916</v>
      </c>
      <c r="L21" s="16" t="s">
        <v>11813</v>
      </c>
      <c r="M21" s="23">
        <f>B5L714C2-B5L714C4</f>
        <v>0</v>
      </c>
    </row>
    <row r="22" spans="1:13" x14ac:dyDescent="0.3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780.24248766902952</v>
      </c>
      <c r="F22" s="16" t="s">
        <v>11815</v>
      </c>
      <c r="G22" s="15">
        <f>B5L715C1*A4L204C2</f>
        <v>102.83595987477808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102.83595987477808</v>
      </c>
      <c r="L22" s="16" t="s">
        <v>11817</v>
      </c>
      <c r="M22" s="23">
        <f>B5L715C2-B5L715C4</f>
        <v>0</v>
      </c>
    </row>
    <row r="23" spans="1:13" x14ac:dyDescent="0.3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62927.854489831137</v>
      </c>
      <c r="F23" s="16" t="s">
        <v>11819</v>
      </c>
      <c r="G23" s="15">
        <f>B5L716C1*A4L204C2</f>
        <v>8293.8912217597444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8293.8912217597444</v>
      </c>
      <c r="L23" s="16" t="s">
        <v>11821</v>
      </c>
      <c r="M23" s="23">
        <f>B5L716C2-B5L716C4</f>
        <v>0</v>
      </c>
    </row>
    <row r="24" spans="1:13" x14ac:dyDescent="0.3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4579.9165200846455</v>
      </c>
      <c r="F24" s="16" t="s">
        <v>11823</v>
      </c>
      <c r="G24" s="15">
        <f>B5L717C1*A4L204C2</f>
        <v>603.63299734715633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603.63299734715633</v>
      </c>
      <c r="L24" s="16" t="s">
        <v>11825</v>
      </c>
      <c r="M24" s="23">
        <f>B5L717C2-B5L717C4</f>
        <v>0</v>
      </c>
    </row>
    <row r="25" spans="1:13" x14ac:dyDescent="0.3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3243.1214164560051</v>
      </c>
      <c r="F25" s="16" t="s">
        <v>11827</v>
      </c>
      <c r="G25" s="15">
        <f>B5L718C1*A4L204C2</f>
        <v>427.44340268890147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427.44340268890147</v>
      </c>
      <c r="L25" s="16" t="s">
        <v>11829</v>
      </c>
      <c r="M25" s="23">
        <f>B5L718C2-B5L718C4</f>
        <v>0</v>
      </c>
    </row>
    <row r="26" spans="1:13" x14ac:dyDescent="0.3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552752.17848053435</v>
      </c>
      <c r="F26" s="16" t="s">
        <v>11831</v>
      </c>
      <c r="G26" s="15">
        <f>B5L719C1*A4L204C2</f>
        <v>72852.737123734434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72852.737123734434</v>
      </c>
      <c r="L26" s="16" t="s">
        <v>11833</v>
      </c>
      <c r="M26" s="23">
        <f>B5L719C2-B5L719C4</f>
        <v>0</v>
      </c>
    </row>
    <row r="27" spans="1:13" x14ac:dyDescent="0.3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104890.70021852803</v>
      </c>
      <c r="F27" s="16" t="s">
        <v>11835</v>
      </c>
      <c r="G27" s="15">
        <f>B5L720C1*A4L204C2</f>
        <v>13824.594288801994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13824.594288801994</v>
      </c>
      <c r="L27" s="16" t="s">
        <v>11837</v>
      </c>
      <c r="M27" s="23">
        <f>B5L720C2-B5L720C4</f>
        <v>0</v>
      </c>
    </row>
    <row r="28" spans="1:13" x14ac:dyDescent="0.3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3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3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3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3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(B5L364C3+B5L365C3)-_xlfn.SINGLE(B5L726C1)</f>
        <v>7739.8222504781024</v>
      </c>
      <c r="F32" s="16" t="s">
        <v>11855</v>
      </c>
      <c r="G32" s="15">
        <f>B5L725C1*A4L204C2</f>
        <v>1020.1085726130138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1020.1085726130138</v>
      </c>
      <c r="L32" s="16" t="s">
        <v>11857</v>
      </c>
      <c r="M32" s="23">
        <f>B5L725C2-B5L725C4</f>
        <v>0</v>
      </c>
    </row>
    <row r="33" spans="1:13" x14ac:dyDescent="0.3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3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227112.40309123864</v>
      </c>
      <c r="F34" s="16" t="s">
        <v>11863</v>
      </c>
      <c r="G34" s="15">
        <f>B5L727C1*A4L204C2</f>
        <v>29933.414727425254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29933.414727425254</v>
      </c>
      <c r="L34" s="16" t="s">
        <v>11865</v>
      </c>
      <c r="M34" s="23">
        <f>B5L727C2-B5L727C4</f>
        <v>0</v>
      </c>
    </row>
    <row r="35" spans="1:13" x14ac:dyDescent="0.3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3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3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2.2903399833728848</v>
      </c>
      <c r="F37" s="16" t="s">
        <v>11875</v>
      </c>
      <c r="G37" s="15">
        <f>B5L730C1*A4L204C2</f>
        <v>0.30186680980854624</v>
      </c>
      <c r="H37" s="16" t="s">
        <v>11593</v>
      </c>
      <c r="I37" s="21">
        <f>B3L631C3</f>
        <v>0.46270991635272335</v>
      </c>
      <c r="J37" s="16" t="s">
        <v>11876</v>
      </c>
      <c r="K37" s="17">
        <f>B5L730C2*B5L730C3</f>
        <v>0.13967676631617587</v>
      </c>
      <c r="L37" s="16" t="s">
        <v>11877</v>
      </c>
      <c r="M37" s="23">
        <f>B5L730C2-B5L730C4</f>
        <v>0.16219004349237037</v>
      </c>
    </row>
    <row r="38" spans="1:13" x14ac:dyDescent="0.3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1320543.6145532879</v>
      </c>
      <c r="F38" s="16" t="s">
        <v>11879</v>
      </c>
      <c r="G38" s="15">
        <f>B5L731C1*A4L204C2</f>
        <v>174047.64839812333</v>
      </c>
      <c r="H38" s="16" t="s">
        <v>11598</v>
      </c>
      <c r="I38" s="21">
        <f>B3L632C3</f>
        <v>0.99964482940354249</v>
      </c>
      <c r="J38" s="16" t="s">
        <v>11880</v>
      </c>
      <c r="K38" s="17">
        <f>B5L731C2*B5L731C3</f>
        <v>173985.83179102975</v>
      </c>
      <c r="L38" s="16" t="s">
        <v>11881</v>
      </c>
      <c r="M38" s="23">
        <f>B5L731C2-B5L731C4</f>
        <v>61.816607093584025</v>
      </c>
    </row>
    <row r="39" spans="1:13" x14ac:dyDescent="0.3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866838.94470491831</v>
      </c>
      <c r="F39" s="16" t="s">
        <v>11883</v>
      </c>
      <c r="G39" s="15">
        <f>B5L732C1*A4L204C2</f>
        <v>114249.37291210823</v>
      </c>
      <c r="H39" s="16" t="s">
        <v>11603</v>
      </c>
      <c r="I39" s="21">
        <f>B3L633C3</f>
        <v>0.98162509996466363</v>
      </c>
      <c r="J39" s="16" t="s">
        <v>11884</v>
      </c>
      <c r="K39" s="17">
        <f>B5L732C2*B5L732C3</f>
        <v>112150.05210574837</v>
      </c>
      <c r="L39" s="16" t="s">
        <v>11885</v>
      </c>
      <c r="M39" s="23">
        <f>B5L732C2-B5L732C4</f>
        <v>2099.3208063598577</v>
      </c>
    </row>
    <row r="40" spans="1:13" x14ac:dyDescent="0.3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250708.78333538619</v>
      </c>
      <c r="F40" s="16" t="s">
        <v>11887</v>
      </c>
      <c r="G40" s="15">
        <f>B5L733C1*A4L204C2</f>
        <v>33043.417643603898</v>
      </c>
      <c r="H40" s="16" t="s">
        <v>11603</v>
      </c>
      <c r="I40" s="21">
        <f>B3L633C3</f>
        <v>0.98162509996466363</v>
      </c>
      <c r="J40" s="16" t="s">
        <v>11888</v>
      </c>
      <c r="K40" s="17">
        <f>B5L733C2*B5L733C3</f>
        <v>32436.248147576807</v>
      </c>
      <c r="L40" s="16" t="s">
        <v>11889</v>
      </c>
      <c r="M40" s="23">
        <f>B5L733C2-B5L733C4</f>
        <v>607.16949602709064</v>
      </c>
    </row>
    <row r="41" spans="1:13" x14ac:dyDescent="0.3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15129969.897781396</v>
      </c>
      <c r="F41" s="16" t="s">
        <v>11891</v>
      </c>
      <c r="G41" s="15">
        <f>SUM(B5L701C2:B5L733C2)</f>
        <v>1994130.0325275885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1963078.696964711</v>
      </c>
      <c r="L41" s="16" t="s">
        <v>11893</v>
      </c>
      <c r="M41" s="23">
        <f>SUM(B5L701C5:B5L733C5)</f>
        <v>31051.335562877182</v>
      </c>
    </row>
    <row r="42" spans="1:13" x14ac:dyDescent="0.3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3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B7F30C-3869-4FC0-9379-AE7699D8006D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11898</v>
      </c>
    </row>
    <row r="3" spans="1:5" x14ac:dyDescent="0.3">
      <c r="B3" s="13" t="s">
        <v>11899</v>
      </c>
    </row>
    <row r="4" spans="1:5" x14ac:dyDescent="0.3">
      <c r="B4" s="13" t="s">
        <v>11900</v>
      </c>
    </row>
    <row r="5" spans="1:5" x14ac:dyDescent="0.3">
      <c r="B5" s="11" t="s">
        <v>11901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11902</v>
      </c>
      <c r="D8" s="16" t="s">
        <v>11922</v>
      </c>
      <c r="E8" s="15">
        <f>A1L130C1</f>
        <v>1093.634</v>
      </c>
    </row>
    <row r="9" spans="1:5" x14ac:dyDescent="0.3">
      <c r="A9" s="11">
        <v>102</v>
      </c>
      <c r="B9" s="14" t="s">
        <v>945</v>
      </c>
      <c r="C9" s="11" t="s">
        <v>11903</v>
      </c>
      <c r="D9" s="16" t="s">
        <v>11923</v>
      </c>
      <c r="E9" s="15">
        <f>A1L130C6</f>
        <v>1094.0419999999999</v>
      </c>
    </row>
    <row r="10" spans="1:5" x14ac:dyDescent="0.3">
      <c r="A10" s="11">
        <v>103</v>
      </c>
      <c r="B10" s="14" t="s">
        <v>945</v>
      </c>
      <c r="C10" s="11" t="s">
        <v>11904</v>
      </c>
      <c r="D10" s="16" t="s">
        <v>11924</v>
      </c>
      <c r="E10" s="15">
        <f>A1L130C7</f>
        <v>1074.2849999999999</v>
      </c>
    </row>
    <row r="11" spans="1:5" x14ac:dyDescent="0.3">
      <c r="A11" s="11">
        <v>104</v>
      </c>
      <c r="B11" s="14" t="s">
        <v>945</v>
      </c>
      <c r="C11" s="11" t="s">
        <v>11905</v>
      </c>
      <c r="D11" s="16" t="s">
        <v>11925</v>
      </c>
      <c r="E11" s="15">
        <f>A1L130C8</f>
        <v>1106.48975</v>
      </c>
    </row>
    <row r="12" spans="1:5" x14ac:dyDescent="0.3">
      <c r="A12" s="11">
        <v>105</v>
      </c>
      <c r="B12" s="14" t="s">
        <v>945</v>
      </c>
      <c r="C12" s="11" t="s">
        <v>11906</v>
      </c>
      <c r="D12" s="16" t="s">
        <v>11926</v>
      </c>
      <c r="E12" s="15">
        <f>A1L130C9</f>
        <v>1135.027</v>
      </c>
    </row>
    <row r="13" spans="1:5" x14ac:dyDescent="0.3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4288.7950000000001</v>
      </c>
    </row>
    <row r="14" spans="1:5" x14ac:dyDescent="0.3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4272.4105</v>
      </c>
    </row>
    <row r="15" spans="1:5" x14ac:dyDescent="0.3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4269.2693333333336</v>
      </c>
    </row>
    <row r="16" spans="1:5" x14ac:dyDescent="0.3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4462.9667500000005</v>
      </c>
    </row>
    <row r="17" spans="1:5" x14ac:dyDescent="0.3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4628.6824000000006</v>
      </c>
    </row>
    <row r="18" spans="1:5" x14ac:dyDescent="0.3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3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3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3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3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3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322945.74</v>
      </c>
    </row>
    <row r="24" spans="1:5" x14ac:dyDescent="0.3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321987.14999999997</v>
      </c>
    </row>
    <row r="25" spans="1:5" x14ac:dyDescent="0.3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320613.26</v>
      </c>
    </row>
    <row r="26" spans="1:5" x14ac:dyDescent="0.3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334167.39</v>
      </c>
    </row>
    <row r="27" spans="1:5" x14ac:dyDescent="0.3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345822.56400000001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EAD53C-9665-4F4E-BFE7-BEF6CC816B38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11942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11944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IF(_xlfn.SINGLE(B6L216C3)=0,0,B6L201C3/_xlfn.SINGLE(B6L216C3))</f>
        <v>0</v>
      </c>
      <c r="L8" s="16" t="s">
        <v>11999</v>
      </c>
      <c r="M8" s="23">
        <f>A1L541C9</f>
        <v>0.27876616383085179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IF(_xlfn.SINGLE(B6L216C10)=0,0,B6L201C10/_xlfn.SINGLE(B6L216C10))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IF(_xlfn.SINGLE(B6L216C15)=0,0,B6L201C15/_xlfn.SINGLE(B6L216C15))</f>
        <v>0</v>
      </c>
      <c r="AJ8" s="16" t="s">
        <v>12011</v>
      </c>
      <c r="AK8" s="23">
        <f>A1L521C14</f>
        <v>5.629E-2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IF(_xlfn.SINGLE(B6L216C20)=0,0,B6L201C20/_xlfn.SINGLE(B6L216C20))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IF(_xlfn.SINGLE(B6L216C26)=0,0,B6L201C26/_xlfn.SINGLE(B6L216C26))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_xlfn.SINGLE(B6L218C3)*B6L201C4</f>
        <v>0</v>
      </c>
      <c r="BJ8" s="16" t="s">
        <v>12024</v>
      </c>
      <c r="BK8" s="17">
        <f>_xlfn.SINGLE(B6L218C10)*B6L201C11</f>
        <v>0</v>
      </c>
      <c r="BL8" s="16" t="s">
        <v>12025</v>
      </c>
      <c r="BM8" s="17">
        <f>_xlfn.SINGLE(B6L218C15)*B6L201C16</f>
        <v>0</v>
      </c>
      <c r="BN8" s="16" t="s">
        <v>12026</v>
      </c>
      <c r="BO8" s="17">
        <f>_xlfn.SINGLE(B6L218C20)*B6L201C21</f>
        <v>0</v>
      </c>
      <c r="BP8" s="16" t="s">
        <v>12027</v>
      </c>
      <c r="BQ8" s="17">
        <f>_xlfn.SINGLE(B6L218C26)*B6L201C27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3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104.48400000000001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188.07120000000003</v>
      </c>
      <c r="J9" s="16" t="s">
        <v>12037</v>
      </c>
      <c r="K9" s="23">
        <f>IF(_xlfn.SINGLE(B6L216C3)=0,0,B6L202C3/_xlfn.SINGLE(B6L216C3))</f>
        <v>5.1048786791942627E-3</v>
      </c>
      <c r="L9" s="16" t="s">
        <v>12038</v>
      </c>
      <c r="M9" s="23">
        <f>A1L542C9</f>
        <v>0.93115123363949892</v>
      </c>
      <c r="N9" s="16" t="s">
        <v>12039</v>
      </c>
      <c r="O9" s="23">
        <f>B6L202C1*B6L202C5</f>
        <v>97.290405495589411</v>
      </c>
      <c r="P9" s="16" t="s">
        <v>12040</v>
      </c>
      <c r="Q9" s="23">
        <f>B3L836C3</f>
        <v>1.7524660814046289</v>
      </c>
      <c r="R9" s="16" t="s">
        <v>12041</v>
      </c>
      <c r="S9" s="17">
        <f>B6L202C6*B6L202C7</f>
        <v>170.49813567712295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93.773974622417626</v>
      </c>
      <c r="X9" s="16" t="s">
        <v>12044</v>
      </c>
      <c r="Y9" s="23">
        <f>IF(_xlfn.SINGLE(B6L216C10)=0,0,B6L202C10/_xlfn.SINGLE(B6L216C10))</f>
        <v>1.5351897065124983E-2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6.1424053920000015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9.2136080880000026</v>
      </c>
      <c r="AH9" s="16" t="s">
        <v>12049</v>
      </c>
      <c r="AI9" s="23">
        <f>IF(_xlfn.SINGLE(B6L216C15)=0,0,B6L202C15/_xlfn.SINGLE(B6L216C15))</f>
        <v>4.0099953138177796E-3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10.586527848000001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12.7038334176</v>
      </c>
      <c r="AR9" s="16" t="s">
        <v>12054</v>
      </c>
      <c r="AS9" s="23">
        <f>IF(_xlfn.SINGLE(B6L216C20)=0,0,B6L202C20/_xlfn.SINGLE(B6L216C20))</f>
        <v>5.1048786791942618E-3</v>
      </c>
      <c r="AT9" s="16" t="s">
        <v>12055</v>
      </c>
      <c r="AU9" s="17">
        <f>A1L237C3</f>
        <v>164688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823.44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205.86</v>
      </c>
      <c r="BD9" s="16" t="s">
        <v>12060</v>
      </c>
      <c r="BE9" s="23">
        <f>IF(_xlfn.SINGLE(B6L216C26)=0,0,B6L202C26/_xlfn.SINGLE(B6L216C26))</f>
        <v>7.7689076417137631E-3</v>
      </c>
      <c r="BF9" s="16" t="s">
        <v>12061</v>
      </c>
      <c r="BG9" s="17">
        <f>B6L202C3+B6L202C10+B6L202C15+B6L202C20+B6L202C26</f>
        <v>509.62261612801763</v>
      </c>
      <c r="BH9" s="16" t="s">
        <v>12062</v>
      </c>
      <c r="BI9" s="17">
        <f>_xlfn.SINGLE(B6L218C3)*B6L202C4</f>
        <v>818.18109575725691</v>
      </c>
      <c r="BJ9" s="16" t="s">
        <v>12063</v>
      </c>
      <c r="BK9" s="17">
        <f>_xlfn.SINGLE(B6L218C10)*B6L202C11</f>
        <v>407.95237819550698</v>
      </c>
      <c r="BL9" s="16" t="s">
        <v>12064</v>
      </c>
      <c r="BM9" s="17">
        <f>_xlfn.SINGLE(B6L218C15)*B6L202C16</f>
        <v>40.082691881148023</v>
      </c>
      <c r="BN9" s="16" t="s">
        <v>12065</v>
      </c>
      <c r="BO9" s="17">
        <f>_xlfn.SINGLE(B6L218C20)*B6L202C21</f>
        <v>55.266496656211189</v>
      </c>
      <c r="BP9" s="16" t="s">
        <v>12066</v>
      </c>
      <c r="BQ9" s="17">
        <f>_xlfn.SINGLE(B6L218C26)*B6L202C27</f>
        <v>895.56912686572377</v>
      </c>
      <c r="BR9" s="16" t="s">
        <v>12067</v>
      </c>
      <c r="BS9" s="15">
        <f>B6L202C29+B6L202C30+B6L202C31+B6L202C32+B6L202C33</f>
        <v>2217.0517893558467</v>
      </c>
      <c r="BT9" s="16" t="s">
        <v>12068</v>
      </c>
      <c r="BU9" s="23">
        <f>IF(B6L202C3=0,0,B6L202C29/B6L202C3)</f>
        <v>4.3503795145522375</v>
      </c>
      <c r="BV9" s="16" t="s">
        <v>12069</v>
      </c>
      <c r="BW9" s="23">
        <f>IF(B6L202C8=0,0,B6L202C30/B6L202C8)</f>
        <v>2.3927087330037304</v>
      </c>
      <c r="BX9" s="16" t="s">
        <v>12070</v>
      </c>
      <c r="BY9" s="23">
        <f>IF(B6L202C13=0,0,B6L202C31/B6L202C13)</f>
        <v>6.5255692718283571</v>
      </c>
      <c r="BZ9" s="16" t="s">
        <v>12071</v>
      </c>
      <c r="CA9" s="23">
        <f>IF(B6L202C18=0,0,B6L202C32/B6L202C18)</f>
        <v>5.2204554174626852</v>
      </c>
      <c r="CB9" s="16" t="s">
        <v>12072</v>
      </c>
      <c r="CC9" s="23">
        <f>IF(B6L202C24=0,0,B6L202C33/B6L202C24)</f>
        <v>1.0875948786380596</v>
      </c>
    </row>
    <row r="10" spans="1:81" x14ac:dyDescent="0.3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443.69100000000003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887.38200000000006</v>
      </c>
      <c r="J10" s="16" t="s">
        <v>12076</v>
      </c>
      <c r="K10" s="23">
        <f>IF(_xlfn.SINGLE(B6L216C3)=0,0,B6L203C3/_xlfn.SINGLE(B6L216C3))</f>
        <v>2.4086502622946857E-2</v>
      </c>
      <c r="L10" s="16" t="s">
        <v>12077</v>
      </c>
      <c r="M10" s="23">
        <f>A1L543C9</f>
        <v>1.0652213040208163</v>
      </c>
      <c r="N10" s="16" t="s">
        <v>12078</v>
      </c>
      <c r="O10" s="23">
        <f>B6L203C1*B6L203C5</f>
        <v>472.6291056023</v>
      </c>
      <c r="P10" s="16" t="s">
        <v>12079</v>
      </c>
      <c r="Q10" s="23">
        <f>B3L837C3</f>
        <v>1.6685647353527857</v>
      </c>
      <c r="R10" s="16" t="s">
        <v>12080</v>
      </c>
      <c r="S10" s="23">
        <f>B6L203C6*B6L203C7</f>
        <v>788.61225850932556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433.73674218012911</v>
      </c>
      <c r="X10" s="16" t="s">
        <v>12083</v>
      </c>
      <c r="Y10" s="23">
        <f>IF(_xlfn.SINGLE(B6L216C10)=0,0,B6L203C10/_xlfn.SINGLE(B6L216C10))</f>
        <v>7.1007780635547149E-2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38.086435440000002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57.129653160000004</v>
      </c>
      <c r="AH10" s="16" t="s">
        <v>12088</v>
      </c>
      <c r="AI10" s="23">
        <f>IF(_xlfn.SINGLE(B6L216C15)=0,0,B6L203C15/_xlfn.SINGLE(B6L216C15))</f>
        <v>2.4864270247179961E-2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49.950732780000003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59.940879336000002</v>
      </c>
      <c r="AR10" s="16" t="s">
        <v>12093</v>
      </c>
      <c r="AS10" s="23">
        <f>IF(_xlfn.SINGLE(B6L216C20)=0,0,B6L203C20/_xlfn.SINGLE(B6L216C20))</f>
        <v>2.4086502622946853E-2</v>
      </c>
      <c r="AT10" s="16" t="s">
        <v>12094</v>
      </c>
      <c r="AU10" s="17">
        <f>A1L238C3</f>
        <v>863262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4316.3100000000004</v>
      </c>
      <c r="AZ10" s="16" t="s">
        <v>12097</v>
      </c>
      <c r="BA10" s="23">
        <f>A1L503C10</f>
        <v>0.25</v>
      </c>
      <c r="BB10" s="16" t="s">
        <v>12098</v>
      </c>
      <c r="BC10" s="17">
        <f>B6L203C24*B6L203C25</f>
        <v>1079.0775000000001</v>
      </c>
      <c r="BD10" s="16" t="s">
        <v>12099</v>
      </c>
      <c r="BE10" s="23">
        <f>IF(_xlfn.SINGLE(B6L216C26)=0,0,B6L203C26/_xlfn.SINGLE(B6L216C26))</f>
        <v>4.0723080908148176E-2</v>
      </c>
      <c r="BF10" s="16" t="s">
        <v>12100</v>
      </c>
      <c r="BG10" s="17">
        <f>B6L203C3+B6L203C10+B6L203C15+B6L203C20+B6L203C26</f>
        <v>2517.2667746761294</v>
      </c>
      <c r="BH10" s="16" t="s">
        <v>12101</v>
      </c>
      <c r="BI10" s="17">
        <f>_xlfn.SINGLE(B6L218C3)*B6L203C4</f>
        <v>3860.4484743823941</v>
      </c>
      <c r="BJ10" s="16" t="s">
        <v>12102</v>
      </c>
      <c r="BK10" s="17">
        <f>_xlfn.SINGLE(B6L218C10)*B6L203C11</f>
        <v>1886.9194378890591</v>
      </c>
      <c r="BL10" s="16" t="s">
        <v>12103</v>
      </c>
      <c r="BM10" s="17">
        <f>_xlfn.SINGLE(B6L218C15)*B6L203C16</f>
        <v>248.53567278073851</v>
      </c>
      <c r="BN10" s="16" t="s">
        <v>12104</v>
      </c>
      <c r="BO10" s="17">
        <f>_xlfn.SINGLE(B6L218C20)*B6L203C21</f>
        <v>260.76557354758194</v>
      </c>
      <c r="BP10" s="16" t="s">
        <v>12105</v>
      </c>
      <c r="BQ10" s="17">
        <f>_xlfn.SINGLE(B6L218C26)*B6L203C27</f>
        <v>4694.3966506142433</v>
      </c>
      <c r="BR10" s="16" t="s">
        <v>12106</v>
      </c>
      <c r="BS10" s="15">
        <f>B6L203C29+B6L203C30+B6L203C31+B6L203C32+B6L203C33</f>
        <v>10951.065809214017</v>
      </c>
      <c r="BT10" s="16" t="s">
        <v>12107</v>
      </c>
      <c r="BU10" s="23">
        <f>IF(B6L203C3=0,0,B6L203C29/B6L203C3)</f>
        <v>4.3503795145522375</v>
      </c>
      <c r="BV10" s="16" t="s">
        <v>12108</v>
      </c>
      <c r="BW10" s="23">
        <f>IF(B6L203C8=0,0,B6L203C30/B6L203C8)</f>
        <v>2.3927087330037309</v>
      </c>
      <c r="BX10" s="16" t="s">
        <v>12109</v>
      </c>
      <c r="BY10" s="23">
        <f>IF(B6L203C13=0,0,B6L203C31/B6L203C13)</f>
        <v>6.5255692718283562</v>
      </c>
      <c r="BZ10" s="16" t="s">
        <v>12110</v>
      </c>
      <c r="CA10" s="23">
        <f>IF(B6L203C18=0,0,B6L203C32/B6L203C18)</f>
        <v>5.2204554174626852</v>
      </c>
      <c r="CB10" s="16" t="s">
        <v>12111</v>
      </c>
      <c r="CC10" s="23">
        <f>IF(B6L203C24=0,0,B6L203C33/B6L203C24)</f>
        <v>1.0875948786380596</v>
      </c>
    </row>
    <row r="11" spans="1:81" x14ac:dyDescent="0.3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3190.8310000000001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6381.6620000000003</v>
      </c>
      <c r="J11" s="16" t="s">
        <v>12115</v>
      </c>
      <c r="K11" s="23">
        <f>IF(_xlfn.SINGLE(B6L216C3)=0,0,B6L204C3/_xlfn.SINGLE(B6L216C3))</f>
        <v>0.17321955877148767</v>
      </c>
      <c r="L11" s="16" t="s">
        <v>12116</v>
      </c>
      <c r="M11" s="23">
        <f>A1L544C9</f>
        <v>0.15423808896875871</v>
      </c>
      <c r="N11" s="16" t="s">
        <v>12117</v>
      </c>
      <c r="O11" s="23">
        <f>B6L204C1*B6L204C5</f>
        <v>492.14767566227334</v>
      </c>
      <c r="P11" s="16" t="s">
        <v>12118</v>
      </c>
      <c r="Q11" s="23">
        <f>B3L838C3</f>
        <v>1.9906938627070745</v>
      </c>
      <c r="R11" s="16" t="s">
        <v>12119</v>
      </c>
      <c r="S11" s="17">
        <f>B6L204C6*B6L204C7</f>
        <v>979.71535748643942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538.84344661754176</v>
      </c>
      <c r="X11" s="16" t="s">
        <v>12122</v>
      </c>
      <c r="Y11" s="23">
        <f>IF(_xlfn.SINGLE(B6L216C10)=0,0,B6L204C10/_xlfn.SINGLE(B6L216C10))</f>
        <v>8.821497819622226E-2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273.90093303999998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410.85139956</v>
      </c>
      <c r="AH11" s="16" t="s">
        <v>12127</v>
      </c>
      <c r="AI11" s="23">
        <f>IF(_xlfn.SINGLE(B6L216C15)=0,0,B6L204C15/_xlfn.SINGLE(B6L216C15))</f>
        <v>0.17881292227491538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359.22375398000003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431.068504776</v>
      </c>
      <c r="AR11" s="16" t="s">
        <v>12132</v>
      </c>
      <c r="AS11" s="23">
        <f>IF(_xlfn.SINGLE(B6L216C20)=0,0,B6L204C20/_xlfn.SINGLE(B6L216C20))</f>
        <v>0.17321955877148765</v>
      </c>
      <c r="AT11" s="16" t="s">
        <v>12133</v>
      </c>
      <c r="AU11" s="17">
        <f>A1L239C3</f>
        <v>3196700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15983.5</v>
      </c>
      <c r="AZ11" s="16" t="s">
        <v>12136</v>
      </c>
      <c r="BA11" s="23">
        <f>A1L504C10</f>
        <v>0.25</v>
      </c>
      <c r="BB11" s="16" t="s">
        <v>12137</v>
      </c>
      <c r="BC11" s="17">
        <f>B6L204C24*B6L204C25</f>
        <v>3995.875</v>
      </c>
      <c r="BD11" s="16" t="s">
        <v>12138</v>
      </c>
      <c r="BE11" s="23">
        <f>IF(_xlfn.SINGLE(B6L216C26)=0,0,B6L204C26/_xlfn.SINGLE(B6L216C26))</f>
        <v>0.15079949394167386</v>
      </c>
      <c r="BF11" s="16" t="s">
        <v>12139</v>
      </c>
      <c r="BG11" s="17">
        <f>B6L204C3+B6L204C10+B6L204C15+B6L204C20+B6L204C26</f>
        <v>11758.300350953541</v>
      </c>
      <c r="BH11" s="16" t="s">
        <v>12140</v>
      </c>
      <c r="BI11" s="17">
        <f>_xlfn.SINGLE(B6L218C3)*B6L204C4</f>
        <v>27762.651633596462</v>
      </c>
      <c r="BJ11" s="16" t="s">
        <v>12141</v>
      </c>
      <c r="BK11" s="17">
        <f>_xlfn.SINGLE(B6L218C10)*B6L204C11</f>
        <v>2344.1734917156759</v>
      </c>
      <c r="BL11" s="16" t="s">
        <v>12142</v>
      </c>
      <c r="BM11" s="17">
        <f>_xlfn.SINGLE(B6L218C15)*B6L204C16</f>
        <v>1787.3595121709402</v>
      </c>
      <c r="BN11" s="16" t="s">
        <v>12143</v>
      </c>
      <c r="BO11" s="17">
        <f>_xlfn.SINGLE(B6L218C20)*B6L204C21</f>
        <v>1875.3115925461739</v>
      </c>
      <c r="BP11" s="16" t="s">
        <v>12144</v>
      </c>
      <c r="BQ11" s="17">
        <f>_xlfn.SINGLE(B6L218C26)*B6L204C27</f>
        <v>17383.572742711422</v>
      </c>
      <c r="BR11" s="16" t="s">
        <v>12145</v>
      </c>
      <c r="BS11" s="15">
        <f>B6L204C29+B6L204C30+B6L204C31+B6L204C32+B6L204C33</f>
        <v>51153.068972740672</v>
      </c>
      <c r="BT11" s="16" t="s">
        <v>12146</v>
      </c>
      <c r="BU11" s="23">
        <f>IF(B6L204C3=0,0,B6L204C29/B6L204C3)</f>
        <v>4.3503795145522375</v>
      </c>
      <c r="BV11" s="16" t="s">
        <v>12147</v>
      </c>
      <c r="BW11" s="23">
        <f>IF(B6L204C8=0,0,B6L204C30/B6L204C8)</f>
        <v>2.3927087330037309</v>
      </c>
      <c r="BX11" s="16" t="s">
        <v>12148</v>
      </c>
      <c r="BY11" s="23">
        <f>IF(B6L204C13=0,0,B6L204C31/B6L204C13)</f>
        <v>6.5255692718283571</v>
      </c>
      <c r="BZ11" s="16" t="s">
        <v>12149</v>
      </c>
      <c r="CA11" s="23">
        <f>IF(B6L204C18=0,0,B6L204C32/B6L204C18)</f>
        <v>5.2204554174626852</v>
      </c>
      <c r="CB11" s="16" t="s">
        <v>12150</v>
      </c>
      <c r="CC11" s="23">
        <f>IF(B6L204C24=0,0,B6L204C33/B6L204C24)</f>
        <v>1.0875948786380594</v>
      </c>
    </row>
    <row r="12" spans="1:81" x14ac:dyDescent="0.3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370.21899999999999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740.43799999999999</v>
      </c>
      <c r="J12" s="16" t="s">
        <v>12154</v>
      </c>
      <c r="K12" s="23">
        <f>IF(_xlfn.SINGLE(B6L216C3)=0,0,B6L205C3/_xlfn.SINGLE(B6L216C3))</f>
        <v>2.0097953112785161E-2</v>
      </c>
      <c r="L12" s="16" t="s">
        <v>12155</v>
      </c>
      <c r="M12" s="23">
        <f>A1L545C9</f>
        <v>0.53643948208848069</v>
      </c>
      <c r="N12" s="16" t="s">
        <v>12156</v>
      </c>
      <c r="O12" s="23">
        <f>B6L205C1*B6L205C5</f>
        <v>198.60008861931522</v>
      </c>
      <c r="P12" s="16" t="s">
        <v>12157</v>
      </c>
      <c r="Q12" s="23">
        <f>B3L839C3</f>
        <v>1.9592658117987038</v>
      </c>
      <c r="R12" s="16" t="s">
        <v>12158</v>
      </c>
      <c r="S12" s="23">
        <f>B6L205C6*B6L205C7</f>
        <v>389.11036385201714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214.01070011860944</v>
      </c>
      <c r="X12" s="16" t="s">
        <v>12161</v>
      </c>
      <c r="Y12" s="23">
        <f>IF(_xlfn.SINGLE(B6L216C10)=0,0,B6L205C10/_xlfn.SINGLE(B6L216C10))</f>
        <v>3.5036056136952924E-2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31.779598959999998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47.669398439999995</v>
      </c>
      <c r="AH12" s="16" t="s">
        <v>12166</v>
      </c>
      <c r="AI12" s="23">
        <f>IF(_xlfn.SINGLE(B6L216C15)=0,0,B6L205C15/_xlfn.SINGLE(B6L216C15))</f>
        <v>2.0746928079768839E-2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41.679255019999999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50.015106023999998</v>
      </c>
      <c r="AR12" s="16" t="s">
        <v>12171</v>
      </c>
      <c r="AS12" s="23">
        <f>IF(_xlfn.SINGLE(B6L216C20)=0,0,B6L205C20/_xlfn.SINGLE(B6L216C20))</f>
        <v>2.0097953112785161E-2</v>
      </c>
      <c r="AT12" s="16" t="s">
        <v>12172</v>
      </c>
      <c r="AU12" s="17">
        <f>A1L240C3</f>
        <v>410860</v>
      </c>
      <c r="AV12" s="16" t="s">
        <v>12173</v>
      </c>
      <c r="AW12" s="17">
        <f>A1L565C1</f>
        <v>200</v>
      </c>
      <c r="AX12" s="16" t="s">
        <v>12174</v>
      </c>
      <c r="AY12" s="17">
        <f>IF(B6L205C23=0,0,B6L205C22/B6L205C23)</f>
        <v>2054.3000000000002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513.57500000000005</v>
      </c>
      <c r="BD12" s="16" t="s">
        <v>12177</v>
      </c>
      <c r="BE12" s="23">
        <f>IF(_xlfn.SINGLE(B6L216C26)=0,0,B6L205C26/_xlfn.SINGLE(B6L216C26))</f>
        <v>1.938169990329907E-2</v>
      </c>
      <c r="BF12" s="16" t="s">
        <v>12178</v>
      </c>
      <c r="BG12" s="17">
        <f>B6L205C3+B6L205C10+B6L205C15+B6L205C20+B6L205C26</f>
        <v>1565.7082045826094</v>
      </c>
      <c r="BH12" s="16" t="s">
        <v>12179</v>
      </c>
      <c r="BI12" s="17">
        <f>_xlfn.SINGLE(B6L218C3)*B6L205C4</f>
        <v>3221.1863069960295</v>
      </c>
      <c r="BJ12" s="16" t="s">
        <v>12180</v>
      </c>
      <c r="BK12" s="17">
        <f>_xlfn.SINGLE(B6L218C10)*B6L205C11</f>
        <v>931.02776569098046</v>
      </c>
      <c r="BL12" s="16" t="s">
        <v>12181</v>
      </c>
      <c r="BM12" s="17">
        <f>_xlfn.SINGLE(B6L218C15)*B6L205C16</f>
        <v>207.37997444440435</v>
      </c>
      <c r="BN12" s="16" t="s">
        <v>12182</v>
      </c>
      <c r="BO12" s="17">
        <f>_xlfn.SINGLE(B6L218C20)*B6L205C21</f>
        <v>217.58469266496783</v>
      </c>
      <c r="BP12" s="16" t="s">
        <v>12183</v>
      </c>
      <c r="BQ12" s="17">
        <f>_xlfn.SINGLE(B6L218C26)*B6L205C27</f>
        <v>2234.2461591861661</v>
      </c>
      <c r="BR12" s="16" t="s">
        <v>12184</v>
      </c>
      <c r="BS12" s="15">
        <f>B6L205C29+B6L205C30+B6L205C31+B6L205C32+B6L205C33</f>
        <v>6811.4248989825483</v>
      </c>
      <c r="BT12" s="16" t="s">
        <v>12185</v>
      </c>
      <c r="BU12" s="23">
        <f>IF(B6L205C3=0,0,B6L205C29/B6L205C3)</f>
        <v>4.3503795145522375</v>
      </c>
      <c r="BV12" s="16" t="s">
        <v>12186</v>
      </c>
      <c r="BW12" s="23">
        <f>IF(B6L205C8=0,0,B6L205C30/B6L205C8)</f>
        <v>2.3927087330037304</v>
      </c>
      <c r="BX12" s="16" t="s">
        <v>12187</v>
      </c>
      <c r="BY12" s="23">
        <f>IF(B6L205C13=0,0,B6L205C31/B6L205C13)</f>
        <v>6.5255692718283553</v>
      </c>
      <c r="BZ12" s="16" t="s">
        <v>12188</v>
      </c>
      <c r="CA12" s="23">
        <f>IF(B6L205C18=0,0,B6L205C32/B6L205C18)</f>
        <v>5.220455417462686</v>
      </c>
      <c r="CB12" s="16" t="s">
        <v>12189</v>
      </c>
      <c r="CC12" s="23">
        <f>IF(B6L205C24=0,0,B6L205C33/B6L205C24)</f>
        <v>1.0875948786380596</v>
      </c>
    </row>
    <row r="13" spans="1:81" x14ac:dyDescent="0.3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4772.8850000000002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9545.77</v>
      </c>
      <c r="J13" s="16" t="s">
        <v>12193</v>
      </c>
      <c r="K13" s="23">
        <f>IF(_xlfn.SINGLE(B6L216C3)=0,0,B6L206C3/_xlfn.SINGLE(B6L216C3))</f>
        <v>0.25910398694479653</v>
      </c>
      <c r="L13" s="16" t="s">
        <v>12194</v>
      </c>
      <c r="M13" s="23">
        <f>A1L546C9</f>
        <v>0.35800440708713988</v>
      </c>
      <c r="N13" s="16" t="s">
        <v>12195</v>
      </c>
      <c r="O13" s="23">
        <f>B6L206C1*B6L206C5</f>
        <v>1708.7138645201037</v>
      </c>
      <c r="P13" s="16" t="s">
        <v>12196</v>
      </c>
      <c r="Q13" s="23">
        <f>B3L840C3</f>
        <v>1.9821701801300176</v>
      </c>
      <c r="R13" s="16" t="s">
        <v>12197</v>
      </c>
      <c r="S13" s="17">
        <f>B6L206C6*B6L206C7</f>
        <v>3386.9616686264721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1862.8289177445599</v>
      </c>
      <c r="X13" s="16" t="s">
        <v>12200</v>
      </c>
      <c r="Y13" s="23">
        <f>IF(_xlfn.SINGLE(B6L216C10)=0,0,B6L206C10/_xlfn.SINGLE(B6L216C10))</f>
        <v>0.30496689417615902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409.70444839999999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614.55667259999996</v>
      </c>
      <c r="AH13" s="16" t="s">
        <v>12205</v>
      </c>
      <c r="AI13" s="23">
        <f>IF(_xlfn.SINGLE(B6L216C15)=0,0,B6L206C15/_xlfn.SINGLE(B6L216C15))</f>
        <v>0.26747061017399837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537.33139330000006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644.79767196</v>
      </c>
      <c r="AR13" s="16" t="s">
        <v>12210</v>
      </c>
      <c r="AS13" s="23">
        <f>IF(_xlfn.SINGLE(B6L216C20)=0,0,B6L206C20/_xlfn.SINGLE(B6L216C20))</f>
        <v>0.25910398694479647</v>
      </c>
      <c r="AT13" s="16" t="s">
        <v>12211</v>
      </c>
      <c r="AU13" s="17">
        <f>A1L241C3</f>
        <v>5735011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28675.055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7168.7637500000001</v>
      </c>
      <c r="BD13" s="16" t="s">
        <v>12216</v>
      </c>
      <c r="BE13" s="23">
        <f>IF(_xlfn.SINGLE(B6L216C26)=0,0,B6L206C26/_xlfn.SINGLE(B6L216C26))</f>
        <v>0.27054048129318764</v>
      </c>
      <c r="BF13" s="16" t="s">
        <v>12217</v>
      </c>
      <c r="BG13" s="17">
        <f>B6L206C3+B6L206C10+B6L206C15+B6L206C20+B6L206C26</f>
        <v>19836.717012304558</v>
      </c>
      <c r="BH13" s="16" t="s">
        <v>12218</v>
      </c>
      <c r="BI13" s="17">
        <f>_xlfn.SINGLE(B6L218C3)*B6L206C4</f>
        <v>41527.72225862732</v>
      </c>
      <c r="BJ13" s="16" t="s">
        <v>12219</v>
      </c>
      <c r="BK13" s="17">
        <f>_xlfn.SINGLE(B6L218C10)*B6L206C11</f>
        <v>8104.0127628714472</v>
      </c>
      <c r="BL13" s="16" t="s">
        <v>12220</v>
      </c>
      <c r="BM13" s="17">
        <f>_xlfn.SINGLE(B6L218C15)*B6L206C16</f>
        <v>2673.5547590104261</v>
      </c>
      <c r="BN13" s="16" t="s">
        <v>12221</v>
      </c>
      <c r="BO13" s="17">
        <f>_xlfn.SINGLE(B6L218C20)*B6L206C21</f>
        <v>2805.1145831257581</v>
      </c>
      <c r="BP13" s="16" t="s">
        <v>12222</v>
      </c>
      <c r="BQ13" s="17">
        <f>_xlfn.SINGLE(B6L218C26)*B6L206C27</f>
        <v>31186.842962664679</v>
      </c>
      <c r="BR13" s="16" t="s">
        <v>12223</v>
      </c>
      <c r="BS13" s="15">
        <f>B6L206C29+B6L206C30+B6L206C31+B6L206C32+B6L206C33</f>
        <v>86297.247326299635</v>
      </c>
      <c r="BT13" s="16" t="s">
        <v>12224</v>
      </c>
      <c r="BU13" s="23">
        <f>IF(B6L206C3=0,0,B6L206C29/B6L206C3)</f>
        <v>4.3503795145522384</v>
      </c>
      <c r="BV13" s="16" t="s">
        <v>12225</v>
      </c>
      <c r="BW13" s="23">
        <f>IF(B6L206C8=0,0,B6L206C30/B6L206C8)</f>
        <v>2.3927087330037304</v>
      </c>
      <c r="BX13" s="16" t="s">
        <v>12226</v>
      </c>
      <c r="BY13" s="23">
        <f>IF(B6L206C13=0,0,B6L206C31/B6L206C13)</f>
        <v>6.5255692718283553</v>
      </c>
      <c r="BZ13" s="16" t="s">
        <v>12227</v>
      </c>
      <c r="CA13" s="23">
        <f>IF(B6L206C18=0,0,B6L206C32/B6L206C18)</f>
        <v>5.2204554174626852</v>
      </c>
      <c r="CB13" s="16" t="s">
        <v>12228</v>
      </c>
      <c r="CC13" s="23">
        <f>IF(B6L206C24=0,0,B6L206C33/B6L206C24)</f>
        <v>1.0875948786380594</v>
      </c>
    </row>
    <row r="14" spans="1:81" x14ac:dyDescent="0.3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495.79899999999998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991.59799999999996</v>
      </c>
      <c r="J14" s="16" t="s">
        <v>12232</v>
      </c>
      <c r="K14" s="23">
        <f>IF(_xlfn.SINGLE(B6L216C3)=0,0,B6L207C3/_xlfn.SINGLE(B6L216C3))</f>
        <v>2.6915271921121742E-2</v>
      </c>
      <c r="L14" s="16" t="s">
        <v>12233</v>
      </c>
      <c r="M14" s="23">
        <f>A1L547C9</f>
        <v>6.4511527125418897E-2</v>
      </c>
      <c r="N14" s="16" t="s">
        <v>12234</v>
      </c>
      <c r="O14" s="23">
        <f>B6L207C1*B6L207C5</f>
        <v>31.984750637255562</v>
      </c>
      <c r="P14" s="16" t="s">
        <v>12235</v>
      </c>
      <c r="Q14" s="23">
        <f>B3L841C3</f>
        <v>2.0597925762420268</v>
      </c>
      <c r="R14" s="16" t="s">
        <v>12236</v>
      </c>
      <c r="S14" s="23">
        <f>B6L207C6*B6L207C7</f>
        <v>65.881951915571449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36.235073553564298</v>
      </c>
      <c r="X14" s="16" t="s">
        <v>12239</v>
      </c>
      <c r="Y14" s="23">
        <f>IF(_xlfn.SINGLE(B6L216C10)=0,0,B6L207C10/_xlfn.SINGLE(B6L216C10))</f>
        <v>5.9321055930647085E-3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42.559386159999995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63.83907923999999</v>
      </c>
      <c r="AH14" s="16" t="s">
        <v>12244</v>
      </c>
      <c r="AI14" s="23">
        <f>IF(_xlfn.SINGLE(B6L216C15)=0,0,B6L207C15/_xlfn.SINGLE(B6L216C15))</f>
        <v>2.7784382203564134E-2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55.817051419999999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66.980461703999993</v>
      </c>
      <c r="AR14" s="16" t="s">
        <v>12249</v>
      </c>
      <c r="AS14" s="23">
        <f>IF(_xlfn.SINGLE(B6L216C20)=0,0,B6L207C20/_xlfn.SINGLE(B6L216C20))</f>
        <v>2.6915271921121739E-2</v>
      </c>
      <c r="AT14" s="16" t="s">
        <v>12250</v>
      </c>
      <c r="AU14" s="17">
        <f>A1L242C3</f>
        <v>253820</v>
      </c>
      <c r="AV14" s="16" t="s">
        <v>12251</v>
      </c>
      <c r="AW14" s="17">
        <f>A1L567C1</f>
        <v>200</v>
      </c>
      <c r="AX14" s="16" t="s">
        <v>12252</v>
      </c>
      <c r="AY14" s="17">
        <f>IF(B6L207C23=0,0,B6L207C22/B6L207C23)</f>
        <v>1269.0999999999999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317.27499999999998</v>
      </c>
      <c r="BD14" s="16" t="s">
        <v>12255</v>
      </c>
      <c r="BE14" s="23">
        <f>IF(_xlfn.SINGLE(B6L216C26)=0,0,B6L207C26/_xlfn.SINGLE(B6L216C26))</f>
        <v>1.197357510941773E-2</v>
      </c>
      <c r="BF14" s="16" t="s">
        <v>12256</v>
      </c>
      <c r="BG14" s="17">
        <f>B6L207C3+B6L207C10+B6L207C15+B6L207C20+B6L207C26</f>
        <v>1475.9276144975643</v>
      </c>
      <c r="BH14" s="16" t="s">
        <v>12257</v>
      </c>
      <c r="BI14" s="17">
        <f>_xlfn.SINGLE(B6L218C3)*B6L207C4</f>
        <v>4313.8276258709693</v>
      </c>
      <c r="BJ14" s="16" t="s">
        <v>12258</v>
      </c>
      <c r="BK14" s="17">
        <f>_xlfn.SINGLE(B6L218C10)*B6L207C11</f>
        <v>157.63632169571966</v>
      </c>
      <c r="BL14" s="16" t="s">
        <v>12259</v>
      </c>
      <c r="BM14" s="17">
        <f>_xlfn.SINGLE(B6L218C15)*B6L207C16</f>
        <v>277.72422255357299</v>
      </c>
      <c r="BN14" s="16" t="s">
        <v>12260</v>
      </c>
      <c r="BO14" s="17">
        <f>_xlfn.SINGLE(B6L218C20)*B6L207C21</f>
        <v>291.39042847233225</v>
      </c>
      <c r="BP14" s="16" t="s">
        <v>12261</v>
      </c>
      <c r="BQ14" s="17">
        <f>_xlfn.SINGLE(B6L218C26)*B6L207C27</f>
        <v>1380.2666604795613</v>
      </c>
      <c r="BR14" s="16" t="s">
        <v>12262</v>
      </c>
      <c r="BS14" s="15">
        <f>B6L207C29+B6L207C30+B6L207C31+B6L207C32+B6L207C33</f>
        <v>6420.8452590721554</v>
      </c>
      <c r="BT14" s="16" t="s">
        <v>12263</v>
      </c>
      <c r="BU14" s="23">
        <f>IF(B6L207C3=0,0,B6L207C29/B6L207C3)</f>
        <v>4.3503795145522375</v>
      </c>
      <c r="BV14" s="16" t="s">
        <v>12264</v>
      </c>
      <c r="BW14" s="23">
        <f>IF(B6L207C8=0,0,B6L207C30/B6L207C8)</f>
        <v>2.3927087330037304</v>
      </c>
      <c r="BX14" s="16" t="s">
        <v>12265</v>
      </c>
      <c r="BY14" s="23">
        <f>IF(B6L207C13=0,0,B6L207C31/B6L207C13)</f>
        <v>6.5255692718283562</v>
      </c>
      <c r="BZ14" s="16" t="s">
        <v>12266</v>
      </c>
      <c r="CA14" s="23">
        <f>IF(B6L207C18=0,0,B6L207C32/B6L207C18)</f>
        <v>5.2204554174626852</v>
      </c>
      <c r="CB14" s="16" t="s">
        <v>12267</v>
      </c>
      <c r="CC14" s="23">
        <f>IF(B6L207C24=0,0,B6L207C33/B6L207C24)</f>
        <v>1.0875948786380596</v>
      </c>
    </row>
    <row r="15" spans="1:81" x14ac:dyDescent="0.3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2251.6489999999999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4503.2979999999998</v>
      </c>
      <c r="J15" s="16" t="s">
        <v>12271</v>
      </c>
      <c r="K15" s="23">
        <f>IF(_xlfn.SINGLE(B6L216C3)=0,0,B6L208C3/_xlfn.SINGLE(B6L216C3))</f>
        <v>0.12223450451881075</v>
      </c>
      <c r="L15" s="16" t="s">
        <v>12272</v>
      </c>
      <c r="M15" s="23">
        <f>A1L548C9</f>
        <v>0.41773498476649923</v>
      </c>
      <c r="N15" s="16" t="s">
        <v>12273</v>
      </c>
      <c r="O15" s="23">
        <f>B6L208C1*B6L208C5</f>
        <v>940.59256071450318</v>
      </c>
      <c r="P15" s="16" t="s">
        <v>12274</v>
      </c>
      <c r="Q15" s="23">
        <f>B3L842C3</f>
        <v>2.0122686018952076</v>
      </c>
      <c r="R15" s="16" t="s">
        <v>12275</v>
      </c>
      <c r="S15" s="17">
        <f>B6L208C6*B6L208C7</f>
        <v>1892.7248771020065</v>
      </c>
      <c r="T15" s="16" t="s">
        <v>12276</v>
      </c>
      <c r="U15" s="23">
        <f>A1L508C7</f>
        <v>0.55000000000000004</v>
      </c>
      <c r="V15" s="16" t="s">
        <v>12277</v>
      </c>
      <c r="W15" s="17">
        <f>B6L208C8*B6L208C9</f>
        <v>1040.9986824061036</v>
      </c>
      <c r="X15" s="16" t="s">
        <v>12278</v>
      </c>
      <c r="Y15" s="23">
        <f>IF(_xlfn.SINGLE(B6L216C10)=0,0,B6L208C10/_xlfn.SINGLE(B6L216C10))</f>
        <v>0.17042366692441277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193.28155015999999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289.92232523999996</v>
      </c>
      <c r="AH15" s="16" t="s">
        <v>12283</v>
      </c>
      <c r="AI15" s="23">
        <f>IF(_xlfn.SINGLE(B6L216C15)=0,0,B6L208C15/_xlfn.SINGLE(B6L216C15))</f>
        <v>0.12618153002380597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253.49064442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304.18877330399999</v>
      </c>
      <c r="AR15" s="16" t="s">
        <v>12288</v>
      </c>
      <c r="AS15" s="23">
        <f>IF(_xlfn.SINGLE(B6L216C20)=0,0,B6L208C20/_xlfn.SINGLE(B6L216C20))</f>
        <v>0.12223450451881074</v>
      </c>
      <c r="AT15" s="16" t="s">
        <v>12289</v>
      </c>
      <c r="AU15" s="17">
        <f>A1L243C3</f>
        <v>1810100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9050.5</v>
      </c>
      <c r="AZ15" s="16" t="s">
        <v>12292</v>
      </c>
      <c r="BA15" s="23">
        <f>A1L508C10</f>
        <v>0.25</v>
      </c>
      <c r="BB15" s="16" t="s">
        <v>12293</v>
      </c>
      <c r="BC15" s="17">
        <f>B6L208C24*B6L208C25</f>
        <v>2262.625</v>
      </c>
      <c r="BD15" s="16" t="s">
        <v>12294</v>
      </c>
      <c r="BE15" s="23">
        <f>IF(_xlfn.SINGLE(B6L216C26)=0,0,B6L208C26/_xlfn.SINGLE(B6L216C26))</f>
        <v>8.5388733376239201E-2</v>
      </c>
      <c r="BF15" s="16" t="s">
        <v>12295</v>
      </c>
      <c r="BG15" s="17">
        <f>B6L208C3+B6L208C10+B6L208C15+B6L208C20+B6L208C26</f>
        <v>8401.0327809501032</v>
      </c>
      <c r="BH15" s="16" t="s">
        <v>12296</v>
      </c>
      <c r="BI15" s="17">
        <f>_xlfn.SINGLE(B6L218C3)*B6L208C4</f>
        <v>19591.055367124063</v>
      </c>
      <c r="BJ15" s="16" t="s">
        <v>12297</v>
      </c>
      <c r="BK15" s="17">
        <f>_xlfn.SINGLE(B6L218C10)*B6L208C11</f>
        <v>4528.739342615384</v>
      </c>
      <c r="BL15" s="16" t="s">
        <v>12298</v>
      </c>
      <c r="BM15" s="17">
        <f>_xlfn.SINGLE(B6L218C15)*B6L208C16</f>
        <v>1261.2721445354468</v>
      </c>
      <c r="BN15" s="16" t="s">
        <v>12299</v>
      </c>
      <c r="BO15" s="17">
        <f>_xlfn.SINGLE(B6L218C20)*B6L208C21</f>
        <v>1323.3366079384962</v>
      </c>
      <c r="BP15" s="16" t="s">
        <v>12300</v>
      </c>
      <c r="BQ15" s="17">
        <f>_xlfn.SINGLE(B6L218C26)*B6L208C27</f>
        <v>9843.277449113757</v>
      </c>
      <c r="BR15" s="16" t="s">
        <v>12301</v>
      </c>
      <c r="BS15" s="15">
        <f>B6L208C29+B6L208C30+B6L208C31+B6L208C32+B6L208C33</f>
        <v>36547.680911327145</v>
      </c>
      <c r="BT15" s="16" t="s">
        <v>12302</v>
      </c>
      <c r="BU15" s="23">
        <f>IF(B6L208C3=0,0,B6L208C29/B6L208C3)</f>
        <v>4.3503795145522384</v>
      </c>
      <c r="BV15" s="16" t="s">
        <v>12303</v>
      </c>
      <c r="BW15" s="23">
        <f>IF(B6L208C8=0,0,B6L208C30/B6L208C8)</f>
        <v>2.3927087330037309</v>
      </c>
      <c r="BX15" s="16" t="s">
        <v>12304</v>
      </c>
      <c r="BY15" s="23">
        <f>IF(B6L208C13=0,0,B6L208C31/B6L208C13)</f>
        <v>6.5255692718283553</v>
      </c>
      <c r="BZ15" s="16" t="s">
        <v>12305</v>
      </c>
      <c r="CA15" s="23">
        <f>IF(B6L208C18=0,0,B6L208C32/B6L208C18)</f>
        <v>5.2204554174626852</v>
      </c>
      <c r="CB15" s="16" t="s">
        <v>12306</v>
      </c>
      <c r="CC15" s="23">
        <f>IF(B6L208C24=0,0,B6L208C33/B6L208C24)</f>
        <v>1.0875948786380594</v>
      </c>
    </row>
    <row r="16" spans="1:81" x14ac:dyDescent="0.3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56.922000000000004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113.84400000000001</v>
      </c>
      <c r="J16" s="16" t="s">
        <v>12310</v>
      </c>
      <c r="K16" s="23">
        <f>IF(_xlfn.SINGLE(B6L216C3)=0,0,B6L209C3/_xlfn.SINGLE(B6L216C3))</f>
        <v>3.0901052811604947E-3</v>
      </c>
      <c r="L16" s="16" t="s">
        <v>12311</v>
      </c>
      <c r="M16" s="23">
        <f>A1L549C9</f>
        <v>1.0060929995554928</v>
      </c>
      <c r="N16" s="16" t="s">
        <v>12312</v>
      </c>
      <c r="O16" s="23">
        <f>B6L209C1*B6L209C5</f>
        <v>57.268825720697762</v>
      </c>
      <c r="P16" s="16" t="s">
        <v>12313</v>
      </c>
      <c r="Q16" s="23">
        <f>B3L843C3</f>
        <v>1.8836899680195451</v>
      </c>
      <c r="R16" s="16" t="s">
        <v>12314</v>
      </c>
      <c r="S16" s="23">
        <f>B6L209C6*B6L209C7</f>
        <v>107.87671249033808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59.33219186968595</v>
      </c>
      <c r="X16" s="16" t="s">
        <v>12317</v>
      </c>
      <c r="Y16" s="23">
        <f>IF(_xlfn.SINGLE(B6L216C10)=0,0,B6L209C10/_xlfn.SINGLE(B6L216C10))</f>
        <v>9.713374162706262E-3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4.8861844800000007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7.3292767200000011</v>
      </c>
      <c r="AH16" s="16" t="s">
        <v>12322</v>
      </c>
      <c r="AI16" s="23">
        <f>IF(_xlfn.SINGLE(B6L216C15)=0,0,B6L209C15/_xlfn.SINGLE(B6L216C15))</f>
        <v>3.1898866350905876E-3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6.4082787600000009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7.6899345120000007</v>
      </c>
      <c r="AR16" s="16" t="s">
        <v>12327</v>
      </c>
      <c r="AS16" s="23">
        <f>IF(_xlfn.SINGLE(B6L216C20)=0,0,B6L209C20/_xlfn.SINGLE(B6L216C20))</f>
        <v>3.0901052811604943E-3</v>
      </c>
      <c r="AT16" s="16" t="s">
        <v>12328</v>
      </c>
      <c r="AU16" s="17">
        <f>A1L244C3</f>
        <v>137240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686.2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171.55</v>
      </c>
      <c r="BD16" s="16" t="s">
        <v>12333</v>
      </c>
      <c r="BE16" s="23">
        <f>IF(_xlfn.SINGLE(B6L216C26)=0,0,B6L209C26/_xlfn.SINGLE(B6L216C26))</f>
        <v>6.4740897014281366E-3</v>
      </c>
      <c r="BF16" s="16" t="s">
        <v>12334</v>
      </c>
      <c r="BG16" s="23">
        <f>B6L209C3+B6L209C10+B6L209C15+B6L209C20+B6L209C26</f>
        <v>359.74540310168595</v>
      </c>
      <c r="BH16" s="16" t="s">
        <v>12335</v>
      </c>
      <c r="BI16" s="17">
        <f>_xlfn.SINGLE(B6L218C3)*B6L209C4</f>
        <v>495.26460545468501</v>
      </c>
      <c r="BJ16" s="16" t="s">
        <v>12336</v>
      </c>
      <c r="BK16" s="17">
        <f>_xlfn.SINGLE(B6L218C10)*B6L209C11</f>
        <v>258.11755206336454</v>
      </c>
      <c r="BL16" s="16" t="s">
        <v>12337</v>
      </c>
      <c r="BM16" s="17">
        <f>_xlfn.SINGLE(B6L218C15)*B6L209C16</f>
        <v>31.885135299172621</v>
      </c>
      <c r="BN16" s="16" t="s">
        <v>12338</v>
      </c>
      <c r="BO16" s="17">
        <f>_xlfn.SINGLE(B6L218C20)*B6L209C21</f>
        <v>33.454133569253067</v>
      </c>
      <c r="BP16" s="16" t="s">
        <v>12339</v>
      </c>
      <c r="BQ16" s="17">
        <f>_xlfn.SINGLE(B6L218C26)*B6L209C27</f>
        <v>746.30760572143652</v>
      </c>
      <c r="BR16" s="16" t="s">
        <v>12340</v>
      </c>
      <c r="BS16" s="15">
        <f>B6L209C29+B6L209C30+B6L209C31+B6L209C32+B6L209C33</f>
        <v>1565.0290321079117</v>
      </c>
      <c r="BT16" s="16" t="s">
        <v>12341</v>
      </c>
      <c r="BU16" s="23">
        <f>IF(B6L209C3=0,0,B6L209C29/B6L209C3)</f>
        <v>4.3503795145522384</v>
      </c>
      <c r="BV16" s="16" t="s">
        <v>12342</v>
      </c>
      <c r="BW16" s="23">
        <f>IF(B6L209C8=0,0,B6L209C30/B6L209C8)</f>
        <v>2.3927087330037304</v>
      </c>
      <c r="BX16" s="16" t="s">
        <v>12343</v>
      </c>
      <c r="BY16" s="23">
        <f>IF(B6L209C13=0,0,B6L209C31/B6L209C13)</f>
        <v>6.5255692718283562</v>
      </c>
      <c r="BZ16" s="16" t="s">
        <v>12344</v>
      </c>
      <c r="CA16" s="23">
        <f>IF(B6L209C18=0,0,B6L209C32/B6L209C18)</f>
        <v>5.220455417462686</v>
      </c>
      <c r="CB16" s="16" t="s">
        <v>12345</v>
      </c>
      <c r="CC16" s="23">
        <f>IF(B6L209C24=0,0,B6L209C33/B6L209C24)</f>
        <v>1.0875948786380596</v>
      </c>
    </row>
    <row r="17" spans="1:81" x14ac:dyDescent="0.3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17.649999999999999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35.299999999999997</v>
      </c>
      <c r="J17" s="16" t="s">
        <v>12349</v>
      </c>
      <c r="K17" s="23">
        <f>IF(_xlfn.SINGLE(B6L216C3)=0,0,B6L210C3/_xlfn.SINGLE(B6L216C3))</f>
        <v>9.5815955540006891E-4</v>
      </c>
      <c r="L17" s="16" t="s">
        <v>12350</v>
      </c>
      <c r="M17" s="23">
        <f>A1L550C9</f>
        <v>0.62111303883624713</v>
      </c>
      <c r="N17" s="16" t="s">
        <v>12351</v>
      </c>
      <c r="O17" s="23">
        <f>B6L210C1*B6L210C5</f>
        <v>10.962645135459761</v>
      </c>
      <c r="P17" s="16" t="s">
        <v>12352</v>
      </c>
      <c r="Q17" s="23">
        <f>B3L844C3</f>
        <v>1.9284529077117574</v>
      </c>
      <c r="R17" s="16" t="s">
        <v>12353</v>
      </c>
      <c r="S17" s="23">
        <f>B6L210C6*B6L210C7</f>
        <v>21.140944887689528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11.627519688229242</v>
      </c>
      <c r="X17" s="16" t="s">
        <v>12356</v>
      </c>
      <c r="Y17" s="23">
        <f>IF(_xlfn.SINGLE(B6L216C10)=0,0,B6L210C10/_xlfn.SINGLE(B6L216C10))</f>
        <v>1.9035610476697885E-3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1.5150759999999999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2.2726139999999999</v>
      </c>
      <c r="AH17" s="16" t="s">
        <v>12361</v>
      </c>
      <c r="AI17" s="23">
        <f>IF(_xlfn.SINGLE(B6L216C15)=0,0,B6L210C15/_xlfn.SINGLE(B6L216C15))</f>
        <v>9.8909910244455329E-4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1.9870369999999999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2.3844444</v>
      </c>
      <c r="AR17" s="16" t="s">
        <v>12366</v>
      </c>
      <c r="AS17" s="23">
        <f>IF(_xlfn.SINGLE(B6L216C20)=0,0,B6L210C20/_xlfn.SINGLE(B6L216C20))</f>
        <v>9.5815955540006891E-4</v>
      </c>
      <c r="AT17" s="16" t="s">
        <v>12367</v>
      </c>
      <c r="AU17" s="17">
        <f>A1L245C3</f>
        <v>48813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244.065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61.016249999999999</v>
      </c>
      <c r="BD17" s="16" t="s">
        <v>12372</v>
      </c>
      <c r="BE17" s="23">
        <f>IF(_xlfn.SINGLE(B6L216C26)=0,0,B6L210C26/_xlfn.SINGLE(B6L216C26))</f>
        <v>2.3026795438342434E-3</v>
      </c>
      <c r="BF17" s="16" t="s">
        <v>12373</v>
      </c>
      <c r="BG17" s="23">
        <f>B6L210C3+B6L210C10+B6L210C15+B6L210C20+B6L210C26</f>
        <v>112.60082808822924</v>
      </c>
      <c r="BH17" s="16" t="s">
        <v>12374</v>
      </c>
      <c r="BI17" s="17">
        <f>_xlfn.SINGLE(B6L218C3)*B6L210C4</f>
        <v>153.56839686369398</v>
      </c>
      <c r="BJ17" s="16" t="s">
        <v>12375</v>
      </c>
      <c r="BK17" s="17">
        <f>_xlfn.SINGLE(B6L218C10)*B6L210C11</f>
        <v>50.584123456725308</v>
      </c>
      <c r="BL17" s="16" t="s">
        <v>12376</v>
      </c>
      <c r="BM17" s="17">
        <f>_xlfn.SINGLE(B6L218C15)*B6L210C16</f>
        <v>9.8867333900846184</v>
      </c>
      <c r="BN17" s="16" t="s">
        <v>12377</v>
      </c>
      <c r="BO17" s="17">
        <f>_xlfn.SINGLE(B6L218C20)*B6L210C21</f>
        <v>10.373238071348803</v>
      </c>
      <c r="BP17" s="16" t="s">
        <v>12378</v>
      </c>
      <c r="BQ17" s="17">
        <f>_xlfn.SINGLE(B6L218C26)*B6L210C27</f>
        <v>265.44384405479798</v>
      </c>
      <c r="BR17" s="16" t="s">
        <v>12379</v>
      </c>
      <c r="BS17" s="15">
        <f>B6L210C29+B6L210C30+B6L210C31+B6L210C32+B6L210C33</f>
        <v>489.85633583665071</v>
      </c>
      <c r="BT17" s="16" t="s">
        <v>12380</v>
      </c>
      <c r="BU17" s="23">
        <f>IF(B6L210C3=0,0,B6L210C29/B6L210C3)</f>
        <v>4.3503795145522375</v>
      </c>
      <c r="BV17" s="16" t="s">
        <v>12381</v>
      </c>
      <c r="BW17" s="23">
        <f>IF(B6L210C8=0,0,B6L210C30/B6L210C8)</f>
        <v>2.3927087330037309</v>
      </c>
      <c r="BX17" s="16" t="s">
        <v>12382</v>
      </c>
      <c r="BY17" s="23">
        <f>IF(B6L210C13=0,0,B6L210C31/B6L210C13)</f>
        <v>6.5255692718283562</v>
      </c>
      <c r="BZ17" s="16" t="s">
        <v>12383</v>
      </c>
      <c r="CA17" s="23">
        <f>IF(B6L210C18=0,0,B6L210C32/B6L210C18)</f>
        <v>5.220455417462686</v>
      </c>
      <c r="CB17" s="16" t="s">
        <v>12384</v>
      </c>
      <c r="CC17" s="23">
        <f>IF(B6L210C24=0,0,B6L210C33/B6L210C24)</f>
        <v>1.0875948786380594</v>
      </c>
    </row>
    <row r="18" spans="1:81" x14ac:dyDescent="0.3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4632.7759999999998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4632.7759999999998</v>
      </c>
      <c r="J18" s="16" t="s">
        <v>12388</v>
      </c>
      <c r="K18" s="23">
        <f>IF(_xlfn.SINGLE(B6L216C3)=0,0,B6L211C3/_xlfn.SINGLE(B6L216C3))</f>
        <v>0.12574896862402576</v>
      </c>
      <c r="L18" s="16" t="s">
        <v>12389</v>
      </c>
      <c r="M18" s="23">
        <f>A1L551C9</f>
        <v>0.19675868204333585</v>
      </c>
      <c r="N18" s="16" t="s">
        <v>12390</v>
      </c>
      <c r="O18" s="23">
        <f>B6L211C1*B6L211C5</f>
        <v>911.53889996199723</v>
      </c>
      <c r="P18" s="16" t="s">
        <v>12391</v>
      </c>
      <c r="Q18" s="23">
        <f>B3L845C3</f>
        <v>1.0993766101994566</v>
      </c>
      <c r="R18" s="16" t="s">
        <v>12392</v>
      </c>
      <c r="S18" s="17">
        <f>B6L211C6*B6L211C7</f>
        <v>1002.1245459051621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551.16850024783923</v>
      </c>
      <c r="X18" s="16" t="s">
        <v>12395</v>
      </c>
      <c r="Y18" s="23">
        <f>IF(_xlfn.SINGLE(B6L216C10)=0,0,B6L211C10/_xlfn.SINGLE(B6L216C10))</f>
        <v>9.0232733713318983E-2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151.30646415999999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226.95969623999997</v>
      </c>
      <c r="AH18" s="16" t="s">
        <v>12400</v>
      </c>
      <c r="AI18" s="23">
        <f>IF(_xlfn.SINGLE(B6L216C15)=0,0,B6L211C15/_xlfn.SINGLE(B6L216C15))</f>
        <v>9.8778601135992475E-2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260.77896104000001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312.93475324799999</v>
      </c>
      <c r="AR18" s="16" t="s">
        <v>12405</v>
      </c>
      <c r="AS18" s="23">
        <f>IF(_xlfn.SINGLE(B6L216C20)=0,0,B6L211C20/_xlfn.SINGLE(B6L216C20))</f>
        <v>0.12574896862402576</v>
      </c>
      <c r="AT18" s="16" t="s">
        <v>12406</v>
      </c>
      <c r="AU18" s="17">
        <f>A1L246C3</f>
        <v>3432566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17162.830000000002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4290.7075000000004</v>
      </c>
      <c r="BD18" s="16" t="s">
        <v>12411</v>
      </c>
      <c r="BE18" s="23">
        <f>IF(_xlfn.SINGLE(B6L216C26)=0,0,B6L211C26/_xlfn.SINGLE(B6L216C26))</f>
        <v>0.16192611622028835</v>
      </c>
      <c r="BF18" s="16" t="s">
        <v>12412</v>
      </c>
      <c r="BG18" s="17">
        <f>B6L211C3+B6L211C10+B6L211C15+B6L211C20+B6L211C26</f>
        <v>10014.546449735839</v>
      </c>
      <c r="BH18" s="16" t="s">
        <v>12413</v>
      </c>
      <c r="BI18" s="17">
        <f>_xlfn.SINGLE(B6L218C3)*B6L211C4</f>
        <v>20154.333805909257</v>
      </c>
      <c r="BJ18" s="16" t="s">
        <v>12414</v>
      </c>
      <c r="BK18" s="17">
        <f>_xlfn.SINGLE(B6L218C10)*B6L211C11</f>
        <v>2397.7921525446795</v>
      </c>
      <c r="BL18" s="16" t="s">
        <v>12415</v>
      </c>
      <c r="BM18" s="17">
        <f>_xlfn.SINGLE(B6L218C15)*B6L211C16</f>
        <v>987.36081315149431</v>
      </c>
      <c r="BN18" s="16" t="s">
        <v>12416</v>
      </c>
      <c r="BO18" s="17">
        <f>_xlfn.SINGLE(B6L218C20)*B6L211C21</f>
        <v>1361.3849399215587</v>
      </c>
      <c r="BP18" s="16" t="s">
        <v>12417</v>
      </c>
      <c r="BQ18" s="17">
        <f>_xlfn.SINGLE(B6L218C26)*B6L211C27</f>
        <v>18666.20601093565</v>
      </c>
      <c r="BR18" s="16" t="s">
        <v>12418</v>
      </c>
      <c r="BS18" s="15">
        <f>B6L211C29+B6L211C30+B6L211C31+B6L211C32+B6L211C33</f>
        <v>43567.077722462636</v>
      </c>
      <c r="BT18" s="16" t="s">
        <v>12419</v>
      </c>
      <c r="BU18" s="23">
        <f>IF(B6L211C3=0,0,B6L211C29/B6L211C3)</f>
        <v>4.3503795145522375</v>
      </c>
      <c r="BV18" s="16" t="s">
        <v>12420</v>
      </c>
      <c r="BW18" s="23">
        <f>IF(B6L211C8=0,0,B6L211C30/B6L211C8)</f>
        <v>2.3927087330037309</v>
      </c>
      <c r="BX18" s="16" t="s">
        <v>12421</v>
      </c>
      <c r="BY18" s="23">
        <f>IF(B6L211C13=0,0,B6L211C31/B6L211C13)</f>
        <v>6.5255692718283553</v>
      </c>
      <c r="BZ18" s="16" t="s">
        <v>12422</v>
      </c>
      <c r="CA18" s="23">
        <f>IF(B6L211C18=0,0,B6L211C32/B6L211C18)</f>
        <v>5.220455417462686</v>
      </c>
      <c r="CB18" s="16" t="s">
        <v>12423</v>
      </c>
      <c r="CC18" s="23">
        <f>IF(B6L211C24=0,0,B6L211C33/B6L211C24)</f>
        <v>1.0875948786380596</v>
      </c>
    </row>
    <row r="19" spans="1:81" x14ac:dyDescent="0.3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979.69899999999996</v>
      </c>
      <c r="F19" s="16" t="s">
        <v>12425</v>
      </c>
      <c r="G19" s="24">
        <f>A1L512C5</f>
        <v>2</v>
      </c>
      <c r="H19" s="16" t="s">
        <v>12426</v>
      </c>
      <c r="I19" s="15">
        <f>B6L212C1*B6L212C2</f>
        <v>1959.3979999999999</v>
      </c>
      <c r="J19" s="16" t="s">
        <v>12427</v>
      </c>
      <c r="K19" s="23">
        <f>IF(_xlfn.SINGLE(B6L216C3)=0,0,B6L212C3/_xlfn.SINGLE(B6L216C3))</f>
        <v>5.3184586870588788E-2</v>
      </c>
      <c r="L19" s="16" t="s">
        <v>12428</v>
      </c>
      <c r="M19" s="23">
        <f>A1L552C9</f>
        <v>0.16178007091883867</v>
      </c>
      <c r="N19" s="16" t="s">
        <v>12429</v>
      </c>
      <c r="O19" s="23">
        <f>B6L212C1*B6L212C5</f>
        <v>158.49577369911532</v>
      </c>
      <c r="P19" s="16" t="s">
        <v>12430</v>
      </c>
      <c r="Q19" s="23">
        <f>B3L846C3</f>
        <v>1.284769505829755</v>
      </c>
      <c r="R19" s="16" t="s">
        <v>12431</v>
      </c>
      <c r="S19" s="23">
        <f>B6L212C6*B6L212C7</f>
        <v>203.63053685151706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111.9967952683344</v>
      </c>
      <c r="X19" s="16" t="s">
        <v>12434</v>
      </c>
      <c r="Y19" s="23">
        <f>IF(_xlfn.SINGLE(B6L216C10)=0,0,B6L212C10/_xlfn.SINGLE(B6L216C10))</f>
        <v>1.8335186063152271E-2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84.097362159999989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126.14604323999998</v>
      </c>
      <c r="AH19" s="16" t="s">
        <v>12439</v>
      </c>
      <c r="AI19" s="23">
        <f>IF(_xlfn.SINGLE(B6L216C15)=0,0,B6L212C15/_xlfn.SINGLE(B6L216C15))</f>
        <v>5.4901949097213951E-2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110.29451342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132.35341610399999</v>
      </c>
      <c r="AR19" s="16" t="s">
        <v>12444</v>
      </c>
      <c r="AS19" s="23">
        <f>IF(_xlfn.SINGLE(B6L216C20)=0,0,B6L212C20/_xlfn.SINGLE(B6L216C20))</f>
        <v>5.3184586870588781E-2</v>
      </c>
      <c r="AT19" s="16" t="s">
        <v>12445</v>
      </c>
      <c r="AU19" s="17">
        <f>A1L247C3</f>
        <v>1177057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5885.2849999999999</v>
      </c>
      <c r="AZ19" s="16" t="s">
        <v>12448</v>
      </c>
      <c r="BA19" s="23">
        <f>A1L512C10</f>
        <v>0.25</v>
      </c>
      <c r="BB19" s="16" t="s">
        <v>12449</v>
      </c>
      <c r="BC19" s="17">
        <f>B6L212C24*B6L212C25</f>
        <v>1471.32125</v>
      </c>
      <c r="BD19" s="16" t="s">
        <v>12450</v>
      </c>
      <c r="BE19" s="23">
        <f>IF(_xlfn.SINGLE(B6L216C26)=0,0,B6L212C26/_xlfn.SINGLE(B6L216C26))</f>
        <v>5.5525886051398257E-2</v>
      </c>
      <c r="BF19" s="16" t="s">
        <v>12451</v>
      </c>
      <c r="BG19" s="17">
        <f>B6L212C3+B6L212C10+B6L212C15+B6L212C20+B6L212C26</f>
        <v>3801.2155046123344</v>
      </c>
      <c r="BH19" s="16" t="s">
        <v>12452</v>
      </c>
      <c r="BI19" s="17">
        <f>_xlfn.SINGLE(B6L218C3)*B6L212C4</f>
        <v>8524.1249200546245</v>
      </c>
      <c r="BJ19" s="16" t="s">
        <v>12453</v>
      </c>
      <c r="BK19" s="17">
        <f>_xlfn.SINGLE(B6L218C10)*B6L212C11</f>
        <v>487.22856383086287</v>
      </c>
      <c r="BL19" s="16" t="s">
        <v>12454</v>
      </c>
      <c r="BM19" s="17">
        <f>_xlfn.SINGLE(B6L218C15)*B6L212C16</f>
        <v>548.78316235311672</v>
      </c>
      <c r="BN19" s="16" t="s">
        <v>12455</v>
      </c>
      <c r="BO19" s="17">
        <f>_xlfn.SINGLE(B6L218C20)*B6L212C21</f>
        <v>575.78759009984981</v>
      </c>
      <c r="BP19" s="16" t="s">
        <v>12456</v>
      </c>
      <c r="BQ19" s="17">
        <f>_xlfn.SINGLE(B6L218C26)*B6L212C27</f>
        <v>6400.8058253253921</v>
      </c>
      <c r="BR19" s="16" t="s">
        <v>12457</v>
      </c>
      <c r="BS19" s="15">
        <f>B6L212C29+B6L212C30+B6L212C31+B6L212C32+B6L212C33</f>
        <v>16536.730061663846</v>
      </c>
      <c r="BT19" s="16" t="s">
        <v>12458</v>
      </c>
      <c r="BU19" s="23">
        <f>IF(B6L212C3=0,0,B6L212C29/B6L212C3)</f>
        <v>4.3503795145522375</v>
      </c>
      <c r="BV19" s="16" t="s">
        <v>12459</v>
      </c>
      <c r="BW19" s="23">
        <f>IF(B6L212C8=0,0,B6L212C30/B6L212C8)</f>
        <v>2.3927087330037304</v>
      </c>
      <c r="BX19" s="16" t="s">
        <v>12460</v>
      </c>
      <c r="BY19" s="23">
        <f>IF(B6L212C13=0,0,B6L212C31/B6L212C13)</f>
        <v>6.5255692718283562</v>
      </c>
      <c r="BZ19" s="16" t="s">
        <v>12461</v>
      </c>
      <c r="CA19" s="23">
        <f>IF(B6L212C18=0,0,B6L212C32/B6L212C18)</f>
        <v>5.2204554174626852</v>
      </c>
      <c r="CB19" s="16" t="s">
        <v>12462</v>
      </c>
      <c r="CC19" s="23">
        <f>IF(B6L212C24=0,0,B6L212C33/B6L212C24)</f>
        <v>1.0875948786380596</v>
      </c>
    </row>
    <row r="20" spans="1:81" x14ac:dyDescent="0.3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0.97499999999999987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1.9499999999999997</v>
      </c>
      <c r="J20" s="16" t="s">
        <v>12466</v>
      </c>
      <c r="K20" s="23">
        <f>IF(_xlfn.SINGLE(B6L216C3)=0,0,B6L213C3/_xlfn.SINGLE(B6L216C3))</f>
        <v>5.2929493853544878E-5</v>
      </c>
      <c r="L20" s="16" t="s">
        <v>12467</v>
      </c>
      <c r="M20" s="23">
        <f>A1L553C9</f>
        <v>0.99862637362637363</v>
      </c>
      <c r="N20" s="16" t="s">
        <v>12468</v>
      </c>
      <c r="O20" s="23">
        <f>B6L213C1*B6L213C5</f>
        <v>0.97366071428571421</v>
      </c>
      <c r="P20" s="16" t="s">
        <v>12469</v>
      </c>
      <c r="Q20" s="23">
        <f>B3L847C3</f>
        <v>2.694672131147541</v>
      </c>
      <c r="R20" s="16" t="s">
        <v>12470</v>
      </c>
      <c r="S20" s="23">
        <f>B6L213C6*B6L213C7</f>
        <v>2.6236963919789225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1.4430330155884075</v>
      </c>
      <c r="X20" s="16" t="s">
        <v>12473</v>
      </c>
      <c r="Y20" s="23">
        <f>IF(_xlfn.SINGLE(B6L216C10)=0,0,B6L213C10/_xlfn.SINGLE(B6L216C10))</f>
        <v>2.3624139219960243E-4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8.3693999999999991E-2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0.12554099999999999</v>
      </c>
      <c r="AH20" s="16" t="s">
        <v>12478</v>
      </c>
      <c r="AI20" s="23">
        <f>IF(_xlfn.SINGLE(B6L216C15)=0,0,B6L213C15/_xlfn.SINGLE(B6L216C15))</f>
        <v>5.4638618973565966E-5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0.10976549999999999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0.13171859999999999</v>
      </c>
      <c r="AR20" s="16" t="s">
        <v>12483</v>
      </c>
      <c r="AS20" s="23">
        <f>IF(_xlfn.SINGLE(B6L216C20)=0,0,B6L213C20/_xlfn.SINGLE(B6L216C20))</f>
        <v>5.2929493853544878E-5</v>
      </c>
      <c r="AT20" s="16" t="s">
        <v>12484</v>
      </c>
      <c r="AU20" s="17">
        <f>A1L248C3</f>
        <v>1315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6.5750000000000002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1.64375</v>
      </c>
      <c r="BD20" s="16" t="s">
        <v>12489</v>
      </c>
      <c r="BE20" s="23">
        <f>IF(_xlfn.SINGLE(B6L216C26)=0,0,B6L213C26/_xlfn.SINGLE(B6L216C26))</f>
        <v>6.2033138715957443E-5</v>
      </c>
      <c r="BF20" s="16" t="s">
        <v>12490</v>
      </c>
      <c r="BG20" s="23">
        <f>B6L213C3+B6L213C10+B6L213C15+B6L213C20+B6L213C26</f>
        <v>5.2940426155884071</v>
      </c>
      <c r="BH20" s="16" t="s">
        <v>12491</v>
      </c>
      <c r="BI20" s="17">
        <f>_xlfn.SINGLE(B6L218C3)*B6L213C4</f>
        <v>8.4832400533768624</v>
      </c>
      <c r="BJ20" s="16" t="s">
        <v>12492</v>
      </c>
      <c r="BK20" s="17">
        <f>_xlfn.SINGLE(B6L218C10)*B6L213C11</f>
        <v>6.277741269838347</v>
      </c>
      <c r="BL20" s="16" t="s">
        <v>12493</v>
      </c>
      <c r="BM20" s="17">
        <f>_xlfn.SINGLE(B6L218C15)*B6L213C16</f>
        <v>0.54615099463640238</v>
      </c>
      <c r="BN20" s="16" t="s">
        <v>12494</v>
      </c>
      <c r="BO20" s="17">
        <f>_xlfn.SINGLE(B6L218C20)*B6L213C21</f>
        <v>0.57302589912550039</v>
      </c>
      <c r="BP20" s="16" t="s">
        <v>12495</v>
      </c>
      <c r="BQ20" s="17">
        <f>_xlfn.SINGLE(B6L218C26)*B6L213C27</f>
        <v>7.1509363270452422</v>
      </c>
      <c r="BR20" s="16" t="s">
        <v>12496</v>
      </c>
      <c r="BS20" s="15">
        <f>B6L213C29+B6L213C30+B6L213C31+B6L213C32+B6L213C33</f>
        <v>23.031094544022352</v>
      </c>
      <c r="BT20" s="16" t="s">
        <v>12497</v>
      </c>
      <c r="BU20" s="23">
        <f>IF(B6L213C3=0,0,B6L213C29/B6L213C3)</f>
        <v>4.3503795145522375</v>
      </c>
      <c r="BV20" s="16" t="s">
        <v>12498</v>
      </c>
      <c r="BW20" s="23">
        <f>IF(B6L213C8=0,0,B6L213C30/B6L213C8)</f>
        <v>2.3927087330037304</v>
      </c>
      <c r="BX20" s="16" t="s">
        <v>12499</v>
      </c>
      <c r="BY20" s="23">
        <f>IF(B6L213C13=0,0,B6L213C31/B6L213C13)</f>
        <v>6.5255692718283562</v>
      </c>
      <c r="BZ20" s="16" t="s">
        <v>12500</v>
      </c>
      <c r="CA20" s="23">
        <f>IF(B6L213C18=0,0,B6L213C32/B6L213C18)</f>
        <v>5.220455417462686</v>
      </c>
      <c r="CB20" s="16" t="s">
        <v>12501</v>
      </c>
      <c r="CC20" s="23">
        <f>IF(B6L213C24=0,0,B6L213C33/B6L213C24)</f>
        <v>1.0875948786380596</v>
      </c>
    </row>
    <row r="21" spans="1:81" x14ac:dyDescent="0.3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480.18299999999999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960.36599999999999</v>
      </c>
      <c r="J21" s="16" t="s">
        <v>12505</v>
      </c>
      <c r="K21" s="23">
        <f>IF(_xlfn.SINGLE(B6L216C3)=0,0,B6L214C3/_xlfn.SINGLE(B6L216C3))</f>
        <v>2.6067531432899225E-2</v>
      </c>
      <c r="L21" s="16" t="s">
        <v>12506</v>
      </c>
      <c r="M21" s="23">
        <f>A1L554C9</f>
        <v>0.4402739715316682</v>
      </c>
      <c r="N21" s="16" t="s">
        <v>12507</v>
      </c>
      <c r="O21" s="23">
        <f>B6L214C1*B6L214C5</f>
        <v>211.41207647199101</v>
      </c>
      <c r="P21" s="16" t="s">
        <v>12508</v>
      </c>
      <c r="Q21" s="23">
        <f>B3L848C3</f>
        <v>1.9334636803780407</v>
      </c>
      <c r="R21" s="16" t="s">
        <v>12509</v>
      </c>
      <c r="S21" s="23">
        <f>B6L214C6*B6L214C7</f>
        <v>408.75757145189954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224.81666429854477</v>
      </c>
      <c r="X21" s="16" t="s">
        <v>12512</v>
      </c>
      <c r="Y21" s="23">
        <f>IF(_xlfn.SINGLE(B6L216C10)=0,0,B6L214C10/_xlfn.SINGLE(B6L216C10))</f>
        <v>3.6805118933403241E-2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41.218908720000002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61.828363080000003</v>
      </c>
      <c r="AH21" s="16" t="s">
        <v>12517</v>
      </c>
      <c r="AI21" s="23">
        <f>IF(_xlfn.SINGLE(B6L216C15)=0,0,B6L214C15/_xlfn.SINGLE(B6L216C15))</f>
        <v>2.6909267666239824E-2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54.059002139999997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64.870802567999988</v>
      </c>
      <c r="AR21" s="16" t="s">
        <v>12522</v>
      </c>
      <c r="AS21" s="23">
        <f>IF(_xlfn.SINGLE(B6L216C20)=0,0,B6L214C20/_xlfn.SINGLE(B6L216C20))</f>
        <v>2.6067531432899218E-2</v>
      </c>
      <c r="AT21" s="16" t="s">
        <v>12523</v>
      </c>
      <c r="AU21" s="17">
        <f>A1L249C3</f>
        <v>749571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3747.855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936.96375</v>
      </c>
      <c r="BD21" s="16" t="s">
        <v>12528</v>
      </c>
      <c r="BE21" s="23">
        <f>IF(_xlfn.SINGLE(B6L216C26)=0,0,B6L214C26/_xlfn.SINGLE(B6L216C26))</f>
        <v>3.5359879711375615E-2</v>
      </c>
      <c r="BF21" s="16" t="s">
        <v>12529</v>
      </c>
      <c r="BG21" s="17">
        <f>B6L214C3+B6L214C10+B6L214C15+B6L214C20+B6L214C26</f>
        <v>2248.8455799465446</v>
      </c>
      <c r="BH21" s="16" t="s">
        <v>12530</v>
      </c>
      <c r="BI21" s="17">
        <f>_xlfn.SINGLE(B6L218C3)*B6L214C4</f>
        <v>4177.9565728724747</v>
      </c>
      <c r="BJ21" s="16" t="s">
        <v>12531</v>
      </c>
      <c r="BK21" s="17">
        <f>_xlfn.SINGLE(B6L218C10)*B6L214C11</f>
        <v>978.03781089435643</v>
      </c>
      <c r="BL21" s="16" t="s">
        <v>12532</v>
      </c>
      <c r="BM21" s="17">
        <f>_xlfn.SINGLE(B6L218C15)*B6L214C16</f>
        <v>268.97684416152987</v>
      </c>
      <c r="BN21" s="16" t="s">
        <v>12533</v>
      </c>
      <c r="BO21" s="17">
        <f>_xlfn.SINGLE(B6L218C20)*B6L214C21</f>
        <v>282.21261058438989</v>
      </c>
      <c r="BP21" s="16" t="s">
        <v>12534</v>
      </c>
      <c r="BQ21" s="17">
        <f>_xlfn.SINGLE(B6L218C26)*B6L214C27</f>
        <v>4076.1479038780449</v>
      </c>
      <c r="BR21" s="16" t="s">
        <v>12535</v>
      </c>
      <c r="BS21" s="15">
        <f>B6L214C29+B6L214C30+B6L214C31+B6L214C32+B6L214C33</f>
        <v>9783.3317423907956</v>
      </c>
      <c r="BT21" s="16" t="s">
        <v>12536</v>
      </c>
      <c r="BU21" s="23">
        <f>IF(B6L214C3=0,0,B6L214C29/B6L214C3)</f>
        <v>4.3503795145522384</v>
      </c>
      <c r="BV21" s="16" t="s">
        <v>12537</v>
      </c>
      <c r="BW21" s="23">
        <f>IF(B6L214C8=0,0,B6L214C30/B6L214C8)</f>
        <v>2.3927087330037304</v>
      </c>
      <c r="BX21" s="16" t="s">
        <v>12538</v>
      </c>
      <c r="BY21" s="23">
        <f>IF(B6L214C13=0,0,B6L214C31/B6L214C13)</f>
        <v>6.5255692718283553</v>
      </c>
      <c r="BZ21" s="16" t="s">
        <v>12539</v>
      </c>
      <c r="CA21" s="23">
        <f>IF(B6L214C18=0,0,B6L214C32/B6L214C18)</f>
        <v>5.2204554174626852</v>
      </c>
      <c r="CB21" s="16" t="s">
        <v>12540</v>
      </c>
      <c r="CC21" s="23">
        <f>IF(B6L214C24=0,0,B6L214C33/B6L214C24)</f>
        <v>1.0875948786380596</v>
      </c>
    </row>
    <row r="22" spans="1:81" x14ac:dyDescent="0.3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2949.8050000000003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5899.6100000000006</v>
      </c>
      <c r="J22" s="16" t="s">
        <v>12544</v>
      </c>
      <c r="K22" s="23">
        <f>IF(_xlfn.SINGLE(B6L216C3)=0,0,B6L215C3/_xlfn.SINGLE(B6L216C3))</f>
        <v>0.16013506217092921</v>
      </c>
      <c r="L22" s="16" t="s">
        <v>12545</v>
      </c>
      <c r="M22" s="23">
        <f>A1L555C9</f>
        <v>0.28241863860660482</v>
      </c>
      <c r="N22" s="16" t="s">
        <v>12546</v>
      </c>
      <c r="O22" s="23">
        <f>B6L215C1*B6L215C5</f>
        <v>833.07991225495607</v>
      </c>
      <c r="P22" s="16" t="s">
        <v>12547</v>
      </c>
      <c r="Q22" s="23">
        <f>B3L852C3</f>
        <v>2.0242226419415359</v>
      </c>
      <c r="R22" s="16" t="s">
        <v>12548</v>
      </c>
      <c r="S22" s="17">
        <f>B6L215C6*B6L215C7</f>
        <v>1686.33922093315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927.48657151323255</v>
      </c>
      <c r="X22" s="16" t="s">
        <v>12551</v>
      </c>
      <c r="Y22" s="23">
        <f>IF(_xlfn.SINGLE(B6L216C10)=0,0,B6L215C10/_xlfn.SINGLE(B6L216C10))</f>
        <v>0.15184040596006609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253.21126120000002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379.81689180000001</v>
      </c>
      <c r="AH22" s="16" t="s">
        <v>12556</v>
      </c>
      <c r="AI22" s="23">
        <f>IF(_xlfn.SINGLE(B6L216C15)=0,0,B6L215C15/_xlfn.SINGLE(B6L216C15))</f>
        <v>0.16530591942699463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332.08904690000003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398.50685628000002</v>
      </c>
      <c r="AR22" s="16" t="s">
        <v>12561</v>
      </c>
      <c r="AS22" s="23">
        <f>IF(_xlfn.SINGLE(B6L216C20)=0,0,B6L215C20/_xlfn.SINGLE(B6L216C20))</f>
        <v>0.16013506217092918</v>
      </c>
      <c r="AT22" s="16" t="s">
        <v>12562</v>
      </c>
      <c r="AU22" s="17">
        <f>A1L253C3</f>
        <v>3217344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16086.72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4021.68</v>
      </c>
      <c r="BD22" s="16" t="s">
        <v>12567</v>
      </c>
      <c r="BE22" s="23">
        <f>IF(_xlfn.SINGLE(B6L216C26)=0,0,B6L215C26/_xlfn.SINGLE(B6L216C26))</f>
        <v>0.15177334345928012</v>
      </c>
      <c r="BF22" s="16" t="s">
        <v>12568</v>
      </c>
      <c r="BG22" s="17">
        <f>B6L215C3+B6L215C10+B6L215C15+B6L215C20+B6L215C26</f>
        <v>11627.100319593234</v>
      </c>
      <c r="BH22" s="16" t="s">
        <v>12569</v>
      </c>
      <c r="BI22" s="17">
        <f>_xlfn.SINGLE(B6L218C3)*B6L215C4</f>
        <v>25665.542487847528</v>
      </c>
      <c r="BJ22" s="16" t="s">
        <v>12570</v>
      </c>
      <c r="BK22" s="17">
        <f>_xlfn.SINGLE(B6L218C10)*B6L215C11</f>
        <v>4034.9185807334552</v>
      </c>
      <c r="BL22" s="16" t="s">
        <v>12571</v>
      </c>
      <c r="BM22" s="17">
        <f>_xlfn.SINGLE(B6L218C15)*B6L215C16</f>
        <v>1652.3476253676236</v>
      </c>
      <c r="BN22" s="16" t="s">
        <v>12572</v>
      </c>
      <c r="BO22" s="17">
        <f>_xlfn.SINGLE(B6L218C20)*B6L215C21</f>
        <v>1733.6560639691249</v>
      </c>
      <c r="BP22" s="16" t="s">
        <v>12573</v>
      </c>
      <c r="BQ22" s="17">
        <f>_xlfn.SINGLE(B6L218C26)*B6L215C27</f>
        <v>17495.834286084446</v>
      </c>
      <c r="BR22" s="16" t="s">
        <v>12574</v>
      </c>
      <c r="BS22" s="15">
        <f>B6L215C29+B6L215C30+B6L215C31+B6L215C32+B6L215C33</f>
        <v>50582.299044002182</v>
      </c>
      <c r="BT22" s="16" t="s">
        <v>12575</v>
      </c>
      <c r="BU22" s="23">
        <f>IF(B6L215C3=0,0,B6L215C29/B6L215C3)</f>
        <v>4.3503795145522375</v>
      </c>
      <c r="BV22" s="16" t="s">
        <v>12576</v>
      </c>
      <c r="BW22" s="23">
        <f>IF(B6L215C8=0,0,B6L215C30/B6L215C8)</f>
        <v>2.3927087330037304</v>
      </c>
      <c r="BX22" s="16" t="s">
        <v>12577</v>
      </c>
      <c r="BY22" s="23">
        <f>IF(B6L215C13=0,0,B6L215C31/B6L215C13)</f>
        <v>6.5255692718283553</v>
      </c>
      <c r="BZ22" s="16" t="s">
        <v>12578</v>
      </c>
      <c r="CA22" s="23">
        <f>IF(B6L215C18=0,0,B6L215C32/B6L215C18)</f>
        <v>5.2204554174626852</v>
      </c>
      <c r="CB22" s="16" t="s">
        <v>12579</v>
      </c>
      <c r="CC22" s="23">
        <f>IF(B6L215C24=0,0,B6L215C33/B6L215C24)</f>
        <v>1.0875948786380596</v>
      </c>
    </row>
    <row r="23" spans="1:81" x14ac:dyDescent="0.3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20747.567999999999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36841.463199999998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11105.997842080689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6108.2988131443799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1531.773708272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2297.6605624079998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2073.8059635280006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2488.5671562336001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105991.73499999999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26497.933749999997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74233.923481785969</v>
      </c>
      <c r="BH23" s="16" t="s">
        <v>12596</v>
      </c>
      <c r="BI23" s="17">
        <f>SUM(B6L201C29:B6L215C29)</f>
        <v>160274.34679141012</v>
      </c>
      <c r="BJ23" s="16" t="s">
        <v>12597</v>
      </c>
      <c r="BK23" s="17">
        <f>SUM(B6L201C30:B6L215C30)</f>
        <v>26573.418025467057</v>
      </c>
      <c r="BL23" s="16" t="s">
        <v>12598</v>
      </c>
      <c r="BM23" s="17">
        <f>SUM(B6L201C31:B6L215C31)</f>
        <v>9995.6954420943348</v>
      </c>
      <c r="BN23" s="16" t="s">
        <v>12599</v>
      </c>
      <c r="BO23" s="17">
        <f>SUM(B6L201C32:B6L215C32)</f>
        <v>10826.211577066171</v>
      </c>
      <c r="BP23" s="16" t="s">
        <v>12600</v>
      </c>
      <c r="BQ23" s="17">
        <f>SUM(B6L201C33:B6L215C33)</f>
        <v>115276.06816396237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0.49628877839172031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8.2284466813115589E-2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3.0951625007019246E-2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3.3523314402803928E-2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0.35695181538534104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160274.34679141012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26573.418025467054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9995.6954420943348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10826.211577066173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115276.06816396235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81115A-2773-4D28-AD17-B6A2A751D994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12611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12612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IF(_xlfn.SINGLE(B6L236C3)=0,0,B6L221C3/_xlfn.SINGLE(B6L236C3))</f>
        <v>0</v>
      </c>
      <c r="L8" s="16" t="s">
        <v>12616</v>
      </c>
      <c r="M8" s="23">
        <f>A1L541C54</f>
        <v>0.2684990515406413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IF(_xlfn.SINGLE(B6L236C10)=0,0,B6L221C10/_xlfn.SINGLE(B6L236C10))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IF(_xlfn.SINGLE(B6L236C15)=0,0,B6L221C15/_xlfn.SINGLE(B6L236C15))</f>
        <v>0</v>
      </c>
      <c r="AJ8" s="16" t="s">
        <v>12011</v>
      </c>
      <c r="AK8" s="23">
        <f>A1L521C14</f>
        <v>5.629E-2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IF(_xlfn.SINGLE(B6L236C20)=0,0,B6L221C20/_xlfn.SINGLE(B6L236C20))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IF(_xlfn.SINGLE(B6L236C26)=0,0,B6L221C26/_xlfn.SINGLE(B6L236C26))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_xlfn.SINGLE(B6L238C3)*B6L221C4</f>
        <v>0</v>
      </c>
      <c r="BJ8" s="16" t="s">
        <v>12634</v>
      </c>
      <c r="BK8" s="17">
        <f>_xlfn.SINGLE(B6L238C10)*B6L221C11</f>
        <v>0</v>
      </c>
      <c r="BL8" s="16" t="s">
        <v>12635</v>
      </c>
      <c r="BM8" s="17">
        <f>_xlfn.SINGLE(B6L238C15)*B6L221C16</f>
        <v>0</v>
      </c>
      <c r="BN8" s="16" t="s">
        <v>12636</v>
      </c>
      <c r="BO8" s="17">
        <f>_xlfn.SINGLE(B6L238C20)*B6L221C21</f>
        <v>0</v>
      </c>
      <c r="BP8" s="16" t="s">
        <v>12637</v>
      </c>
      <c r="BQ8" s="17">
        <f>_xlfn.SINGLE(B6L238C26)*B6L221C27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3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100.548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180.9864</v>
      </c>
      <c r="J9" s="16" t="s">
        <v>12646</v>
      </c>
      <c r="K9" s="23">
        <f>IF(_xlfn.SINGLE(B6L236C3)=0,0,B6L222C3/_xlfn.SINGLE(B6L236C3))</f>
        <v>4.9315733784880689E-3</v>
      </c>
      <c r="L9" s="16" t="s">
        <v>12647</v>
      </c>
      <c r="M9" s="23">
        <f>A1L542C54</f>
        <v>0.89225550795921083</v>
      </c>
      <c r="N9" s="16" t="s">
        <v>12648</v>
      </c>
      <c r="O9" s="23">
        <f>B6L222C1*B6L222C5</f>
        <v>89.714506814282728</v>
      </c>
      <c r="P9" s="16" t="s">
        <v>12649</v>
      </c>
      <c r="Q9" s="23">
        <f>B3L836C9</f>
        <v>1.7582102371265134</v>
      </c>
      <c r="R9" s="16" t="s">
        <v>12650</v>
      </c>
      <c r="S9" s="17">
        <f>B6L222C6*B6L222C7</f>
        <v>157.73696429962823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86.755330364795526</v>
      </c>
      <c r="X9" s="16" t="s">
        <v>12652</v>
      </c>
      <c r="Y9" s="23">
        <f>IF(_xlfn.SINGLE(B6L236C10)=0,0,B6L222C10/_xlfn.SINGLE(B6L236C10))</f>
        <v>1.4320235718629285E-2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5.9110158240000006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8.8665237360000013</v>
      </c>
      <c r="AH9" s="16" t="s">
        <v>12655</v>
      </c>
      <c r="AI9" s="23">
        <f>IF(_xlfn.SINGLE(B6L236C15)=0,0,B6L222C15/_xlfn.SINGLE(B6L236C15))</f>
        <v>3.8753306512133256E-3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10.187724456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12.225269347199999</v>
      </c>
      <c r="AR9" s="16" t="s">
        <v>12658</v>
      </c>
      <c r="AS9" s="23">
        <f>IF(_xlfn.SINGLE(B6L236C20)=0,0,B6L222C20/_xlfn.SINGLE(B6L236C20))</f>
        <v>4.9315733784880689E-3</v>
      </c>
      <c r="AT9" s="16" t="s">
        <v>12659</v>
      </c>
      <c r="AU9" s="17">
        <f>A1L237C18</f>
        <v>159674.5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798.37249999999995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199.59312499999999</v>
      </c>
      <c r="BD9" s="16" t="s">
        <v>12662</v>
      </c>
      <c r="BE9" s="23">
        <f>IF(_xlfn.SINGLE(B6L236C26)=0,0,B6L222C26/_xlfn.SINGLE(B6L236C26))</f>
        <v>7.4992290575828929E-3</v>
      </c>
      <c r="BF9" s="16" t="s">
        <v>12663</v>
      </c>
      <c r="BG9" s="17">
        <f>B6L222C3+B6L222C10+B6L222C15+B6L222C20+B6L222C26</f>
        <v>488.42664844799555</v>
      </c>
      <c r="BH9" s="16" t="s">
        <v>12664</v>
      </c>
      <c r="BI9" s="17">
        <f>_xlfn.SINGLE(B6L238C3)*B6L222C4</f>
        <v>786.0187288830848</v>
      </c>
      <c r="BJ9" s="16" t="s">
        <v>12665</v>
      </c>
      <c r="BK9" s="17">
        <f>_xlfn.SINGLE(B6L238C10)*B6L222C11</f>
        <v>376.77590414069056</v>
      </c>
      <c r="BL9" s="16" t="s">
        <v>12666</v>
      </c>
      <c r="BM9" s="17">
        <f>_xlfn.SINGLE(B6L238C15)*B6L222C16</f>
        <v>38.507057527982333</v>
      </c>
      <c r="BN9" s="16" t="s">
        <v>12667</v>
      </c>
      <c r="BO9" s="17">
        <f>_xlfn.SINGLE(B6L238C20)*B6L222C21</f>
        <v>53.093993098594609</v>
      </c>
      <c r="BP9" s="16" t="s">
        <v>12668</v>
      </c>
      <c r="BQ9" s="17">
        <f>_xlfn.SINGLE(B6L238C26)*B6L222C27</f>
        <v>866.82720031064571</v>
      </c>
      <c r="BR9" s="16" t="s">
        <v>12669</v>
      </c>
      <c r="BS9" s="15">
        <f>B6L222C29+B6L222C30+B6L222C31+B6L222C32+B6L222C33</f>
        <v>2121.2228839609979</v>
      </c>
      <c r="BT9" s="16" t="s">
        <v>12670</v>
      </c>
      <c r="BU9" s="23">
        <f>IF(B6L222C3=0,0,B6L222C29/B6L222C3)</f>
        <v>4.3429712336566988</v>
      </c>
      <c r="BV9" s="16" t="s">
        <v>12671</v>
      </c>
      <c r="BW9" s="23">
        <f>IF(B6L222C8=0,0,B6L222C30/B6L222C8)</f>
        <v>2.3886341785111846</v>
      </c>
      <c r="BX9" s="16" t="s">
        <v>12672</v>
      </c>
      <c r="BY9" s="23">
        <f>IF(B6L222C13=0,0,B6L222C31/B6L222C13)</f>
        <v>6.5144568504850495</v>
      </c>
      <c r="BZ9" s="16" t="s">
        <v>12673</v>
      </c>
      <c r="CA9" s="23">
        <f>IF(B6L222C18=0,0,B6L222C32/B6L222C18)</f>
        <v>5.2115654803880389</v>
      </c>
      <c r="CB9" s="16" t="s">
        <v>12674</v>
      </c>
      <c r="CC9" s="23">
        <f>IF(B6L222C24=0,0,B6L222C33/B6L222C24)</f>
        <v>1.0857428084141747</v>
      </c>
    </row>
    <row r="10" spans="1:81" x14ac:dyDescent="0.3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452.53250000000003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905.06500000000005</v>
      </c>
      <c r="J10" s="16" t="s">
        <v>12677</v>
      </c>
      <c r="K10" s="23">
        <f>IF(_xlfn.SINGLE(B6L236C3)=0,0,B6L223C3/_xlfn.SINGLE(B6L236C3))</f>
        <v>2.4661490917556813E-2</v>
      </c>
      <c r="L10" s="16" t="s">
        <v>12678</v>
      </c>
      <c r="M10" s="23">
        <f>A1L543C54</f>
        <v>0.95259939588307319</v>
      </c>
      <c r="N10" s="16" t="s">
        <v>12679</v>
      </c>
      <c r="O10" s="23">
        <f>B6L223C1*B6L223C5</f>
        <v>431.08218611745684</v>
      </c>
      <c r="P10" s="16" t="s">
        <v>12680</v>
      </c>
      <c r="Q10" s="23">
        <f>B3L837C9</f>
        <v>1.6693795050789302</v>
      </c>
      <c r="R10" s="16" t="s">
        <v>12681</v>
      </c>
      <c r="S10" s="23">
        <f>B6L223C6*B6L223C7</f>
        <v>719.63976650910342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395.80187158000689</v>
      </c>
      <c r="X10" s="16" t="s">
        <v>12683</v>
      </c>
      <c r="Y10" s="23">
        <f>IF(_xlfn.SINGLE(B6L236C10)=0,0,B6L223C10/_xlfn.SINGLE(B6L236C10))</f>
        <v>6.5332885888016237E-2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38.8453898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58.268084700000003</v>
      </c>
      <c r="AH10" s="16" t="s">
        <v>12686</v>
      </c>
      <c r="AI10" s="23">
        <f>IF(_xlfn.SINGLE(B6L236C15)=0,0,B6L223C15/_xlfn.SINGLE(B6L236C15))</f>
        <v>2.5467488877131697E-2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50.946108850000002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61.135330619999998</v>
      </c>
      <c r="AR10" s="16" t="s">
        <v>12689</v>
      </c>
      <c r="AS10" s="23">
        <f>IF(_xlfn.SINGLE(B6L236C20)=0,0,B6L223C20/_xlfn.SINGLE(B6L236C20))</f>
        <v>2.4661490917556813E-2</v>
      </c>
      <c r="AT10" s="16" t="s">
        <v>12690</v>
      </c>
      <c r="AU10" s="17">
        <f>A1L238C18</f>
        <v>873815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4369.0749999999998</v>
      </c>
      <c r="AZ10" s="16" t="s">
        <v>12097</v>
      </c>
      <c r="BA10" s="23">
        <f>A1L503C10</f>
        <v>0.25</v>
      </c>
      <c r="BB10" s="16" t="s">
        <v>12692</v>
      </c>
      <c r="BC10" s="17">
        <f>B6L223C24*B6L223C25</f>
        <v>1092.26875</v>
      </c>
      <c r="BD10" s="16" t="s">
        <v>12693</v>
      </c>
      <c r="BE10" s="23">
        <f>IF(_xlfn.SINGLE(B6L236C26)=0,0,B6L223C26/_xlfn.SINGLE(B6L236C26))</f>
        <v>4.1039357185723428E-2</v>
      </c>
      <c r="BF10" s="16" t="s">
        <v>12694</v>
      </c>
      <c r="BG10" s="17">
        <f>B6L223C3+B6L223C10+B6L223C15+B6L223C20+B6L223C26</f>
        <v>2512.539036900007</v>
      </c>
      <c r="BH10" s="16" t="s">
        <v>12695</v>
      </c>
      <c r="BI10" s="17">
        <f>_xlfn.SINGLE(B6L238C3)*B6L223C4</f>
        <v>3930.6712595895006</v>
      </c>
      <c r="BJ10" s="16" t="s">
        <v>12696</v>
      </c>
      <c r="BK10" s="17">
        <f>_xlfn.SINGLE(B6L238C10)*B6L223C11</f>
        <v>1718.9561424994531</v>
      </c>
      <c r="BL10" s="16" t="s">
        <v>12697</v>
      </c>
      <c r="BM10" s="17">
        <f>_xlfn.SINGLE(B6L238C15)*B6L223C16</f>
        <v>253.05661569237205</v>
      </c>
      <c r="BN10" s="16" t="s">
        <v>12698</v>
      </c>
      <c r="BO10" s="17">
        <f>_xlfn.SINGLE(B6L238C20)*B6L223C21</f>
        <v>265.50898224275159</v>
      </c>
      <c r="BP10" s="16" t="s">
        <v>12699</v>
      </c>
      <c r="BQ10" s="17">
        <f>_xlfn.SINGLE(B6L238C26)*B6L223C27</f>
        <v>4743.6917606721599</v>
      </c>
      <c r="BR10" s="16" t="s">
        <v>12700</v>
      </c>
      <c r="BS10" s="15">
        <f>B6L223C29+B6L223C30+B6L223C31+B6L223C32+B6L223C33</f>
        <v>10911.884760696237</v>
      </c>
      <c r="BT10" s="16" t="s">
        <v>12701</v>
      </c>
      <c r="BU10" s="23">
        <f>IF(B6L223C3=0,0,B6L223C29/B6L223C3)</f>
        <v>4.3429712336566988</v>
      </c>
      <c r="BV10" s="16" t="s">
        <v>12702</v>
      </c>
      <c r="BW10" s="23">
        <f>IF(B6L223C8=0,0,B6L223C30/B6L223C8)</f>
        <v>2.3886341785111846</v>
      </c>
      <c r="BX10" s="16" t="s">
        <v>12703</v>
      </c>
      <c r="BY10" s="23">
        <f>IF(B6L223C13=0,0,B6L223C31/B6L223C13)</f>
        <v>6.5144568504850495</v>
      </c>
      <c r="BZ10" s="16" t="s">
        <v>12704</v>
      </c>
      <c r="CA10" s="23">
        <f>IF(B6L223C18=0,0,B6L223C32/B6L223C18)</f>
        <v>5.2115654803880389</v>
      </c>
      <c r="CB10" s="16" t="s">
        <v>12705</v>
      </c>
      <c r="CC10" s="23">
        <f>IF(B6L223C24=0,0,B6L223C33/B6L223C24)</f>
        <v>1.0857428084141747</v>
      </c>
    </row>
    <row r="11" spans="1:81" x14ac:dyDescent="0.3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3155.6000000000004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6311.2000000000007</v>
      </c>
      <c r="J11" s="16" t="s">
        <v>12708</v>
      </c>
      <c r="K11" s="23">
        <f>IF(_xlfn.SINGLE(B6L236C3)=0,0,B6L224C3/_xlfn.SINGLE(B6L236C3))</f>
        <v>0.17196952868455256</v>
      </c>
      <c r="L11" s="16" t="s">
        <v>12709</v>
      </c>
      <c r="M11" s="23">
        <f>A1L544C54</f>
        <v>0.17394089965840631</v>
      </c>
      <c r="N11" s="16" t="s">
        <v>12710</v>
      </c>
      <c r="O11" s="23">
        <f>B6L224C1*B6L224C5</f>
        <v>548.88790296206707</v>
      </c>
      <c r="P11" s="16" t="s">
        <v>12711</v>
      </c>
      <c r="Q11" s="23">
        <f>B3L838C9</f>
        <v>1.9910239386689048</v>
      </c>
      <c r="R11" s="16" t="s">
        <v>12712</v>
      </c>
      <c r="S11" s="17">
        <f>B6L224C6*B6L224C7</f>
        <v>1092.8489544432505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601.06692494378785</v>
      </c>
      <c r="X11" s="16" t="s">
        <v>12714</v>
      </c>
      <c r="Y11" s="23">
        <f>IF(_xlfn.SINGLE(B6L236C10)=0,0,B6L224C10/_xlfn.SINGLE(B6L236C10))</f>
        <v>9.9214884107680215E-2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270.87670400000002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406.31505600000003</v>
      </c>
      <c r="AH11" s="16" t="s">
        <v>12717</v>
      </c>
      <c r="AI11" s="23">
        <f>IF(_xlfn.SINGLE(B6L236C15)=0,0,B6L224C15/_xlfn.SINGLE(B6L236C15))</f>
        <v>0.17758991431704196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355.25744800000007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426.30893760000009</v>
      </c>
      <c r="AR11" s="16" t="s">
        <v>12720</v>
      </c>
      <c r="AS11" s="23">
        <f>IF(_xlfn.SINGLE(B6L236C20)=0,0,B6L224C20/_xlfn.SINGLE(B6L236C20))</f>
        <v>0.17196952868455259</v>
      </c>
      <c r="AT11" s="16" t="s">
        <v>12721</v>
      </c>
      <c r="AU11" s="17">
        <f>A1L239C18</f>
        <v>3178829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15894.145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3973.5362500000001</v>
      </c>
      <c r="BD11" s="16" t="s">
        <v>12724</v>
      </c>
      <c r="BE11" s="23">
        <f>IF(_xlfn.SINGLE(B6L236C26)=0,0,B6L224C26/_xlfn.SINGLE(B6L236C26))</f>
        <v>0.14929601662060737</v>
      </c>
      <c r="BF11" s="16" t="s">
        <v>12725</v>
      </c>
      <c r="BG11" s="17">
        <f>B6L224C3+B6L224C10+B6L224C15+B6L224C20+B6L224C26</f>
        <v>11718.427168543789</v>
      </c>
      <c r="BH11" s="16" t="s">
        <v>12726</v>
      </c>
      <c r="BI11" s="17">
        <f>_xlfn.SINGLE(B6L238C3)*B6L224C4</f>
        <v>27409.360049854164</v>
      </c>
      <c r="BJ11" s="16" t="s">
        <v>12727</v>
      </c>
      <c r="BK11" s="17">
        <f>_xlfn.SINGLE(B6L238C10)*B6L224C11</f>
        <v>2610.416364533361</v>
      </c>
      <c r="BL11" s="16" t="s">
        <v>12728</v>
      </c>
      <c r="BM11" s="17">
        <f>_xlfn.SINGLE(B6L238C15)*B6L224C16</f>
        <v>1764.614600009611</v>
      </c>
      <c r="BN11" s="16" t="s">
        <v>12729</v>
      </c>
      <c r="BO11" s="17">
        <f>_xlfn.SINGLE(B6L238C20)*B6L224C21</f>
        <v>1851.4474526475492</v>
      </c>
      <c r="BP11" s="16" t="s">
        <v>12730</v>
      </c>
      <c r="BQ11" s="17">
        <f>_xlfn.SINGLE(B6L238C26)*B6L224C27</f>
        <v>17256.953629642114</v>
      </c>
      <c r="BR11" s="16" t="s">
        <v>12731</v>
      </c>
      <c r="BS11" s="15">
        <f>B6L224C29+B6L224C30+B6L224C31+B6L224C32+B6L224C33</f>
        <v>50892.792096686797</v>
      </c>
      <c r="BT11" s="16" t="s">
        <v>12732</v>
      </c>
      <c r="BU11" s="23">
        <f>IF(B6L224C3=0,0,B6L224C29/B6L224C3)</f>
        <v>4.3429712336566997</v>
      </c>
      <c r="BV11" s="16" t="s">
        <v>12733</v>
      </c>
      <c r="BW11" s="23">
        <f>IF(B6L224C8=0,0,B6L224C30/B6L224C8)</f>
        <v>2.3886341785111851</v>
      </c>
      <c r="BX11" s="16" t="s">
        <v>12734</v>
      </c>
      <c r="BY11" s="23">
        <f>IF(B6L224C13=0,0,B6L224C31/B6L224C13)</f>
        <v>6.5144568504850486</v>
      </c>
      <c r="BZ11" s="16" t="s">
        <v>12735</v>
      </c>
      <c r="CA11" s="23">
        <f>IF(B6L224C18=0,0,B6L224C32/B6L224C18)</f>
        <v>5.2115654803880389</v>
      </c>
      <c r="CB11" s="16" t="s">
        <v>12736</v>
      </c>
      <c r="CC11" s="23">
        <f>IF(B6L224C24=0,0,B6L224C33/B6L224C24)</f>
        <v>1.0857428084141747</v>
      </c>
    </row>
    <row r="12" spans="1:81" x14ac:dyDescent="0.3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366.56399999999996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733.12799999999993</v>
      </c>
      <c r="J12" s="16" t="s">
        <v>12739</v>
      </c>
      <c r="K12" s="23">
        <f>IF(_xlfn.SINGLE(B6L236C3)=0,0,B6L225C3/_xlfn.SINGLE(B6L236C3))</f>
        <v>1.9976498387857877E-2</v>
      </c>
      <c r="L12" s="16" t="s">
        <v>12740</v>
      </c>
      <c r="M12" s="23">
        <f>A1L545C54</f>
        <v>0.53252758695896096</v>
      </c>
      <c r="N12" s="16" t="s">
        <v>12741</v>
      </c>
      <c r="O12" s="23">
        <f>B6L225C1*B6L225C5</f>
        <v>195.20544238602454</v>
      </c>
      <c r="P12" s="16" t="s">
        <v>12742</v>
      </c>
      <c r="Q12" s="23">
        <f>B3L839C9</f>
        <v>1.9423039471438086</v>
      </c>
      <c r="R12" s="16" t="s">
        <v>12743</v>
      </c>
      <c r="S12" s="23">
        <f>B6L225C6*B6L225C7</f>
        <v>379.14830125032881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208.53156568768085</v>
      </c>
      <c r="X12" s="16" t="s">
        <v>12745</v>
      </c>
      <c r="Y12" s="23">
        <f>IF(_xlfn.SINGLE(B6L236C10)=0,0,B6L225C10/_xlfn.SINGLE(B6L236C10))</f>
        <v>3.4421183838107959E-2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31.465853759999998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47.198780639999995</v>
      </c>
      <c r="AH12" s="16" t="s">
        <v>12748</v>
      </c>
      <c r="AI12" s="23">
        <f>IF(_xlfn.SINGLE(B6L236C15)=0,0,B6L225C15/_xlfn.SINGLE(B6L236C15))</f>
        <v>2.062937931034103E-2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41.267775119999996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49.521330143999997</v>
      </c>
      <c r="AR12" s="16" t="s">
        <v>12751</v>
      </c>
      <c r="AS12" s="23">
        <f>IF(_xlfn.SINGLE(B6L236C20)=0,0,B6L225C20/_xlfn.SINGLE(B6L236C20))</f>
        <v>1.9976498387857877E-2</v>
      </c>
      <c r="AT12" s="16" t="s">
        <v>12752</v>
      </c>
      <c r="AU12" s="17">
        <f>A1L240C18</f>
        <v>403922.5</v>
      </c>
      <c r="AV12" s="16" t="s">
        <v>12173</v>
      </c>
      <c r="AW12" s="17">
        <f>A1L565C1</f>
        <v>200</v>
      </c>
      <c r="AX12" s="16" t="s">
        <v>12753</v>
      </c>
      <c r="AY12" s="17">
        <f>IF(B6L225C23=0,0,B6L225C22/B6L225C23)</f>
        <v>2019.6125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504.90312499999999</v>
      </c>
      <c r="BD12" s="16" t="s">
        <v>12755</v>
      </c>
      <c r="BE12" s="23">
        <f>IF(_xlfn.SINGLE(B6L236C26)=0,0,B6L225C26/_xlfn.SINGLE(B6L236C26))</f>
        <v>1.8970514070884997E-2</v>
      </c>
      <c r="BF12" s="16" t="s">
        <v>12756</v>
      </c>
      <c r="BG12" s="17">
        <f>B6L225C3+B6L225C10+B6L225C15+B6L225C20+B6L225C26</f>
        <v>1543.2828014716808</v>
      </c>
      <c r="BH12" s="16" t="s">
        <v>12757</v>
      </c>
      <c r="BI12" s="17">
        <f>_xlfn.SINGLE(B6L238C3)*B6L225C4</f>
        <v>3183.9538145882684</v>
      </c>
      <c r="BJ12" s="16" t="s">
        <v>12758</v>
      </c>
      <c r="BK12" s="17">
        <f>_xlfn.SINGLE(B6L238C10)*B6L225C11</f>
        <v>905.64659109099046</v>
      </c>
      <c r="BL12" s="16" t="s">
        <v>12759</v>
      </c>
      <c r="BM12" s="17">
        <f>_xlfn.SINGLE(B6L238C15)*B6L225C16</f>
        <v>204.9829465831927</v>
      </c>
      <c r="BN12" s="16" t="s">
        <v>12760</v>
      </c>
      <c r="BO12" s="17">
        <f>_xlfn.SINGLE(B6L238C20)*B6L225C21</f>
        <v>215.06971226780834</v>
      </c>
      <c r="BP12" s="16" t="s">
        <v>12761</v>
      </c>
      <c r="BQ12" s="17">
        <f>_xlfn.SINGLE(B6L238C26)*B6L225C27</f>
        <v>2192.7797476583728</v>
      </c>
      <c r="BR12" s="16" t="s">
        <v>12762</v>
      </c>
      <c r="BS12" s="15">
        <f>B6L225C29+B6L225C30+B6L225C31+B6L225C32+B6L225C33</f>
        <v>6702.4328121886329</v>
      </c>
      <c r="BT12" s="16" t="s">
        <v>12763</v>
      </c>
      <c r="BU12" s="23">
        <f>IF(B6L225C3=0,0,B6L225C29/B6L225C3)</f>
        <v>4.3429712336566997</v>
      </c>
      <c r="BV12" s="16" t="s">
        <v>12764</v>
      </c>
      <c r="BW12" s="23">
        <f>IF(B6L225C8=0,0,B6L225C30/B6L225C8)</f>
        <v>2.3886341785111851</v>
      </c>
      <c r="BX12" s="16" t="s">
        <v>12765</v>
      </c>
      <c r="BY12" s="23">
        <f>IF(B6L225C13=0,0,B6L225C31/B6L225C13)</f>
        <v>6.5144568504850486</v>
      </c>
      <c r="BZ12" s="16" t="s">
        <v>12766</v>
      </c>
      <c r="CA12" s="23">
        <f>IF(B6L225C18=0,0,B6L225C32/B6L225C18)</f>
        <v>5.2115654803880389</v>
      </c>
      <c r="CB12" s="16" t="s">
        <v>12767</v>
      </c>
      <c r="CC12" s="23">
        <f>IF(B6L225C24=0,0,B6L225C33/B6L225C24)</f>
        <v>1.0857428084141749</v>
      </c>
    </row>
    <row r="13" spans="1:81" x14ac:dyDescent="0.3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4751.4690000000001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9502.9380000000001</v>
      </c>
      <c r="J13" s="16" t="s">
        <v>12770</v>
      </c>
      <c r="K13" s="23">
        <f>IF(_xlfn.SINGLE(B6L236C3)=0,0,B6L226C3/_xlfn.SINGLE(B6L236C3))</f>
        <v>0.25893899242276025</v>
      </c>
      <c r="L13" s="16" t="s">
        <v>12771</v>
      </c>
      <c r="M13" s="23">
        <f>A1L546C54</f>
        <v>0.33938202652162691</v>
      </c>
      <c r="N13" s="16" t="s">
        <v>12772</v>
      </c>
      <c r="O13" s="23">
        <f>B6L226C1*B6L226C5</f>
        <v>1612.5631781746881</v>
      </c>
      <c r="P13" s="16" t="s">
        <v>12773</v>
      </c>
      <c r="Q13" s="23">
        <f>B3L840C9</f>
        <v>1.9835564488958952</v>
      </c>
      <c r="R13" s="16" t="s">
        <v>12774</v>
      </c>
      <c r="S13" s="17">
        <f>B6L226C6*B6L226C7</f>
        <v>3198.6100913204632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1759.2355502262549</v>
      </c>
      <c r="X13" s="16" t="s">
        <v>12776</v>
      </c>
      <c r="Y13" s="23">
        <f>IF(_xlfn.SINGLE(B6L236C10)=0,0,B6L226C10/_xlfn.SINGLE(B6L236C10))</f>
        <v>0.29038754919035381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407.86609895999999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611.79914843999995</v>
      </c>
      <c r="AH13" s="16" t="s">
        <v>12779</v>
      </c>
      <c r="AI13" s="23">
        <f>IF(_xlfn.SINGLE(B6L236C15)=0,0,B6L226C15/_xlfn.SINGLE(B6L236C15))</f>
        <v>0.26740175326089521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534.92038002000004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641.90445602400007</v>
      </c>
      <c r="AR13" s="16" t="s">
        <v>12782</v>
      </c>
      <c r="AS13" s="23">
        <f>IF(_xlfn.SINGLE(B6L236C20)=0,0,B6L226C20/_xlfn.SINGLE(B6L236C20))</f>
        <v>0.25893899242276031</v>
      </c>
      <c r="AT13" s="16" t="s">
        <v>12783</v>
      </c>
      <c r="AU13" s="17">
        <f>A1L241C18</f>
        <v>5722663.5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28613.317500000001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7153.3293750000003</v>
      </c>
      <c r="BD13" s="16" t="s">
        <v>12786</v>
      </c>
      <c r="BE13" s="23">
        <f>IF(_xlfn.SINGLE(B6L236C26)=0,0,B6L226C26/_xlfn.SINGLE(B6L236C26))</f>
        <v>0.26876905458272315</v>
      </c>
      <c r="BF13" s="16" t="s">
        <v>12787</v>
      </c>
      <c r="BG13" s="17">
        <f>B6L226C3+B6L226C10+B6L226C15+B6L226C20+B6L226C26</f>
        <v>19669.206529690255</v>
      </c>
      <c r="BH13" s="16" t="s">
        <v>12788</v>
      </c>
      <c r="BI13" s="17">
        <f>_xlfn.SINGLE(B6L238C3)*B6L226C4</f>
        <v>41270.98636922313</v>
      </c>
      <c r="BJ13" s="16" t="s">
        <v>12789</v>
      </c>
      <c r="BK13" s="17">
        <f>_xlfn.SINGLE(B6L238C10)*B6L226C11</f>
        <v>7640.3093878588397</v>
      </c>
      <c r="BL13" s="16" t="s">
        <v>12790</v>
      </c>
      <c r="BM13" s="17">
        <f>_xlfn.SINGLE(B6L238C15)*B6L226C16</f>
        <v>2657.0261024505849</v>
      </c>
      <c r="BN13" s="16" t="s">
        <v>12791</v>
      </c>
      <c r="BO13" s="17">
        <f>_xlfn.SINGLE(B6L238C20)*B6L226C21</f>
        <v>2787.7725872682845</v>
      </c>
      <c r="BP13" s="16" t="s">
        <v>12792</v>
      </c>
      <c r="BQ13" s="17">
        <f>_xlfn.SINGLE(B6L238C26)*B6L226C27</f>
        <v>31066.703700496459</v>
      </c>
      <c r="BR13" s="16" t="s">
        <v>12793</v>
      </c>
      <c r="BS13" s="15">
        <f>B6L226C29+B6L226C30+B6L226C31+B6L226C32+B6L226C33</f>
        <v>85422.79814729729</v>
      </c>
      <c r="BT13" s="16" t="s">
        <v>12794</v>
      </c>
      <c r="BU13" s="23">
        <f>IF(B6L226C3=0,0,B6L226C29/B6L226C3)</f>
        <v>4.3429712336566997</v>
      </c>
      <c r="BV13" s="16" t="s">
        <v>12795</v>
      </c>
      <c r="BW13" s="23">
        <f>IF(B6L226C8=0,0,B6L226C30/B6L226C8)</f>
        <v>2.3886341785111846</v>
      </c>
      <c r="BX13" s="16" t="s">
        <v>12796</v>
      </c>
      <c r="BY13" s="23">
        <f>IF(B6L226C13=0,0,B6L226C31/B6L226C13)</f>
        <v>6.5144568504850486</v>
      </c>
      <c r="BZ13" s="16" t="s">
        <v>12797</v>
      </c>
      <c r="CA13" s="23">
        <f>IF(B6L226C18=0,0,B6L226C32/B6L226C18)</f>
        <v>5.2115654803880398</v>
      </c>
      <c r="CB13" s="16" t="s">
        <v>12798</v>
      </c>
      <c r="CC13" s="23">
        <f>IF(B6L226C24=0,0,B6L226C33/B6L226C24)</f>
        <v>1.0857428084141749</v>
      </c>
    </row>
    <row r="14" spans="1:81" x14ac:dyDescent="0.3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489.64049999999997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979.28099999999995</v>
      </c>
      <c r="J14" s="16" t="s">
        <v>12801</v>
      </c>
      <c r="K14" s="23">
        <f>IF(_xlfn.SINGLE(B6L236C3)=0,0,B6L227C3/_xlfn.SINGLE(B6L236C3))</f>
        <v>2.6683751429163599E-2</v>
      </c>
      <c r="L14" s="16" t="s">
        <v>12802</v>
      </c>
      <c r="M14" s="23">
        <f>A1L547C54</f>
        <v>7.416769837699691E-2</v>
      </c>
      <c r="N14" s="16" t="s">
        <v>12803</v>
      </c>
      <c r="O14" s="23">
        <f>B6L227C1*B6L227C5</f>
        <v>36.315508917161957</v>
      </c>
      <c r="P14" s="16" t="s">
        <v>12804</v>
      </c>
      <c r="Q14" s="23">
        <f>B3L841C9</f>
        <v>2.0566447144544311</v>
      </c>
      <c r="R14" s="16" t="s">
        <v>12805</v>
      </c>
      <c r="S14" s="23">
        <f>B6L227C6*B6L227C7</f>
        <v>74.688099467203898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41.078454706962148</v>
      </c>
      <c r="X14" s="16" t="s">
        <v>12807</v>
      </c>
      <c r="Y14" s="23">
        <f>IF(_xlfn.SINGLE(B6L236C10)=0,0,B6L227C10/_xlfn.SINGLE(B6L236C10))</f>
        <v>6.7805995537934356E-3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42.030740519999995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63.046110779999992</v>
      </c>
      <c r="AH14" s="16" t="s">
        <v>12810</v>
      </c>
      <c r="AI14" s="23">
        <f>IF(_xlfn.SINGLE(B6L236C15)=0,0,B6L227C15/_xlfn.SINGLE(B6L236C15))</f>
        <v>2.7555841818086436E-2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55.12372749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66.148472987999995</v>
      </c>
      <c r="AR14" s="16" t="s">
        <v>12813</v>
      </c>
      <c r="AS14" s="23">
        <f>IF(_xlfn.SINGLE(B6L236C20)=0,0,B6L227C20/_xlfn.SINGLE(B6L236C20))</f>
        <v>2.6683751429163599E-2</v>
      </c>
      <c r="AT14" s="16" t="s">
        <v>12814</v>
      </c>
      <c r="AU14" s="17">
        <f>A1L242C18</f>
        <v>256859.5</v>
      </c>
      <c r="AV14" s="16" t="s">
        <v>12251</v>
      </c>
      <c r="AW14" s="17">
        <f>A1L567C1</f>
        <v>200</v>
      </c>
      <c r="AX14" s="16" t="s">
        <v>12815</v>
      </c>
      <c r="AY14" s="17">
        <f>IF(B6L227C23=0,0,B6L227C22/B6L227C23)</f>
        <v>1284.2974999999999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321.07437499999997</v>
      </c>
      <c r="BD14" s="16" t="s">
        <v>12817</v>
      </c>
      <c r="BE14" s="23">
        <f>IF(_xlfn.SINGLE(B6L236C26)=0,0,B6L227C26/_xlfn.SINGLE(B6L236C26))</f>
        <v>1.2063593285817166E-2</v>
      </c>
      <c r="BF14" s="16" t="s">
        <v>12818</v>
      </c>
      <c r="BG14" s="17">
        <f>B6L227C3+B6L227C10+B6L227C15+B6L227C20+B6L227C26</f>
        <v>1470.6284134749621</v>
      </c>
      <c r="BH14" s="16" t="s">
        <v>12819</v>
      </c>
      <c r="BI14" s="17">
        <f>_xlfn.SINGLE(B6L238C3)*B6L227C4</f>
        <v>4252.9892126665663</v>
      </c>
      <c r="BJ14" s="16" t="s">
        <v>12820</v>
      </c>
      <c r="BK14" s="17">
        <f>_xlfn.SINGLE(B6L238C10)*B6L227C11</f>
        <v>178.40254711540626</v>
      </c>
      <c r="BL14" s="16" t="s">
        <v>12821</v>
      </c>
      <c r="BM14" s="17">
        <f>_xlfn.SINGLE(B6L238C15)*B6L227C16</f>
        <v>273.80744551147347</v>
      </c>
      <c r="BN14" s="16" t="s">
        <v>12822</v>
      </c>
      <c r="BO14" s="17">
        <f>_xlfn.SINGLE(B6L238C20)*B6L227C21</f>
        <v>287.28091533720118</v>
      </c>
      <c r="BP14" s="16" t="s">
        <v>12823</v>
      </c>
      <c r="BQ14" s="17">
        <f>_xlfn.SINGLE(B6L238C26)*B6L227C27</f>
        <v>1394.4167744893034</v>
      </c>
      <c r="BR14" s="16" t="s">
        <v>12824</v>
      </c>
      <c r="BS14" s="15">
        <f>B6L227C29+B6L227C30+B6L227C31+B6L227C32+B6L227C33</f>
        <v>6386.8968951199513</v>
      </c>
      <c r="BT14" s="16" t="s">
        <v>12825</v>
      </c>
      <c r="BU14" s="23">
        <f>IF(B6L227C3=0,0,B6L227C29/B6L227C3)</f>
        <v>4.3429712336566997</v>
      </c>
      <c r="BV14" s="16" t="s">
        <v>12826</v>
      </c>
      <c r="BW14" s="23">
        <f>IF(B6L227C8=0,0,B6L227C30/B6L227C8)</f>
        <v>2.3886341785111851</v>
      </c>
      <c r="BX14" s="16" t="s">
        <v>12827</v>
      </c>
      <c r="BY14" s="23">
        <f>IF(B6L227C13=0,0,B6L227C31/B6L227C13)</f>
        <v>6.5144568504850486</v>
      </c>
      <c r="BZ14" s="16" t="s">
        <v>12828</v>
      </c>
      <c r="CA14" s="23">
        <f>IF(B6L227C18=0,0,B6L227C32/B6L227C18)</f>
        <v>5.2115654803880389</v>
      </c>
      <c r="CB14" s="16" t="s">
        <v>12829</v>
      </c>
      <c r="CC14" s="23">
        <f>IF(B6L227C24=0,0,B6L227C33/B6L227C24)</f>
        <v>1.0857428084141747</v>
      </c>
    </row>
    <row r="15" spans="1:81" x14ac:dyDescent="0.3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2223.4629999999997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4446.9259999999995</v>
      </c>
      <c r="J15" s="16" t="s">
        <v>12832</v>
      </c>
      <c r="K15" s="23">
        <f>IF(_xlfn.SINGLE(B6L236C3)=0,0,B6L228C3/_xlfn.SINGLE(B6L236C3))</f>
        <v>0.12117121439901801</v>
      </c>
      <c r="L15" s="16" t="s">
        <v>12833</v>
      </c>
      <c r="M15" s="23">
        <f>A1L548C54</f>
        <v>0.39503685040599185</v>
      </c>
      <c r="N15" s="16" t="s">
        <v>12834</v>
      </c>
      <c r="O15" s="23">
        <f>B6L228C1*B6L228C5</f>
        <v>878.34982051425777</v>
      </c>
      <c r="P15" s="16" t="s">
        <v>12835</v>
      </c>
      <c r="Q15" s="23">
        <f>B3L842C9</f>
        <v>2.0080087510912232</v>
      </c>
      <c r="R15" s="16" t="s">
        <v>12836</v>
      </c>
      <c r="S15" s="17">
        <f>B6L228C6*B6L228C7</f>
        <v>1763.7341261120348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970.05376936161917</v>
      </c>
      <c r="X15" s="16" t="s">
        <v>12838</v>
      </c>
      <c r="Y15" s="23">
        <f>IF(_xlfn.SINGLE(B6L236C10)=0,0,B6L228C10/_xlfn.SINGLE(B6L236C10))</f>
        <v>0.16012155770246744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190.86206391999997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286.29309587999995</v>
      </c>
      <c r="AH15" s="16" t="s">
        <v>12841</v>
      </c>
      <c r="AI15" s="23">
        <f>IF(_xlfn.SINGLE(B6L236C15)=0,0,B6L228C15/_xlfn.SINGLE(B6L236C15))</f>
        <v>0.12513138663237197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250.31746453999997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300.38095744799995</v>
      </c>
      <c r="AR15" s="16" t="s">
        <v>12844</v>
      </c>
      <c r="AS15" s="23">
        <f>IF(_xlfn.SINGLE(B6L236C20)=0,0,B6L228C20/_xlfn.SINGLE(B6L236C20))</f>
        <v>0.12117121439901801</v>
      </c>
      <c r="AT15" s="16" t="s">
        <v>12845</v>
      </c>
      <c r="AU15" s="17">
        <f>A1L243C18</f>
        <v>1790691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8953.4549999999999</v>
      </c>
      <c r="AZ15" s="16" t="s">
        <v>12292</v>
      </c>
      <c r="BA15" s="23">
        <f>A1L508C10</f>
        <v>0.25</v>
      </c>
      <c r="BB15" s="16" t="s">
        <v>12847</v>
      </c>
      <c r="BC15" s="17">
        <f>B6L228C24*B6L228C25</f>
        <v>2238.36375</v>
      </c>
      <c r="BD15" s="16" t="s">
        <v>12848</v>
      </c>
      <c r="BE15" s="23">
        <f>IF(_xlfn.SINGLE(B6L236C26)=0,0,B6L228C26/_xlfn.SINGLE(B6L236C26))</f>
        <v>8.4101105563832476E-2</v>
      </c>
      <c r="BF15" s="16" t="s">
        <v>12849</v>
      </c>
      <c r="BG15" s="17">
        <f>B6L228C3+B6L228C10+B6L228C15+B6L228C20+B6L228C26</f>
        <v>8242.0175726896177</v>
      </c>
      <c r="BH15" s="16" t="s">
        <v>12850</v>
      </c>
      <c r="BI15" s="17">
        <f>_xlfn.SINGLE(B6L238C3)*B6L228C4</f>
        <v>19312.871696200051</v>
      </c>
      <c r="BJ15" s="16" t="s">
        <v>12851</v>
      </c>
      <c r="BK15" s="17">
        <f>_xlfn.SINGLE(B6L238C10)*B6L228C11</f>
        <v>4212.9156154377624</v>
      </c>
      <c r="BL15" s="16" t="s">
        <v>12852</v>
      </c>
      <c r="BM15" s="17">
        <f>_xlfn.SINGLE(B6L238C15)*B6L228C16</f>
        <v>1243.3626798013593</v>
      </c>
      <c r="BN15" s="16" t="s">
        <v>12853</v>
      </c>
      <c r="BO15" s="17">
        <f>_xlfn.SINGLE(B6L238C20)*B6L228C21</f>
        <v>1304.5458573349208</v>
      </c>
      <c r="BP15" s="16" t="s">
        <v>12854</v>
      </c>
      <c r="BQ15" s="17">
        <f>_xlfn.SINGLE(B6L238C26)*B6L228C27</f>
        <v>9721.1493767099346</v>
      </c>
      <c r="BR15" s="16" t="s">
        <v>12855</v>
      </c>
      <c r="BS15" s="15">
        <f>B6L228C29+B6L228C30+B6L228C31+B6L228C32+B6L228C33</f>
        <v>35794.84522548403</v>
      </c>
      <c r="BT15" s="16" t="s">
        <v>12856</v>
      </c>
      <c r="BU15" s="23">
        <f>IF(B6L228C3=0,0,B6L228C29/B6L228C3)</f>
        <v>4.3429712336566997</v>
      </c>
      <c r="BV15" s="16" t="s">
        <v>12857</v>
      </c>
      <c r="BW15" s="23">
        <f>IF(B6L228C8=0,0,B6L228C30/B6L228C8)</f>
        <v>2.3886341785111846</v>
      </c>
      <c r="BX15" s="16" t="s">
        <v>12858</v>
      </c>
      <c r="BY15" s="23">
        <f>IF(B6L228C13=0,0,B6L228C31/B6L228C13)</f>
        <v>6.5144568504850495</v>
      </c>
      <c r="BZ15" s="16" t="s">
        <v>12859</v>
      </c>
      <c r="CA15" s="23">
        <f>IF(B6L228C18=0,0,B6L228C32/B6L228C18)</f>
        <v>5.2115654803880389</v>
      </c>
      <c r="CB15" s="16" t="s">
        <v>12860</v>
      </c>
      <c r="CC15" s="23">
        <f>IF(B6L228C24=0,0,B6L228C33/B6L228C24)</f>
        <v>1.0857428084141747</v>
      </c>
    </row>
    <row r="16" spans="1:81" x14ac:dyDescent="0.3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58.492000000000004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116.98400000000001</v>
      </c>
      <c r="J16" s="16" t="s">
        <v>12863</v>
      </c>
      <c r="K16" s="23">
        <f>IF(_xlfn.SINGLE(B6L236C3)=0,0,B6L229C3/_xlfn.SINGLE(B6L236C3))</f>
        <v>3.1876161971786184E-3</v>
      </c>
      <c r="L16" s="16" t="s">
        <v>12864</v>
      </c>
      <c r="M16" s="23">
        <f>A1L549C54</f>
        <v>0.91342555282012783</v>
      </c>
      <c r="N16" s="16" t="s">
        <v>12865</v>
      </c>
      <c r="O16" s="23">
        <f>B6L229C1*B6L229C5</f>
        <v>53.428087435554922</v>
      </c>
      <c r="P16" s="16" t="s">
        <v>12866</v>
      </c>
      <c r="Q16" s="23">
        <f>B3L843C9</f>
        <v>1.8924729023144335</v>
      </c>
      <c r="R16" s="16" t="s">
        <v>12867</v>
      </c>
      <c r="S16" s="23">
        <f>B6L229C6*B6L229C7</f>
        <v>101.11120769427394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55.611164231850672</v>
      </c>
      <c r="X16" s="16" t="s">
        <v>12869</v>
      </c>
      <c r="Y16" s="23">
        <f>IF(_xlfn.SINGLE(B6L236C10)=0,0,B6L229C10/_xlfn.SINGLE(B6L236C10))</f>
        <v>9.1794357423214245E-3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5.0209532800000005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7.5314299200000008</v>
      </c>
      <c r="AH16" s="16" t="s">
        <v>12872</v>
      </c>
      <c r="AI16" s="23">
        <f>IF(_xlfn.SINGLE(B6L236C15)=0,0,B6L229C15/_xlfn.SINGLE(B6L236C15))</f>
        <v>3.2917953061961016E-3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6.5850293600000001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7.9020352319999994</v>
      </c>
      <c r="AR16" s="16" t="s">
        <v>12875</v>
      </c>
      <c r="AS16" s="23">
        <f>IF(_xlfn.SINGLE(B6L236C20)=0,0,B6L229C20/_xlfn.SINGLE(B6L236C20))</f>
        <v>3.1876161971786179E-3</v>
      </c>
      <c r="AT16" s="16" t="s">
        <v>12876</v>
      </c>
      <c r="AU16" s="17">
        <f>A1L244C18</f>
        <v>141336.5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706.6825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176.670625</v>
      </c>
      <c r="BD16" s="16" t="s">
        <v>12879</v>
      </c>
      <c r="BE16" s="23">
        <f>IF(_xlfn.SINGLE(B6L236C26)=0,0,B6L229C26/_xlfn.SINGLE(B6L236C26))</f>
        <v>6.6379715464715073E-3</v>
      </c>
      <c r="BF16" s="16" t="s">
        <v>12880</v>
      </c>
      <c r="BG16" s="23">
        <f>B6L229C3+B6L229C10+B6L229C15+B6L229C20+B6L229C26</f>
        <v>364.69925438385064</v>
      </c>
      <c r="BH16" s="16" t="s">
        <v>12881</v>
      </c>
      <c r="BI16" s="17">
        <f>_xlfn.SINGLE(B6L238C3)*B6L229C4</f>
        <v>508.05814679809532</v>
      </c>
      <c r="BJ16" s="16" t="s">
        <v>12882</v>
      </c>
      <c r="BK16" s="17">
        <f>_xlfn.SINGLE(B6L238C10)*B6L229C11</f>
        <v>241.51768652908581</v>
      </c>
      <c r="BL16" s="16" t="s">
        <v>12883</v>
      </c>
      <c r="BM16" s="17">
        <f>_xlfn.SINGLE(B6L238C15)*B6L229C16</f>
        <v>32.708783490861379</v>
      </c>
      <c r="BN16" s="16" t="s">
        <v>12884</v>
      </c>
      <c r="BO16" s="17">
        <f>_xlfn.SINGLE(B6L238C20)*B6L229C21</f>
        <v>34.318311699917736</v>
      </c>
      <c r="BP16" s="16" t="s">
        <v>12885</v>
      </c>
      <c r="BQ16" s="17">
        <f>_xlfn.SINGLE(B6L238C26)*B6L229C27</f>
        <v>767.27544220715015</v>
      </c>
      <c r="BR16" s="16" t="s">
        <v>12886</v>
      </c>
      <c r="BS16" s="15">
        <f>B6L229C29+B6L229C30+B6L229C31+B6L229C32+B6L229C33</f>
        <v>1583.8783707251105</v>
      </c>
      <c r="BT16" s="16" t="s">
        <v>12887</v>
      </c>
      <c r="BU16" s="23">
        <f>IF(B6L229C3=0,0,B6L229C29/B6L229C3)</f>
        <v>4.3429712336566988</v>
      </c>
      <c r="BV16" s="16" t="s">
        <v>12888</v>
      </c>
      <c r="BW16" s="23">
        <f>IF(B6L229C8=0,0,B6L229C30/B6L229C8)</f>
        <v>2.3886341785111846</v>
      </c>
      <c r="BX16" s="16" t="s">
        <v>12889</v>
      </c>
      <c r="BY16" s="23">
        <f>IF(B6L229C13=0,0,B6L229C31/B6L229C13)</f>
        <v>6.5144568504850486</v>
      </c>
      <c r="BZ16" s="16" t="s">
        <v>12890</v>
      </c>
      <c r="CA16" s="23">
        <f>IF(B6L229C18=0,0,B6L229C32/B6L229C18)</f>
        <v>5.211565480388038</v>
      </c>
      <c r="CB16" s="16" t="s">
        <v>12891</v>
      </c>
      <c r="CC16" s="23">
        <f>IF(B6L229C24=0,0,B6L229C33/B6L229C24)</f>
        <v>1.0857428084141749</v>
      </c>
    </row>
    <row r="17" spans="1:81" x14ac:dyDescent="0.3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20.756999999999998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41.513999999999996</v>
      </c>
      <c r="J17" s="16" t="s">
        <v>12894</v>
      </c>
      <c r="K17" s="23">
        <f>IF(_xlfn.SINGLE(B6L236C3)=0,0,B6L230C3/_xlfn.SINGLE(B6L236C3))</f>
        <v>1.131186305902287E-3</v>
      </c>
      <c r="L17" s="16" t="s">
        <v>12895</v>
      </c>
      <c r="M17" s="23">
        <f>A1L550C54</f>
        <v>0.59951661631419939</v>
      </c>
      <c r="N17" s="16" t="s">
        <v>12896</v>
      </c>
      <c r="O17" s="23">
        <f>B6L230C1*B6L230C5</f>
        <v>12.444166404833835</v>
      </c>
      <c r="P17" s="16" t="s">
        <v>12897</v>
      </c>
      <c r="Q17" s="23">
        <f>B3L844C9</f>
        <v>1.9758082478112633</v>
      </c>
      <c r="R17" s="16" t="s">
        <v>12898</v>
      </c>
      <c r="S17" s="23">
        <f>B6L230C6*B6L230C7</f>
        <v>24.587286619806527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13.52300764089359</v>
      </c>
      <c r="X17" s="16" t="s">
        <v>12900</v>
      </c>
      <c r="Y17" s="23">
        <f>IF(_xlfn.SINGLE(B6L236C10)=0,0,B6L230C10/_xlfn.SINGLE(B6L236C10))</f>
        <v>2.2321701298137586E-3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1.7817808799999999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2.6726713200000001</v>
      </c>
      <c r="AH17" s="16" t="s">
        <v>12903</v>
      </c>
      <c r="AI17" s="23">
        <f>IF(_xlfn.SINGLE(B6L236C15)=0,0,B6L230C15/_xlfn.SINGLE(B6L236C15))</f>
        <v>1.168156246507428E-3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2.33682306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2.8041876719999999</v>
      </c>
      <c r="AR17" s="16" t="s">
        <v>12906</v>
      </c>
      <c r="AS17" s="23">
        <f>IF(_xlfn.SINGLE(B6L236C20)=0,0,B6L230C20/_xlfn.SINGLE(B6L236C20))</f>
        <v>1.1311863059022872E-3</v>
      </c>
      <c r="AT17" s="16" t="s">
        <v>12907</v>
      </c>
      <c r="AU17" s="17">
        <f>A1L245C18</f>
        <v>57661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288.30500000000001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72.076250000000002</v>
      </c>
      <c r="BD17" s="16" t="s">
        <v>12910</v>
      </c>
      <c r="BE17" s="23">
        <f>IF(_xlfn.SINGLE(B6L236C26)=0,0,B6L230C26/_xlfn.SINGLE(B6L236C26))</f>
        <v>2.7080908140578942E-3</v>
      </c>
      <c r="BF17" s="16" t="s">
        <v>12911</v>
      </c>
      <c r="BG17" s="23">
        <f>B6L230C3+B6L230C10+B6L230C15+B6L230C20+B6L230C26</f>
        <v>132.59011663289357</v>
      </c>
      <c r="BH17" s="16" t="s">
        <v>12912</v>
      </c>
      <c r="BI17" s="17">
        <f>_xlfn.SINGLE(B6L238C3)*B6L230C4</f>
        <v>180.2941077940242</v>
      </c>
      <c r="BJ17" s="16" t="s">
        <v>12913</v>
      </c>
      <c r="BK17" s="17">
        <f>_xlfn.SINGLE(B6L238C10)*B6L230C11</f>
        <v>58.730033176920614</v>
      </c>
      <c r="BL17" s="16" t="s">
        <v>12914</v>
      </c>
      <c r="BM17" s="17">
        <f>_xlfn.SINGLE(B6L238C15)*B6L230C16</f>
        <v>11.60733465977928</v>
      </c>
      <c r="BN17" s="16" t="s">
        <v>12915</v>
      </c>
      <c r="BO17" s="17">
        <f>_xlfn.SINGLE(B6L238C20)*B6L230C21</f>
        <v>12.178506393270748</v>
      </c>
      <c r="BP17" s="16" t="s">
        <v>12916</v>
      </c>
      <c r="BQ17" s="17">
        <f>_xlfn.SINGLE(B6L238C26)*B6L230C27</f>
        <v>313.02508037984865</v>
      </c>
      <c r="BR17" s="16" t="s">
        <v>12917</v>
      </c>
      <c r="BS17" s="15">
        <f>B6L230C29+B6L230C30+B6L230C31+B6L230C32+B6L230C33</f>
        <v>575.83506240384349</v>
      </c>
      <c r="BT17" s="16" t="s">
        <v>12918</v>
      </c>
      <c r="BU17" s="23">
        <f>IF(B6L230C3=0,0,B6L230C29/B6L230C3)</f>
        <v>4.3429712336566997</v>
      </c>
      <c r="BV17" s="16" t="s">
        <v>12919</v>
      </c>
      <c r="BW17" s="23">
        <f>IF(B6L230C8=0,0,B6L230C30/B6L230C8)</f>
        <v>2.3886341785111851</v>
      </c>
      <c r="BX17" s="16" t="s">
        <v>12920</v>
      </c>
      <c r="BY17" s="23">
        <f>IF(B6L230C13=0,0,B6L230C31/B6L230C13)</f>
        <v>6.5144568504850495</v>
      </c>
      <c r="BZ17" s="16" t="s">
        <v>12921</v>
      </c>
      <c r="CA17" s="23">
        <f>IF(B6L230C18=0,0,B6L230C32/B6L230C18)</f>
        <v>5.2115654803880398</v>
      </c>
      <c r="CB17" s="16" t="s">
        <v>12922</v>
      </c>
      <c r="CC17" s="23">
        <f>IF(B6L230C24=0,0,B6L230C33/B6L230C24)</f>
        <v>1.0857428084141747</v>
      </c>
    </row>
    <row r="18" spans="1:81" x14ac:dyDescent="0.3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4677.7195000000002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4677.7195000000002</v>
      </c>
      <c r="J18" s="16" t="s">
        <v>12925</v>
      </c>
      <c r="K18" s="23">
        <f>IF(_xlfn.SINGLE(B6L236C3)=0,0,B6L231C3/_xlfn.SINGLE(B6L236C3))</f>
        <v>0.12745994703599012</v>
      </c>
      <c r="L18" s="16" t="s">
        <v>12926</v>
      </c>
      <c r="M18" s="23">
        <f>A1L551C54</f>
        <v>0.18218566616221391</v>
      </c>
      <c r="N18" s="16" t="s">
        <v>12927</v>
      </c>
      <c r="O18" s="23">
        <f>B6L231C1*B6L231C5</f>
        <v>852.21344322747814</v>
      </c>
      <c r="P18" s="16" t="s">
        <v>12928</v>
      </c>
      <c r="Q18" s="23">
        <f>B3L845C9</f>
        <v>1.1003575412459474</v>
      </c>
      <c r="R18" s="16" t="s">
        <v>12929</v>
      </c>
      <c r="S18" s="23">
        <f>B6L231C6*B6L231C7</f>
        <v>937.73948900653068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515.75671895359187</v>
      </c>
      <c r="X18" s="16" t="s">
        <v>12931</v>
      </c>
      <c r="Y18" s="23">
        <f>IF(_xlfn.SINGLE(B6L236C10)=0,0,B6L231C10/_xlfn.SINGLE(B6L236C10))</f>
        <v>8.5133187296112717E-2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152.77431887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229.161478305</v>
      </c>
      <c r="AH18" s="16" t="s">
        <v>12934</v>
      </c>
      <c r="AI18" s="23">
        <f>IF(_xlfn.SINGLE(B6L236C15)=0,0,B6L231C15/_xlfn.SINGLE(B6L236C15))</f>
        <v>0.10016061845601806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263.30883065500001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315.97059678599999</v>
      </c>
      <c r="AR18" s="16" t="s">
        <v>12937</v>
      </c>
      <c r="AS18" s="23">
        <f>IF(_xlfn.SINGLE(B6L236C20)=0,0,B6L231C20/_xlfn.SINGLE(B6L236C20))</f>
        <v>0.12745994703599012</v>
      </c>
      <c r="AT18" s="16" t="s">
        <v>12938</v>
      </c>
      <c r="AU18" s="17">
        <f>A1L246C18</f>
        <v>3518122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17590.61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4397.6525000000001</v>
      </c>
      <c r="BD18" s="16" t="s">
        <v>12941</v>
      </c>
      <c r="BE18" s="23">
        <f>IF(_xlfn.SINGLE(B6L236C26)=0,0,B6L231C26/_xlfn.SINGLE(B6L236C26))</f>
        <v>0.16523115920526851</v>
      </c>
      <c r="BF18" s="16" t="s">
        <v>12942</v>
      </c>
      <c r="BG18" s="17">
        <f>B6L231C3+B6L231C10+B6L231C15+B6L231C20+B6L231C26</f>
        <v>10136.260794044592</v>
      </c>
      <c r="BH18" s="16" t="s">
        <v>12943</v>
      </c>
      <c r="BI18" s="17">
        <f>_xlfn.SINGLE(B6L238C3)*B6L231C4</f>
        <v>20315.201227614998</v>
      </c>
      <c r="BJ18" s="16" t="s">
        <v>12944</v>
      </c>
      <c r="BK18" s="17">
        <f>_xlfn.SINGLE(B6L238C10)*B6L231C11</f>
        <v>2239.9165939806126</v>
      </c>
      <c r="BL18" s="16" t="s">
        <v>12945</v>
      </c>
      <c r="BM18" s="17">
        <f>_xlfn.SINGLE(B6L238C15)*B6L231C16</f>
        <v>995.24170814085869</v>
      </c>
      <c r="BN18" s="16" t="s">
        <v>12946</v>
      </c>
      <c r="BO18" s="17">
        <f>_xlfn.SINGLE(B6L238C20)*B6L231C21</f>
        <v>1372.251212522938</v>
      </c>
      <c r="BP18" s="16" t="s">
        <v>12947</v>
      </c>
      <c r="BQ18" s="17">
        <f>_xlfn.SINGLE(B6L238C26)*B6L231C27</f>
        <v>19098.878303118468</v>
      </c>
      <c r="BR18" s="16" t="s">
        <v>12948</v>
      </c>
      <c r="BS18" s="15">
        <f>B6L231C29+B6L231C30+B6L231C31+B6L231C32+B6L231C33</f>
        <v>44021.489045377879</v>
      </c>
      <c r="BT18" s="16" t="s">
        <v>12949</v>
      </c>
      <c r="BU18" s="23">
        <f>IF(B6L231C3=0,0,B6L231C29/B6L231C3)</f>
        <v>4.3429712336566988</v>
      </c>
      <c r="BV18" s="16" t="s">
        <v>12950</v>
      </c>
      <c r="BW18" s="23">
        <f>IF(B6L231C8=0,0,B6L231C30/B6L231C8)</f>
        <v>2.3886341785111846</v>
      </c>
      <c r="BX18" s="16" t="s">
        <v>12951</v>
      </c>
      <c r="BY18" s="23">
        <f>IF(B6L231C13=0,0,B6L231C31/B6L231C13)</f>
        <v>6.5144568504850486</v>
      </c>
      <c r="BZ18" s="16" t="s">
        <v>12952</v>
      </c>
      <c r="CA18" s="23">
        <f>IF(B6L231C18=0,0,B6L231C32/B6L231C18)</f>
        <v>5.2115654803880389</v>
      </c>
      <c r="CB18" s="16" t="s">
        <v>12953</v>
      </c>
      <c r="CC18" s="23">
        <f>IF(B6L231C24=0,0,B6L231C33/B6L231C24)</f>
        <v>1.0857428084141749</v>
      </c>
    </row>
    <row r="19" spans="1:81" x14ac:dyDescent="0.3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937.30899999999997</v>
      </c>
      <c r="F19" s="16" t="s">
        <v>12425</v>
      </c>
      <c r="G19" s="24">
        <f>A1L512C5</f>
        <v>2</v>
      </c>
      <c r="H19" s="16" t="s">
        <v>12955</v>
      </c>
      <c r="I19" s="15">
        <f>B6L232C1*B6L232C2</f>
        <v>1874.6179999999999</v>
      </c>
      <c r="J19" s="16" t="s">
        <v>12956</v>
      </c>
      <c r="K19" s="23">
        <f>IF(_xlfn.SINGLE(B6L236C3)=0,0,B6L232C3/_xlfn.SINGLE(B6L236C3))</f>
        <v>5.1080170795344548E-2</v>
      </c>
      <c r="L19" s="16" t="s">
        <v>12957</v>
      </c>
      <c r="M19" s="23">
        <f>A1L552C54</f>
        <v>0.25595200092186132</v>
      </c>
      <c r="N19" s="16" t="s">
        <v>12958</v>
      </c>
      <c r="O19" s="23">
        <f>B6L232C1*B6L232C5</f>
        <v>239.9061140320689</v>
      </c>
      <c r="P19" s="16" t="s">
        <v>12959</v>
      </c>
      <c r="Q19" s="23">
        <f>B3L846C9</f>
        <v>1.2874375583012101</v>
      </c>
      <c r="R19" s="16" t="s">
        <v>12960</v>
      </c>
      <c r="S19" s="23">
        <f>B6L232C6*B6L232C7</f>
        <v>308.86414167097848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169.87527791903818</v>
      </c>
      <c r="X19" s="16" t="s">
        <v>12962</v>
      </c>
      <c r="Y19" s="23">
        <f>IF(_xlfn.SINGLE(B6L236C10)=0,0,B6L232C10/_xlfn.SINGLE(B6L236C10))</f>
        <v>2.8040398351770149E-2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80.458604559999998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120.68790684</v>
      </c>
      <c r="AH19" s="16" t="s">
        <v>12965</v>
      </c>
      <c r="AI19" s="23">
        <f>IF(_xlfn.SINGLE(B6L236C15)=0,0,B6L232C15/_xlfn.SINGLE(B6L236C15))</f>
        <v>5.2749595955948872E-2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105.52224722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126.62669666399999</v>
      </c>
      <c r="AR19" s="16" t="s">
        <v>12968</v>
      </c>
      <c r="AS19" s="23">
        <f>IF(_xlfn.SINGLE(B6L236C20)=0,0,B6L232C20/_xlfn.SINGLE(B6L236C20))</f>
        <v>5.1080170795344548E-2</v>
      </c>
      <c r="AT19" s="16" t="s">
        <v>12969</v>
      </c>
      <c r="AU19" s="17">
        <f>A1L247C18</f>
        <v>1131039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5655.1949999999997</v>
      </c>
      <c r="AZ19" s="16" t="s">
        <v>12448</v>
      </c>
      <c r="BA19" s="23">
        <f>A1L512C10</f>
        <v>0.25</v>
      </c>
      <c r="BB19" s="16" t="s">
        <v>12971</v>
      </c>
      <c r="BC19" s="17">
        <f>B6L232C24*B6L232C25</f>
        <v>1413.7987499999999</v>
      </c>
      <c r="BD19" s="16" t="s">
        <v>12972</v>
      </c>
      <c r="BE19" s="23">
        <f>IF(_xlfn.SINGLE(B6L236C26)=0,0,B6L232C26/_xlfn.SINGLE(B6L236C26))</f>
        <v>5.312006947921865E-2</v>
      </c>
      <c r="BF19" s="16" t="s">
        <v>12973</v>
      </c>
      <c r="BG19" s="17">
        <f>B6L232C3+B6L232C10+B6L232C15+B6L232C20+B6L232C26</f>
        <v>3705.6066314230379</v>
      </c>
      <c r="BH19" s="16" t="s">
        <v>12974</v>
      </c>
      <c r="BI19" s="17">
        <f>_xlfn.SINGLE(B6L238C3)*B6L232C4</f>
        <v>8141.4120480950542</v>
      </c>
      <c r="BJ19" s="16" t="s">
        <v>12975</v>
      </c>
      <c r="BK19" s="17">
        <f>_xlfn.SINGLE(B6L238C10)*B6L232C11</f>
        <v>737.76344531181996</v>
      </c>
      <c r="BL19" s="16" t="s">
        <v>12976</v>
      </c>
      <c r="BM19" s="17">
        <f>_xlfn.SINGLE(B6L238C15)*B6L232C16</f>
        <v>524.14410765635955</v>
      </c>
      <c r="BN19" s="16" t="s">
        <v>12977</v>
      </c>
      <c r="BO19" s="17">
        <f>_xlfn.SINGLE(B6L238C20)*B6L232C21</f>
        <v>549.93610102472462</v>
      </c>
      <c r="BP19" s="16" t="s">
        <v>12978</v>
      </c>
      <c r="BQ19" s="17">
        <f>_xlfn.SINGLE(B6L238C26)*B6L232C27</f>
        <v>6140.0873014297995</v>
      </c>
      <c r="BR19" s="16" t="s">
        <v>12979</v>
      </c>
      <c r="BS19" s="15">
        <f>B6L232C29+B6L232C30+B6L232C31+B6L232C32+B6L232C33</f>
        <v>16093.343003517757</v>
      </c>
      <c r="BT19" s="16" t="s">
        <v>12980</v>
      </c>
      <c r="BU19" s="23">
        <f>IF(B6L232C3=0,0,B6L232C29/B6L232C3)</f>
        <v>4.3429712336566997</v>
      </c>
      <c r="BV19" s="16" t="s">
        <v>12981</v>
      </c>
      <c r="BW19" s="23">
        <f>IF(B6L232C8=0,0,B6L232C30/B6L232C8)</f>
        <v>2.3886341785111851</v>
      </c>
      <c r="BX19" s="16" t="s">
        <v>12982</v>
      </c>
      <c r="BY19" s="23">
        <f>IF(B6L232C13=0,0,B6L232C31/B6L232C13)</f>
        <v>6.5144568504850486</v>
      </c>
      <c r="BZ19" s="16" t="s">
        <v>12983</v>
      </c>
      <c r="CA19" s="23">
        <f>IF(B6L232C18=0,0,B6L232C32/B6L232C18)</f>
        <v>5.211565480388038</v>
      </c>
      <c r="CB19" s="16" t="s">
        <v>12984</v>
      </c>
      <c r="CC19" s="23">
        <f>IF(B6L232C24=0,0,B6L232C33/B6L232C24)</f>
        <v>1.0857428084141749</v>
      </c>
    </row>
    <row r="20" spans="1:81" x14ac:dyDescent="0.3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1.1585000000000001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2.3170000000000002</v>
      </c>
      <c r="J20" s="16" t="s">
        <v>12987</v>
      </c>
      <c r="K20" s="23">
        <f>IF(_xlfn.SINGLE(B6L236C3)=0,0,B6L233C3/_xlfn.SINGLE(B6L236C3))</f>
        <v>6.3134332292132757E-5</v>
      </c>
      <c r="L20" s="16" t="s">
        <v>12988</v>
      </c>
      <c r="M20" s="23">
        <f>A1L553C54</f>
        <v>1.0014109347442681</v>
      </c>
      <c r="N20" s="16" t="s">
        <v>12989</v>
      </c>
      <c r="O20" s="23">
        <f>B6L233C1*B6L233C5</f>
        <v>1.1601345679012347</v>
      </c>
      <c r="P20" s="16" t="s">
        <v>12990</v>
      </c>
      <c r="Q20" s="23">
        <f>B3L847C9</f>
        <v>2.4168694241686941</v>
      </c>
      <c r="R20" s="16" t="s">
        <v>12991</v>
      </c>
      <c r="S20" s="23">
        <f>B6L233C6*B6L233C7</f>
        <v>2.803893765081654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1.5421415707949098</v>
      </c>
      <c r="X20" s="16" t="s">
        <v>12993</v>
      </c>
      <c r="Y20" s="23">
        <f>IF(_xlfn.SINGLE(B6L236C10)=0,0,B6L233C10/_xlfn.SINGLE(B6L236C10))</f>
        <v>2.5455301377356917E-4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9.9445640000000002E-2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0.14916846</v>
      </c>
      <c r="AH20" s="16" t="s">
        <v>12996</v>
      </c>
      <c r="AI20" s="23">
        <f>IF(_xlfn.SINGLE(B6L236C15)=0,0,B6L233C15/_xlfn.SINGLE(B6L236C15))</f>
        <v>6.5197716990839482E-5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0.13042393000000002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0.15650871600000002</v>
      </c>
      <c r="AR20" s="16" t="s">
        <v>12999</v>
      </c>
      <c r="AS20" s="23">
        <f>IF(_xlfn.SINGLE(B6L236C20)=0,0,B6L233C20/_xlfn.SINGLE(B6L236C20))</f>
        <v>6.313433229213277E-5</v>
      </c>
      <c r="AT20" s="16" t="s">
        <v>13000</v>
      </c>
      <c r="AU20" s="17">
        <f>A1L248C18</f>
        <v>1490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7.45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1.8625</v>
      </c>
      <c r="BD20" s="16" t="s">
        <v>13003</v>
      </c>
      <c r="BE20" s="23">
        <f>IF(_xlfn.SINGLE(B6L236C26)=0,0,B6L233C26/_xlfn.SINGLE(B6L236C26))</f>
        <v>6.9978933992581856E-5</v>
      </c>
      <c r="BF20" s="16" t="s">
        <v>13004</v>
      </c>
      <c r="BG20" s="23">
        <f>B6L233C3+B6L233C10+B6L233C15+B6L233C20+B6L233C26</f>
        <v>6.0273187467949105</v>
      </c>
      <c r="BH20" s="16" t="s">
        <v>13005</v>
      </c>
      <c r="BI20" s="17">
        <f>_xlfn.SINGLE(B6L238C3)*B6L233C4</f>
        <v>10.062664348382572</v>
      </c>
      <c r="BJ20" s="16" t="s">
        <v>13006</v>
      </c>
      <c r="BK20" s="17">
        <f>_xlfn.SINGLE(B6L238C10)*B6L233C11</f>
        <v>6.6974764801884499</v>
      </c>
      <c r="BL20" s="16" t="s">
        <v>13007</v>
      </c>
      <c r="BM20" s="17">
        <f>_xlfn.SINGLE(B6L238C15)*B6L233C16</f>
        <v>0.64783433074886987</v>
      </c>
      <c r="BN20" s="16" t="s">
        <v>13008</v>
      </c>
      <c r="BO20" s="17">
        <f>_xlfn.SINGLE(B6L238C20)*B6L233C21</f>
        <v>0.67971285140454607</v>
      </c>
      <c r="BP20" s="16" t="s">
        <v>13009</v>
      </c>
      <c r="BQ20" s="17">
        <f>_xlfn.SINGLE(B6L238C26)*B6L233C27</f>
        <v>8.088783922685602</v>
      </c>
      <c r="BR20" s="16" t="s">
        <v>13010</v>
      </c>
      <c r="BS20" s="15">
        <f>B6L233C29+B6L233C30+B6L233C31+B6L233C32+B6L233C33</f>
        <v>26.176471933410042</v>
      </c>
      <c r="BT20" s="16" t="s">
        <v>13011</v>
      </c>
      <c r="BU20" s="23">
        <f>IF(B6L233C3=0,0,B6L233C29/B6L233C3)</f>
        <v>4.3429712336566988</v>
      </c>
      <c r="BV20" s="16" t="s">
        <v>13012</v>
      </c>
      <c r="BW20" s="23">
        <f>IF(B6L233C8=0,0,B6L233C30/B6L233C8)</f>
        <v>2.3886341785111851</v>
      </c>
      <c r="BX20" s="16" t="s">
        <v>13013</v>
      </c>
      <c r="BY20" s="23">
        <f>IF(B6L233C13=0,0,B6L233C31/B6L233C13)</f>
        <v>6.5144568504850477</v>
      </c>
      <c r="BZ20" s="16" t="s">
        <v>13014</v>
      </c>
      <c r="CA20" s="23">
        <f>IF(B6L233C18=0,0,B6L233C32/B6L233C18)</f>
        <v>5.2115654803880389</v>
      </c>
      <c r="CB20" s="16" t="s">
        <v>13015</v>
      </c>
      <c r="CC20" s="23">
        <f>IF(B6L233C24=0,0,B6L233C33/B6L233C24)</f>
        <v>1.0857428084141747</v>
      </c>
    </row>
    <row r="21" spans="1:81" x14ac:dyDescent="0.3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498.39350000000002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996.78700000000003</v>
      </c>
      <c r="J21" s="16" t="s">
        <v>13018</v>
      </c>
      <c r="K21" s="23">
        <f>IF(_xlfn.SINGLE(B6L236C3)=0,0,B6L234C3/_xlfn.SINGLE(B6L236C3))</f>
        <v>2.7160760329079905E-2</v>
      </c>
      <c r="L21" s="16" t="s">
        <v>13019</v>
      </c>
      <c r="M21" s="23">
        <f>A1L554C54</f>
        <v>0.41475671061013358</v>
      </c>
      <c r="N21" s="16" t="s">
        <v>13020</v>
      </c>
      <c r="O21" s="23">
        <f>B6L234C1*B6L234C5</f>
        <v>206.71204864947163</v>
      </c>
      <c r="P21" s="16" t="s">
        <v>13021</v>
      </c>
      <c r="Q21" s="23">
        <f>B3L848C9</f>
        <v>1.9368382784968272</v>
      </c>
      <c r="R21" s="16" t="s">
        <v>13022</v>
      </c>
      <c r="S21" s="23">
        <f>B6L234C6*B6L234C7</f>
        <v>400.367808450795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220.20229464793726</v>
      </c>
      <c r="X21" s="16" t="s">
        <v>13024</v>
      </c>
      <c r="Y21" s="23">
        <f>IF(_xlfn.SINGLE(B6L236C10)=0,0,B6L234C10/_xlfn.SINGLE(B6L236C10))</f>
        <v>3.6347608289681761E-2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42.782098040000001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64.173147060000005</v>
      </c>
      <c r="AH21" s="16" t="s">
        <v>13027</v>
      </c>
      <c r="AI21" s="23">
        <f>IF(_xlfn.SINGLE(B6L236C15)=0,0,B6L234C15/_xlfn.SINGLE(B6L236C15))</f>
        <v>2.8048440537828193E-2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56.109140230000001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67.330968275999993</v>
      </c>
      <c r="AR21" s="16" t="s">
        <v>13030</v>
      </c>
      <c r="AS21" s="23">
        <f>IF(_xlfn.SINGLE(B6L236C20)=0,0,B6L234C20/_xlfn.SINGLE(B6L236C20))</f>
        <v>2.7160760329079901E-2</v>
      </c>
      <c r="AT21" s="16" t="s">
        <v>13031</v>
      </c>
      <c r="AU21" s="17">
        <f>A1L249C18</f>
        <v>756530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3782.65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945.66250000000002</v>
      </c>
      <c r="BD21" s="16" t="s">
        <v>13034</v>
      </c>
      <c r="BE21" s="23">
        <f>IF(_xlfn.SINGLE(B6L236C26)=0,0,B6L234C26/_xlfn.SINGLE(B6L236C26))</f>
        <v>3.5530981834501985E-2</v>
      </c>
      <c r="BF21" s="16" t="s">
        <v>13035</v>
      </c>
      <c r="BG21" s="17">
        <f>B6L234C3+B6L234C10+B6L234C15+B6L234C20+B6L234C26</f>
        <v>2294.1559099839374</v>
      </c>
      <c r="BH21" s="16" t="s">
        <v>13036</v>
      </c>
      <c r="BI21" s="17">
        <f>_xlfn.SINGLE(B6L238C3)*B6L234C4</f>
        <v>4329.0172670829606</v>
      </c>
      <c r="BJ21" s="16" t="s">
        <v>13037</v>
      </c>
      <c r="BK21" s="17">
        <f>_xlfn.SINGLE(B6L238C10)*B6L234C11</f>
        <v>956.3322312411882</v>
      </c>
      <c r="BL21" s="16" t="s">
        <v>13038</v>
      </c>
      <c r="BM21" s="17">
        <f>_xlfn.SINGLE(B6L238C15)*B6L234C16</f>
        <v>278.70213165480101</v>
      </c>
      <c r="BN21" s="16" t="s">
        <v>13039</v>
      </c>
      <c r="BO21" s="17">
        <f>_xlfn.SINGLE(B6L238C20)*B6L234C21</f>
        <v>292.41645835691975</v>
      </c>
      <c r="BP21" s="16" t="s">
        <v>13040</v>
      </c>
      <c r="BQ21" s="17">
        <f>_xlfn.SINGLE(B6L238C26)*B6L234C27</f>
        <v>4106.9850342478785</v>
      </c>
      <c r="BR21" s="16" t="s">
        <v>13041</v>
      </c>
      <c r="BS21" s="15">
        <f>B6L234C29+B6L234C30+B6L234C31+B6L234C32+B6L234C33</f>
        <v>9963.4531225837491</v>
      </c>
      <c r="BT21" s="16" t="s">
        <v>13042</v>
      </c>
      <c r="BU21" s="23">
        <f>IF(B6L234C3=0,0,B6L234C29/B6L234C3)</f>
        <v>4.3429712336566997</v>
      </c>
      <c r="BV21" s="16" t="s">
        <v>13043</v>
      </c>
      <c r="BW21" s="23">
        <f>IF(B6L234C8=0,0,B6L234C30/B6L234C8)</f>
        <v>2.3886341785111851</v>
      </c>
      <c r="BX21" s="16" t="s">
        <v>13044</v>
      </c>
      <c r="BY21" s="23">
        <f>IF(B6L234C13=0,0,B6L234C31/B6L234C13)</f>
        <v>6.5144568504850495</v>
      </c>
      <c r="BZ21" s="16" t="s">
        <v>13045</v>
      </c>
      <c r="CA21" s="23">
        <f>IF(B6L234C18=0,0,B6L234C32/B6L234C18)</f>
        <v>5.211565480388038</v>
      </c>
      <c r="CB21" s="16" t="s">
        <v>13046</v>
      </c>
      <c r="CC21" s="23">
        <f>IF(B6L234C24=0,0,B6L234C33/B6L234C24)</f>
        <v>1.0857428084141749</v>
      </c>
    </row>
    <row r="22" spans="1:81" x14ac:dyDescent="0.3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2965.0305000000003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5930.0610000000006</v>
      </c>
      <c r="J22" s="16" t="s">
        <v>13049</v>
      </c>
      <c r="K22" s="23">
        <f>IF(_xlfn.SINGLE(B6L236C3)=0,0,B6L235C3/_xlfn.SINGLE(B6L236C3))</f>
        <v>0.16158413538481534</v>
      </c>
      <c r="L22" s="16" t="s">
        <v>13050</v>
      </c>
      <c r="M22" s="23">
        <f>A1L555C54</f>
        <v>0.30842445870937951</v>
      </c>
      <c r="N22" s="16" t="s">
        <v>13051</v>
      </c>
      <c r="O22" s="23">
        <f>B6L235C1*B6L235C5</f>
        <v>914.48792701930097</v>
      </c>
      <c r="P22" s="16" t="s">
        <v>13052</v>
      </c>
      <c r="Q22" s="23">
        <f>B3L852C9</f>
        <v>2.0263686787839781</v>
      </c>
      <c r="R22" s="16" t="s">
        <v>13053</v>
      </c>
      <c r="S22" s="17">
        <f>B6L235C6*B6L235C7</f>
        <v>1853.0896924379999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1019.1993308409001</v>
      </c>
      <c r="X22" s="16" t="s">
        <v>13055</v>
      </c>
      <c r="Y22" s="23">
        <f>IF(_xlfn.SINGLE(B6L236C10)=0,0,B6L235C10/_xlfn.SINGLE(B6L236C10))</f>
        <v>0.16823375117747813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254.51821812000003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381.77732718000004</v>
      </c>
      <c r="AH22" s="16" t="s">
        <v>13058</v>
      </c>
      <c r="AI22" s="23">
        <f>IF(_xlfn.SINGLE(B6L236C15)=0,0,B6L235C15/_xlfn.SINGLE(B6L236C15))</f>
        <v>0.16686510091342885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333.80313369000004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400.56376042800002</v>
      </c>
      <c r="AR22" s="16" t="s">
        <v>13061</v>
      </c>
      <c r="AS22" s="23">
        <f>IF(_xlfn.SINGLE(B6L236C20)=0,0,B6L235C20/_xlfn.SINGLE(B6L236C20))</f>
        <v>0.16158413538481534</v>
      </c>
      <c r="AT22" s="16" t="s">
        <v>13062</v>
      </c>
      <c r="AU22" s="17">
        <f>A1L253C18</f>
        <v>3299488.5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16497.442500000001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4124.3606250000003</v>
      </c>
      <c r="BD22" s="16" t="s">
        <v>13065</v>
      </c>
      <c r="BE22" s="23">
        <f>IF(_xlfn.SINGLE(B6L236C26)=0,0,B6L235C26/_xlfn.SINGLE(B6L236C26))</f>
        <v>0.15496287781931742</v>
      </c>
      <c r="BF22" s="16" t="s">
        <v>13066</v>
      </c>
      <c r="BG22" s="17">
        <f>B6L235C3+B6L235C10+B6L235C15+B6L235C20+B6L235C26</f>
        <v>11855.962043448901</v>
      </c>
      <c r="BH22" s="16" t="s">
        <v>13067</v>
      </c>
      <c r="BI22" s="17">
        <f>_xlfn.SINGLE(B6L238C3)*B6L235C4</f>
        <v>25754.084336829485</v>
      </c>
      <c r="BJ22" s="16" t="s">
        <v>13068</v>
      </c>
      <c r="BK22" s="17">
        <f>_xlfn.SINGLE(B6L238C10)*B6L235C11</f>
        <v>4426.3533752041867</v>
      </c>
      <c r="BL22" s="16" t="s">
        <v>13069</v>
      </c>
      <c r="BM22" s="17">
        <f>_xlfn.SINGLE(B6L238C15)*B6L235C16</f>
        <v>1658.0479496050821</v>
      </c>
      <c r="BN22" s="16" t="s">
        <v>13070</v>
      </c>
      <c r="BO22" s="17">
        <f>_xlfn.SINGLE(B6L238C20)*B6L235C21</f>
        <v>1739.6368887841579</v>
      </c>
      <c r="BP22" s="16" t="s">
        <v>13071</v>
      </c>
      <c r="BQ22" s="17">
        <f>_xlfn.SINGLE(B6L238C26)*B6L235C27</f>
        <v>17911.979551601366</v>
      </c>
      <c r="BR22" s="16" t="s">
        <v>13072</v>
      </c>
      <c r="BS22" s="15">
        <f>B6L235C29+B6L235C30+B6L235C31+B6L235C32+B6L235C33</f>
        <v>51490.102102024277</v>
      </c>
      <c r="BT22" s="16" t="s">
        <v>13073</v>
      </c>
      <c r="BU22" s="23">
        <f>IF(B6L235C3=0,0,B6L235C29/B6L235C3)</f>
        <v>4.3429712336566997</v>
      </c>
      <c r="BV22" s="16" t="s">
        <v>13074</v>
      </c>
      <c r="BW22" s="23">
        <f>IF(B6L235C8=0,0,B6L235C30/B6L235C8)</f>
        <v>2.3886341785111851</v>
      </c>
      <c r="BX22" s="16" t="s">
        <v>13075</v>
      </c>
      <c r="BY22" s="23">
        <f>IF(B6L235C13=0,0,B6L235C31/B6L235C13)</f>
        <v>6.5144568504850486</v>
      </c>
      <c r="BZ22" s="16" t="s">
        <v>13076</v>
      </c>
      <c r="CA22" s="23">
        <f>IF(B6L235C18=0,0,B6L235C32/B6L235C18)</f>
        <v>5.2115654803880389</v>
      </c>
      <c r="CB22" s="16" t="s">
        <v>13077</v>
      </c>
      <c r="CC22" s="23">
        <f>IF(B6L235C24=0,0,B6L235C33/B6L235C24)</f>
        <v>1.0857428084141747</v>
      </c>
    </row>
    <row r="23" spans="1:81" x14ac:dyDescent="0.3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20698.677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36699.524899999997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11014.969823047477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6058.2334026761146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1525.2932861739998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2287.9399292610001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2065.8162566209999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2478.9795079451997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106460.61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26615.1525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74139.830239882314</v>
      </c>
      <c r="BH23" s="16" t="s">
        <v>13094</v>
      </c>
      <c r="BI23" s="17">
        <f>SUM(B6L221C29:B6L235C29)</f>
        <v>159384.98092956774</v>
      </c>
      <c r="BJ23" s="16" t="s">
        <v>13095</v>
      </c>
      <c r="BK23" s="17">
        <f>SUM(B6L221C30:B6L235C30)</f>
        <v>26310.733394600506</v>
      </c>
      <c r="BL23" s="16" t="s">
        <v>13096</v>
      </c>
      <c r="BM23" s="17">
        <f>SUM(B6L221C31:B6L235C31)</f>
        <v>9936.4572971150665</v>
      </c>
      <c r="BN23" s="16" t="s">
        <v>13097</v>
      </c>
      <c r="BO23" s="17">
        <f>SUM(B6L221C32:B6L235C32)</f>
        <v>10766.136691830443</v>
      </c>
      <c r="BP23" s="16" t="s">
        <v>13098</v>
      </c>
      <c r="BQ23" s="17">
        <f>SUM(B6L221C33:B6L235C33)</f>
        <v>115588.8416868862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0.4950041668730189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8.1713613088598452E-2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3.0859794551164752E-2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3.3436541463938679E-2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0.35898588402327919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159384.98092956774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26310.733394600509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9936.4572971150665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10766.136691830441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115588.84168688618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43CCE8-811F-4E15-AD96-1E18C63673E9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13109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13110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241</v>
      </c>
      <c r="B8" s="14" t="s">
        <v>945</v>
      </c>
      <c r="C8" s="11" t="s">
        <v>11983</v>
      </c>
      <c r="D8" s="16" t="s">
        <v>13111</v>
      </c>
      <c r="E8" s="21">
        <f>A1L341C17</f>
        <v>1.7666666666666667E-2</v>
      </c>
      <c r="F8" s="16" t="s">
        <v>11996</v>
      </c>
      <c r="G8" s="24">
        <f>A1L501C5</f>
        <v>1.8</v>
      </c>
      <c r="H8" s="16" t="s">
        <v>13112</v>
      </c>
      <c r="I8" s="21">
        <f>B6L241C1*B6L241C2</f>
        <v>3.1800000000000002E-2</v>
      </c>
      <c r="J8" s="16" t="s">
        <v>13113</v>
      </c>
      <c r="K8" s="23">
        <f>IF(_xlfn.SINGLE(B6L256C3)=0,0,B6L241C3/_xlfn.SINGLE(B6L256C3))</f>
        <v>8.8395009314137672E-7</v>
      </c>
      <c r="L8" s="16" t="s">
        <v>13114</v>
      </c>
      <c r="M8" s="23">
        <f>A1L541C63</f>
        <v>0.26494326421833764</v>
      </c>
      <c r="N8" s="16" t="s">
        <v>13115</v>
      </c>
      <c r="O8" s="23">
        <f>B6L241C1*B6L241C5</f>
        <v>4.6806643345239651E-3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IF(_xlfn.SINGLE(B6L256C10)=0,0,B6L241C10/_xlfn.SINGLE(B6L256C10))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1.038588E-3</v>
      </c>
      <c r="AD8" s="16" t="s">
        <v>12008</v>
      </c>
      <c r="AE8" s="23">
        <f>A1L501C8</f>
        <v>1.5</v>
      </c>
      <c r="AF8" s="16" t="s">
        <v>13121</v>
      </c>
      <c r="AG8" s="23">
        <f>B6L241C13*B6L241C14</f>
        <v>1.557882E-3</v>
      </c>
      <c r="AH8" s="16" t="s">
        <v>13122</v>
      </c>
      <c r="AI8" s="23">
        <f>IF(_xlfn.SINGLE(B6L256C15)=0,0,B6L241C15/_xlfn.SINGLE(B6L256C15))</f>
        <v>6.9494053223373331E-7</v>
      </c>
      <c r="AJ8" s="16" t="s">
        <v>12011</v>
      </c>
      <c r="AK8" s="23">
        <f>A1L521C14</f>
        <v>5.629E-2</v>
      </c>
      <c r="AL8" s="16" t="s">
        <v>13123</v>
      </c>
      <c r="AM8" s="23">
        <f>B6L241C3*B6L241C17</f>
        <v>1.7900220000000001E-3</v>
      </c>
      <c r="AN8" s="16" t="s">
        <v>12013</v>
      </c>
      <c r="AO8" s="23">
        <f>A1L501C9</f>
        <v>1.2</v>
      </c>
      <c r="AP8" s="16" t="s">
        <v>13124</v>
      </c>
      <c r="AQ8" s="23">
        <f>B6L241C18*B6L241C19</f>
        <v>2.1480264000000001E-3</v>
      </c>
      <c r="AR8" s="16" t="s">
        <v>13125</v>
      </c>
      <c r="AS8" s="23">
        <f>IF(_xlfn.SINGLE(B6L256C20)=0,0,B6L241C20/_xlfn.SINGLE(B6L256C20))</f>
        <v>8.8395009314137662E-7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IF(_xlfn.SINGLE(B6L256C26)=0,0,B6L241C26/_xlfn.SINGLE(B6L256C26))</f>
        <v>0</v>
      </c>
      <c r="BF8" s="16" t="s">
        <v>13130</v>
      </c>
      <c r="BG8" s="17">
        <f>B6L241C3+B6L241C10+B6L241C15+B6L241C20+B6L241C26</f>
        <v>3.5505908400000008E-2</v>
      </c>
      <c r="BH8" s="16" t="s">
        <v>13131</v>
      </c>
      <c r="BI8" s="17">
        <f>_xlfn.SINGLE(B6L258C3)*B6L241C4</f>
        <v>0.14019554757665395</v>
      </c>
      <c r="BJ8" s="16" t="s">
        <v>13132</v>
      </c>
      <c r="BK8" s="17">
        <f>_xlfn.SINGLE(B6L258C10)*B6L241C11</f>
        <v>0</v>
      </c>
      <c r="BL8" s="16" t="s">
        <v>13133</v>
      </c>
      <c r="BM8" s="17">
        <f>_xlfn.SINGLE(B6L258C15)*B6L241C16</f>
        <v>6.8681798757802785E-3</v>
      </c>
      <c r="BN8" s="16" t="s">
        <v>13134</v>
      </c>
      <c r="BO8" s="17">
        <f>_xlfn.SINGLE(B6L258C20)*B6L241C21</f>
        <v>9.4699288477078213E-3</v>
      </c>
      <c r="BP8" s="16" t="s">
        <v>13135</v>
      </c>
      <c r="BQ8" s="17">
        <f>_xlfn.SINGLE(B6L258C26)*B6L241C27</f>
        <v>0</v>
      </c>
      <c r="BR8" s="16" t="s">
        <v>13136</v>
      </c>
      <c r="BS8" s="15">
        <f>B6L241C29+B6L241C30+B6L241C31+B6L241C32+B6L241C33</f>
        <v>0.15653365630014204</v>
      </c>
      <c r="BT8" s="16" t="s">
        <v>13137</v>
      </c>
      <c r="BU8" s="23">
        <f>IF(B6L241C3=0,0,B6L241C29/B6L241C3)</f>
        <v>4.4086650181337719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6.6129975272006591</v>
      </c>
      <c r="BZ8" s="16" t="s">
        <v>13140</v>
      </c>
      <c r="CA8" s="23">
        <f>IF(B6L241C18=0,0,B6L241C32/B6L241C18)</f>
        <v>5.2903980217605264</v>
      </c>
      <c r="CB8" s="16" t="s">
        <v>13141</v>
      </c>
      <c r="CC8" s="23">
        <f>IF(B6L241C24=0,0,B6L241C33/B6L241C24)</f>
        <v>0</v>
      </c>
    </row>
    <row r="9" spans="1:81" x14ac:dyDescent="0.3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94.569000000000003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170.2242</v>
      </c>
      <c r="J9" s="16" t="s">
        <v>13144</v>
      </c>
      <c r="K9" s="23">
        <f>IF(_xlfn.SINGLE(B6L256C3)=0,0,B6L242C3/_xlfn.SINGLE(B6L256C3))</f>
        <v>4.7317514919785007E-3</v>
      </c>
      <c r="L9" s="16" t="s">
        <v>13145</v>
      </c>
      <c r="M9" s="23">
        <f>A1L542C63</f>
        <v>0.90252084584762937</v>
      </c>
      <c r="N9" s="16" t="s">
        <v>13146</v>
      </c>
      <c r="O9" s="23">
        <f>B6L242C1*B6L242C5</f>
        <v>85.35049387096447</v>
      </c>
      <c r="P9" s="16" t="s">
        <v>13147</v>
      </c>
      <c r="Q9" s="23">
        <f>B3L836C15</f>
        <v>1.7731146219762246</v>
      </c>
      <c r="R9" s="16" t="s">
        <v>13148</v>
      </c>
      <c r="S9" s="17">
        <f>B6L242C6*B6L242C7</f>
        <v>151.33620867549925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83.2349147715246</v>
      </c>
      <c r="X9" s="16" t="s">
        <v>13150</v>
      </c>
      <c r="Y9" s="23">
        <f>IF(_xlfn.SINGLE(B6L256C10)=0,0,B6L242C10/_xlfn.SINGLE(B6L256C10))</f>
        <v>1.3999234289258753E-2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5.559522372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8.339283558</v>
      </c>
      <c r="AH9" s="16" t="s">
        <v>13153</v>
      </c>
      <c r="AI9" s="23">
        <f>IF(_xlfn.SINGLE(B6L256C15)=0,0,B6L242C15/_xlfn.SINGLE(B6L256C15))</f>
        <v>3.7199904448761466E-3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9.5819202180000005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11.4983042616</v>
      </c>
      <c r="AR9" s="16" t="s">
        <v>13156</v>
      </c>
      <c r="AS9" s="23">
        <f>IF(_xlfn.SINGLE(B6L256C20)=0,0,B6L242C20/_xlfn.SINGLE(B6L256C20))</f>
        <v>4.7317514919785007E-3</v>
      </c>
      <c r="AT9" s="16" t="s">
        <v>13157</v>
      </c>
      <c r="AU9" s="17">
        <f>A1L237C21</f>
        <v>149603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748.01499999999999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187.00375</v>
      </c>
      <c r="BD9" s="16" t="s">
        <v>13160</v>
      </c>
      <c r="BE9" s="23">
        <f>IF(_xlfn.SINGLE(B6L256C26)=0,0,B6L242C26/_xlfn.SINGLE(B6L256C26))</f>
        <v>7.1563683440950179E-3</v>
      </c>
      <c r="BF9" s="16" t="s">
        <v>13161</v>
      </c>
      <c r="BG9" s="17">
        <f>B6L242C3+B6L242C10+B6L242C15+B6L242C20+B6L242C26</f>
        <v>460.30045259112455</v>
      </c>
      <c r="BH9" s="16" t="s">
        <v>13162</v>
      </c>
      <c r="BI9" s="17">
        <f>_xlfn.SINGLE(B6L258C3)*B6L242C4</f>
        <v>750.46147577980685</v>
      </c>
      <c r="BJ9" s="16" t="s">
        <v>13163</v>
      </c>
      <c r="BK9" s="17">
        <f>_xlfn.SINGLE(B6L258C10)*B6L242C11</f>
        <v>366.95485704056654</v>
      </c>
      <c r="BL9" s="16" t="s">
        <v>13164</v>
      </c>
      <c r="BM9" s="17">
        <f>_xlfn.SINGLE(B6L258C15)*B6L242C16</f>
        <v>36.765107698452738</v>
      </c>
      <c r="BN9" s="16" t="s">
        <v>13165</v>
      </c>
      <c r="BO9" s="17">
        <f>_xlfn.SINGLE(B6L258C20)*B6L242C21</f>
        <v>50.692171765974386</v>
      </c>
      <c r="BP9" s="16" t="s">
        <v>13166</v>
      </c>
      <c r="BQ9" s="17">
        <f>_xlfn.SINGLE(B6L258C26)*B6L242C27</f>
        <v>824.43689088483336</v>
      </c>
      <c r="BR9" s="16" t="s">
        <v>13167</v>
      </c>
      <c r="BS9" s="15">
        <f>B6L242C29+B6L242C30+B6L242C31+B6L242C32+B6L242C33</f>
        <v>2029.3105031696336</v>
      </c>
      <c r="BT9" s="16" t="s">
        <v>13168</v>
      </c>
      <c r="BU9" s="23">
        <f>IF(B6L242C3=0,0,B6L242C29/B6L242C3)</f>
        <v>4.4086650181337719</v>
      </c>
      <c r="BV9" s="16" t="s">
        <v>13169</v>
      </c>
      <c r="BW9" s="23">
        <f>IF(B6L242C8=0,0,B6L242C30/B6L242C8)</f>
        <v>2.4247657599735755</v>
      </c>
      <c r="BX9" s="16" t="s">
        <v>13170</v>
      </c>
      <c r="BY9" s="23">
        <f>IF(B6L242C13=0,0,B6L242C31/B6L242C13)</f>
        <v>6.6129975272006583</v>
      </c>
      <c r="BZ9" s="16" t="s">
        <v>13171</v>
      </c>
      <c r="CA9" s="23">
        <f>IF(B6L242C18=0,0,B6L242C32/B6L242C18)</f>
        <v>5.2903980217605255</v>
      </c>
      <c r="CB9" s="16" t="s">
        <v>13172</v>
      </c>
      <c r="CC9" s="23">
        <f>IF(B6L242C24=0,0,B6L242C33/B6L242C24)</f>
        <v>1.102166254533443</v>
      </c>
    </row>
    <row r="10" spans="1:81" x14ac:dyDescent="0.3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445.55966666666671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891.11933333333343</v>
      </c>
      <c r="J10" s="16" t="s">
        <v>13175</v>
      </c>
      <c r="K10" s="23">
        <f>IF(_xlfn.SINGLE(B6L256C3)=0,0,B6L243C3/_xlfn.SINGLE(B6L256C3))</f>
        <v>2.4770598040883069E-2</v>
      </c>
      <c r="L10" s="16" t="s">
        <v>13176</v>
      </c>
      <c r="M10" s="23">
        <f>A1L543C63</f>
        <v>0.92651841142954339</v>
      </c>
      <c r="N10" s="16" t="s">
        <v>13177</v>
      </c>
      <c r="O10" s="23">
        <f>B6L243C1*B6L243C5</f>
        <v>412.81923455707692</v>
      </c>
      <c r="P10" s="16" t="s">
        <v>13178</v>
      </c>
      <c r="Q10" s="23">
        <f>B3L837C15</f>
        <v>1.6824746923862057</v>
      </c>
      <c r="R10" s="16" t="s">
        <v>13179</v>
      </c>
      <c r="S10" s="23">
        <f>B6L243C6*B6L243C7</f>
        <v>694.55791467252686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382.00685306988981</v>
      </c>
      <c r="X10" s="16" t="s">
        <v>13181</v>
      </c>
      <c r="Y10" s="23">
        <f>IF(_xlfn.SINGLE(B6L256C10)=0,0,B6L243C10/_xlfn.SINGLE(B6L256C10))</f>
        <v>6.4249521380628158E-2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38.246841786666671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57.37026268000001</v>
      </c>
      <c r="AH10" s="16" t="s">
        <v>13184</v>
      </c>
      <c r="AI10" s="23">
        <f>IF(_xlfn.SINGLE(B6L256C15)=0,0,B6L243C15/_xlfn.SINGLE(B6L256C15))</f>
        <v>2.5591746281957359E-2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50.161107273333336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60.193328727999997</v>
      </c>
      <c r="AR10" s="16" t="s">
        <v>13187</v>
      </c>
      <c r="AS10" s="23">
        <f>IF(_xlfn.SINGLE(B6L256C20)=0,0,B6L243C20/_xlfn.SINGLE(B6L256C20))</f>
        <v>2.4770598040883062E-2</v>
      </c>
      <c r="AT10" s="16" t="s">
        <v>13188</v>
      </c>
      <c r="AU10" s="17">
        <f>A1L238C21</f>
        <v>864308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4321.54</v>
      </c>
      <c r="AZ10" s="16" t="s">
        <v>12097</v>
      </c>
      <c r="BA10" s="23">
        <f>A1L503C10</f>
        <v>0.25</v>
      </c>
      <c r="BB10" s="16" t="s">
        <v>13190</v>
      </c>
      <c r="BC10" s="17">
        <f>B6L243C24*B6L243C25</f>
        <v>1080.385</v>
      </c>
      <c r="BD10" s="16" t="s">
        <v>13191</v>
      </c>
      <c r="BE10" s="23">
        <f>IF(_xlfn.SINGLE(B6L256C26)=0,0,B6L243C26/_xlfn.SINGLE(B6L256C26))</f>
        <v>4.1344801980896621E-2</v>
      </c>
      <c r="BF10" s="16" t="s">
        <v>13192</v>
      </c>
      <c r="BG10" s="17">
        <f>B6L243C3+B6L243C10+B6L243C15+B6L243C20+B6L243C26</f>
        <v>2471.0747778112236</v>
      </c>
      <c r="BH10" s="16" t="s">
        <v>13193</v>
      </c>
      <c r="BI10" s="17">
        <f>_xlfn.SINGLE(B6L258C3)*B6L243C4</f>
        <v>3928.6466318493553</v>
      </c>
      <c r="BJ10" s="16" t="s">
        <v>13194</v>
      </c>
      <c r="BK10" s="17">
        <f>_xlfn.SINGLE(B6L258C10)*B6L243C11</f>
        <v>1684.1402498165912</v>
      </c>
      <c r="BL10" s="16" t="s">
        <v>13195</v>
      </c>
      <c r="BM10" s="17">
        <f>_xlfn.SINGLE(B6L258C15)*B6L243C16</f>
        <v>252.92627015846153</v>
      </c>
      <c r="BN10" s="16" t="s">
        <v>13196</v>
      </c>
      <c r="BO10" s="17">
        <f>_xlfn.SINGLE(B6L258C20)*B6L243C21</f>
        <v>265.37222268816021</v>
      </c>
      <c r="BP10" s="16" t="s">
        <v>13197</v>
      </c>
      <c r="BQ10" s="17">
        <f>_xlfn.SINGLE(B6L258C26)*B6L243C27</f>
        <v>4763.0555556164563</v>
      </c>
      <c r="BR10" s="16" t="s">
        <v>13198</v>
      </c>
      <c r="BS10" s="15">
        <f>B6L243C29+B6L243C30+B6L243C31+B6L243C32+B6L243C33</f>
        <v>10894.140930129024</v>
      </c>
      <c r="BT10" s="16" t="s">
        <v>13199</v>
      </c>
      <c r="BU10" s="23">
        <f>IF(B6L243C3=0,0,B6L243C29/B6L243C3)</f>
        <v>4.4086650181337719</v>
      </c>
      <c r="BV10" s="16" t="s">
        <v>13200</v>
      </c>
      <c r="BW10" s="23">
        <f>IF(B6L243C8=0,0,B6L243C30/B6L243C8)</f>
        <v>2.424765759973575</v>
      </c>
      <c r="BX10" s="16" t="s">
        <v>13201</v>
      </c>
      <c r="BY10" s="23">
        <f>IF(B6L243C13=0,0,B6L243C31/B6L243C13)</f>
        <v>6.6129975272006591</v>
      </c>
      <c r="BZ10" s="16" t="s">
        <v>13202</v>
      </c>
      <c r="CA10" s="23">
        <f>IF(B6L243C18=0,0,B6L243C32/B6L243C18)</f>
        <v>5.2903980217605255</v>
      </c>
      <c r="CB10" s="16" t="s">
        <v>13203</v>
      </c>
      <c r="CC10" s="23">
        <f>IF(B6L243C24=0,0,B6L243C33/B6L243C24)</f>
        <v>1.1021662545334432</v>
      </c>
    </row>
    <row r="11" spans="1:81" x14ac:dyDescent="0.3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3044.614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6089.2280000000001</v>
      </c>
      <c r="J11" s="16" t="s">
        <v>13206</v>
      </c>
      <c r="K11" s="23">
        <f>IF(_xlfn.SINGLE(B6L256C3)=0,0,B6L244C3/_xlfn.SINGLE(B6L256C3))</f>
        <v>0.16926332257104021</v>
      </c>
      <c r="L11" s="16" t="s">
        <v>13207</v>
      </c>
      <c r="M11" s="23">
        <f>A1L544C63</f>
        <v>0.17565458804936804</v>
      </c>
      <c r="N11" s="16" t="s">
        <v>13208</v>
      </c>
      <c r="O11" s="23">
        <f>B6L244C1*B6L244C5</f>
        <v>534.80041793933867</v>
      </c>
      <c r="P11" s="16" t="s">
        <v>13209</v>
      </c>
      <c r="Q11" s="23">
        <f>B3L838C15</f>
        <v>1.9944274817396184</v>
      </c>
      <c r="R11" s="16" t="s">
        <v>13210</v>
      </c>
      <c r="S11" s="17">
        <f>B6L244C6*B6L244C7</f>
        <v>1066.6206507840507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586.64135793122796</v>
      </c>
      <c r="X11" s="16" t="s">
        <v>13212</v>
      </c>
      <c r="Y11" s="23">
        <f>IF(_xlfn.SINGLE(B6L256C10)=0,0,B6L244C10/_xlfn.SINGLE(B6L256C10))</f>
        <v>9.8666885597121348E-2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261.34966575999999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392.02449863999999</v>
      </c>
      <c r="AH11" s="16" t="s">
        <v>13215</v>
      </c>
      <c r="AI11" s="23">
        <f>IF(_xlfn.SINGLE(B6L256C15)=0,0,B6L244C15/_xlfn.SINGLE(B6L256C15))</f>
        <v>0.17487442164011396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342.76264412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411.31517294399998</v>
      </c>
      <c r="AR11" s="16" t="s">
        <v>13218</v>
      </c>
      <c r="AS11" s="23">
        <f>IF(_xlfn.SINGLE(B6L256C20)=0,0,B6L244C20/_xlfn.SINGLE(B6L256C20))</f>
        <v>0.16926332257104021</v>
      </c>
      <c r="AT11" s="16" t="s">
        <v>13219</v>
      </c>
      <c r="AU11" s="17">
        <f>A1L239C21</f>
        <v>3080958.333333333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15404.791666666664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3851.1979166666661</v>
      </c>
      <c r="BD11" s="16" t="s">
        <v>13222</v>
      </c>
      <c r="BE11" s="23">
        <f>IF(_xlfn.SINGLE(B6L256C26)=0,0,B6L244C26/_xlfn.SINGLE(B6L256C26))</f>
        <v>0.14737988333216853</v>
      </c>
      <c r="BF11" s="16" t="s">
        <v>13223</v>
      </c>
      <c r="BG11" s="17">
        <f>B6L244C3+B6L244C10+B6L244C15+B6L244C20+B6L244C26</f>
        <v>11330.406946181894</v>
      </c>
      <c r="BH11" s="16" t="s">
        <v>13224</v>
      </c>
      <c r="BI11" s="17">
        <f>_xlfn.SINGLE(B6L258C3)*B6L244C4</f>
        <v>26845.366471040674</v>
      </c>
      <c r="BJ11" s="16" t="s">
        <v>13225</v>
      </c>
      <c r="BK11" s="17">
        <f>_xlfn.SINGLE(B6L258C10)*B6L244C11</f>
        <v>2586.3052329018979</v>
      </c>
      <c r="BL11" s="16" t="s">
        <v>13226</v>
      </c>
      <c r="BM11" s="17">
        <f>_xlfn.SINGLE(B6L258C15)*B6L244C16</f>
        <v>1728.3046934055985</v>
      </c>
      <c r="BN11" s="16" t="s">
        <v>13227</v>
      </c>
      <c r="BO11" s="17">
        <f>_xlfn.SINGLE(B6L258C20)*B6L244C21</f>
        <v>1813.3508143858553</v>
      </c>
      <c r="BP11" s="16" t="s">
        <v>13228</v>
      </c>
      <c r="BQ11" s="17">
        <f>_xlfn.SINGLE(B6L258C26)*B6L244C27</f>
        <v>16978.641533117992</v>
      </c>
      <c r="BR11" s="16" t="s">
        <v>13229</v>
      </c>
      <c r="BS11" s="15">
        <f>B6L244C29+B6L244C30+B6L244C31+B6L244C32+B6L244C33</f>
        <v>49951.968744852013</v>
      </c>
      <c r="BT11" s="16" t="s">
        <v>13230</v>
      </c>
      <c r="BU11" s="23">
        <f>IF(B6L244C3=0,0,B6L244C29/B6L244C3)</f>
        <v>4.4086650181337719</v>
      </c>
      <c r="BV11" s="16" t="s">
        <v>13231</v>
      </c>
      <c r="BW11" s="23">
        <f>IF(B6L244C8=0,0,B6L244C30/B6L244C8)</f>
        <v>2.424765759973575</v>
      </c>
      <c r="BX11" s="16" t="s">
        <v>13232</v>
      </c>
      <c r="BY11" s="23">
        <f>IF(B6L244C13=0,0,B6L244C31/B6L244C13)</f>
        <v>6.6129975272006583</v>
      </c>
      <c r="BZ11" s="16" t="s">
        <v>13233</v>
      </c>
      <c r="CA11" s="23">
        <f>IF(B6L244C18=0,0,B6L244C32/B6L244C18)</f>
        <v>5.2903980217605264</v>
      </c>
      <c r="CB11" s="16" t="s">
        <v>13234</v>
      </c>
      <c r="CC11" s="23">
        <f>IF(B6L244C24=0,0,B6L244C33/B6L244C24)</f>
        <v>1.102166254533443</v>
      </c>
    </row>
    <row r="12" spans="1:81" x14ac:dyDescent="0.3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357.21366666666671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714.42733333333342</v>
      </c>
      <c r="J12" s="16" t="s">
        <v>13237</v>
      </c>
      <c r="K12" s="23">
        <f>IF(_xlfn.SINGLE(B6L256C3)=0,0,B6L245C3/_xlfn.SINGLE(B6L256C3))</f>
        <v>1.9859059995054888E-2</v>
      </c>
      <c r="L12" s="16" t="s">
        <v>13238</v>
      </c>
      <c r="M12" s="23">
        <f>A1L545C63</f>
        <v>0.51428655504222709</v>
      </c>
      <c r="N12" s="16" t="s">
        <v>13239</v>
      </c>
      <c r="O12" s="23">
        <f>B6L245C1*B6L245C5</f>
        <v>183.71018604400246</v>
      </c>
      <c r="P12" s="16" t="s">
        <v>13240</v>
      </c>
      <c r="Q12" s="23">
        <f>B3L839C15</f>
        <v>1.9661249710128956</v>
      </c>
      <c r="R12" s="16" t="s">
        <v>13241</v>
      </c>
      <c r="S12" s="23">
        <f>B6L245C6*B6L245C7</f>
        <v>361.19718421053801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198.65845131579593</v>
      </c>
      <c r="X12" s="16" t="s">
        <v>13243</v>
      </c>
      <c r="Y12" s="23">
        <f>IF(_xlfn.SINGLE(B6L256C10)=0,0,B6L245C10/_xlfn.SINGLE(B6L256C10))</f>
        <v>3.3412255075229061E-2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30.663221146666672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45.994831720000008</v>
      </c>
      <c r="AH12" s="16" t="s">
        <v>13246</v>
      </c>
      <c r="AI12" s="23">
        <f>IF(_xlfn.SINGLE(B6L256C15)=0,0,B6L245C15/_xlfn.SINGLE(B6L256C15))</f>
        <v>2.0517390171718913E-2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40.21511459333334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48.258137512000005</v>
      </c>
      <c r="AR12" s="16" t="s">
        <v>13249</v>
      </c>
      <c r="AS12" s="23">
        <f>IF(_xlfn.SINGLE(B6L256C20)=0,0,B6L245C20/_xlfn.SINGLE(B6L256C20))</f>
        <v>1.9859059995054888E-2</v>
      </c>
      <c r="AT12" s="16" t="s">
        <v>13250</v>
      </c>
      <c r="AU12" s="17">
        <f>A1L240C21</f>
        <v>398487</v>
      </c>
      <c r="AV12" s="16" t="s">
        <v>12173</v>
      </c>
      <c r="AW12" s="17">
        <f>A1L565C1</f>
        <v>200</v>
      </c>
      <c r="AX12" s="16" t="s">
        <v>13251</v>
      </c>
      <c r="AY12" s="17">
        <f>IF(B6L245C23=0,0,B6L245C22/B6L245C23)</f>
        <v>1992.4349999999999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498.10874999999999</v>
      </c>
      <c r="BD12" s="16" t="s">
        <v>13253</v>
      </c>
      <c r="BE12" s="23">
        <f>IF(_xlfn.SINGLE(B6L256C26)=0,0,B6L245C26/_xlfn.SINGLE(B6L256C26))</f>
        <v>1.9061915552050369E-2</v>
      </c>
      <c r="BF12" s="16" t="s">
        <v>13254</v>
      </c>
      <c r="BG12" s="17">
        <f>B6L245C3+B6L245C10+B6L245C15+B6L245C20+B6L245C26</f>
        <v>1505.4475038811293</v>
      </c>
      <c r="BH12" s="16" t="s">
        <v>13255</v>
      </c>
      <c r="BI12" s="17">
        <f>_xlfn.SINGLE(B6L258C3)*B6L245C4</f>
        <v>3149.6707924652628</v>
      </c>
      <c r="BJ12" s="16" t="s">
        <v>13256</v>
      </c>
      <c r="BK12" s="17">
        <f>_xlfn.SINGLE(B6L258C10)*B6L245C11</f>
        <v>875.81856487258062</v>
      </c>
      <c r="BL12" s="16" t="s">
        <v>13257</v>
      </c>
      <c r="BM12" s="17">
        <f>_xlfn.SINGLE(B6L258C15)*B6L245C16</f>
        <v>202.77580561891367</v>
      </c>
      <c r="BN12" s="16" t="s">
        <v>13258</v>
      </c>
      <c r="BO12" s="17">
        <f>_xlfn.SINGLE(B6L258C20)*B6L245C21</f>
        <v>212.75396268944357</v>
      </c>
      <c r="BP12" s="16" t="s">
        <v>13259</v>
      </c>
      <c r="BQ12" s="17">
        <f>_xlfn.SINGLE(B6L258C26)*B6L245C27</f>
        <v>2195.9946213513408</v>
      </c>
      <c r="BR12" s="16" t="s">
        <v>13260</v>
      </c>
      <c r="BS12" s="15">
        <f>B6L245C29+B6L245C30+B6L245C31+B6L245C32+B6L245C33</f>
        <v>6637.0137469975416</v>
      </c>
      <c r="BT12" s="16" t="s">
        <v>13261</v>
      </c>
      <c r="BU12" s="23">
        <f>IF(B6L245C3=0,0,B6L245C29/B6L245C3)</f>
        <v>4.4086650181337719</v>
      </c>
      <c r="BV12" s="16" t="s">
        <v>13262</v>
      </c>
      <c r="BW12" s="23">
        <f>IF(B6L245C8=0,0,B6L245C30/B6L245C8)</f>
        <v>2.424765759973575</v>
      </c>
      <c r="BX12" s="16" t="s">
        <v>13263</v>
      </c>
      <c r="BY12" s="23">
        <f>IF(B6L245C13=0,0,B6L245C31/B6L245C13)</f>
        <v>6.6129975272006591</v>
      </c>
      <c r="BZ12" s="16" t="s">
        <v>13264</v>
      </c>
      <c r="CA12" s="23">
        <f>IF(B6L245C18=0,0,B6L245C32/B6L245C18)</f>
        <v>5.2903980217605264</v>
      </c>
      <c r="CB12" s="16" t="s">
        <v>13265</v>
      </c>
      <c r="CC12" s="23">
        <f>IF(B6L245C24=0,0,B6L245C33/B6L245C24)</f>
        <v>1.1021662545334432</v>
      </c>
    </row>
    <row r="13" spans="1:81" x14ac:dyDescent="0.3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4642.232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9284.4639999999999</v>
      </c>
      <c r="J13" s="16" t="s">
        <v>13268</v>
      </c>
      <c r="K13" s="23">
        <f>IF(_xlfn.SINGLE(B6L256C3)=0,0,B6L246C3/_xlfn.SINGLE(B6L256C3))</f>
        <v>0.25808184960904901</v>
      </c>
      <c r="L13" s="16" t="s">
        <v>13269</v>
      </c>
      <c r="M13" s="23">
        <f>A1L546C63</f>
        <v>0.33603054834375684</v>
      </c>
      <c r="N13" s="16" t="s">
        <v>13270</v>
      </c>
      <c r="O13" s="23">
        <f>B6L246C1*B6L246C5</f>
        <v>1559.9317644989351</v>
      </c>
      <c r="P13" s="16" t="s">
        <v>13271</v>
      </c>
      <c r="Q13" s="23">
        <f>B3L840C15</f>
        <v>1.9864836001315203</v>
      </c>
      <c r="R13" s="16" t="s">
        <v>13272</v>
      </c>
      <c r="S13" s="17">
        <f>B6L246C6*B6L246C7</f>
        <v>3098.7788675013594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1704.3283771257479</v>
      </c>
      <c r="X13" s="16" t="s">
        <v>13274</v>
      </c>
      <c r="Y13" s="23">
        <f>IF(_xlfn.SINGLE(B6L256C10)=0,0,B6L246C10/_xlfn.SINGLE(B6L256C10))</f>
        <v>0.28665004731137139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398.48919488000001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597.73379232000002</v>
      </c>
      <c r="AH13" s="16" t="s">
        <v>13277</v>
      </c>
      <c r="AI13" s="23">
        <f>IF(_xlfn.SINGLE(B6L256C15)=0,0,B6L246C15/_xlfn.SINGLE(B6L256C15))</f>
        <v>0.26663729330523661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522.62247855999999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627.14697427199997</v>
      </c>
      <c r="AR13" s="16" t="s">
        <v>13280</v>
      </c>
      <c r="AS13" s="23">
        <f>IF(_xlfn.SINGLE(B6L256C20)=0,0,B6L246C20/_xlfn.SINGLE(B6L256C20))</f>
        <v>0.25808184960904901</v>
      </c>
      <c r="AT13" s="16" t="s">
        <v>13281</v>
      </c>
      <c r="AU13" s="17">
        <f>A1L241C21</f>
        <v>5586464.666666666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27932.32333333333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6983.0808333333325</v>
      </c>
      <c r="BD13" s="16" t="s">
        <v>13284</v>
      </c>
      <c r="BE13" s="23">
        <f>IF(_xlfn.SINGLE(B6L256C26)=0,0,B6L246C26/_xlfn.SINGLE(B6L256C26))</f>
        <v>0.26723260159180401</v>
      </c>
      <c r="BF13" s="16" t="s">
        <v>13285</v>
      </c>
      <c r="BG13" s="17">
        <f>B6L246C3+B6L246C10+B6L246C15+B6L246C20+B6L246C26</f>
        <v>19196.753977051081</v>
      </c>
      <c r="BH13" s="16" t="s">
        <v>13286</v>
      </c>
      <c r="BI13" s="17">
        <f>_xlfn.SINGLE(B6L258C3)*B6L246C4</f>
        <v>40932.091648922353</v>
      </c>
      <c r="BJ13" s="16" t="s">
        <v>13287</v>
      </c>
      <c r="BK13" s="17">
        <f>_xlfn.SINGLE(B6L258C10)*B6L246C11</f>
        <v>7513.8128956469882</v>
      </c>
      <c r="BL13" s="16" t="s">
        <v>13288</v>
      </c>
      <c r="BM13" s="17">
        <f>_xlfn.SINGLE(B6L258C15)*B6L246C16</f>
        <v>2635.2080603576214</v>
      </c>
      <c r="BN13" s="16" t="s">
        <v>13289</v>
      </c>
      <c r="BO13" s="17">
        <f>_xlfn.SINGLE(B6L258C20)*B6L246C21</f>
        <v>2764.8809267014071</v>
      </c>
      <c r="BP13" s="16" t="s">
        <v>13290</v>
      </c>
      <c r="BQ13" s="17">
        <f>_xlfn.SINGLE(B6L258C26)*B6L246C27</f>
        <v>30786.064188717093</v>
      </c>
      <c r="BR13" s="16" t="s">
        <v>13291</v>
      </c>
      <c r="BS13" s="15">
        <f>B6L246C29+B6L246C30+B6L246C31+B6L246C32+B6L246C33</f>
        <v>84632.057720345474</v>
      </c>
      <c r="BT13" s="16" t="s">
        <v>13292</v>
      </c>
      <c r="BU13" s="23">
        <f>IF(B6L246C3=0,0,B6L246C29/B6L246C3)</f>
        <v>4.4086650181337719</v>
      </c>
      <c r="BV13" s="16" t="s">
        <v>13293</v>
      </c>
      <c r="BW13" s="23">
        <f>IF(B6L246C8=0,0,B6L246C30/B6L246C8)</f>
        <v>2.424765759973575</v>
      </c>
      <c r="BX13" s="16" t="s">
        <v>13294</v>
      </c>
      <c r="BY13" s="23">
        <f>IF(B6L246C13=0,0,B6L246C31/B6L246C13)</f>
        <v>6.6129975272006583</v>
      </c>
      <c r="BZ13" s="16" t="s">
        <v>13295</v>
      </c>
      <c r="CA13" s="23">
        <f>IF(B6L246C18=0,0,B6L246C32/B6L246C18)</f>
        <v>5.2903980217605264</v>
      </c>
      <c r="CB13" s="16" t="s">
        <v>13296</v>
      </c>
      <c r="CC13" s="23">
        <f>IF(B6L246C24=0,0,B6L246C33/B6L246C24)</f>
        <v>1.102166254533443</v>
      </c>
    </row>
    <row r="14" spans="1:81" x14ac:dyDescent="0.3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485.80833333333334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971.61666666666667</v>
      </c>
      <c r="J14" s="16" t="s">
        <v>13299</v>
      </c>
      <c r="K14" s="23">
        <f>IF(_xlfn.SINGLE(B6L256C3)=0,0,B6L247C3/_xlfn.SINGLE(B6L256C3))</f>
        <v>2.7008196320682829E-2</v>
      </c>
      <c r="L14" s="16" t="s">
        <v>13300</v>
      </c>
      <c r="M14" s="23">
        <f>A1L547C63</f>
        <v>7.7809903935803559E-2</v>
      </c>
      <c r="N14" s="16" t="s">
        <v>13301</v>
      </c>
      <c r="O14" s="23">
        <f>B6L247C1*B6L247C5</f>
        <v>37.800699747879499</v>
      </c>
      <c r="P14" s="16" t="s">
        <v>13302</v>
      </c>
      <c r="Q14" s="23">
        <f>B3L841C15</f>
        <v>2.061332287803789</v>
      </c>
      <c r="R14" s="16" t="s">
        <v>13303</v>
      </c>
      <c r="S14" s="23">
        <f>B6L247C6*B6L247C7</f>
        <v>77.919802891880551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42.855891590534306</v>
      </c>
      <c r="X14" s="16" t="s">
        <v>13305</v>
      </c>
      <c r="Y14" s="23">
        <f>IF(_xlfn.SINGLE(B6L256C10)=0,0,B6L247C10/_xlfn.SINGLE(B6L256C10))</f>
        <v>7.2079087087166911E-3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41.701787333333336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62.552681000000007</v>
      </c>
      <c r="AH14" s="16" t="s">
        <v>13308</v>
      </c>
      <c r="AI14" s="23">
        <f>IF(_xlfn.SINGLE(B6L256C15)=0,0,B6L247C15/_xlfn.SINGLE(B6L256C15))</f>
        <v>2.7903521208144738E-2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54.692302166666664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65.630762599999997</v>
      </c>
      <c r="AR14" s="16" t="s">
        <v>13311</v>
      </c>
      <c r="AS14" s="23">
        <f>IF(_xlfn.SINGLE(B6L256C20)=0,0,B6L247C20/_xlfn.SINGLE(B6L256C20))</f>
        <v>2.7008196320682826E-2</v>
      </c>
      <c r="AT14" s="16" t="s">
        <v>13312</v>
      </c>
      <c r="AU14" s="17">
        <f>A1L242C21</f>
        <v>252360.66666666669</v>
      </c>
      <c r="AV14" s="16" t="s">
        <v>12251</v>
      </c>
      <c r="AW14" s="17">
        <f>A1L567C1</f>
        <v>200</v>
      </c>
      <c r="AX14" s="16" t="s">
        <v>13313</v>
      </c>
      <c r="AY14" s="17">
        <f>IF(B6L247C23=0,0,B6L247C22/B6L247C23)</f>
        <v>1261.8033333333335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315.45083333333338</v>
      </c>
      <c r="BD14" s="16" t="s">
        <v>13315</v>
      </c>
      <c r="BE14" s="23">
        <f>IF(_xlfn.SINGLE(B6L256C26)=0,0,B6L247C26/_xlfn.SINGLE(B6L256C26))</f>
        <v>1.2071856087298037E-2</v>
      </c>
      <c r="BF14" s="16" t="s">
        <v>13316</v>
      </c>
      <c r="BG14" s="17">
        <f>B6L247C3+B6L247C10+B6L247C15+B6L247C20+B6L247C26</f>
        <v>1458.1068351905344</v>
      </c>
      <c r="BH14" s="16" t="s">
        <v>13317</v>
      </c>
      <c r="BI14" s="17">
        <f>_xlfn.SINGLE(B6L258C3)*B6L247C4</f>
        <v>4283.5324093690751</v>
      </c>
      <c r="BJ14" s="16" t="s">
        <v>13318</v>
      </c>
      <c r="BK14" s="17">
        <f>_xlfn.SINGLE(B6L258C10)*B6L247C11</f>
        <v>188.93727007612193</v>
      </c>
      <c r="BL14" s="16" t="s">
        <v>13319</v>
      </c>
      <c r="BM14" s="17">
        <f>_xlfn.SINGLE(B6L258C15)*B6L247C16</f>
        <v>275.77381651518112</v>
      </c>
      <c r="BN14" s="16" t="s">
        <v>13320</v>
      </c>
      <c r="BO14" s="17">
        <f>_xlfn.SINGLE(B6L258C20)*B6L247C21</f>
        <v>289.34404718806229</v>
      </c>
      <c r="BP14" s="16" t="s">
        <v>13321</v>
      </c>
      <c r="BQ14" s="17">
        <f>_xlfn.SINGLE(B6L258C26)*B6L247C27</f>
        <v>1390.7170538578137</v>
      </c>
      <c r="BR14" s="16" t="s">
        <v>13322</v>
      </c>
      <c r="BS14" s="15">
        <f>B6L247C29+B6L247C30+B6L247C31+B6L247C32+B6L247C33</f>
        <v>6428.3045970062549</v>
      </c>
      <c r="BT14" s="16" t="s">
        <v>13323</v>
      </c>
      <c r="BU14" s="23">
        <f>IF(B6L247C3=0,0,B6L247C29/B6L247C3)</f>
        <v>4.4086650181337719</v>
      </c>
      <c r="BV14" s="16" t="s">
        <v>13324</v>
      </c>
      <c r="BW14" s="23">
        <f>IF(B6L247C8=0,0,B6L247C30/B6L247C8)</f>
        <v>2.4247657599735755</v>
      </c>
      <c r="BX14" s="16" t="s">
        <v>13325</v>
      </c>
      <c r="BY14" s="23">
        <f>IF(B6L247C13=0,0,B6L247C31/B6L247C13)</f>
        <v>6.6129975272006591</v>
      </c>
      <c r="BZ14" s="16" t="s">
        <v>13326</v>
      </c>
      <c r="CA14" s="23">
        <f>IF(B6L247C18=0,0,B6L247C32/B6L247C18)</f>
        <v>5.2903980217605264</v>
      </c>
      <c r="CB14" s="16" t="s">
        <v>13327</v>
      </c>
      <c r="CC14" s="23">
        <f>IF(B6L247C24=0,0,B6L247C33/B6L247C24)</f>
        <v>1.102166254533443</v>
      </c>
    </row>
    <row r="15" spans="1:81" x14ac:dyDescent="0.3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2121.6699999999996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4243.3399999999992</v>
      </c>
      <c r="J15" s="16" t="s">
        <v>13330</v>
      </c>
      <c r="K15" s="23">
        <f>IF(_xlfn.SINGLE(B6L256C3)=0,0,B6L248C3/_xlfn.SINGLE(B6L256C3))</f>
        <v>0.1179528549758028</v>
      </c>
      <c r="L15" s="16" t="s">
        <v>13331</v>
      </c>
      <c r="M15" s="23">
        <f>A1L548C63</f>
        <v>0.39279853203061921</v>
      </c>
      <c r="N15" s="16" t="s">
        <v>13332</v>
      </c>
      <c r="O15" s="23">
        <f>B6L248C1*B6L248C5</f>
        <v>833.38886145340371</v>
      </c>
      <c r="P15" s="16" t="s">
        <v>13333</v>
      </c>
      <c r="Q15" s="23">
        <f>B3L842C15</f>
        <v>2.0074565837640392</v>
      </c>
      <c r="R15" s="16" t="s">
        <v>13334</v>
      </c>
      <c r="S15" s="17">
        <f>B6L248C6*B6L248C7</f>
        <v>1672.9919567602519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920.14557621813867</v>
      </c>
      <c r="X15" s="16" t="s">
        <v>13336</v>
      </c>
      <c r="Y15" s="23">
        <f>IF(_xlfn.SINGLE(B6L256C10)=0,0,B6L248C10/_xlfn.SINGLE(B6L256C10))</f>
        <v>0.15475877565395835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182.12415279999996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273.18622919999996</v>
      </c>
      <c r="AH15" s="16" t="s">
        <v>13339</v>
      </c>
      <c r="AI15" s="23">
        <f>IF(_xlfn.SINGLE(B6L256C15)=0,0,B6L248C15/_xlfn.SINGLE(B6L256C15))</f>
        <v>0.12186300600377603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238.85760859999996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286.62913031999994</v>
      </c>
      <c r="AR15" s="16" t="s">
        <v>13342</v>
      </c>
      <c r="AS15" s="23">
        <f>IF(_xlfn.SINGLE(B6L256C20)=0,0,B6L248C20/_xlfn.SINGLE(B6L256C20))</f>
        <v>0.11795285497580278</v>
      </c>
      <c r="AT15" s="16" t="s">
        <v>13343</v>
      </c>
      <c r="AU15" s="17">
        <f>A1L243C21</f>
        <v>1697069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8485.3449999999993</v>
      </c>
      <c r="AZ15" s="16" t="s">
        <v>12292</v>
      </c>
      <c r="BA15" s="23">
        <f>A1L508C10</f>
        <v>0.25</v>
      </c>
      <c r="BB15" s="16" t="s">
        <v>13345</v>
      </c>
      <c r="BC15" s="17">
        <f>B6L248C24*B6L248C25</f>
        <v>2121.3362499999998</v>
      </c>
      <c r="BD15" s="16" t="s">
        <v>13346</v>
      </c>
      <c r="BE15" s="23">
        <f>IF(_xlfn.SINGLE(B6L256C26)=0,0,B6L248C26/_xlfn.SINGLE(B6L256C26))</f>
        <v>8.1180530265736559E-2</v>
      </c>
      <c r="BF15" s="16" t="s">
        <v>13347</v>
      </c>
      <c r="BG15" s="17">
        <f>B6L248C3+B6L248C10+B6L248C15+B6L248C20+B6L248C26</f>
        <v>7844.6371857381364</v>
      </c>
      <c r="BH15" s="16" t="s">
        <v>13348</v>
      </c>
      <c r="BI15" s="17">
        <f>_xlfn.SINGLE(B6L258C3)*B6L248C4</f>
        <v>18707.464618047758</v>
      </c>
      <c r="BJ15" s="16" t="s">
        <v>13349</v>
      </c>
      <c r="BK15" s="17">
        <f>_xlfn.SINGLE(B6L258C10)*B6L248C11</f>
        <v>4056.6136134634507</v>
      </c>
      <c r="BL15" s="16" t="s">
        <v>13350</v>
      </c>
      <c r="BM15" s="17">
        <f>_xlfn.SINGLE(B6L258C15)*B6L248C16</f>
        <v>1204.3865721099146</v>
      </c>
      <c r="BN15" s="16" t="s">
        <v>13351</v>
      </c>
      <c r="BO15" s="17">
        <f>_xlfn.SINGLE(B6L258C20)*B6L248C21</f>
        <v>1263.6518200198898</v>
      </c>
      <c r="BP15" s="16" t="s">
        <v>13352</v>
      </c>
      <c r="BQ15" s="17">
        <f>_xlfn.SINGLE(B6L258C26)*B6L248C27</f>
        <v>9352.260917074078</v>
      </c>
      <c r="BR15" s="16" t="s">
        <v>13353</v>
      </c>
      <c r="BS15" s="15">
        <f>B6L248C29+B6L248C30+B6L248C31+B6L248C32+B6L248C33</f>
        <v>34584.37754071509</v>
      </c>
      <c r="BT15" s="16" t="s">
        <v>13354</v>
      </c>
      <c r="BU15" s="23">
        <f>IF(B6L248C3=0,0,B6L248C29/B6L248C3)</f>
        <v>4.4086650181337719</v>
      </c>
      <c r="BV15" s="16" t="s">
        <v>13355</v>
      </c>
      <c r="BW15" s="23">
        <f>IF(B6L248C8=0,0,B6L248C30/B6L248C8)</f>
        <v>2.424765759973575</v>
      </c>
      <c r="BX15" s="16" t="s">
        <v>13356</v>
      </c>
      <c r="BY15" s="23">
        <f>IF(B6L248C13=0,0,B6L248C31/B6L248C13)</f>
        <v>6.6129975272006583</v>
      </c>
      <c r="BZ15" s="16" t="s">
        <v>13357</v>
      </c>
      <c r="CA15" s="23">
        <f>IF(B6L248C18=0,0,B6L248C32/B6L248C18)</f>
        <v>5.2903980217605255</v>
      </c>
      <c r="CB15" s="16" t="s">
        <v>13358</v>
      </c>
      <c r="CC15" s="23">
        <f>IF(B6L248C24=0,0,B6L248C33/B6L248C24)</f>
        <v>1.1021662545334432</v>
      </c>
    </row>
    <row r="16" spans="1:81" x14ac:dyDescent="0.3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60.243000000000002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120.486</v>
      </c>
      <c r="J16" s="16" t="s">
        <v>13361</v>
      </c>
      <c r="K16" s="23">
        <f>IF(_xlfn.SINGLE(B6L256C3)=0,0,B6L249C3/_xlfn.SINGLE(B6L256C3))</f>
        <v>3.3491701547871673E-3</v>
      </c>
      <c r="L16" s="16" t="s">
        <v>13362</v>
      </c>
      <c r="M16" s="23">
        <f>A1L549C63</f>
        <v>0.85622602675647852</v>
      </c>
      <c r="N16" s="16" t="s">
        <v>13363</v>
      </c>
      <c r="O16" s="23">
        <f>B6L249C1*B6L249C5</f>
        <v>51.58162452989054</v>
      </c>
      <c r="P16" s="16" t="s">
        <v>13364</v>
      </c>
      <c r="Q16" s="23">
        <f>B3L843C15</f>
        <v>1.8886671883150756</v>
      </c>
      <c r="R16" s="16" t="s">
        <v>13365</v>
      </c>
      <c r="S16" s="23">
        <f>B6L249C6*B6L249C7</f>
        <v>97.420521769592298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53.581286973275766</v>
      </c>
      <c r="X16" s="16" t="s">
        <v>13367</v>
      </c>
      <c r="Y16" s="23">
        <f>IF(_xlfn.SINGLE(B6L256C10)=0,0,B6L249C10/_xlfn.SINGLE(B6L256C10))</f>
        <v>9.0118070273499003E-3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5.1712591200000002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7.7568886800000003</v>
      </c>
      <c r="AH16" s="16" t="s">
        <v>13370</v>
      </c>
      <c r="AI16" s="23">
        <f>IF(_xlfn.SINGLE(B6L256C15)=0,0,B6L249C15/_xlfn.SINGLE(B6L256C15))</f>
        <v>3.4601955396859458E-3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6.7821569400000001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8.1385883279999991</v>
      </c>
      <c r="AR16" s="16" t="s">
        <v>13373</v>
      </c>
      <c r="AS16" s="23">
        <f>IF(_xlfn.SINGLE(B6L256C20)=0,0,B6L249C20/_xlfn.SINGLE(B6L256C20))</f>
        <v>3.3491701547871664E-3</v>
      </c>
      <c r="AT16" s="16" t="s">
        <v>13374</v>
      </c>
      <c r="AU16" s="17">
        <f>A1L244C21</f>
        <v>144823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724.11500000000001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181.02875</v>
      </c>
      <c r="BD16" s="16" t="s">
        <v>13377</v>
      </c>
      <c r="BE16" s="23">
        <f>IF(_xlfn.SINGLE(B6L256C26)=0,0,B6L249C26/_xlfn.SINGLE(B6L256C26))</f>
        <v>6.9277135665519593E-3</v>
      </c>
      <c r="BF16" s="16" t="s">
        <v>13378</v>
      </c>
      <c r="BG16" s="23">
        <f>B6L249C3+B6L249C10+B6L249C15+B6L249C20+B6L249C26</f>
        <v>370.99151398127577</v>
      </c>
      <c r="BH16" s="16" t="s">
        <v>13379</v>
      </c>
      <c r="BI16" s="17">
        <f>_xlfn.SINGLE(B6L258C3)*B6L249C4</f>
        <v>531.18241337486575</v>
      </c>
      <c r="BJ16" s="16" t="s">
        <v>13380</v>
      </c>
      <c r="BK16" s="17">
        <f>_xlfn.SINGLE(B6L258C10)*B6L249C11</f>
        <v>236.22194550566766</v>
      </c>
      <c r="BL16" s="16" t="s">
        <v>13381</v>
      </c>
      <c r="BM16" s="17">
        <f>_xlfn.SINGLE(B6L258C15)*B6L249C16</f>
        <v>34.197523773073854</v>
      </c>
      <c r="BN16" s="16" t="s">
        <v>13382</v>
      </c>
      <c r="BO16" s="17">
        <f>_xlfn.SINGLE(B6L258C20)*B6L249C21</f>
        <v>35.880309658645423</v>
      </c>
      <c r="BP16" s="16" t="s">
        <v>13383</v>
      </c>
      <c r="BQ16" s="17">
        <f>_xlfn.SINGLE(B6L258C26)*B6L249C27</f>
        <v>798.09511740148412</v>
      </c>
      <c r="BR16" s="16" t="s">
        <v>13384</v>
      </c>
      <c r="BS16" s="15">
        <f>B6L249C29+B6L249C30+B6L249C31+B6L249C32+B6L249C33</f>
        <v>1635.5773097137367</v>
      </c>
      <c r="BT16" s="16" t="s">
        <v>13385</v>
      </c>
      <c r="BU16" s="23">
        <f>IF(B6L249C3=0,0,B6L249C29/B6L249C3)</f>
        <v>4.4086650181337728</v>
      </c>
      <c r="BV16" s="16" t="s">
        <v>13386</v>
      </c>
      <c r="BW16" s="23">
        <f>IF(B6L249C8=0,0,B6L249C30/B6L249C8)</f>
        <v>2.424765759973575</v>
      </c>
      <c r="BX16" s="16" t="s">
        <v>13387</v>
      </c>
      <c r="BY16" s="23">
        <f>IF(B6L249C13=0,0,B6L249C31/B6L249C13)</f>
        <v>6.6129975272006583</v>
      </c>
      <c r="BZ16" s="16" t="s">
        <v>13388</v>
      </c>
      <c r="CA16" s="23">
        <f>IF(B6L249C18=0,0,B6L249C32/B6L249C18)</f>
        <v>5.2903980217605264</v>
      </c>
      <c r="CB16" s="16" t="s">
        <v>13389</v>
      </c>
      <c r="CC16" s="23">
        <f>IF(B6L249C24=0,0,B6L249C33/B6L249C24)</f>
        <v>1.102166254533443</v>
      </c>
    </row>
    <row r="17" spans="1:81" x14ac:dyDescent="0.3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20.950333333333333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41.900666666666666</v>
      </c>
      <c r="J17" s="16" t="s">
        <v>13392</v>
      </c>
      <c r="K17" s="23">
        <f>IF(_xlfn.SINGLE(B6L256C3)=0,0,B6L250C3/_xlfn.SINGLE(B6L256C3))</f>
        <v>1.1647200692668483E-3</v>
      </c>
      <c r="L17" s="16" t="s">
        <v>13393</v>
      </c>
      <c r="M17" s="23">
        <f>A1L550C63</f>
        <v>0.55696088617640072</v>
      </c>
      <c r="N17" s="16" t="s">
        <v>13394</v>
      </c>
      <c r="O17" s="23">
        <f>B6L250C1*B6L250C5</f>
        <v>11.668516219024321</v>
      </c>
      <c r="P17" s="16" t="s">
        <v>13395</v>
      </c>
      <c r="Q17" s="23">
        <f>B3L844C15</f>
        <v>1.9939289105955773</v>
      </c>
      <c r="R17" s="16" t="s">
        <v>13396</v>
      </c>
      <c r="S17" s="23">
        <f>B6L250C6*B6L250C7</f>
        <v>23.266191832865989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12.796405508076294</v>
      </c>
      <c r="X17" s="16" t="s">
        <v>13398</v>
      </c>
      <c r="Y17" s="23">
        <f>IF(_xlfn.SINGLE(B6L256C10)=0,0,B6L250C10/_xlfn.SINGLE(B6L256C10))</f>
        <v>2.1522203664129489E-3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1.7983766133333332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2.6975649199999996</v>
      </c>
      <c r="AH17" s="16" t="s">
        <v>13401</v>
      </c>
      <c r="AI17" s="23">
        <f>IF(_xlfn.SINGLE(B6L256C15)=0,0,B6L250C15/_xlfn.SINGLE(B6L256C15))</f>
        <v>1.2033306766750292E-3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2.3585885266666664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2.8303062319999994</v>
      </c>
      <c r="AR17" s="16" t="s">
        <v>13404</v>
      </c>
      <c r="AS17" s="23">
        <f>IF(_xlfn.SINGLE(B6L256C20)=0,0,B6L250C20/_xlfn.SINGLE(B6L256C20))</f>
        <v>1.1647200692668481E-3</v>
      </c>
      <c r="AT17" s="16" t="s">
        <v>13405</v>
      </c>
      <c r="AU17" s="17">
        <f>A1L245C21</f>
        <v>58789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293.94499999999999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73.486249999999998</v>
      </c>
      <c r="BD17" s="16" t="s">
        <v>13408</v>
      </c>
      <c r="BE17" s="23">
        <f>IF(_xlfn.SINGLE(B6L256C26)=0,0,B6L250C26/_xlfn.SINGLE(B6L256C26))</f>
        <v>2.8122145851420225E-3</v>
      </c>
      <c r="BF17" s="16" t="s">
        <v>13409</v>
      </c>
      <c r="BG17" s="23">
        <f>B6L250C3+B6L250C10+B6L250C15+B6L250C20+B6L250C26</f>
        <v>133.71119332674294</v>
      </c>
      <c r="BH17" s="16" t="s">
        <v>13410</v>
      </c>
      <c r="BI17" s="17">
        <f>_xlfn.SINGLE(B6L258C3)*B6L250C4</f>
        <v>184.72600336981714</v>
      </c>
      <c r="BJ17" s="16" t="s">
        <v>13411</v>
      </c>
      <c r="BK17" s="17">
        <f>_xlfn.SINGLE(B6L258C10)*B6L250C11</f>
        <v>56.415065321310287</v>
      </c>
      <c r="BL17" s="16" t="s">
        <v>13412</v>
      </c>
      <c r="BM17" s="17">
        <f>_xlfn.SINGLE(B6L258C15)*B6L250C16</f>
        <v>11.892660096948827</v>
      </c>
      <c r="BN17" s="16" t="s">
        <v>13413</v>
      </c>
      <c r="BO17" s="17">
        <f>_xlfn.SINGLE(B6L258C20)*B6L250C21</f>
        <v>12.477872075624406</v>
      </c>
      <c r="BP17" s="16" t="s">
        <v>13414</v>
      </c>
      <c r="BQ17" s="17">
        <f>_xlfn.SINGLE(B6L258C26)*B6L250C27</f>
        <v>323.9762596888329</v>
      </c>
      <c r="BR17" s="16" t="s">
        <v>13415</v>
      </c>
      <c r="BS17" s="15">
        <f>B6L250C29+B6L250C30+B6L250C31+B6L250C32+B6L250C33</f>
        <v>589.48786055253356</v>
      </c>
      <c r="BT17" s="16" t="s">
        <v>13416</v>
      </c>
      <c r="BU17" s="23">
        <f>IF(B6L250C3=0,0,B6L250C29/B6L250C3)</f>
        <v>4.4086650181337719</v>
      </c>
      <c r="BV17" s="16" t="s">
        <v>13417</v>
      </c>
      <c r="BW17" s="23">
        <f>IF(B6L250C8=0,0,B6L250C30/B6L250C8)</f>
        <v>2.424765759973575</v>
      </c>
      <c r="BX17" s="16" t="s">
        <v>13418</v>
      </c>
      <c r="BY17" s="23">
        <f>IF(B6L250C13=0,0,B6L250C31/B6L250C13)</f>
        <v>6.6129975272006583</v>
      </c>
      <c r="BZ17" s="16" t="s">
        <v>13419</v>
      </c>
      <c r="CA17" s="23">
        <f>IF(B6L250C18=0,0,B6L250C32/B6L250C18)</f>
        <v>5.2903980217605264</v>
      </c>
      <c r="CB17" s="16" t="s">
        <v>13420</v>
      </c>
      <c r="CC17" s="23">
        <f>IF(B6L250C24=0,0,B6L250C33/B6L250C24)</f>
        <v>1.102166254533443</v>
      </c>
    </row>
    <row r="18" spans="1:81" x14ac:dyDescent="0.3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4658.4790000000003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4658.4790000000003</v>
      </c>
      <c r="J18" s="16" t="s">
        <v>13423</v>
      </c>
      <c r="K18" s="23">
        <f>IF(_xlfn.SINGLE(B6L256C3)=0,0,B6L251C3/_xlfn.SINGLE(B6L256C3))</f>
        <v>0.12949254547003608</v>
      </c>
      <c r="L18" s="16" t="s">
        <v>13424</v>
      </c>
      <c r="M18" s="23">
        <f>A1L551C63</f>
        <v>0.17758261410680601</v>
      </c>
      <c r="N18" s="16" t="s">
        <v>13425</v>
      </c>
      <c r="O18" s="23">
        <f>B6L251C1*B6L251C5</f>
        <v>827.26487858165956</v>
      </c>
      <c r="P18" s="16" t="s">
        <v>13426</v>
      </c>
      <c r="Q18" s="23">
        <f>B3L845C15</f>
        <v>1.0928933771817135</v>
      </c>
      <c r="R18" s="16" t="s">
        <v>13427</v>
      </c>
      <c r="S18" s="23">
        <f>B6L251C6*B6L251C7</f>
        <v>904.11230697693009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497.26176883731159</v>
      </c>
      <c r="X18" s="16" t="s">
        <v>13429</v>
      </c>
      <c r="Y18" s="23">
        <f>IF(_xlfn.SINGLE(B6L256C10)=0,0,B6L251C10/_xlfn.SINGLE(B6L256C10))</f>
        <v>8.3634181931381862E-2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152.14592414000001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228.21888620999999</v>
      </c>
      <c r="AH18" s="16" t="s">
        <v>13432</v>
      </c>
      <c r="AI18" s="23">
        <f>IF(_xlfn.SINGLE(B6L256C15)=0,0,B6L251C15/_xlfn.SINGLE(B6L256C15))</f>
        <v>0.10180395835407766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262.22578291000002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314.670939492</v>
      </c>
      <c r="AR18" s="16" t="s">
        <v>13435</v>
      </c>
      <c r="AS18" s="23">
        <f>IF(_xlfn.SINGLE(B6L256C20)=0,0,B6L251C20/_xlfn.SINGLE(B6L256C20))</f>
        <v>0.12949254547003608</v>
      </c>
      <c r="AT18" s="16" t="s">
        <v>13436</v>
      </c>
      <c r="AU18" s="17">
        <f>A1L246C21</f>
        <v>3483762.6666666665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17418.813333333332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4354.7033333333329</v>
      </c>
      <c r="BD18" s="16" t="s">
        <v>13439</v>
      </c>
      <c r="BE18" s="23">
        <f>IF(_xlfn.SINGLE(B6L256C26)=0,0,B6L251C26/_xlfn.SINGLE(B6L256C26))</f>
        <v>0.16664832166516297</v>
      </c>
      <c r="BF18" s="16" t="s">
        <v>13440</v>
      </c>
      <c r="BG18" s="17">
        <f>B6L251C3+B6L251C10+B6L251C15+B6L251C20+B6L251C26</f>
        <v>10053.333927872645</v>
      </c>
      <c r="BH18" s="16" t="s">
        <v>13441</v>
      </c>
      <c r="BI18" s="17">
        <f>_xlfn.SINGLE(B6L258C3)*B6L251C4</f>
        <v>20537.673405010795</v>
      </c>
      <c r="BJ18" s="16" t="s">
        <v>13442</v>
      </c>
      <c r="BK18" s="17">
        <f>_xlfn.SINGLE(B6L258C10)*B6L251C11</f>
        <v>2192.2605651283779</v>
      </c>
      <c r="BL18" s="16" t="s">
        <v>13443</v>
      </c>
      <c r="BM18" s="17">
        <f>_xlfn.SINGLE(B6L258C15)*B6L251C16</f>
        <v>1006.1406201114789</v>
      </c>
      <c r="BN18" s="16" t="s">
        <v>13444</v>
      </c>
      <c r="BO18" s="17">
        <f>_xlfn.SINGLE(B6L258C20)*B6L251C21</f>
        <v>1387.2787631616693</v>
      </c>
      <c r="BP18" s="16" t="s">
        <v>13445</v>
      </c>
      <c r="BQ18" s="17">
        <f>_xlfn.SINGLE(B6L258C26)*B6L251C27</f>
        <v>19198.428250017198</v>
      </c>
      <c r="BR18" s="16" t="s">
        <v>13446</v>
      </c>
      <c r="BS18" s="15">
        <f>B6L251C29+B6L251C30+B6L251C31+B6L251C32+B6L251C33</f>
        <v>44321.781603429525</v>
      </c>
      <c r="BT18" s="16" t="s">
        <v>13447</v>
      </c>
      <c r="BU18" s="23">
        <f>IF(B6L251C3=0,0,B6L251C29/B6L251C3)</f>
        <v>4.4086650181337719</v>
      </c>
      <c r="BV18" s="16" t="s">
        <v>13448</v>
      </c>
      <c r="BW18" s="23">
        <f>IF(B6L251C8=0,0,B6L251C30/B6L251C8)</f>
        <v>2.424765759973575</v>
      </c>
      <c r="BX18" s="16" t="s">
        <v>13449</v>
      </c>
      <c r="BY18" s="23">
        <f>IF(B6L251C13=0,0,B6L251C31/B6L251C13)</f>
        <v>6.6129975272006583</v>
      </c>
      <c r="BZ18" s="16" t="s">
        <v>13450</v>
      </c>
      <c r="CA18" s="23">
        <f>IF(B6L251C18=0,0,B6L251C32/B6L251C18)</f>
        <v>5.2903980217605264</v>
      </c>
      <c r="CB18" s="16" t="s">
        <v>13451</v>
      </c>
      <c r="CC18" s="23">
        <f>IF(B6L251C24=0,0,B6L251C33/B6L251C24)</f>
        <v>1.1021662545334432</v>
      </c>
    </row>
    <row r="19" spans="1:81" x14ac:dyDescent="0.3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932.37266666666665</v>
      </c>
      <c r="F19" s="16" t="s">
        <v>12425</v>
      </c>
      <c r="G19" s="24">
        <f>A1L512C5</f>
        <v>2</v>
      </c>
      <c r="H19" s="16" t="s">
        <v>13453</v>
      </c>
      <c r="I19" s="15">
        <f>B6L252C1*B6L252C2</f>
        <v>1864.7453333333333</v>
      </c>
      <c r="J19" s="16" t="s">
        <v>13454</v>
      </c>
      <c r="K19" s="23">
        <f>IF(_xlfn.SINGLE(B6L256C3)=0,0,B6L252C3/_xlfn.SINGLE(B6L256C3))</f>
        <v>5.1834648147325392E-2</v>
      </c>
      <c r="L19" s="16" t="s">
        <v>13455</v>
      </c>
      <c r="M19" s="23">
        <f>A1L552C63</f>
        <v>0.26957774569861198</v>
      </c>
      <c r="N19" s="16" t="s">
        <v>13456</v>
      </c>
      <c r="O19" s="23">
        <f>B6L252C1*B6L252C5</f>
        <v>251.34692163100337</v>
      </c>
      <c r="P19" s="16" t="s">
        <v>13457</v>
      </c>
      <c r="Q19" s="23">
        <f>B3L846C15</f>
        <v>1.3078675230315131</v>
      </c>
      <c r="R19" s="16" t="s">
        <v>13458</v>
      </c>
      <c r="S19" s="23">
        <f>B6L252C6*B6L252C7</f>
        <v>328.72847581513622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180.80066169832494</v>
      </c>
      <c r="X19" s="16" t="s">
        <v>13460</v>
      </c>
      <c r="Y19" s="23">
        <f>IF(_xlfn.SINGLE(B6L256C10)=0,0,B6L252C10/_xlfn.SINGLE(B6L256C10))</f>
        <v>3.0408763314235577E-2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80.034869706666669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120.05230456000001</v>
      </c>
      <c r="AH19" s="16" t="s">
        <v>13463</v>
      </c>
      <c r="AI19" s="23">
        <f>IF(_xlfn.SINGLE(B6L256C15)=0,0,B6L252C15/_xlfn.SINGLE(B6L256C15))</f>
        <v>5.3552972835434677E-2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104.96651481333333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125.95981777599999</v>
      </c>
      <c r="AR19" s="16" t="s">
        <v>13466</v>
      </c>
      <c r="AS19" s="23">
        <f>IF(_xlfn.SINGLE(B6L256C20)=0,0,B6L252C20/_xlfn.SINGLE(B6L256C20))</f>
        <v>5.1834648147325385E-2</v>
      </c>
      <c r="AT19" s="16" t="s">
        <v>13467</v>
      </c>
      <c r="AU19" s="17">
        <f>A1L247C21</f>
        <v>1126350.3333333335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5631.751666666667</v>
      </c>
      <c r="AZ19" s="16" t="s">
        <v>12448</v>
      </c>
      <c r="BA19" s="23">
        <f>A1L512C10</f>
        <v>0.25</v>
      </c>
      <c r="BB19" s="16" t="s">
        <v>13469</v>
      </c>
      <c r="BC19" s="17">
        <f>B6L252C24*B6L252C25</f>
        <v>1407.9379166666668</v>
      </c>
      <c r="BD19" s="16" t="s">
        <v>13470</v>
      </c>
      <c r="BE19" s="23">
        <f>IF(_xlfn.SINGLE(B6L256C26)=0,0,B6L252C26/_xlfn.SINGLE(B6L256C26))</f>
        <v>5.3879787636795642E-2</v>
      </c>
      <c r="BF19" s="16" t="s">
        <v>13471</v>
      </c>
      <c r="BG19" s="17">
        <f>B6L252C3+B6L252C10+B6L252C15+B6L252C20+B6L252C26</f>
        <v>3699.496034034325</v>
      </c>
      <c r="BH19" s="16" t="s">
        <v>13472</v>
      </c>
      <c r="BI19" s="17">
        <f>_xlfn.SINGLE(B6L258C3)*B6L252C4</f>
        <v>8221.0375187948666</v>
      </c>
      <c r="BJ19" s="16" t="s">
        <v>13473</v>
      </c>
      <c r="BK19" s="17">
        <f>_xlfn.SINGLE(B6L258C10)*B6L252C11</f>
        <v>797.08955248484381</v>
      </c>
      <c r="BL19" s="16" t="s">
        <v>13474</v>
      </c>
      <c r="BM19" s="17">
        <f>_xlfn.SINGLE(B6L258C15)*B6L252C16</f>
        <v>529.27039546001356</v>
      </c>
      <c r="BN19" s="16" t="s">
        <v>13475</v>
      </c>
      <c r="BO19" s="17">
        <f>_xlfn.SINGLE(B6L258C20)*B6L252C21</f>
        <v>555.31464231955556</v>
      </c>
      <c r="BP19" s="16" t="s">
        <v>13476</v>
      </c>
      <c r="BQ19" s="17">
        <f>_xlfn.SINGLE(B6L258C26)*B6L252C27</f>
        <v>6207.1266409124755</v>
      </c>
      <c r="BR19" s="16" t="s">
        <v>13477</v>
      </c>
      <c r="BS19" s="15">
        <f>B6L252C29+B6L252C30+B6L252C31+B6L252C32+B6L252C33</f>
        <v>16309.838749971754</v>
      </c>
      <c r="BT19" s="16" t="s">
        <v>13478</v>
      </c>
      <c r="BU19" s="23">
        <f>IF(B6L252C3=0,0,B6L252C29/B6L252C3)</f>
        <v>4.4086650181337719</v>
      </c>
      <c r="BV19" s="16" t="s">
        <v>13479</v>
      </c>
      <c r="BW19" s="23">
        <f>IF(B6L252C8=0,0,B6L252C30/B6L252C8)</f>
        <v>2.424765759973575</v>
      </c>
      <c r="BX19" s="16" t="s">
        <v>13480</v>
      </c>
      <c r="BY19" s="23">
        <f>IF(B6L252C13=0,0,B6L252C31/B6L252C13)</f>
        <v>6.6129975272006583</v>
      </c>
      <c r="BZ19" s="16" t="s">
        <v>13481</v>
      </c>
      <c r="CA19" s="23">
        <f>IF(B6L252C18=0,0,B6L252C32/B6L252C18)</f>
        <v>5.2903980217605255</v>
      </c>
      <c r="CB19" s="16" t="s">
        <v>13482</v>
      </c>
      <c r="CC19" s="23">
        <f>IF(B6L252C24=0,0,B6L252C33/B6L252C24)</f>
        <v>1.102166254533443</v>
      </c>
    </row>
    <row r="20" spans="1:81" x14ac:dyDescent="0.3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1.4346666666666668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2.8693333333333335</v>
      </c>
      <c r="J20" s="16" t="s">
        <v>13485</v>
      </c>
      <c r="K20" s="23">
        <f>IF(_xlfn.SINGLE(B6L256C3)=0,0,B6L253C3/_xlfn.SINGLE(B6L256C3))</f>
        <v>7.9759354316152732E-5</v>
      </c>
      <c r="L20" s="16" t="s">
        <v>13486</v>
      </c>
      <c r="M20" s="23">
        <f>A1L553C63</f>
        <v>0.83190948972523671</v>
      </c>
      <c r="N20" s="16" t="s">
        <v>13487</v>
      </c>
      <c r="O20" s="23">
        <f>B6L253C1*B6L253C5</f>
        <v>1.1935128145924729</v>
      </c>
      <c r="P20" s="16" t="s">
        <v>13488</v>
      </c>
      <c r="Q20" s="23">
        <f>B3L847C15</f>
        <v>2.2886053673559177</v>
      </c>
      <c r="R20" s="16" t="s">
        <v>13489</v>
      </c>
      <c r="S20" s="23">
        <f>B6L253C6*B6L253C7</f>
        <v>2.7314798334844017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1.502313908416421</v>
      </c>
      <c r="X20" s="16" t="s">
        <v>13491</v>
      </c>
      <c r="Y20" s="23">
        <f>IF(_xlfn.SINGLE(B6L256C10)=0,0,B6L253C10/_xlfn.SINGLE(B6L256C10))</f>
        <v>2.5267334552649134E-4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0.12315178666666668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0.18472768000000001</v>
      </c>
      <c r="AH20" s="16" t="s">
        <v>13494</v>
      </c>
      <c r="AI20" s="23">
        <f>IF(_xlfn.SINGLE(B6L256C15)=0,0,B6L253C15/_xlfn.SINGLE(B6L256C15))</f>
        <v>8.240338630108234E-5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0.16151477333333333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0.19381772799999999</v>
      </c>
      <c r="AR20" s="16" t="s">
        <v>13497</v>
      </c>
      <c r="AS20" s="23">
        <f>IF(_xlfn.SINGLE(B6L256C20)=0,0,B6L253C20/_xlfn.SINGLE(B6L256C20))</f>
        <v>7.9759354316152718E-5</v>
      </c>
      <c r="AT20" s="16" t="s">
        <v>13498</v>
      </c>
      <c r="AU20" s="17">
        <f>A1L248C21</f>
        <v>1734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8.67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2.1675</v>
      </c>
      <c r="BD20" s="16" t="s">
        <v>13501</v>
      </c>
      <c r="BE20" s="23">
        <f>IF(_xlfn.SINGLE(B6L256C26)=0,0,B6L253C26/_xlfn.SINGLE(B6L256C26))</f>
        <v>8.2947151518758048E-5</v>
      </c>
      <c r="BF20" s="16" t="s">
        <v>13502</v>
      </c>
      <c r="BG20" s="23">
        <f>B6L253C3+B6L253C10+B6L253C15+B6L253C20+B6L253C26</f>
        <v>6.9176926497497551</v>
      </c>
      <c r="BH20" s="16" t="s">
        <v>13503</v>
      </c>
      <c r="BI20" s="17">
        <f>_xlfn.SINGLE(B6L258C3)*B6L253C4</f>
        <v>12.649929492031838</v>
      </c>
      <c r="BJ20" s="16" t="s">
        <v>13504</v>
      </c>
      <c r="BK20" s="17">
        <f>_xlfn.SINGLE(B6L258C10)*B6L253C11</f>
        <v>6.623198774291299</v>
      </c>
      <c r="BL20" s="16" t="s">
        <v>13505</v>
      </c>
      <c r="BM20" s="17">
        <f>_xlfn.SINGLE(B6L258C15)*B6L253C16</f>
        <v>0.81440246069700961</v>
      </c>
      <c r="BN20" s="16" t="s">
        <v>13506</v>
      </c>
      <c r="BO20" s="17">
        <f>_xlfn.SINGLE(B6L258C20)*B6L253C21</f>
        <v>0.85447743732776638</v>
      </c>
      <c r="BP20" s="16" t="s">
        <v>13507</v>
      </c>
      <c r="BQ20" s="17">
        <f>_xlfn.SINGLE(B6L258C26)*B6L253C27</f>
        <v>9.5557814268049501</v>
      </c>
      <c r="BR20" s="16" t="s">
        <v>13508</v>
      </c>
      <c r="BS20" s="15">
        <f>B6L253C29+B6L253C30+B6L253C31+B6L253C32+B6L253C33</f>
        <v>30.497789591152866</v>
      </c>
      <c r="BT20" s="16" t="s">
        <v>13509</v>
      </c>
      <c r="BU20" s="23">
        <f>IF(B6L253C3=0,0,B6L253C29/B6L253C3)</f>
        <v>4.4086650181337719</v>
      </c>
      <c r="BV20" s="16" t="s">
        <v>13510</v>
      </c>
      <c r="BW20" s="23">
        <f>IF(B6L253C8=0,0,B6L253C30/B6L253C8)</f>
        <v>2.424765759973575</v>
      </c>
      <c r="BX20" s="16" t="s">
        <v>13511</v>
      </c>
      <c r="BY20" s="23">
        <f>IF(B6L253C13=0,0,B6L253C31/B6L253C13)</f>
        <v>6.6129975272006574</v>
      </c>
      <c r="BZ20" s="16" t="s">
        <v>13512</v>
      </c>
      <c r="CA20" s="23">
        <f>IF(B6L253C18=0,0,B6L253C32/B6L253C18)</f>
        <v>5.2903980217605255</v>
      </c>
      <c r="CB20" s="16" t="s">
        <v>13513</v>
      </c>
      <c r="CC20" s="23">
        <f>IF(B6L253C24=0,0,B6L253C33/B6L253C24)</f>
        <v>1.102166254533443</v>
      </c>
    </row>
    <row r="21" spans="1:81" x14ac:dyDescent="0.3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505.02266666666668</v>
      </c>
      <c r="F21" s="16" t="s">
        <v>12503</v>
      </c>
      <c r="G21" s="24">
        <f>A1L514C5</f>
        <v>2</v>
      </c>
      <c r="H21" s="16" t="s">
        <v>13515</v>
      </c>
      <c r="I21" s="15">
        <f>B6L254C1*B6L254C2</f>
        <v>1010.0453333333334</v>
      </c>
      <c r="J21" s="16" t="s">
        <v>13516</v>
      </c>
      <c r="K21" s="23">
        <f>IF(_xlfn.SINGLE(B6L256C3)=0,0,B6L254C3/_xlfn.SINGLE(B6L256C3))</f>
        <v>2.8076404606195374E-2</v>
      </c>
      <c r="L21" s="16" t="s">
        <v>13517</v>
      </c>
      <c r="M21" s="23">
        <f>A1L554C63</f>
        <v>0.40294399558449945</v>
      </c>
      <c r="N21" s="16" t="s">
        <v>13518</v>
      </c>
      <c r="O21" s="23">
        <f>B6L254C1*B6L254C5</f>
        <v>203.49585116740548</v>
      </c>
      <c r="P21" s="16" t="s">
        <v>13519</v>
      </c>
      <c r="Q21" s="23">
        <f>B3L848C15</f>
        <v>1.9426623880174974</v>
      </c>
      <c r="R21" s="16" t="s">
        <v>13520</v>
      </c>
      <c r="S21" s="23">
        <f>B6L254C6*B6L254C7</f>
        <v>395.32373618052515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217.42805489928884</v>
      </c>
      <c r="X21" s="16" t="s">
        <v>13522</v>
      </c>
      <c r="Y21" s="23">
        <f>IF(_xlfn.SINGLE(B6L256C10)=0,0,B6L254C10/_xlfn.SINGLE(B6L256C10))</f>
        <v>3.6569104322964702E-2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43.351145706666671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65.026718560000006</v>
      </c>
      <c r="AH21" s="16" t="s">
        <v>13525</v>
      </c>
      <c r="AI21" s="23">
        <f>IF(_xlfn.SINGLE(B6L256C15)=0,0,B6L254C15/_xlfn.SINGLE(B6L256C15))</f>
        <v>2.9007140724072546E-2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56.855451813333332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68.226542175999995</v>
      </c>
      <c r="AR21" s="16" t="s">
        <v>13528</v>
      </c>
      <c r="AS21" s="23">
        <f>IF(_xlfn.SINGLE(B6L256C20)=0,0,B6L254C20/_xlfn.SINGLE(B6L256C20))</f>
        <v>2.8076404606195367E-2</v>
      </c>
      <c r="AT21" s="16" t="s">
        <v>13529</v>
      </c>
      <c r="AU21" s="17">
        <f>A1L249C21</f>
        <v>755718.33333333337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3778.5916666666667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944.64791666666667</v>
      </c>
      <c r="BD21" s="16" t="s">
        <v>13532</v>
      </c>
      <c r="BE21" s="23">
        <f>IF(_xlfn.SINGLE(B6L256C26)=0,0,B6L254C26/_xlfn.SINGLE(B6L256C26))</f>
        <v>3.6150336274800063E-2</v>
      </c>
      <c r="BF21" s="16" t="s">
        <v>13533</v>
      </c>
      <c r="BG21" s="17">
        <f>B6L254C3+B6L254C10+B6L254C15+B6L254C20+B6L254C26</f>
        <v>2305.3745656352889</v>
      </c>
      <c r="BH21" s="16" t="s">
        <v>13534</v>
      </c>
      <c r="BI21" s="17">
        <f>_xlfn.SINGLE(B6L258C3)*B6L254C4</f>
        <v>4452.9515277959317</v>
      </c>
      <c r="BJ21" s="16" t="s">
        <v>13535</v>
      </c>
      <c r="BK21" s="17">
        <f>_xlfn.SINGLE(B6L258C10)*B6L254C11</f>
        <v>958.56745959536408</v>
      </c>
      <c r="BL21" s="16" t="s">
        <v>13536</v>
      </c>
      <c r="BM21" s="17">
        <f>_xlfn.SINGLE(B6L258C15)*B6L254C16</f>
        <v>286.68101935950216</v>
      </c>
      <c r="BN21" s="16" t="s">
        <v>13537</v>
      </c>
      <c r="BO21" s="17">
        <f>_xlfn.SINGLE(B6L258C20)*B6L254C21</f>
        <v>300.78796979955956</v>
      </c>
      <c r="BP21" s="16" t="s">
        <v>13538</v>
      </c>
      <c r="BQ21" s="17">
        <f>_xlfn.SINGLE(B6L258C26)*B6L254C27</f>
        <v>4164.6362246612807</v>
      </c>
      <c r="BR21" s="16" t="s">
        <v>13539</v>
      </c>
      <c r="BS21" s="15">
        <f>B6L254C29+B6L254C30+B6L254C31+B6L254C32+B6L254C33</f>
        <v>10163.624201211638</v>
      </c>
      <c r="BT21" s="16" t="s">
        <v>13540</v>
      </c>
      <c r="BU21" s="23">
        <f>IF(B6L254C3=0,0,B6L254C29/B6L254C3)</f>
        <v>4.4086650181337719</v>
      </c>
      <c r="BV21" s="16" t="s">
        <v>13541</v>
      </c>
      <c r="BW21" s="23">
        <f>IF(B6L254C8=0,0,B6L254C30/B6L254C8)</f>
        <v>2.424765759973575</v>
      </c>
      <c r="BX21" s="16" t="s">
        <v>13542</v>
      </c>
      <c r="BY21" s="23">
        <f>IF(B6L254C13=0,0,B6L254C31/B6L254C13)</f>
        <v>6.6129975272006591</v>
      </c>
      <c r="BZ21" s="16" t="s">
        <v>13543</v>
      </c>
      <c r="CA21" s="23">
        <f>IF(B6L254C18=0,0,B6L254C32/B6L254C18)</f>
        <v>5.2903980217605255</v>
      </c>
      <c r="CB21" s="16" t="s">
        <v>13544</v>
      </c>
      <c r="CC21" s="23">
        <f>IF(B6L254C24=0,0,B6L254C33/B6L254C24)</f>
        <v>1.1021662545334432</v>
      </c>
    </row>
    <row r="22" spans="1:81" x14ac:dyDescent="0.3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2955.9523333333332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5911.9046666666663</v>
      </c>
      <c r="J22" s="16" t="s">
        <v>13547</v>
      </c>
      <c r="K22" s="23">
        <f>IF(_xlfn.SINGLE(B6L256C3)=0,0,B6L255C3/_xlfn.SINGLE(B6L256C3))</f>
        <v>0.16433423524348867</v>
      </c>
      <c r="L22" s="16" t="s">
        <v>13548</v>
      </c>
      <c r="M22" s="23">
        <f>A1L555C63</f>
        <v>0.3219128550805278</v>
      </c>
      <c r="N22" s="16" t="s">
        <v>13549</v>
      </c>
      <c r="O22" s="23">
        <f>B6L255C1*B6L255C5</f>
        <v>951.55905510528135</v>
      </c>
      <c r="P22" s="16" t="s">
        <v>13550</v>
      </c>
      <c r="Q22" s="23">
        <f>B3L852C15</f>
        <v>2.0338571089465449</v>
      </c>
      <c r="R22" s="16" t="s">
        <v>13551</v>
      </c>
      <c r="S22" s="17">
        <f>B6L255C6*B6L255C7</f>
        <v>1935.3351488083335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1064.4343318445835</v>
      </c>
      <c r="X22" s="16" t="s">
        <v>13553</v>
      </c>
      <c r="Y22" s="23">
        <f>IF(_xlfn.SINGLE(B6L256C10)=0,0,B6L255C10/_xlfn.SINGLE(B6L256C10))</f>
        <v>0.17902662167584485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253.73894829333332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380.60842243999997</v>
      </c>
      <c r="AH22" s="16" t="s">
        <v>13556</v>
      </c>
      <c r="AI22" s="23">
        <f>IF(_xlfn.SINGLE(B6L256C15)=0,0,B6L255C15/_xlfn.SINGLE(B6L256C15))</f>
        <v>0.16978193448739709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332.78111368666663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399.33733642399994</v>
      </c>
      <c r="AR22" s="16" t="s">
        <v>13559</v>
      </c>
      <c r="AS22" s="23">
        <f>IF(_xlfn.SINGLE(B6L256C20)=0,0,B6L255C20/_xlfn.SINGLE(B6L256C20))</f>
        <v>0.16433423524348864</v>
      </c>
      <c r="AT22" s="16" t="s">
        <v>13560</v>
      </c>
      <c r="AU22" s="17">
        <f>A1L253C21</f>
        <v>3304449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16522.244999999999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4130.5612499999997</v>
      </c>
      <c r="BD22" s="16" t="s">
        <v>13563</v>
      </c>
      <c r="BE22" s="23">
        <f>IF(_xlfn.SINGLE(B6L256C26)=0,0,B6L255C26/_xlfn.SINGLE(B6L256C26))</f>
        <v>0.15807072196597954</v>
      </c>
      <c r="BF22" s="16" t="s">
        <v>13564</v>
      </c>
      <c r="BG22" s="17">
        <f>B6L255C3+B6L255C10+B6L255C15+B6L255C20+B6L255C26</f>
        <v>11886.84600737525</v>
      </c>
      <c r="BH22" s="16" t="s">
        <v>13565</v>
      </c>
      <c r="BI22" s="17">
        <f>_xlfn.SINGLE(B6L258C3)*B6L255C4</f>
        <v>26063.607294475132</v>
      </c>
      <c r="BJ22" s="16" t="s">
        <v>13566</v>
      </c>
      <c r="BK22" s="17">
        <f>_xlfn.SINGLE(B6L258C10)*B6L255C11</f>
        <v>4692.7344029038113</v>
      </c>
      <c r="BL22" s="16" t="s">
        <v>13567</v>
      </c>
      <c r="BM22" s="17">
        <f>_xlfn.SINGLE(B6L258C15)*B6L255C16</f>
        <v>1677.975037618309</v>
      </c>
      <c r="BN22" s="16" t="s">
        <v>13568</v>
      </c>
      <c r="BO22" s="17">
        <f>_xlfn.SINGLE(B6L258C20)*B6L255C21</f>
        <v>1760.5445455272061</v>
      </c>
      <c r="BP22" s="16" t="s">
        <v>13569</v>
      </c>
      <c r="BQ22" s="17">
        <f>_xlfn.SINGLE(B6L258C26)*B6L255C27</f>
        <v>18210.260888133907</v>
      </c>
      <c r="BR22" s="16" t="s">
        <v>13570</v>
      </c>
      <c r="BS22" s="15">
        <f>B6L255C29+B6L255C30+B6L255C31+B6L255C32+B6L255C33</f>
        <v>52405.122168658359</v>
      </c>
      <c r="BT22" s="16" t="s">
        <v>13571</v>
      </c>
      <c r="BU22" s="23">
        <f>IF(B6L255C3=0,0,B6L255C29/B6L255C3)</f>
        <v>4.4086650181337728</v>
      </c>
      <c r="BV22" s="16" t="s">
        <v>13572</v>
      </c>
      <c r="BW22" s="23">
        <f>IF(B6L255C8=0,0,B6L255C30/B6L255C8)</f>
        <v>2.4247657599735755</v>
      </c>
      <c r="BX22" s="16" t="s">
        <v>13573</v>
      </c>
      <c r="BY22" s="23">
        <f>IF(B6L255C13=0,0,B6L255C31/B6L255C13)</f>
        <v>6.6129975272006583</v>
      </c>
      <c r="BZ22" s="16" t="s">
        <v>13574</v>
      </c>
      <c r="CA22" s="23">
        <f>IF(B6L255C18=0,0,B6L255C32/B6L255C18)</f>
        <v>5.2903980217605264</v>
      </c>
      <c r="CB22" s="16" t="s">
        <v>13575</v>
      </c>
      <c r="CC22" s="23">
        <f>IF(B6L255C24=0,0,B6L255C33/B6L255C24)</f>
        <v>1.1021662545334432</v>
      </c>
    </row>
    <row r="23" spans="1:81" x14ac:dyDescent="0.3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20326.139000000003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35974.881666666661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10810.320446712974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5945.676245692136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1494.4991000333332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2241.7486500499999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2025.0260890166667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2430.0313068199998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104524.38499999998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26131.096249999995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72723.434119228797</v>
      </c>
      <c r="BH23" s="16" t="s">
        <v>13592</v>
      </c>
      <c r="BI23" s="17">
        <f>SUM(B6L241C29:B6L255C29)</f>
        <v>158601.20233533529</v>
      </c>
      <c r="BJ23" s="16" t="s">
        <v>13593</v>
      </c>
      <c r="BK23" s="17">
        <f>SUM(B6L241C30:B6L255C30)</f>
        <v>26212.494873531865</v>
      </c>
      <c r="BL23" s="16" t="s">
        <v>13594</v>
      </c>
      <c r="BM23" s="17">
        <f>SUM(B6L241C31:B6L255C31)</f>
        <v>9883.1188529240444</v>
      </c>
      <c r="BN23" s="16" t="s">
        <v>13595</v>
      </c>
      <c r="BO23" s="17">
        <f>SUM(B6L241C32:B6L255C32)</f>
        <v>10713.194015347226</v>
      </c>
      <c r="BP23" s="16" t="s">
        <v>13596</v>
      </c>
      <c r="BQ23" s="17">
        <f>SUM(B6L241C33:B6L255C33)</f>
        <v>115203.24992286161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0.49468073259145701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8.1757363602278518E-2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3.0825670943628602E-2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3.3414694125087741E-2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0.35932153873754807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158601.20233533529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26212.494873531861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9883.1188529240426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10713.194015347228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115203.24992286158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451D3C-B42A-4652-AD67-0EB1F283AF10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13607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13608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261</v>
      </c>
      <c r="B8" s="14" t="s">
        <v>945</v>
      </c>
      <c r="C8" s="11" t="s">
        <v>11983</v>
      </c>
      <c r="D8" s="16" t="s">
        <v>13609</v>
      </c>
      <c r="E8" s="21">
        <f>A1L341C18</f>
        <v>1.325E-2</v>
      </c>
      <c r="F8" s="16" t="s">
        <v>11996</v>
      </c>
      <c r="G8" s="24">
        <f>A1L501C5</f>
        <v>1.8</v>
      </c>
      <c r="H8" s="16" t="s">
        <v>13610</v>
      </c>
      <c r="I8" s="21">
        <f>B6L261C1*B6L261C2</f>
        <v>2.385E-2</v>
      </c>
      <c r="J8" s="16" t="s">
        <v>13611</v>
      </c>
      <c r="K8" s="23">
        <f>IF(_xlfn.SINGLE(B6L276C3)=0,0,B6L261C3/_xlfn.SINGLE(B6L276C3))</f>
        <v>6.4764604897010622E-7</v>
      </c>
      <c r="L8" s="16" t="s">
        <v>13612</v>
      </c>
      <c r="M8" s="23">
        <f>A1L541C72</f>
        <v>0.26543151649453273</v>
      </c>
      <c r="N8" s="16" t="s">
        <v>13613</v>
      </c>
      <c r="O8" s="23">
        <f>B6L261C1*B6L261C5</f>
        <v>3.5169675935525584E-3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IF(_xlfn.SINGLE(B6L276C10)=0,0,B6L261C10/_xlfn.SINGLE(B6L276C10))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7.7894100000000001E-4</v>
      </c>
      <c r="AD8" s="16" t="s">
        <v>12008</v>
      </c>
      <c r="AE8" s="23">
        <f>A1L501C8</f>
        <v>1.5</v>
      </c>
      <c r="AF8" s="16" t="s">
        <v>13619</v>
      </c>
      <c r="AG8" s="23">
        <f>B6L261C13*B6L261C14</f>
        <v>1.1684115E-3</v>
      </c>
      <c r="AH8" s="16" t="s">
        <v>13620</v>
      </c>
      <c r="AI8" s="23">
        <f>IF(_xlfn.SINGLE(B6L276C15)=0,0,B6L261C15/_xlfn.SINGLE(B6L276C15))</f>
        <v>5.0889962369116694E-7</v>
      </c>
      <c r="AJ8" s="16" t="s">
        <v>12011</v>
      </c>
      <c r="AK8" s="23">
        <f>A1L521C14</f>
        <v>5.629E-2</v>
      </c>
      <c r="AL8" s="16" t="s">
        <v>13621</v>
      </c>
      <c r="AM8" s="23">
        <f>B6L261C3*B6L261C17</f>
        <v>1.3425164999999999E-3</v>
      </c>
      <c r="AN8" s="16" t="s">
        <v>12013</v>
      </c>
      <c r="AO8" s="23">
        <f>A1L501C9</f>
        <v>1.2</v>
      </c>
      <c r="AP8" s="16" t="s">
        <v>13622</v>
      </c>
      <c r="AQ8" s="23">
        <f>B6L261C18*B6L261C19</f>
        <v>1.6110197999999998E-3</v>
      </c>
      <c r="AR8" s="16" t="s">
        <v>13623</v>
      </c>
      <c r="AS8" s="23">
        <f>IF(_xlfn.SINGLE(B6L276C20)=0,0,B6L261C20/_xlfn.SINGLE(B6L276C20))</f>
        <v>6.4764604897010622E-7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IF(_xlfn.SINGLE(B6L276C26)=0,0,B6L261C26/_xlfn.SINGLE(B6L276C26))</f>
        <v>0</v>
      </c>
      <c r="BF8" s="16" t="s">
        <v>13628</v>
      </c>
      <c r="BG8" s="17">
        <f>B6L261C3+B6L261C10+B6L261C15+B6L261C20+B6L261C26</f>
        <v>2.6629431299999999E-2</v>
      </c>
      <c r="BH8" s="16" t="s">
        <v>13629</v>
      </c>
      <c r="BI8" s="17">
        <f>_xlfn.SINGLE(B6L278C3)*B6L261C4</f>
        <v>0.10708399501782799</v>
      </c>
      <c r="BJ8" s="16" t="s">
        <v>13630</v>
      </c>
      <c r="BK8" s="17">
        <f>_xlfn.SINGLE(B6L278C10)*B6L261C11</f>
        <v>0</v>
      </c>
      <c r="BL8" s="16" t="s">
        <v>13631</v>
      </c>
      <c r="BM8" s="17">
        <f>_xlfn.SINGLE(B6L278C15)*B6L261C16</f>
        <v>5.2460449159233936E-3</v>
      </c>
      <c r="BN8" s="16" t="s">
        <v>13632</v>
      </c>
      <c r="BO8" s="17">
        <f>_xlfn.SINGLE(B6L278C20)*B6L261C21</f>
        <v>7.2333096954642464E-3</v>
      </c>
      <c r="BP8" s="16" t="s">
        <v>13633</v>
      </c>
      <c r="BQ8" s="17">
        <f>_xlfn.SINGLE(B6L278C26)*B6L261C27</f>
        <v>0</v>
      </c>
      <c r="BR8" s="16" t="s">
        <v>13634</v>
      </c>
      <c r="BS8" s="15">
        <f>B6L261C29+B6L261C30+B6L261C31+B6L261C32+B6L261C33</f>
        <v>0.11956334962921564</v>
      </c>
      <c r="BT8" s="16" t="s">
        <v>13635</v>
      </c>
      <c r="BU8" s="23">
        <f>IF(B6L261C3=0,0,B6L261C29/B6L261C3)</f>
        <v>4.4898949693009644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6.7348424539514467</v>
      </c>
      <c r="BZ8" s="16" t="s">
        <v>13638</v>
      </c>
      <c r="CA8" s="23">
        <f>IF(B6L261C18=0,0,B6L261C32/B6L261C18)</f>
        <v>5.3878739631611579</v>
      </c>
      <c r="CB8" s="16" t="s">
        <v>13639</v>
      </c>
      <c r="CC8" s="23">
        <f>IF(B6L261C24=0,0,B6L261C33/B6L261C24)</f>
        <v>0</v>
      </c>
    </row>
    <row r="9" spans="1:81" x14ac:dyDescent="0.3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90.771749999999997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163.38915</v>
      </c>
      <c r="J9" s="16" t="s">
        <v>13642</v>
      </c>
      <c r="K9" s="23">
        <f>IF(_xlfn.SINGLE(B6L276C3)=0,0,B6L262C3/_xlfn.SINGLE(B6L276C3))</f>
        <v>4.4368275657058294E-3</v>
      </c>
      <c r="L9" s="16" t="s">
        <v>13643</v>
      </c>
      <c r="M9" s="23">
        <f>A1L542C72</f>
        <v>0.9019214032268863</v>
      </c>
      <c r="N9" s="16" t="s">
        <v>13644</v>
      </c>
      <c r="O9" s="23">
        <f>B6L262C1*B6L262C5</f>
        <v>81.868984133360115</v>
      </c>
      <c r="P9" s="16" t="s">
        <v>13645</v>
      </c>
      <c r="Q9" s="23">
        <f>B3L836C21</f>
        <v>1.7810105659205684</v>
      </c>
      <c r="R9" s="16" t="s">
        <v>13646</v>
      </c>
      <c r="S9" s="17">
        <f>B6L262C6*B6L262C7</f>
        <v>145.80952576269775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80.19523916948377</v>
      </c>
      <c r="X9" s="16" t="s">
        <v>13648</v>
      </c>
      <c r="Y9" s="23">
        <f>IF(_xlfn.SINGLE(B6L276C10)=0,0,B6L262C10/_xlfn.SINGLE(B6L276C10))</f>
        <v>1.3075358490088798E-2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5.3362896390000003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8.0044344585000005</v>
      </c>
      <c r="AH9" s="16" t="s">
        <v>13651</v>
      </c>
      <c r="AI9" s="23">
        <f>IF(_xlfn.SINGLE(B6L276C15)=0,0,B6L262C15/_xlfn.SINGLE(B6L276C15))</f>
        <v>3.4863176918331082E-3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9.1971752534999993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11.036610304199998</v>
      </c>
      <c r="AR9" s="16" t="s">
        <v>13654</v>
      </c>
      <c r="AS9" s="23">
        <f>IF(_xlfn.SINGLE(B6L276C20)=0,0,B6L262C20/_xlfn.SINGLE(B6L276C20))</f>
        <v>4.4368275657058285E-3</v>
      </c>
      <c r="AT9" s="16" t="s">
        <v>13655</v>
      </c>
      <c r="AU9" s="17">
        <f>A1L237C24</f>
        <v>146269.5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731.34749999999997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182.83687499999999</v>
      </c>
      <c r="BD9" s="16" t="s">
        <v>13658</v>
      </c>
      <c r="BE9" s="23">
        <f>IF(_xlfn.SINGLE(B6L276C26)=0,0,B6L262C26/_xlfn.SINGLE(B6L276C26))</f>
        <v>6.8519005721511114E-3</v>
      </c>
      <c r="BF9" s="16" t="s">
        <v>13659</v>
      </c>
      <c r="BG9" s="17">
        <f>B6L262C3+B6L262C10+B6L262C15+B6L262C20+B6L262C26</f>
        <v>445.46230893218376</v>
      </c>
      <c r="BH9" s="16" t="s">
        <v>13660</v>
      </c>
      <c r="BI9" s="17">
        <f>_xlfn.SINGLE(B6L278C3)*B6L262C4</f>
        <v>733.60012262336068</v>
      </c>
      <c r="BJ9" s="16" t="s">
        <v>13661</v>
      </c>
      <c r="BK9" s="17">
        <f>_xlfn.SINGLE(B6L278C10)*B6L262C11</f>
        <v>360.0682009089528</v>
      </c>
      <c r="BL9" s="16" t="s">
        <v>13662</v>
      </c>
      <c r="BM9" s="17">
        <f>_xlfn.SINGLE(B6L278C15)*B6L262C16</f>
        <v>35.939070007318442</v>
      </c>
      <c r="BN9" s="16" t="s">
        <v>13663</v>
      </c>
      <c r="BO9" s="17">
        <f>_xlfn.SINGLE(B6L278C20)*B6L262C21</f>
        <v>49.553221082962757</v>
      </c>
      <c r="BP9" s="16" t="s">
        <v>13664</v>
      </c>
      <c r="BQ9" s="17">
        <f>_xlfn.SINGLE(B6L278C26)*B6L262C27</f>
        <v>820.91836526520922</v>
      </c>
      <c r="BR9" s="16" t="s">
        <v>13665</v>
      </c>
      <c r="BS9" s="15">
        <f>B6L262C29+B6L262C30+B6L262C31+B6L262C32+B6L262C33</f>
        <v>2000.0789798878041</v>
      </c>
      <c r="BT9" s="16" t="s">
        <v>13666</v>
      </c>
      <c r="BU9" s="23">
        <f>IF(B6L262C3=0,0,B6L262C29/B6L262C3)</f>
        <v>4.4898949693009644</v>
      </c>
      <c r="BV9" s="16" t="s">
        <v>13667</v>
      </c>
      <c r="BW9" s="23">
        <f>IF(B6L262C8=0,0,B6L262C30/B6L262C8)</f>
        <v>2.4694422331155303</v>
      </c>
      <c r="BX9" s="16" t="s">
        <v>13668</v>
      </c>
      <c r="BY9" s="23">
        <f>IF(B6L262C13=0,0,B6L262C31/B6L262C13)</f>
        <v>6.7348424539514467</v>
      </c>
      <c r="BZ9" s="16" t="s">
        <v>13669</v>
      </c>
      <c r="CA9" s="23">
        <f>IF(B6L262C18=0,0,B6L262C32/B6L262C18)</f>
        <v>5.387873963161157</v>
      </c>
      <c r="CB9" s="16" t="s">
        <v>13670</v>
      </c>
      <c r="CC9" s="23">
        <f>IF(B6L262C24=0,0,B6L262C33/B6L262C24)</f>
        <v>1.1224737423252411</v>
      </c>
    </row>
    <row r="10" spans="1:81" x14ac:dyDescent="0.3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446.96975000000003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893.93950000000007</v>
      </c>
      <c r="J10" s="16" t="s">
        <v>13673</v>
      </c>
      <c r="K10" s="23">
        <f>IF(_xlfn.SINGLE(B6L276C3)=0,0,B6L263C3/_xlfn.SINGLE(B6L276C3))</f>
        <v>2.427490084667976E-2</v>
      </c>
      <c r="L10" s="16" t="s">
        <v>13674</v>
      </c>
      <c r="M10" s="23">
        <f>A1L543C72</f>
        <v>0.92874244000402695</v>
      </c>
      <c r="N10" s="16" t="s">
        <v>13675</v>
      </c>
      <c r="O10" s="23">
        <f>B6L263C1*B6L263C5</f>
        <v>415.11977622298997</v>
      </c>
      <c r="P10" s="16" t="s">
        <v>13676</v>
      </c>
      <c r="Q10" s="23">
        <f>B3L837C21</f>
        <v>1.6849787188057137</v>
      </c>
      <c r="R10" s="16" t="s">
        <v>13677</v>
      </c>
      <c r="S10" s="23">
        <f>B6L263C6*B6L263C7</f>
        <v>699.4679886911282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384.70739378012053</v>
      </c>
      <c r="X10" s="16" t="s">
        <v>13679</v>
      </c>
      <c r="Y10" s="23">
        <f>IF(_xlfn.SINGLE(B6L276C10)=0,0,B6L263C10/_xlfn.SINGLE(B6L276C10))</f>
        <v>6.2724260686249575E-2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38.367883340000006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57.551825010000009</v>
      </c>
      <c r="AH10" s="16" t="s">
        <v>13682</v>
      </c>
      <c r="AI10" s="23">
        <f>IF(_xlfn.SINGLE(B6L276C15)=0,0,B6L263C15/_xlfn.SINGLE(B6L276C15))</f>
        <v>2.5066598617292702E-2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50.319854455000005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60.383825346000002</v>
      </c>
      <c r="AR10" s="16" t="s">
        <v>13685</v>
      </c>
      <c r="AS10" s="23">
        <f>IF(_xlfn.SINGLE(B6L276C20)=0,0,B6L263C20/_xlfn.SINGLE(B6L276C20))</f>
        <v>2.4274900846679763E-2</v>
      </c>
      <c r="AT10" s="16" t="s">
        <v>13686</v>
      </c>
      <c r="AU10" s="17">
        <f>A1L238C24</f>
        <v>869263.25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4346.3162499999999</v>
      </c>
      <c r="AZ10" s="16" t="s">
        <v>12097</v>
      </c>
      <c r="BA10" s="23">
        <f>A1L503C10</f>
        <v>0.25</v>
      </c>
      <c r="BB10" s="16" t="s">
        <v>13688</v>
      </c>
      <c r="BC10" s="17">
        <f>B6L263C24*B6L263C25</f>
        <v>1086.5790625</v>
      </c>
      <c r="BD10" s="16" t="s">
        <v>13689</v>
      </c>
      <c r="BE10" s="23">
        <f>IF(_xlfn.SINGLE(B6L276C26)=0,0,B6L263C26/_xlfn.SINGLE(B6L276C26))</f>
        <v>4.072007739156102E-2</v>
      </c>
      <c r="BF10" s="16" t="s">
        <v>13690</v>
      </c>
      <c r="BG10" s="17">
        <f>B6L263C3+B6L263C10+B6L263C15+B6L263C20+B6L263C26</f>
        <v>2483.1616066361203</v>
      </c>
      <c r="BH10" s="16" t="s">
        <v>13691</v>
      </c>
      <c r="BI10" s="17">
        <f>_xlfn.SINGLE(B6L278C3)*B6L263C4</f>
        <v>4013.694463909419</v>
      </c>
      <c r="BJ10" s="16" t="s">
        <v>13692</v>
      </c>
      <c r="BK10" s="17">
        <f>_xlfn.SINGLE(B6L278C10)*B6L263C11</f>
        <v>1727.2957919862481</v>
      </c>
      <c r="BL10" s="16" t="s">
        <v>13693</v>
      </c>
      <c r="BM10" s="17">
        <f>_xlfn.SINGLE(B6L278C15)*B6L263C16</f>
        <v>258.40164958648842</v>
      </c>
      <c r="BN10" s="16" t="s">
        <v>13694</v>
      </c>
      <c r="BO10" s="17">
        <f>_xlfn.SINGLE(B6L278C20)*B6L263C21</f>
        <v>271.11703364815349</v>
      </c>
      <c r="BP10" s="16" t="s">
        <v>13695</v>
      </c>
      <c r="BQ10" s="17">
        <f>_xlfn.SINGLE(B6L278C26)*B6L263C27</f>
        <v>4878.6258664665083</v>
      </c>
      <c r="BR10" s="16" t="s">
        <v>13696</v>
      </c>
      <c r="BS10" s="15">
        <f>B6L263C29+B6L263C30+B6L263C31+B6L263C32+B6L263C33</f>
        <v>11149.134805596817</v>
      </c>
      <c r="BT10" s="16" t="s">
        <v>13697</v>
      </c>
      <c r="BU10" s="23">
        <f>IF(B6L263C3=0,0,B6L263C29/B6L263C3)</f>
        <v>4.4898949693009635</v>
      </c>
      <c r="BV10" s="16" t="s">
        <v>13698</v>
      </c>
      <c r="BW10" s="23">
        <f>IF(B6L263C8=0,0,B6L263C30/B6L263C8)</f>
        <v>2.4694422331155303</v>
      </c>
      <c r="BX10" s="16" t="s">
        <v>13699</v>
      </c>
      <c r="BY10" s="23">
        <f>IF(B6L263C13=0,0,B6L263C31/B6L263C13)</f>
        <v>6.7348424539514458</v>
      </c>
      <c r="BZ10" s="16" t="s">
        <v>13700</v>
      </c>
      <c r="CA10" s="23">
        <f>IF(B6L263C18=0,0,B6L263C32/B6L263C18)</f>
        <v>5.387873963161157</v>
      </c>
      <c r="CB10" s="16" t="s">
        <v>13701</v>
      </c>
      <c r="CC10" s="23">
        <f>IF(B6L263C24=0,0,B6L263C33/B6L263C24)</f>
        <v>1.1224737423252411</v>
      </c>
    </row>
    <row r="11" spans="1:81" x14ac:dyDescent="0.3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3179.4872500000001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6358.9745000000003</v>
      </c>
      <c r="J11" s="16" t="s">
        <v>13704</v>
      </c>
      <c r="K11" s="23">
        <f>IF(_xlfn.SINGLE(B6L276C3)=0,0,B6L264C3/_xlfn.SINGLE(B6L276C3))</f>
        <v>0.1726777656363378</v>
      </c>
      <c r="L11" s="16" t="s">
        <v>13705</v>
      </c>
      <c r="M11" s="23">
        <f>A1L544C72</f>
        <v>0.18497071107839161</v>
      </c>
      <c r="N11" s="16" t="s">
        <v>13706</v>
      </c>
      <c r="O11" s="23">
        <f>B6L264C1*B6L264C5</f>
        <v>588.11201749717986</v>
      </c>
      <c r="P11" s="16" t="s">
        <v>13707</v>
      </c>
      <c r="Q11" s="23">
        <f>B3L838C21</f>
        <v>1.9951677854848009</v>
      </c>
      <c r="R11" s="16" t="s">
        <v>13708</v>
      </c>
      <c r="S11" s="17">
        <f>B6L264C6*B6L264C7</f>
        <v>1173.3821515668469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645.36018336176585</v>
      </c>
      <c r="X11" s="16" t="s">
        <v>13710</v>
      </c>
      <c r="Y11" s="23">
        <f>IF(_xlfn.SINGLE(B6L276C10)=0,0,B6L264C10/_xlfn.SINGLE(B6L276C10))</f>
        <v>0.10522215333569966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272.92718553999998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409.39077830999997</v>
      </c>
      <c r="AH11" s="16" t="s">
        <v>13713</v>
      </c>
      <c r="AI11" s="23">
        <f>IF(_xlfn.SINGLE(B6L276C15)=0,0,B6L264C15/_xlfn.SINGLE(B6L276C15))</f>
        <v>0.17830945092939682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357.946674605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429.53600952599999</v>
      </c>
      <c r="AR11" s="16" t="s">
        <v>13716</v>
      </c>
      <c r="AS11" s="23">
        <f>IF(_xlfn.SINGLE(B6L276C20)=0,0,B6L264C20/_xlfn.SINGLE(B6L276C20))</f>
        <v>0.1726777656363378</v>
      </c>
      <c r="AT11" s="16" t="s">
        <v>13717</v>
      </c>
      <c r="AU11" s="17">
        <f>A1L239C24</f>
        <v>3214959.5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16074.797500000001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4018.6993750000001</v>
      </c>
      <c r="BD11" s="16" t="s">
        <v>13720</v>
      </c>
      <c r="BE11" s="23">
        <f>IF(_xlfn.SINGLE(B6L276C26)=0,0,B6L264C26/_xlfn.SINGLE(B6L276C26))</f>
        <v>0.15060270827132555</v>
      </c>
      <c r="BF11" s="16" t="s">
        <v>13721</v>
      </c>
      <c r="BG11" s="17">
        <f>B6L264C3+B6L264C10+B6L264C15+B6L264C20+B6L264C26</f>
        <v>11861.960846197766</v>
      </c>
      <c r="BH11" s="16" t="s">
        <v>13722</v>
      </c>
      <c r="BI11" s="17">
        <f>_xlfn.SINGLE(B6L278C3)*B6L264C4</f>
        <v>28551.127617463113</v>
      </c>
      <c r="BJ11" s="16" t="s">
        <v>13723</v>
      </c>
      <c r="BK11" s="17">
        <f>_xlfn.SINGLE(B6L278C10)*B6L264C11</f>
        <v>2897.5994406631403</v>
      </c>
      <c r="BL11" s="16" t="s">
        <v>13724</v>
      </c>
      <c r="BM11" s="17">
        <f>_xlfn.SINGLE(B6L278C15)*B6L264C16</f>
        <v>1838.1215960122752</v>
      </c>
      <c r="BN11" s="16" t="s">
        <v>13725</v>
      </c>
      <c r="BO11" s="17">
        <f>_xlfn.SINGLE(B6L278C20)*B6L264C21</f>
        <v>1928.5715683043984</v>
      </c>
      <c r="BP11" s="16" t="s">
        <v>13726</v>
      </c>
      <c r="BQ11" s="17">
        <f>_xlfn.SINGLE(B6L278C26)*B6L264C27</f>
        <v>18043.538106945431</v>
      </c>
      <c r="BR11" s="16" t="s">
        <v>13727</v>
      </c>
      <c r="BS11" s="15">
        <f>B6L264C29+B6L264C30+B6L264C31+B6L264C32+B6L264C33</f>
        <v>53258.958329388355</v>
      </c>
      <c r="BT11" s="16" t="s">
        <v>13728</v>
      </c>
      <c r="BU11" s="23">
        <f>IF(B6L264C3=0,0,B6L264C29/B6L264C3)</f>
        <v>4.4898949693009635</v>
      </c>
      <c r="BV11" s="16" t="s">
        <v>13729</v>
      </c>
      <c r="BW11" s="23">
        <f>IF(B6L264C8=0,0,B6L264C30/B6L264C8)</f>
        <v>2.4694422331155303</v>
      </c>
      <c r="BX11" s="16" t="s">
        <v>13730</v>
      </c>
      <c r="BY11" s="23">
        <f>IF(B6L264C13=0,0,B6L264C31/B6L264C13)</f>
        <v>6.7348424539514467</v>
      </c>
      <c r="BZ11" s="16" t="s">
        <v>13731</v>
      </c>
      <c r="CA11" s="23">
        <f>IF(B6L264C18=0,0,B6L264C32/B6L264C18)</f>
        <v>5.387873963161157</v>
      </c>
      <c r="CB11" s="16" t="s">
        <v>13732</v>
      </c>
      <c r="CC11" s="23">
        <f>IF(B6L264C24=0,0,B6L264C33/B6L264C24)</f>
        <v>1.1224737423252411</v>
      </c>
    </row>
    <row r="12" spans="1:81" x14ac:dyDescent="0.3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358.80425000000002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717.60850000000005</v>
      </c>
      <c r="J12" s="16" t="s">
        <v>13735</v>
      </c>
      <c r="K12" s="23">
        <f>IF(_xlfn.SINGLE(B6L276C3)=0,0,B6L265C3/_xlfn.SINGLE(B6L276C3))</f>
        <v>1.9486637724627442E-2</v>
      </c>
      <c r="L12" s="16" t="s">
        <v>13736</v>
      </c>
      <c r="M12" s="23">
        <f>A1L545C72</f>
        <v>0.51138559545146833</v>
      </c>
      <c r="N12" s="16" t="s">
        <v>13737</v>
      </c>
      <c r="O12" s="23">
        <f>B6L265C1*B6L265C5</f>
        <v>183.48732503676752</v>
      </c>
      <c r="P12" s="16" t="s">
        <v>13738</v>
      </c>
      <c r="Q12" s="23">
        <f>B3L839C21</f>
        <v>1.9750414600844346</v>
      </c>
      <c r="R12" s="16" t="s">
        <v>13739</v>
      </c>
      <c r="S12" s="23">
        <f>B6L265C6*B6L265C7</f>
        <v>362.39507434760452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199.31729089118249</v>
      </c>
      <c r="X12" s="16" t="s">
        <v>13741</v>
      </c>
      <c r="Y12" s="23">
        <f>IF(_xlfn.SINGLE(B6L276C10)=0,0,B6L265C10/_xlfn.SINGLE(B6L276C10))</f>
        <v>3.2497503077055762E-2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30.799756820000002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46.199635230000005</v>
      </c>
      <c r="AH12" s="16" t="s">
        <v>13744</v>
      </c>
      <c r="AI12" s="23">
        <f>IF(_xlfn.SINGLE(B6L276C15)=0,0,B6L265C15/_xlfn.SINGLE(B6L276C15))</f>
        <v>2.0122171840328669E-2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40.394182465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48.473018957999997</v>
      </c>
      <c r="AR12" s="16" t="s">
        <v>13747</v>
      </c>
      <c r="AS12" s="23">
        <f>IF(_xlfn.SINGLE(B6L276C20)=0,0,B6L265C20/_xlfn.SINGLE(B6L276C20))</f>
        <v>1.9486637724627442E-2</v>
      </c>
      <c r="AT12" s="16" t="s">
        <v>13748</v>
      </c>
      <c r="AU12" s="17">
        <f>A1L240C24</f>
        <v>401045.5</v>
      </c>
      <c r="AV12" s="16" t="s">
        <v>12173</v>
      </c>
      <c r="AW12" s="17">
        <f>A1L565C1</f>
        <v>200</v>
      </c>
      <c r="AX12" s="16" t="s">
        <v>13749</v>
      </c>
      <c r="AY12" s="17">
        <f>IF(B6L265C23=0,0,B6L265C22/B6L265C23)</f>
        <v>2005.2275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501.30687499999999</v>
      </c>
      <c r="BD12" s="16" t="s">
        <v>13751</v>
      </c>
      <c r="BE12" s="23">
        <f>IF(_xlfn.SINGLE(B6L276C26)=0,0,B6L265C26/_xlfn.SINGLE(B6L276C26))</f>
        <v>1.8786718289928034E-2</v>
      </c>
      <c r="BF12" s="16" t="s">
        <v>13752</v>
      </c>
      <c r="BG12" s="17">
        <f>B6L265C3+B6L265C10+B6L265C15+B6L265C20+B6L265C26</f>
        <v>1512.9053200791825</v>
      </c>
      <c r="BH12" s="16" t="s">
        <v>13753</v>
      </c>
      <c r="BI12" s="17">
        <f>_xlfn.SINGLE(B6L278C3)*B6L265C4</f>
        <v>3221.9867940776112</v>
      </c>
      <c r="BJ12" s="16" t="s">
        <v>13754</v>
      </c>
      <c r="BK12" s="17">
        <f>_xlfn.SINGLE(B6L278C10)*B6L265C11</f>
        <v>894.91370166701711</v>
      </c>
      <c r="BL12" s="16" t="s">
        <v>13755</v>
      </c>
      <c r="BM12" s="17">
        <f>_xlfn.SINGLE(B6L278C15)*B6L265C16</f>
        <v>207.43150980271662</v>
      </c>
      <c r="BN12" s="16" t="s">
        <v>13756</v>
      </c>
      <c r="BO12" s="17">
        <f>_xlfn.SINGLE(B6L278C20)*B6L265C21</f>
        <v>217.6387639663545</v>
      </c>
      <c r="BP12" s="16" t="s">
        <v>13757</v>
      </c>
      <c r="BQ12" s="17">
        <f>_xlfn.SINGLE(B6L278C26)*B6L265C27</f>
        <v>2250.8152161384874</v>
      </c>
      <c r="BR12" s="16" t="s">
        <v>13758</v>
      </c>
      <c r="BS12" s="15">
        <f>B6L265C29+B6L265C30+B6L265C31+B6L265C32+B6L265C33</f>
        <v>6792.7859856521864</v>
      </c>
      <c r="BT12" s="16" t="s">
        <v>13759</v>
      </c>
      <c r="BU12" s="23">
        <f>IF(B6L265C3=0,0,B6L265C29/B6L265C3)</f>
        <v>4.4898949693009644</v>
      </c>
      <c r="BV12" s="16" t="s">
        <v>13760</v>
      </c>
      <c r="BW12" s="23">
        <f>IF(B6L265C8=0,0,B6L265C30/B6L265C8)</f>
        <v>2.4694422331155303</v>
      </c>
      <c r="BX12" s="16" t="s">
        <v>13761</v>
      </c>
      <c r="BY12" s="23">
        <f>IF(B6L265C13=0,0,B6L265C31/B6L265C13)</f>
        <v>6.7348424539514467</v>
      </c>
      <c r="BZ12" s="16" t="s">
        <v>13762</v>
      </c>
      <c r="CA12" s="23">
        <f>IF(B6L265C18=0,0,B6L265C32/B6L265C18)</f>
        <v>5.3878739631611579</v>
      </c>
      <c r="CB12" s="16" t="s">
        <v>13763</v>
      </c>
      <c r="CC12" s="23">
        <f>IF(B6L265C24=0,0,B6L265C33/B6L265C24)</f>
        <v>1.1224737423252411</v>
      </c>
    </row>
    <row r="13" spans="1:81" x14ac:dyDescent="0.3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4665.3492500000002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9330.6985000000004</v>
      </c>
      <c r="J13" s="16" t="s">
        <v>13766</v>
      </c>
      <c r="K13" s="23">
        <f>IF(_xlfn.SINGLE(B6L276C3)=0,0,B6L266C3/_xlfn.SINGLE(B6L276C3))</f>
        <v>0.25337484350760153</v>
      </c>
      <c r="L13" s="16" t="s">
        <v>13767</v>
      </c>
      <c r="M13" s="23">
        <f>A1L546C72</f>
        <v>0.33095182529651396</v>
      </c>
      <c r="N13" s="16" t="s">
        <v>13768</v>
      </c>
      <c r="O13" s="23">
        <f>B6L266C1*B6L266C5</f>
        <v>1544.0058499332224</v>
      </c>
      <c r="P13" s="16" t="s">
        <v>13769</v>
      </c>
      <c r="Q13" s="23">
        <f>B3L840C21</f>
        <v>1.9940393227752202</v>
      </c>
      <c r="R13" s="16" t="s">
        <v>13770</v>
      </c>
      <c r="S13" s="17">
        <f>B6L266C6*B6L266C7</f>
        <v>3078.8083793618212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1693.3446086490019</v>
      </c>
      <c r="X13" s="16" t="s">
        <v>13772</v>
      </c>
      <c r="Y13" s="23">
        <f>IF(_xlfn.SINGLE(B6L276C10)=0,0,B6L266C10/_xlfn.SINGLE(B6L276C10))</f>
        <v>0.27608980326814758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400.47357962000001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600.71036943000001</v>
      </c>
      <c r="AH13" s="16" t="s">
        <v>13775</v>
      </c>
      <c r="AI13" s="23">
        <f>IF(_xlfn.SINGLE(B6L276C15)=0,0,B6L266C15/_xlfn.SINGLE(B6L276C15))</f>
        <v>0.26163837051441968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525.22501856500003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630.27002227800006</v>
      </c>
      <c r="AR13" s="16" t="s">
        <v>13778</v>
      </c>
      <c r="AS13" s="23">
        <f>IF(_xlfn.SINGLE(B6L276C20)=0,0,B6L266C20/_xlfn.SINGLE(B6L276C20))</f>
        <v>0.25337484350760159</v>
      </c>
      <c r="AT13" s="16" t="s">
        <v>13779</v>
      </c>
      <c r="AU13" s="17">
        <f>A1L241C24</f>
        <v>5583930.25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27919.651249999999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6979.9128124999997</v>
      </c>
      <c r="BD13" s="16" t="s">
        <v>13782</v>
      </c>
      <c r="BE13" s="23">
        <f>IF(_xlfn.SINGLE(B6L276C26)=0,0,B6L266C26/_xlfn.SINGLE(B6L276C26))</f>
        <v>0.26157561812152841</v>
      </c>
      <c r="BF13" s="16" t="s">
        <v>13783</v>
      </c>
      <c r="BG13" s="17">
        <f>B6L266C3+B6L266C10+B6L266C15+B6L266C20+B6L266C26</f>
        <v>19234.936312857004</v>
      </c>
      <c r="BH13" s="16" t="s">
        <v>13784</v>
      </c>
      <c r="BI13" s="17">
        <f>_xlfn.SINGLE(B6L278C3)*B6L266C4</f>
        <v>41893.85625521405</v>
      </c>
      <c r="BJ13" s="16" t="s">
        <v>13785</v>
      </c>
      <c r="BK13" s="17">
        <f>_xlfn.SINGLE(B6L278C10)*B6L266C11</f>
        <v>7602.9394396660628</v>
      </c>
      <c r="BL13" s="16" t="s">
        <v>13786</v>
      </c>
      <c r="BM13" s="17">
        <f>_xlfn.SINGLE(B6L278C15)*B6L266C16</f>
        <v>2697.1264657106808</v>
      </c>
      <c r="BN13" s="16" t="s">
        <v>13787</v>
      </c>
      <c r="BO13" s="17">
        <f>_xlfn.SINGLE(B6L278C20)*B6L266C21</f>
        <v>2829.8462023271995</v>
      </c>
      <c r="BP13" s="16" t="s">
        <v>13788</v>
      </c>
      <c r="BQ13" s="17">
        <f>_xlfn.SINGLE(B6L278C26)*B6L266C27</f>
        <v>31339.075423003094</v>
      </c>
      <c r="BR13" s="16" t="s">
        <v>13789</v>
      </c>
      <c r="BS13" s="15">
        <f>B6L266C29+B6L266C30+B6L266C31+B6L266C32+B6L266C33</f>
        <v>86362.843785921083</v>
      </c>
      <c r="BT13" s="16" t="s">
        <v>13790</v>
      </c>
      <c r="BU13" s="23">
        <f>IF(B6L266C3=0,0,B6L266C29/B6L266C3)</f>
        <v>4.4898949693009635</v>
      </c>
      <c r="BV13" s="16" t="s">
        <v>13791</v>
      </c>
      <c r="BW13" s="23">
        <f>IF(B6L266C8=0,0,B6L266C30/B6L266C8)</f>
        <v>2.4694422331155303</v>
      </c>
      <c r="BX13" s="16" t="s">
        <v>13792</v>
      </c>
      <c r="BY13" s="23">
        <f>IF(B6L266C13=0,0,B6L266C31/B6L266C13)</f>
        <v>6.7348424539514467</v>
      </c>
      <c r="BZ13" s="16" t="s">
        <v>13793</v>
      </c>
      <c r="CA13" s="23">
        <f>IF(B6L266C18=0,0,B6L266C32/B6L266C18)</f>
        <v>5.3878739631611579</v>
      </c>
      <c r="CB13" s="16" t="s">
        <v>13794</v>
      </c>
      <c r="CC13" s="23">
        <f>IF(B6L266C24=0,0,B6L266C33/B6L266C24)</f>
        <v>1.1224737423252411</v>
      </c>
    </row>
    <row r="14" spans="1:81" x14ac:dyDescent="0.3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499.30799999999999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998.61599999999999</v>
      </c>
      <c r="J14" s="16" t="s">
        <v>13797</v>
      </c>
      <c r="K14" s="23">
        <f>IF(_xlfn.SINGLE(B6L276C3)=0,0,B6L267C3/_xlfn.SINGLE(B6L276C3))</f>
        <v>2.7117388127393355E-2</v>
      </c>
      <c r="L14" s="16" t="s">
        <v>13798</v>
      </c>
      <c r="M14" s="23">
        <f>A1L547C72</f>
        <v>7.8996815245693908E-2</v>
      </c>
      <c r="N14" s="16" t="s">
        <v>13799</v>
      </c>
      <c r="O14" s="23">
        <f>B6L267C1*B6L267C5</f>
        <v>39.443741826696936</v>
      </c>
      <c r="P14" s="16" t="s">
        <v>13800</v>
      </c>
      <c r="Q14" s="23">
        <f>B3L841C21</f>
        <v>2.0653712205622412</v>
      </c>
      <c r="R14" s="16" t="s">
        <v>13801</v>
      </c>
      <c r="S14" s="23">
        <f>B6L267C6*B6L267C7</f>
        <v>81.465969200146972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44.806283060080837</v>
      </c>
      <c r="X14" s="16" t="s">
        <v>13803</v>
      </c>
      <c r="Y14" s="23">
        <f>IF(_xlfn.SINGLE(B6L276C10)=0,0,B6L267C10/_xlfn.SINGLE(B6L276C10))</f>
        <v>7.3053989200132351E-3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42.860598719999999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64.290898080000005</v>
      </c>
      <c r="AH14" s="16" t="s">
        <v>13806</v>
      </c>
      <c r="AI14" s="23">
        <f>IF(_xlfn.SINGLE(B6L276C15)=0,0,B6L267C15/_xlfn.SINGLE(B6L276C15))</f>
        <v>2.8001790327876065E-2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56.212094639999997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67.454513567999996</v>
      </c>
      <c r="AR14" s="16" t="s">
        <v>13809</v>
      </c>
      <c r="AS14" s="23">
        <f>IF(_xlfn.SINGLE(B6L276C20)=0,0,B6L267C20/_xlfn.SINGLE(B6L276C20))</f>
        <v>2.7117388127393359E-2</v>
      </c>
      <c r="AT14" s="16" t="s">
        <v>13810</v>
      </c>
      <c r="AU14" s="17">
        <f>A1L242C24</f>
        <v>265536</v>
      </c>
      <c r="AV14" s="16" t="s">
        <v>12251</v>
      </c>
      <c r="AW14" s="17">
        <f>A1L567C1</f>
        <v>200</v>
      </c>
      <c r="AX14" s="16" t="s">
        <v>13811</v>
      </c>
      <c r="AY14" s="17">
        <f>IF(B6L267C23=0,0,B6L267C22/B6L267C23)</f>
        <v>1327.68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331.92</v>
      </c>
      <c r="BD14" s="16" t="s">
        <v>13813</v>
      </c>
      <c r="BE14" s="23">
        <f>IF(_xlfn.SINGLE(B6L276C26)=0,0,B6L267C26/_xlfn.SINGLE(B6L276C26))</f>
        <v>1.2438862991441946E-2</v>
      </c>
      <c r="BF14" s="16" t="s">
        <v>13814</v>
      </c>
      <c r="BG14" s="17">
        <f>B6L267C3+B6L267C10+B6L267C15+B6L267C20+B6L267C26</f>
        <v>1507.087694708081</v>
      </c>
      <c r="BH14" s="16" t="s">
        <v>13815</v>
      </c>
      <c r="BI14" s="17">
        <f>_xlfn.SINGLE(B6L278C3)*B6L267C4</f>
        <v>4483.6809546634513</v>
      </c>
      <c r="BJ14" s="16" t="s">
        <v>13816</v>
      </c>
      <c r="BK14" s="17">
        <f>_xlfn.SINGLE(B6L278C10)*B6L267C11</f>
        <v>201.17550490453195</v>
      </c>
      <c r="BL14" s="16" t="s">
        <v>13817</v>
      </c>
      <c r="BM14" s="17">
        <f>_xlfn.SINGLE(B6L278C15)*B6L267C16</f>
        <v>288.65937986123299</v>
      </c>
      <c r="BN14" s="16" t="s">
        <v>13818</v>
      </c>
      <c r="BO14" s="17">
        <f>_xlfn.SINGLE(B6L278C20)*B6L267C21</f>
        <v>302.86368112560689</v>
      </c>
      <c r="BP14" s="16" t="s">
        <v>13819</v>
      </c>
      <c r="BQ14" s="17">
        <f>_xlfn.SINGLE(B6L278C26)*B6L267C27</f>
        <v>1490.2859382103761</v>
      </c>
      <c r="BR14" s="16" t="s">
        <v>13820</v>
      </c>
      <c r="BS14" s="15">
        <f>B6L267C29+B6L267C30+B6L267C31+B6L267C32+B6L267C33</f>
        <v>6766.6654587651992</v>
      </c>
      <c r="BT14" s="16" t="s">
        <v>13821</v>
      </c>
      <c r="BU14" s="23">
        <f>IF(B6L267C3=0,0,B6L267C29/B6L267C3)</f>
        <v>4.4898949693009635</v>
      </c>
      <c r="BV14" s="16" t="s">
        <v>13822</v>
      </c>
      <c r="BW14" s="23">
        <f>IF(B6L267C8=0,0,B6L267C30/B6L267C8)</f>
        <v>2.4694422331155303</v>
      </c>
      <c r="BX14" s="16" t="s">
        <v>13823</v>
      </c>
      <c r="BY14" s="23">
        <f>IF(B6L267C13=0,0,B6L267C31/B6L267C13)</f>
        <v>6.7348424539514458</v>
      </c>
      <c r="BZ14" s="16" t="s">
        <v>13824</v>
      </c>
      <c r="CA14" s="23">
        <f>IF(B6L267C18=0,0,B6L267C32/B6L267C18)</f>
        <v>5.3878739631611587</v>
      </c>
      <c r="CB14" s="16" t="s">
        <v>13825</v>
      </c>
      <c r="CC14" s="23">
        <f>IF(B6L267C24=0,0,B6L267C33/B6L267C24)</f>
        <v>1.1224737423252411</v>
      </c>
    </row>
    <row r="15" spans="1:81" x14ac:dyDescent="0.3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2195.7309999999998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4391.4619999999995</v>
      </c>
      <c r="J15" s="16" t="s">
        <v>13828</v>
      </c>
      <c r="K15" s="23">
        <f>IF(_xlfn.SINGLE(B6L276C3)=0,0,B6L268C3/_xlfn.SINGLE(B6L276C3))</f>
        <v>0.11925002153049728</v>
      </c>
      <c r="L15" s="16" t="s">
        <v>13829</v>
      </c>
      <c r="M15" s="23">
        <f>A1L548C72</f>
        <v>0.37615312286612634</v>
      </c>
      <c r="N15" s="16" t="s">
        <v>13830</v>
      </c>
      <c r="O15" s="23">
        <f>B6L268C1*B6L268C5</f>
        <v>825.93107262396234</v>
      </c>
      <c r="P15" s="16" t="s">
        <v>13831</v>
      </c>
      <c r="Q15" s="23">
        <f>B3L842C21</f>
        <v>2.0130776935590426</v>
      </c>
      <c r="R15" s="16" t="s">
        <v>13832</v>
      </c>
      <c r="S15" s="17">
        <f>B6L268C6*B6L268C7</f>
        <v>1662.6634187165923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914.46488029412581</v>
      </c>
      <c r="X15" s="16" t="s">
        <v>13834</v>
      </c>
      <c r="Y15" s="23">
        <f>IF(_xlfn.SINGLE(B6L276C10)=0,0,B6L268C10/_xlfn.SINGLE(B6L276C10))</f>
        <v>0.14909807939062478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188.48154903999998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282.72232355999995</v>
      </c>
      <c r="AH15" s="16" t="s">
        <v>13837</v>
      </c>
      <c r="AI15" s="23">
        <f>IF(_xlfn.SINGLE(B6L276C15)=0,0,B6L268C15/_xlfn.SINGLE(B6L276C15))</f>
        <v>0.12313922284124754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247.19539597999997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296.63447517599997</v>
      </c>
      <c r="AR15" s="16" t="s">
        <v>13840</v>
      </c>
      <c r="AS15" s="23">
        <f>IF(_xlfn.SINGLE(B6L276C20)=0,0,B6L268C20/_xlfn.SINGLE(B6L276C20))</f>
        <v>0.1192500215304973</v>
      </c>
      <c r="AT15" s="16" t="s">
        <v>13841</v>
      </c>
      <c r="AU15" s="17">
        <f>A1L243C24</f>
        <v>1771143.5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8855.7175000000007</v>
      </c>
      <c r="AZ15" s="16" t="s">
        <v>12292</v>
      </c>
      <c r="BA15" s="23">
        <f>A1L508C10</f>
        <v>0.25</v>
      </c>
      <c r="BB15" s="16" t="s">
        <v>13843</v>
      </c>
      <c r="BC15" s="17">
        <f>B6L268C24*B6L268C25</f>
        <v>2213.9293750000002</v>
      </c>
      <c r="BD15" s="16" t="s">
        <v>13844</v>
      </c>
      <c r="BE15" s="23">
        <f>IF(_xlfn.SINGLE(B6L276C26)=0,0,B6L268C26/_xlfn.SINGLE(B6L276C26))</f>
        <v>8.2968077152186362E-2</v>
      </c>
      <c r="BF15" s="16" t="s">
        <v>13845</v>
      </c>
      <c r="BG15" s="17">
        <f>B6L268C3+B6L268C10+B6L268C15+B6L268C20+B6L268C26</f>
        <v>8099.2130540301259</v>
      </c>
      <c r="BH15" s="16" t="s">
        <v>13846</v>
      </c>
      <c r="BI15" s="17">
        <f>_xlfn.SINGLE(B6L278C3)*B6L268C4</f>
        <v>19717.203141676349</v>
      </c>
      <c r="BJ15" s="16" t="s">
        <v>13847</v>
      </c>
      <c r="BK15" s="17">
        <f>_xlfn.SINGLE(B6L278C10)*B6L268C11</f>
        <v>4105.851265635004</v>
      </c>
      <c r="BL15" s="16" t="s">
        <v>13848</v>
      </c>
      <c r="BM15" s="17">
        <f>_xlfn.SINGLE(B6L278C15)*B6L268C16</f>
        <v>1269.393538261123</v>
      </c>
      <c r="BN15" s="16" t="s">
        <v>13849</v>
      </c>
      <c r="BO15" s="17">
        <f>_xlfn.SINGLE(B6L278C20)*B6L268C21</f>
        <v>1331.8576378139542</v>
      </c>
      <c r="BP15" s="16" t="s">
        <v>13850</v>
      </c>
      <c r="BQ15" s="17">
        <f>_xlfn.SINGLE(B6L278C26)*B6L268C27</f>
        <v>9940.3103632001294</v>
      </c>
      <c r="BR15" s="16" t="s">
        <v>13851</v>
      </c>
      <c r="BS15" s="15">
        <f>B6L268C29+B6L268C30+B6L268C31+B6L268C32+B6L268C33</f>
        <v>36364.615946586564</v>
      </c>
      <c r="BT15" s="16" t="s">
        <v>13852</v>
      </c>
      <c r="BU15" s="23">
        <f>IF(B6L268C3=0,0,B6L268C29/B6L268C3)</f>
        <v>4.4898949693009644</v>
      </c>
      <c r="BV15" s="16" t="s">
        <v>13853</v>
      </c>
      <c r="BW15" s="23">
        <f>IF(B6L268C8=0,0,B6L268C30/B6L268C8)</f>
        <v>2.4694422331155303</v>
      </c>
      <c r="BX15" s="16" t="s">
        <v>13854</v>
      </c>
      <c r="BY15" s="23">
        <f>IF(B6L268C13=0,0,B6L268C31/B6L268C13)</f>
        <v>6.7348424539514449</v>
      </c>
      <c r="BZ15" s="16" t="s">
        <v>13855</v>
      </c>
      <c r="CA15" s="23">
        <f>IF(B6L268C18=0,0,B6L268C32/B6L268C18)</f>
        <v>5.3878739631611579</v>
      </c>
      <c r="CB15" s="16" t="s">
        <v>13856</v>
      </c>
      <c r="CC15" s="23">
        <f>IF(B6L268C24=0,0,B6L268C33/B6L268C24)</f>
        <v>1.1224737423252411</v>
      </c>
    </row>
    <row r="16" spans="1:81" x14ac:dyDescent="0.3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62.73075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125.4615</v>
      </c>
      <c r="J16" s="16" t="s">
        <v>13859</v>
      </c>
      <c r="K16" s="23">
        <f>IF(_xlfn.SINGLE(B6L276C3)=0,0,B6L269C3/_xlfn.SINGLE(B6L276C3))</f>
        <v>3.4069033447741291E-3</v>
      </c>
      <c r="L16" s="16" t="s">
        <v>13860</v>
      </c>
      <c r="M16" s="23">
        <f>A1L549C72</f>
        <v>0.82845055759214936</v>
      </c>
      <c r="N16" s="16" t="s">
        <v>13861</v>
      </c>
      <c r="O16" s="23">
        <f>B6L269C1*B6L269C5</f>
        <v>51.969324815673723</v>
      </c>
      <c r="P16" s="16" t="s">
        <v>13862</v>
      </c>
      <c r="Q16" s="23">
        <f>B3L843C21</f>
        <v>1.8892989729664458</v>
      </c>
      <c r="R16" s="16" t="s">
        <v>13863</v>
      </c>
      <c r="S16" s="23">
        <f>B6L269C6*B6L269C7</f>
        <v>98.185592000011994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54.002075600006599</v>
      </c>
      <c r="X16" s="16" t="s">
        <v>13865</v>
      </c>
      <c r="Y16" s="23">
        <f>IF(_xlfn.SINGLE(B6L276C10)=0,0,B6L269C10/_xlfn.SINGLE(B6L276C10))</f>
        <v>8.8047183971445807E-3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5.3848075800000004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8.0772113700000006</v>
      </c>
      <c r="AH16" s="16" t="s">
        <v>13868</v>
      </c>
      <c r="AI16" s="23">
        <f>IF(_xlfn.SINGLE(B6L276C15)=0,0,B6L269C15/_xlfn.SINGLE(B6L276C15))</f>
        <v>3.5180155507430516E-3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7.0622278349999998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8.4746734019999987</v>
      </c>
      <c r="AR16" s="16" t="s">
        <v>13871</v>
      </c>
      <c r="AS16" s="23">
        <f>IF(_xlfn.SINGLE(B6L276C20)=0,0,B6L269C20/_xlfn.SINGLE(B6L276C20))</f>
        <v>3.4069033447741287E-3</v>
      </c>
      <c r="AT16" s="16" t="s">
        <v>13872</v>
      </c>
      <c r="AU16" s="17">
        <f>A1L244C24</f>
        <v>152546.25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762.73125000000005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190.68281250000001</v>
      </c>
      <c r="BD16" s="16" t="s">
        <v>13875</v>
      </c>
      <c r="BE16" s="23">
        <f>IF(_xlfn.SINGLE(B6L276C26)=0,0,B6L269C26/_xlfn.SINGLE(B6L276C26))</f>
        <v>7.1459308854853994E-3</v>
      </c>
      <c r="BF16" s="16" t="s">
        <v>13876</v>
      </c>
      <c r="BG16" s="23">
        <f>B6L269C3+B6L269C10+B6L269C15+B6L269C20+B6L269C26</f>
        <v>386.69827287200661</v>
      </c>
      <c r="BH16" s="16" t="s">
        <v>13877</v>
      </c>
      <c r="BI16" s="17">
        <f>_xlfn.SINGLE(B6L278C3)*B6L269C4</f>
        <v>563.30895769095287</v>
      </c>
      <c r="BJ16" s="16" t="s">
        <v>13878</v>
      </c>
      <c r="BK16" s="17">
        <f>_xlfn.SINGLE(B6L278C10)*B6L269C11</f>
        <v>242.46364756827998</v>
      </c>
      <c r="BL16" s="16" t="s">
        <v>13879</v>
      </c>
      <c r="BM16" s="17">
        <f>_xlfn.SINGLE(B6L278C15)*B6L269C16</f>
        <v>36.265830696143553</v>
      </c>
      <c r="BN16" s="16" t="s">
        <v>13880</v>
      </c>
      <c r="BO16" s="17">
        <f>_xlfn.SINGLE(B6L278C20)*B6L269C21</f>
        <v>38.050393474108489</v>
      </c>
      <c r="BP16" s="16" t="s">
        <v>13881</v>
      </c>
      <c r="BQ16" s="17">
        <f>_xlfn.SINGLE(B6L278C26)*B6L269C27</f>
        <v>856.14580057590911</v>
      </c>
      <c r="BR16" s="16" t="s">
        <v>13882</v>
      </c>
      <c r="BS16" s="15">
        <f>B6L269C29+B6L269C30+B6L269C31+B6L269C32+B6L269C33</f>
        <v>1736.2346300053939</v>
      </c>
      <c r="BT16" s="16" t="s">
        <v>13883</v>
      </c>
      <c r="BU16" s="23">
        <f>IF(B6L269C3=0,0,B6L269C29/B6L269C3)</f>
        <v>4.4898949693009635</v>
      </c>
      <c r="BV16" s="16" t="s">
        <v>13884</v>
      </c>
      <c r="BW16" s="23">
        <f>IF(B6L269C8=0,0,B6L269C30/B6L269C8)</f>
        <v>2.4694422331155303</v>
      </c>
      <c r="BX16" s="16" t="s">
        <v>13885</v>
      </c>
      <c r="BY16" s="23">
        <f>IF(B6L269C13=0,0,B6L269C31/B6L269C13)</f>
        <v>6.7348424539514467</v>
      </c>
      <c r="BZ16" s="16" t="s">
        <v>13886</v>
      </c>
      <c r="CA16" s="23">
        <f>IF(B6L269C18=0,0,B6L269C32/B6L269C18)</f>
        <v>5.387873963161157</v>
      </c>
      <c r="CB16" s="16" t="s">
        <v>13887</v>
      </c>
      <c r="CC16" s="23">
        <f>IF(B6L269C24=0,0,B6L269C33/B6L269C24)</f>
        <v>1.1224737423252411</v>
      </c>
    </row>
    <row r="17" spans="1:81" x14ac:dyDescent="0.3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22.045749999999998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44.091499999999996</v>
      </c>
      <c r="J17" s="16" t="s">
        <v>13890</v>
      </c>
      <c r="K17" s="23">
        <f>IF(_xlfn.SINGLE(B6L276C3)=0,0,B6L270C3/_xlfn.SINGLE(B6L276C3))</f>
        <v>1.1973033865058883E-3</v>
      </c>
      <c r="L17" s="16" t="s">
        <v>13891</v>
      </c>
      <c r="M17" s="23">
        <f>A1L550C72</f>
        <v>0.50922225540215116</v>
      </c>
      <c r="N17" s="16" t="s">
        <v>13892</v>
      </c>
      <c r="O17" s="23">
        <f>B6L270C1*B6L270C5</f>
        <v>11.226186537031973</v>
      </c>
      <c r="P17" s="16" t="s">
        <v>13893</v>
      </c>
      <c r="Q17" s="23">
        <f>B3L844C21</f>
        <v>1.9755635120839776</v>
      </c>
      <c r="R17" s="16" t="s">
        <v>13894</v>
      </c>
      <c r="S17" s="23">
        <f>B6L270C6*B6L270C7</f>
        <v>22.178044502408749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12.197924476324813</v>
      </c>
      <c r="X17" s="16" t="s">
        <v>13896</v>
      </c>
      <c r="Y17" s="23">
        <f>IF(_xlfn.SINGLE(B6L276C10)=0,0,B6L270C10/_xlfn.SINGLE(B6L276C10))</f>
        <v>1.9887992979970592E-3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1.8924071799999997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2.8386107699999998</v>
      </c>
      <c r="AH17" s="16" t="s">
        <v>13899</v>
      </c>
      <c r="AI17" s="23">
        <f>IF(_xlfn.SINGLE(B6L276C15)=0,0,B6L270C15/_xlfn.SINGLE(B6L276C15))</f>
        <v>1.236352049478025E-3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2.4819105349999999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2.978292642</v>
      </c>
      <c r="AR17" s="16" t="s">
        <v>13902</v>
      </c>
      <c r="AS17" s="23">
        <f>IF(_xlfn.SINGLE(B6L276C20)=0,0,B6L270C20/_xlfn.SINGLE(B6L276C20))</f>
        <v>1.1973033865058885E-3</v>
      </c>
      <c r="AT17" s="16" t="s">
        <v>13903</v>
      </c>
      <c r="AU17" s="17">
        <f>A1L245C24</f>
        <v>60694.25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303.47125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75.867812499999999</v>
      </c>
      <c r="BD17" s="16" t="s">
        <v>13906</v>
      </c>
      <c r="BE17" s="23">
        <f>IF(_xlfn.SINGLE(B6L276C26)=0,0,B6L270C26/_xlfn.SINGLE(B6L276C26))</f>
        <v>2.8431830716675903E-3</v>
      </c>
      <c r="BF17" s="16" t="s">
        <v>13907</v>
      </c>
      <c r="BG17" s="23">
        <f>B6L270C3+B6L270C10+B6L270C15+B6L270C20+B6L270C26</f>
        <v>137.97414038832483</v>
      </c>
      <c r="BH17" s="16" t="s">
        <v>13908</v>
      </c>
      <c r="BI17" s="17">
        <f>_xlfn.SINGLE(B6L278C3)*B6L270C4</f>
        <v>197.96620403893345</v>
      </c>
      <c r="BJ17" s="16" t="s">
        <v>13909</v>
      </c>
      <c r="BK17" s="17">
        <f>_xlfn.SINGLE(B6L278C10)*B6L270C11</f>
        <v>54.767399742163875</v>
      </c>
      <c r="BL17" s="16" t="s">
        <v>13910</v>
      </c>
      <c r="BM17" s="17">
        <f>_xlfn.SINGLE(B6L278C15)*B6L270C16</f>
        <v>12.745064216026535</v>
      </c>
      <c r="BN17" s="16" t="s">
        <v>13911</v>
      </c>
      <c r="BO17" s="17">
        <f>_xlfn.SINGLE(B6L278C20)*B6L270C21</f>
        <v>13.372221150421881</v>
      </c>
      <c r="BP17" s="16" t="s">
        <v>13912</v>
      </c>
      <c r="BQ17" s="17">
        <f>_xlfn.SINGLE(B6L278C26)*B6L270C27</f>
        <v>340.63850967561882</v>
      </c>
      <c r="BR17" s="16" t="s">
        <v>13913</v>
      </c>
      <c r="BS17" s="15">
        <f>B6L270C29+B6L270C30+B6L270C31+B6L270C32+B6L270C33</f>
        <v>619.48939882316449</v>
      </c>
      <c r="BT17" s="16" t="s">
        <v>13914</v>
      </c>
      <c r="BU17" s="23">
        <f>IF(B6L270C3=0,0,B6L270C29/B6L270C3)</f>
        <v>4.4898949693009644</v>
      </c>
      <c r="BV17" s="16" t="s">
        <v>13915</v>
      </c>
      <c r="BW17" s="23">
        <f>IF(B6L270C8=0,0,B6L270C30/B6L270C8)</f>
        <v>2.4694422331155303</v>
      </c>
      <c r="BX17" s="16" t="s">
        <v>13916</v>
      </c>
      <c r="BY17" s="23">
        <f>IF(B6L270C13=0,0,B6L270C31/B6L270C13)</f>
        <v>6.7348424539514467</v>
      </c>
      <c r="BZ17" s="16" t="s">
        <v>13917</v>
      </c>
      <c r="CA17" s="23">
        <f>IF(B6L270C18=0,0,B6L270C32/B6L270C18)</f>
        <v>5.3878739631611587</v>
      </c>
      <c r="CB17" s="16" t="s">
        <v>13918</v>
      </c>
      <c r="CC17" s="23">
        <f>IF(B6L270C24=0,0,B6L270C33/B6L270C24)</f>
        <v>1.1224737423252411</v>
      </c>
    </row>
    <row r="18" spans="1:81" x14ac:dyDescent="0.3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4702.0820000000003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4702.0820000000003</v>
      </c>
      <c r="J18" s="16" t="s">
        <v>13921</v>
      </c>
      <c r="K18" s="23">
        <f>IF(_xlfn.SINGLE(B6L276C3)=0,0,B6L271C3/_xlfn.SINGLE(B6L276C3))</f>
        <v>0.1276848985003545</v>
      </c>
      <c r="L18" s="16" t="s">
        <v>13922</v>
      </c>
      <c r="M18" s="23">
        <f>A1L551C72</f>
        <v>0.17492324432607281</v>
      </c>
      <c r="N18" s="16" t="s">
        <v>13923</v>
      </c>
      <c r="O18" s="23">
        <f>B6L271C1*B6L271C5</f>
        <v>822.50343852722915</v>
      </c>
      <c r="P18" s="16" t="s">
        <v>13924</v>
      </c>
      <c r="Q18" s="23">
        <f>B3L845C21</f>
        <v>1.0904316417786339</v>
      </c>
      <c r="R18" s="16" t="s">
        <v>13925</v>
      </c>
      <c r="S18" s="23">
        <f>B6L271C6*B6L271C7</f>
        <v>896.88377484181819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493.28607616300008</v>
      </c>
      <c r="X18" s="16" t="s">
        <v>13927</v>
      </c>
      <c r="Y18" s="23">
        <f>IF(_xlfn.SINGLE(B6L276C10)=0,0,B6L271C10/_xlfn.SINGLE(B6L276C10))</f>
        <v>8.0427371385093552E-2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153.56999812000001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230.35499718</v>
      </c>
      <c r="AH18" s="16" t="s">
        <v>13930</v>
      </c>
      <c r="AI18" s="23">
        <f>IF(_xlfn.SINGLE(B6L276C15)=0,0,B6L271C15/_xlfn.SINGLE(B6L276C15))</f>
        <v>0.10033072370503184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264.68019578000002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317.61623493600001</v>
      </c>
      <c r="AR18" s="16" t="s">
        <v>13933</v>
      </c>
      <c r="AS18" s="23">
        <f>IF(_xlfn.SINGLE(B6L276C20)=0,0,B6L271C20/_xlfn.SINGLE(B6L276C20))</f>
        <v>0.12768489850035453</v>
      </c>
      <c r="AT18" s="16" t="s">
        <v>13934</v>
      </c>
      <c r="AU18" s="17">
        <f>A1L246C24</f>
        <v>3488247.75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17441.23875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4360.3096875000001</v>
      </c>
      <c r="BD18" s="16" t="s">
        <v>13937</v>
      </c>
      <c r="BE18" s="23">
        <f>IF(_xlfn.SINGLE(B6L276C26)=0,0,B6L271C26/_xlfn.SINGLE(B6L276C26))</f>
        <v>0.16340472042380558</v>
      </c>
      <c r="BF18" s="16" t="s">
        <v>13938</v>
      </c>
      <c r="BG18" s="17">
        <f>B6L271C3+B6L271C10+B6L271C15+B6L271C20+B6L271C26</f>
        <v>10103.648995779</v>
      </c>
      <c r="BH18" s="16" t="s">
        <v>13939</v>
      </c>
      <c r="BI18" s="17">
        <f>_xlfn.SINGLE(B6L278C3)*B6L271C4</f>
        <v>21111.854317040616</v>
      </c>
      <c r="BJ18" s="16" t="s">
        <v>13940</v>
      </c>
      <c r="BK18" s="17">
        <f>_xlfn.SINGLE(B6L278C10)*B6L271C11</f>
        <v>2214.8026717904663</v>
      </c>
      <c r="BL18" s="16" t="s">
        <v>13941</v>
      </c>
      <c r="BM18" s="17">
        <f>_xlfn.SINGLE(B6L278C15)*B6L271C16</f>
        <v>1034.2697429918196</v>
      </c>
      <c r="BN18" s="16" t="s">
        <v>13942</v>
      </c>
      <c r="BO18" s="17">
        <f>_xlfn.SINGLE(B6L278C20)*B6L271C21</f>
        <v>1426.06353540746</v>
      </c>
      <c r="BP18" s="16" t="s">
        <v>13943</v>
      </c>
      <c r="BQ18" s="17">
        <f>_xlfn.SINGLE(B6L278C26)*B6L271C27</f>
        <v>19577.332530500513</v>
      </c>
      <c r="BR18" s="16" t="s">
        <v>13944</v>
      </c>
      <c r="BS18" s="15">
        <f>B6L271C29+B6L271C30+B6L271C31+B6L271C32+B6L271C33</f>
        <v>45364.322797730871</v>
      </c>
      <c r="BT18" s="16" t="s">
        <v>13945</v>
      </c>
      <c r="BU18" s="23">
        <f>IF(B6L271C3=0,0,B6L271C29/B6L271C3)</f>
        <v>4.4898949693009635</v>
      </c>
      <c r="BV18" s="16" t="s">
        <v>13946</v>
      </c>
      <c r="BW18" s="23">
        <f>IF(B6L271C8=0,0,B6L271C30/B6L271C8)</f>
        <v>2.4694422331155308</v>
      </c>
      <c r="BX18" s="16" t="s">
        <v>13947</v>
      </c>
      <c r="BY18" s="23">
        <f>IF(B6L271C13=0,0,B6L271C31/B6L271C13)</f>
        <v>6.7348424539514449</v>
      </c>
      <c r="BZ18" s="16" t="s">
        <v>13948</v>
      </c>
      <c r="CA18" s="23">
        <f>IF(B6L271C18=0,0,B6L271C32/B6L271C18)</f>
        <v>5.3878739631611587</v>
      </c>
      <c r="CB18" s="16" t="s">
        <v>13949</v>
      </c>
      <c r="CC18" s="23">
        <f>IF(B6L271C24=0,0,B6L271C33/B6L271C24)</f>
        <v>1.1224737423252413</v>
      </c>
    </row>
    <row r="19" spans="1:81" x14ac:dyDescent="0.3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995.65674999999999</v>
      </c>
      <c r="F19" s="16" t="s">
        <v>12425</v>
      </c>
      <c r="G19" s="24">
        <f>A1L512C5</f>
        <v>2</v>
      </c>
      <c r="H19" s="16" t="s">
        <v>13951</v>
      </c>
      <c r="I19" s="15">
        <f>B6L272C1*B6L272C2</f>
        <v>1991.3135</v>
      </c>
      <c r="J19" s="16" t="s">
        <v>13952</v>
      </c>
      <c r="K19" s="23">
        <f>IF(_xlfn.SINGLE(B6L276C3)=0,0,B6L272C3/_xlfn.SINGLE(B6L276C3))</f>
        <v>5.407405956125088E-2</v>
      </c>
      <c r="L19" s="16" t="s">
        <v>13953</v>
      </c>
      <c r="M19" s="23">
        <f>A1L552C72</f>
        <v>0.28293607733650566</v>
      </c>
      <c r="N19" s="16" t="s">
        <v>13954</v>
      </c>
      <c r="O19" s="23">
        <f>B6L272C1*B6L272C5</f>
        <v>281.7072152186139</v>
      </c>
      <c r="P19" s="16" t="s">
        <v>13955</v>
      </c>
      <c r="Q19" s="23">
        <f>B3L846C21</f>
        <v>1.3147762558604965</v>
      </c>
      <c r="R19" s="16" t="s">
        <v>13956</v>
      </c>
      <c r="S19" s="23">
        <f>B6L272C6*B6L272C7</f>
        <v>370.38195767401623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203.71007672070894</v>
      </c>
      <c r="X19" s="16" t="s">
        <v>13958</v>
      </c>
      <c r="Y19" s="23">
        <f>IF(_xlfn.SINGLE(B6L276C10)=0,0,B6L272C10/_xlfn.SINGLE(B6L276C10))</f>
        <v>3.3213720773842638E-2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85.467175420000004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128.20076313000001</v>
      </c>
      <c r="AH19" s="16" t="s">
        <v>13961</v>
      </c>
      <c r="AI19" s="23">
        <f>IF(_xlfn.SINGLE(B6L276C15)=0,0,B6L272C15/_xlfn.SINGLE(B6L276C15))</f>
        <v>5.5837622373433871E-2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112.091036915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134.509244298</v>
      </c>
      <c r="AR19" s="16" t="s">
        <v>13964</v>
      </c>
      <c r="AS19" s="23">
        <f>IF(_xlfn.SINGLE(B6L276C20)=0,0,B6L272C20/_xlfn.SINGLE(B6L276C20))</f>
        <v>5.4074059561250887E-2</v>
      </c>
      <c r="AT19" s="16" t="s">
        <v>13965</v>
      </c>
      <c r="AU19" s="17">
        <f>A1L247C24</f>
        <v>1179216.25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5896.0812500000002</v>
      </c>
      <c r="AZ19" s="16" t="s">
        <v>12448</v>
      </c>
      <c r="BA19" s="23">
        <f>A1L512C10</f>
        <v>0.25</v>
      </c>
      <c r="BB19" s="16" t="s">
        <v>13967</v>
      </c>
      <c r="BC19" s="17">
        <f>B6L272C24*B6L272C25</f>
        <v>1474.0203125</v>
      </c>
      <c r="BD19" s="16" t="s">
        <v>13968</v>
      </c>
      <c r="BE19" s="23">
        <f>IF(_xlfn.SINGLE(B6L276C26)=0,0,B6L272C26/_xlfn.SINGLE(B6L276C26))</f>
        <v>5.5239626156272419E-2</v>
      </c>
      <c r="BF19" s="16" t="s">
        <v>13969</v>
      </c>
      <c r="BG19" s="17">
        <f>B6L272C3+B6L272C10+B6L272C15+B6L272C20+B6L272C26</f>
        <v>3931.7538966487091</v>
      </c>
      <c r="BH19" s="16" t="s">
        <v>13970</v>
      </c>
      <c r="BI19" s="17">
        <f>_xlfn.SINGLE(B6L278C3)*B6L272C4</f>
        <v>8940.7884659510946</v>
      </c>
      <c r="BJ19" s="16" t="s">
        <v>13971</v>
      </c>
      <c r="BK19" s="17">
        <f>_xlfn.SINGLE(B6L278C10)*B6L272C11</f>
        <v>914.63684866422454</v>
      </c>
      <c r="BL19" s="16" t="s">
        <v>13972</v>
      </c>
      <c r="BM19" s="17">
        <f>_xlfn.SINGLE(B6L278C15)*B6L272C16</f>
        <v>575.60796143793152</v>
      </c>
      <c r="BN19" s="16" t="s">
        <v>13973</v>
      </c>
      <c r="BO19" s="17">
        <f>_xlfn.SINGLE(B6L278C20)*B6L272C21</f>
        <v>603.93237929806469</v>
      </c>
      <c r="BP19" s="16" t="s">
        <v>13974</v>
      </c>
      <c r="BQ19" s="17">
        <f>_xlfn.SINGLE(B6L278C26)*B6L272C27</f>
        <v>6618.1963857411856</v>
      </c>
      <c r="BR19" s="16" t="s">
        <v>13975</v>
      </c>
      <c r="BS19" s="15">
        <f>B6L272C29+B6L272C30+B6L272C31+B6L272C32+B6L272C33</f>
        <v>17653.162041092502</v>
      </c>
      <c r="BT19" s="16" t="s">
        <v>13976</v>
      </c>
      <c r="BU19" s="23">
        <f>IF(B6L272C3=0,0,B6L272C29/B6L272C3)</f>
        <v>4.4898949693009635</v>
      </c>
      <c r="BV19" s="16" t="s">
        <v>13977</v>
      </c>
      <c r="BW19" s="23">
        <f>IF(B6L272C8=0,0,B6L272C30/B6L272C8)</f>
        <v>2.4694422331155303</v>
      </c>
      <c r="BX19" s="16" t="s">
        <v>13978</v>
      </c>
      <c r="BY19" s="23">
        <f>IF(B6L272C13=0,0,B6L272C31/B6L272C13)</f>
        <v>6.7348424539514458</v>
      </c>
      <c r="BZ19" s="16" t="s">
        <v>13979</v>
      </c>
      <c r="CA19" s="23">
        <f>IF(B6L272C18=0,0,B6L272C32/B6L272C18)</f>
        <v>5.3878739631611579</v>
      </c>
      <c r="CB19" s="16" t="s">
        <v>13980</v>
      </c>
      <c r="CC19" s="23">
        <f>IF(B6L272C24=0,0,B6L272C33/B6L272C24)</f>
        <v>1.1224737423252411</v>
      </c>
    </row>
    <row r="20" spans="1:81" x14ac:dyDescent="0.3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1.6212500000000001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3.2425000000000002</v>
      </c>
      <c r="J20" s="16" t="s">
        <v>13983</v>
      </c>
      <c r="K20" s="23">
        <f>IF(_xlfn.SINGLE(B6L276C3)=0,0,B6L273C3/_xlfn.SINGLE(B6L276C3))</f>
        <v>8.8049992192267064E-5</v>
      </c>
      <c r="L20" s="16" t="s">
        <v>13984</v>
      </c>
      <c r="M20" s="23">
        <f>A1L553C72</f>
        <v>0.72734941791800245</v>
      </c>
      <c r="N20" s="16" t="s">
        <v>13985</v>
      </c>
      <c r="O20" s="23">
        <f>B6L273C1*B6L273C5</f>
        <v>1.1792152437995616</v>
      </c>
      <c r="P20" s="16" t="s">
        <v>13986</v>
      </c>
      <c r="Q20" s="23">
        <f>B3L847C21</f>
        <v>2.3418351477449457</v>
      </c>
      <c r="R20" s="16" t="s">
        <v>13987</v>
      </c>
      <c r="S20" s="23">
        <f>B6L273C6*B6L273C7</f>
        <v>2.7615277046864386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1.5188402375775414</v>
      </c>
      <c r="X20" s="16" t="s">
        <v>13989</v>
      </c>
      <c r="Y20" s="23">
        <f>IF(_xlfn.SINGLE(B6L276C10)=0,0,B6L273C10/_xlfn.SINGLE(B6L276C10))</f>
        <v>2.4763789972029869E-4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0.13916810000000002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0.20875215000000003</v>
      </c>
      <c r="AH20" s="16" t="s">
        <v>13992</v>
      </c>
      <c r="AI20" s="23">
        <f>IF(_xlfn.SINGLE(B6L276C15)=0,0,B6L273C15/_xlfn.SINGLE(B6L276C15))</f>
        <v>9.0921640688851519E-5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0.18252032500000001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0.21902439000000001</v>
      </c>
      <c r="AR20" s="16" t="s">
        <v>13995</v>
      </c>
      <c r="AS20" s="23">
        <f>IF(_xlfn.SINGLE(B6L276C20)=0,0,B6L273C20/_xlfn.SINGLE(B6L276C20))</f>
        <v>8.8049992192267077E-5</v>
      </c>
      <c r="AT20" s="16" t="s">
        <v>13996</v>
      </c>
      <c r="AU20" s="17">
        <f>A1L248C24</f>
        <v>1882.25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9.4112500000000008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2.3528125000000002</v>
      </c>
      <c r="BD20" s="16" t="s">
        <v>13999</v>
      </c>
      <c r="BE20" s="23">
        <f>IF(_xlfn.SINGLE(B6L276C26)=0,0,B6L273C26/_xlfn.SINGLE(B6L276C26))</f>
        <v>8.8172789624162465E-5</v>
      </c>
      <c r="BF20" s="16" t="s">
        <v>14000</v>
      </c>
      <c r="BG20" s="23">
        <f>B6L273C3+B6L273C10+B6L273C15+B6L273C20+B6L273C26</f>
        <v>7.5419292775775411</v>
      </c>
      <c r="BH20" s="16" t="s">
        <v>14001</v>
      </c>
      <c r="BI20" s="17">
        <f>_xlfn.SINGLE(B6L278C3)*B6L273C4</f>
        <v>14.558484437958377</v>
      </c>
      <c r="BJ20" s="16" t="s">
        <v>14002</v>
      </c>
      <c r="BK20" s="17">
        <f>_xlfn.SINGLE(B6L278C10)*B6L273C11</f>
        <v>6.8194331418712837</v>
      </c>
      <c r="BL20" s="16" t="s">
        <v>14003</v>
      </c>
      <c r="BM20" s="17">
        <f>_xlfn.SINGLE(B6L278C15)*B6L273C16</f>
        <v>0.93727522811576036</v>
      </c>
      <c r="BN20" s="16" t="s">
        <v>14004</v>
      </c>
      <c r="BO20" s="17">
        <f>_xlfn.SINGLE(B6L278C20)*B6L273C21</f>
        <v>0.98339650681521262</v>
      </c>
      <c r="BP20" s="16" t="s">
        <v>14005</v>
      </c>
      <c r="BQ20" s="17">
        <f>_xlfn.SINGLE(B6L278C26)*B6L273C27</f>
        <v>10.563881007458427</v>
      </c>
      <c r="BR20" s="16" t="s">
        <v>14006</v>
      </c>
      <c r="BS20" s="15">
        <f>B6L273C29+B6L273C30+B6L273C31+B6L273C32+B6L273C33</f>
        <v>33.862470322219053</v>
      </c>
      <c r="BT20" s="16" t="s">
        <v>14007</v>
      </c>
      <c r="BU20" s="23">
        <f>IF(B6L273C3=0,0,B6L273C29/B6L273C3)</f>
        <v>4.4898949693009644</v>
      </c>
      <c r="BV20" s="16" t="s">
        <v>14008</v>
      </c>
      <c r="BW20" s="23">
        <f>IF(B6L273C8=0,0,B6L273C30/B6L273C8)</f>
        <v>2.4694422331155303</v>
      </c>
      <c r="BX20" s="16" t="s">
        <v>14009</v>
      </c>
      <c r="BY20" s="23">
        <f>IF(B6L273C13=0,0,B6L273C31/B6L273C13)</f>
        <v>6.7348424539514458</v>
      </c>
      <c r="BZ20" s="16" t="s">
        <v>14010</v>
      </c>
      <c r="CA20" s="23">
        <f>IF(B6L273C18=0,0,B6L273C32/B6L273C18)</f>
        <v>5.3878739631611579</v>
      </c>
      <c r="CB20" s="16" t="s">
        <v>14011</v>
      </c>
      <c r="CC20" s="23">
        <f>IF(B6L273C24=0,0,B6L273C33/B6L273C24)</f>
        <v>1.1224737423252411</v>
      </c>
    </row>
    <row r="21" spans="1:81" x14ac:dyDescent="0.3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512.81074999999998</v>
      </c>
      <c r="F21" s="16" t="s">
        <v>12503</v>
      </c>
      <c r="G21" s="24">
        <f>A1L514C5</f>
        <v>2</v>
      </c>
      <c r="H21" s="16" t="s">
        <v>14013</v>
      </c>
      <c r="I21" s="15">
        <f>B6L274C1*B6L274C2</f>
        <v>1025.6215</v>
      </c>
      <c r="J21" s="16" t="s">
        <v>14014</v>
      </c>
      <c r="K21" s="23">
        <f>IF(_xlfn.SINGLE(B6L276C3)=0,0,B6L274C3/_xlfn.SINGLE(B6L276C3))</f>
        <v>2.7850721686112946E-2</v>
      </c>
      <c r="L21" s="16" t="s">
        <v>14015</v>
      </c>
      <c r="M21" s="23">
        <f>A1L554C72</f>
        <v>0.41642298095309682</v>
      </c>
      <c r="N21" s="16" t="s">
        <v>14016</v>
      </c>
      <c r="O21" s="23">
        <f>B6L274C1*B6L274C5</f>
        <v>213.54618117979328</v>
      </c>
      <c r="P21" s="16" t="s">
        <v>14017</v>
      </c>
      <c r="Q21" s="23">
        <f>B3L848C21</f>
        <v>1.9444628283256282</v>
      </c>
      <c r="R21" s="16" t="s">
        <v>14018</v>
      </c>
      <c r="S21" s="23">
        <f>B6L274C6*B6L274C7</f>
        <v>415.23261143499786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228.37793628924885</v>
      </c>
      <c r="X21" s="16" t="s">
        <v>14020</v>
      </c>
      <c r="Y21" s="23">
        <f>IF(_xlfn.SINGLE(B6L276C10)=0,0,B6L274C10/_xlfn.SINGLE(B6L276C10))</f>
        <v>3.7235669088756591E-2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44.019674779999995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66.02951216999999</v>
      </c>
      <c r="AH21" s="16" t="s">
        <v>14023</v>
      </c>
      <c r="AI21" s="23">
        <f>IF(_xlfn.SINGLE(B6L276C15)=0,0,B6L274C15/_xlfn.SINGLE(B6L276C15))</f>
        <v>2.8759040711105906E-2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57.732234235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69.278681081999991</v>
      </c>
      <c r="AR21" s="16" t="s">
        <v>14026</v>
      </c>
      <c r="AS21" s="23">
        <f>IF(_xlfn.SINGLE(B6L276C20)=0,0,B6L274C20/_xlfn.SINGLE(B6L276C20))</f>
        <v>2.7850721686112946E-2</v>
      </c>
      <c r="AT21" s="16" t="s">
        <v>14027</v>
      </c>
      <c r="AU21" s="17">
        <f>A1L249C24</f>
        <v>759487.25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3797.4362500000002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949.35906250000005</v>
      </c>
      <c r="BD21" s="16" t="s">
        <v>14030</v>
      </c>
      <c r="BE21" s="23">
        <f>IF(_xlfn.SINGLE(B6L276C26)=0,0,B6L274C26/_xlfn.SINGLE(B6L276C26))</f>
        <v>3.5577691335626875E-2</v>
      </c>
      <c r="BF21" s="16" t="s">
        <v>14031</v>
      </c>
      <c r="BG21" s="17">
        <f>B6L274C3+B6L274C10+B6L274C15+B6L274C20+B6L274C26</f>
        <v>2338.666692041249</v>
      </c>
      <c r="BH21" s="16" t="s">
        <v>14032</v>
      </c>
      <c r="BI21" s="17">
        <f>_xlfn.SINGLE(B6L278C3)*B6L274C4</f>
        <v>4604.932813256909</v>
      </c>
      <c r="BJ21" s="16" t="s">
        <v>14033</v>
      </c>
      <c r="BK21" s="17">
        <f>_xlfn.SINGLE(B6L278C10)*B6L274C11</f>
        <v>1025.3929472444345</v>
      </c>
      <c r="BL21" s="16" t="s">
        <v>14034</v>
      </c>
      <c r="BM21" s="17">
        <f>_xlfn.SINGLE(B6L278C15)*B6L274C16</f>
        <v>296.46557451747969</v>
      </c>
      <c r="BN21" s="16" t="s">
        <v>14035</v>
      </c>
      <c r="BO21" s="17">
        <f>_xlfn.SINGLE(B6L278C20)*B6L274C21</f>
        <v>311.05400166987772</v>
      </c>
      <c r="BP21" s="16" t="s">
        <v>14036</v>
      </c>
      <c r="BQ21" s="17">
        <f>_xlfn.SINGLE(B6L278C26)*B6L274C27</f>
        <v>4262.5224787790303</v>
      </c>
      <c r="BR21" s="16" t="s">
        <v>14037</v>
      </c>
      <c r="BS21" s="15">
        <f>B6L274C29+B6L274C30+B6L274C31+B6L274C32+B6L274C33</f>
        <v>10500.367815467731</v>
      </c>
      <c r="BT21" s="16" t="s">
        <v>14038</v>
      </c>
      <c r="BU21" s="23">
        <f>IF(B6L274C3=0,0,B6L274C29/B6L274C3)</f>
        <v>4.4898949693009644</v>
      </c>
      <c r="BV21" s="16" t="s">
        <v>14039</v>
      </c>
      <c r="BW21" s="23">
        <f>IF(B6L274C8=0,0,B6L274C30/B6L274C8)</f>
        <v>2.4694422331155303</v>
      </c>
      <c r="BX21" s="16" t="s">
        <v>14040</v>
      </c>
      <c r="BY21" s="23">
        <f>IF(B6L274C13=0,0,B6L274C31/B6L274C13)</f>
        <v>6.7348424539514449</v>
      </c>
      <c r="BZ21" s="16" t="s">
        <v>14041</v>
      </c>
      <c r="CA21" s="23">
        <f>IF(B6L274C18=0,0,B6L274C32/B6L274C18)</f>
        <v>5.3878739631611579</v>
      </c>
      <c r="CB21" s="16" t="s">
        <v>14042</v>
      </c>
      <c r="CC21" s="23">
        <f>IF(B6L274C24=0,0,B6L274C33/B6L274C24)</f>
        <v>1.1224737423252411</v>
      </c>
    </row>
    <row r="22" spans="1:81" x14ac:dyDescent="0.3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3039.5730000000003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6079.1460000000006</v>
      </c>
      <c r="J22" s="16" t="s">
        <v>14045</v>
      </c>
      <c r="K22" s="23">
        <f>IF(_xlfn.SINGLE(B6L276C3)=0,0,B6L275C3/_xlfn.SINGLE(B6L276C3))</f>
        <v>0.16507903094391721</v>
      </c>
      <c r="L22" s="16" t="s">
        <v>14046</v>
      </c>
      <c r="M22" s="23">
        <f>A1L555C72</f>
        <v>0.34633652652575792</v>
      </c>
      <c r="N22" s="16" t="s">
        <v>14047</v>
      </c>
      <c r="O22" s="23">
        <f>B6L275C1*B6L275C5</f>
        <v>1052.7151549414777</v>
      </c>
      <c r="P22" s="16" t="s">
        <v>14048</v>
      </c>
      <c r="Q22" s="23">
        <f>B3L852C21</f>
        <v>2.0346039441852959</v>
      </c>
      <c r="R22" s="16" t="s">
        <v>14049</v>
      </c>
      <c r="S22" s="17">
        <f>B6L275C6*B6L275C7</f>
        <v>2141.8584063475655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1178.0221234911612</v>
      </c>
      <c r="X22" s="16" t="s">
        <v>14051</v>
      </c>
      <c r="Y22" s="23">
        <f>IF(_xlfn.SINGLE(B6L276C10)=0,0,B6L275C10/_xlfn.SINGLE(B6L276C10))</f>
        <v>0.19206952598956556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260.91694632000002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391.37541948000001</v>
      </c>
      <c r="AH22" s="16" t="s">
        <v>14054</v>
      </c>
      <c r="AI22" s="23">
        <f>IF(_xlfn.SINGLE(B6L276C15)=0,0,B6L275C15/_xlfn.SINGLE(B6L276C15))</f>
        <v>0.17046289230750006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342.19512834000005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410.63415400800005</v>
      </c>
      <c r="AR22" s="16" t="s">
        <v>14057</v>
      </c>
      <c r="AS22" s="23">
        <f>IF(_xlfn.SINGLE(B6L276C20)=0,0,B6L275C20/_xlfn.SINGLE(B6L276C20))</f>
        <v>0.16507903094391724</v>
      </c>
      <c r="AT22" s="16" t="s">
        <v>14058</v>
      </c>
      <c r="AU22" s="17">
        <f>A1L253C24</f>
        <v>3453067.25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17265.33625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4316.3340625000001</v>
      </c>
      <c r="BD22" s="16" t="s">
        <v>14061</v>
      </c>
      <c r="BE22" s="23">
        <f>IF(_xlfn.SINGLE(B6L276C26)=0,0,B6L275C26/_xlfn.SINGLE(B6L276C26))</f>
        <v>0.16175671254739551</v>
      </c>
      <c r="BF22" s="16" t="s">
        <v>14062</v>
      </c>
      <c r="BG22" s="17">
        <f>B6L275C3+B6L275C10+B6L275C15+B6L275C20+B6L275C26</f>
        <v>12375.511759479163</v>
      </c>
      <c r="BH22" s="16" t="s">
        <v>14063</v>
      </c>
      <c r="BI22" s="17">
        <f>_xlfn.SINGLE(B6L278C3)*B6L275C4</f>
        <v>27294.727043046081</v>
      </c>
      <c r="BJ22" s="16" t="s">
        <v>14064</v>
      </c>
      <c r="BK22" s="17">
        <f>_xlfn.SINGLE(B6L278C10)*B6L275C11</f>
        <v>5289.1956059882041</v>
      </c>
      <c r="BL22" s="16" t="s">
        <v>14065</v>
      </c>
      <c r="BM22" s="17">
        <f>_xlfn.SINGLE(B6L278C15)*B6L275C16</f>
        <v>1757.2345270313067</v>
      </c>
      <c r="BN22" s="16" t="s">
        <v>14066</v>
      </c>
      <c r="BO22" s="17">
        <f>_xlfn.SINGLE(B6L278C20)*B6L275C21</f>
        <v>1843.7042223036772</v>
      </c>
      <c r="BP22" s="16" t="s">
        <v>14067</v>
      </c>
      <c r="BQ22" s="17">
        <f>_xlfn.SINGLE(B6L278C26)*B6L275C27</f>
        <v>19379.886593041145</v>
      </c>
      <c r="BR22" s="16" t="s">
        <v>14068</v>
      </c>
      <c r="BS22" s="15">
        <f>B6L275C29+B6L275C30+B6L275C31+B6L275C32+B6L275C33</f>
        <v>55564.747991410419</v>
      </c>
      <c r="BT22" s="16" t="s">
        <v>14069</v>
      </c>
      <c r="BU22" s="23">
        <f>IF(B6L275C3=0,0,B6L275C29/B6L275C3)</f>
        <v>4.4898949693009644</v>
      </c>
      <c r="BV22" s="16" t="s">
        <v>14070</v>
      </c>
      <c r="BW22" s="23">
        <f>IF(B6L275C8=0,0,B6L275C30/B6L275C8)</f>
        <v>2.4694422331155308</v>
      </c>
      <c r="BX22" s="16" t="s">
        <v>14071</v>
      </c>
      <c r="BY22" s="23">
        <f>IF(B6L275C13=0,0,B6L275C31/B6L275C13)</f>
        <v>6.7348424539514458</v>
      </c>
      <c r="BZ22" s="16" t="s">
        <v>14072</v>
      </c>
      <c r="CA22" s="23">
        <f>IF(B6L275C18=0,0,B6L275C32/B6L275C18)</f>
        <v>5.3878739631611579</v>
      </c>
      <c r="CB22" s="16" t="s">
        <v>14073</v>
      </c>
      <c r="CC22" s="23">
        <f>IF(B6L275C24=0,0,B6L275C33/B6L275C24)</f>
        <v>1.1224737423252411</v>
      </c>
    </row>
    <row r="23" spans="1:81" x14ac:dyDescent="0.3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20772.954750000001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36825.670500000007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11151.474422152343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6133.310932183791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1530.6377991600002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2295.9566987400003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2072.9169924450002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2487.5003909340003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106736.44375000001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26684.110937500001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74426.549459357804</v>
      </c>
      <c r="BH23" s="16" t="s">
        <v>14090</v>
      </c>
      <c r="BI23" s="17">
        <f>SUM(B6L261C29:B6L275C29)</f>
        <v>165343.39271908495</v>
      </c>
      <c r="BJ23" s="16" t="s">
        <v>14091</v>
      </c>
      <c r="BK23" s="17">
        <f>SUM(B6L261C30:B6L275C30)</f>
        <v>27537.921899570596</v>
      </c>
      <c r="BL23" s="16" t="s">
        <v>14092</v>
      </c>
      <c r="BM23" s="17">
        <f>SUM(B6L261C31:B6L275C31)</f>
        <v>10308.604431405578</v>
      </c>
      <c r="BN23" s="16" t="s">
        <v>14093</v>
      </c>
      <c r="BO23" s="17">
        <f>SUM(B6L261C32:B6L275C32)</f>
        <v>11168.615491388749</v>
      </c>
      <c r="BP23" s="16" t="s">
        <v>14094</v>
      </c>
      <c r="BQ23" s="17">
        <f>SUM(B6L261C33:B6L275C33)</f>
        <v>119808.8554585501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0.49479212414797552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8.2407567954403363E-2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3.0848624790724123E-2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3.3422218401947451E-2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0.35852946470494951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165343.39271908495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27537.921899570611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10308.604431405576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11168.615491388751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119808.8554585501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AF9836-1659-473B-8CDA-4BB1D4D31BDC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14105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14106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281</v>
      </c>
      <c r="B8" s="14" t="s">
        <v>945</v>
      </c>
      <c r="C8" s="11" t="s">
        <v>11983</v>
      </c>
      <c r="D8" s="16" t="s">
        <v>14107</v>
      </c>
      <c r="E8" s="21">
        <f>A1L341C19</f>
        <v>1.06E-2</v>
      </c>
      <c r="F8" s="16" t="s">
        <v>11996</v>
      </c>
      <c r="G8" s="24">
        <f>A1L501C5</f>
        <v>1.8</v>
      </c>
      <c r="H8" s="16" t="s">
        <v>14108</v>
      </c>
      <c r="I8" s="21">
        <f>B6L281C1*B6L281C2</f>
        <v>1.908E-2</v>
      </c>
      <c r="J8" s="16" t="s">
        <v>14109</v>
      </c>
      <c r="K8" s="23">
        <f>IF(_xlfn.SINGLE(B6L296C3)=0,0,B6L281C3/_xlfn.SINGLE(B6L296C3))</f>
        <v>5.0545692514998761E-7</v>
      </c>
      <c r="L8" s="16" t="s">
        <v>14110</v>
      </c>
      <c r="M8" s="23">
        <f>A1L541C81</f>
        <v>0.26538339955270301</v>
      </c>
      <c r="N8" s="16" t="s">
        <v>14111</v>
      </c>
      <c r="O8" s="23">
        <f>B6L281C1*B6L281C5</f>
        <v>2.813064035258652E-3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IF(_xlfn.SINGLE(B6L296C10)=0,0,B6L281C10/_xlfn.SINGLE(B6L296C10))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6.2315280000000003E-4</v>
      </c>
      <c r="AD8" s="16" t="s">
        <v>12008</v>
      </c>
      <c r="AE8" s="23">
        <f>A1L501C8</f>
        <v>1.5</v>
      </c>
      <c r="AF8" s="16" t="s">
        <v>14117</v>
      </c>
      <c r="AG8" s="23">
        <f>B6L281C13*B6L281C14</f>
        <v>9.347292000000001E-4</v>
      </c>
      <c r="AH8" s="16" t="s">
        <v>14118</v>
      </c>
      <c r="AI8" s="23">
        <f>IF(_xlfn.SINGLE(B6L296C15)=0,0,B6L281C15/_xlfn.SINGLE(B6L296C15))</f>
        <v>3.9656253433664841E-7</v>
      </c>
      <c r="AJ8" s="16" t="s">
        <v>12011</v>
      </c>
      <c r="AK8" s="23">
        <f>A1L521C14</f>
        <v>5.629E-2</v>
      </c>
      <c r="AL8" s="16" t="s">
        <v>14119</v>
      </c>
      <c r="AM8" s="23">
        <f>B6L281C3*B6L281C17</f>
        <v>1.0740132E-3</v>
      </c>
      <c r="AN8" s="16" t="s">
        <v>12013</v>
      </c>
      <c r="AO8" s="23">
        <f>A1L501C9</f>
        <v>1.2</v>
      </c>
      <c r="AP8" s="16" t="s">
        <v>14120</v>
      </c>
      <c r="AQ8" s="23">
        <f>B6L281C18*B6L281C19</f>
        <v>1.2888158399999999E-3</v>
      </c>
      <c r="AR8" s="16" t="s">
        <v>14121</v>
      </c>
      <c r="AS8" s="23">
        <f>IF(_xlfn.SINGLE(B6L296C20)=0,0,B6L281C20/_xlfn.SINGLE(B6L296C20))</f>
        <v>5.0545692514998771E-7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IF(_xlfn.SINGLE(B6L296C26)=0,0,B6L281C26/_xlfn.SINGLE(B6L296C26))</f>
        <v>0</v>
      </c>
      <c r="BF8" s="16" t="s">
        <v>14126</v>
      </c>
      <c r="BG8" s="17">
        <f>B6L281C3+B6L281C10+B6L281C15+B6L281C20+B6L281C26</f>
        <v>2.130354504E-2</v>
      </c>
      <c r="BH8" s="16" t="s">
        <v>14127</v>
      </c>
      <c r="BI8" s="17">
        <f>_xlfn.SINGLE(B6L298C3)*B6L281C4</f>
        <v>8.6395120559363534E-2</v>
      </c>
      <c r="BJ8" s="16" t="s">
        <v>14128</v>
      </c>
      <c r="BK8" s="17">
        <f>_xlfn.SINGLE(B6L298C10)*B6L281C11</f>
        <v>0</v>
      </c>
      <c r="BL8" s="16" t="s">
        <v>14129</v>
      </c>
      <c r="BM8" s="17">
        <f>_xlfn.SINGLE(B6L298C15)*B6L281C16</f>
        <v>4.2324969562032196E-3</v>
      </c>
      <c r="BN8" s="16" t="s">
        <v>14130</v>
      </c>
      <c r="BO8" s="17">
        <f>_xlfn.SINGLE(B6L298C20)*B6L281C21</f>
        <v>5.8358176035438877E-3</v>
      </c>
      <c r="BP8" s="16" t="s">
        <v>14131</v>
      </c>
      <c r="BQ8" s="17">
        <f>_xlfn.SINGLE(B6L298C26)*B6L281C27</f>
        <v>0</v>
      </c>
      <c r="BR8" s="16" t="s">
        <v>14132</v>
      </c>
      <c r="BS8" s="15">
        <f>B6L281C29+B6L281C30+B6L281C31+B6L281C32+B6L281C33</f>
        <v>9.6463435119110638E-2</v>
      </c>
      <c r="BT8" s="16" t="s">
        <v>14133</v>
      </c>
      <c r="BU8" s="23">
        <f>IF(B6L281C3=0,0,B6L281C29/B6L281C3)</f>
        <v>4.5280461509100389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6.7920692263650571</v>
      </c>
      <c r="BZ8" s="16" t="s">
        <v>14136</v>
      </c>
      <c r="CA8" s="23">
        <f>IF(B6L281C18=0,0,B6L281C32/B6L281C18)</f>
        <v>5.4336553810920458</v>
      </c>
      <c r="CB8" s="16" t="s">
        <v>14137</v>
      </c>
      <c r="CC8" s="23">
        <f>IF(B6L281C24=0,0,B6L281C33/B6L281C24)</f>
        <v>0</v>
      </c>
    </row>
    <row r="9" spans="1:81" x14ac:dyDescent="0.3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89.941800000000001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161.89524</v>
      </c>
      <c r="J9" s="16" t="s">
        <v>14140</v>
      </c>
      <c r="K9" s="23">
        <f>IF(_xlfn.SINGLE(B6L296C3)=0,0,B6L282C3/_xlfn.SINGLE(B6L296C3))</f>
        <v>4.2888401575901089E-3</v>
      </c>
      <c r="L9" s="16" t="s">
        <v>14141</v>
      </c>
      <c r="M9" s="23">
        <f>A1L542C81</f>
        <v>0.90023420830019074</v>
      </c>
      <c r="N9" s="16" t="s">
        <v>14142</v>
      </c>
      <c r="O9" s="23">
        <f>B6L282C1*B6L282C5</f>
        <v>80.968685116094093</v>
      </c>
      <c r="P9" s="16" t="s">
        <v>14143</v>
      </c>
      <c r="Q9" s="23">
        <f>B3L836C27</f>
        <v>1.7588851993097747</v>
      </c>
      <c r="R9" s="16" t="s">
        <v>14144</v>
      </c>
      <c r="S9" s="17">
        <f>B6L282C6*B6L282C7</f>
        <v>142.41462185827154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78.32804202204936</v>
      </c>
      <c r="X9" s="16" t="s">
        <v>14146</v>
      </c>
      <c r="Y9" s="23">
        <f>IF(_xlfn.SINGLE(B6L296C10)=0,0,B6L282C10/_xlfn.SINGLE(B6L296C10))</f>
        <v>1.229659992418668E-2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5.2874985384000004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7.9312478076000001</v>
      </c>
      <c r="AH9" s="16" t="s">
        <v>14149</v>
      </c>
      <c r="AI9" s="23">
        <f>IF(_xlfn.SINGLE(B6L296C15)=0,0,B6L282C15/_xlfn.SINGLE(B6L296C15))</f>
        <v>3.3648630330943359E-3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9.1130830595999992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10.935699671519998</v>
      </c>
      <c r="AR9" s="16" t="s">
        <v>14152</v>
      </c>
      <c r="AS9" s="23">
        <f>IF(_xlfn.SINGLE(B6L296C20)=0,0,B6L282C20/_xlfn.SINGLE(B6L296C20))</f>
        <v>4.2888401575901097E-3</v>
      </c>
      <c r="AT9" s="16" t="s">
        <v>14153</v>
      </c>
      <c r="AU9" s="17">
        <f>A1L237C27</f>
        <v>145557.6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727.78800000000001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181.947</v>
      </c>
      <c r="BD9" s="16" t="s">
        <v>14156</v>
      </c>
      <c r="BE9" s="23">
        <f>IF(_xlfn.SINGLE(B6L296C26)=0,0,B6L282C26/_xlfn.SINGLE(B6L296C26))</f>
        <v>6.6528665401175162E-3</v>
      </c>
      <c r="BF9" s="16" t="s">
        <v>14157</v>
      </c>
      <c r="BG9" s="17">
        <f>B6L282C3+B6L282C10+B6L282C15+B6L282C20+B6L282C26</f>
        <v>441.03722950116935</v>
      </c>
      <c r="BH9" s="16" t="s">
        <v>14158</v>
      </c>
      <c r="BI9" s="17">
        <f>_xlfn.SINGLE(B6L298C3)*B6L282C4</f>
        <v>733.0691183326569</v>
      </c>
      <c r="BJ9" s="16" t="s">
        <v>14159</v>
      </c>
      <c r="BK9" s="17">
        <f>_xlfn.SINGLE(B6L298C10)*B6L282C11</f>
        <v>354.67298918626034</v>
      </c>
      <c r="BL9" s="16" t="s">
        <v>14160</v>
      </c>
      <c r="BM9" s="17">
        <f>_xlfn.SINGLE(B6L298C15)*B6L282C16</f>
        <v>35.913056107116859</v>
      </c>
      <c r="BN9" s="16" t="s">
        <v>14161</v>
      </c>
      <c r="BO9" s="17">
        <f>_xlfn.SINGLE(B6L298C20)*B6L282C21</f>
        <v>49.517352805134301</v>
      </c>
      <c r="BP9" s="16" t="s">
        <v>14162</v>
      </c>
      <c r="BQ9" s="17">
        <f>_xlfn.SINGLE(B6L298C26)*B6L282C27</f>
        <v>823.86441301962873</v>
      </c>
      <c r="BR9" s="16" t="s">
        <v>14163</v>
      </c>
      <c r="BS9" s="15">
        <f>B6L282C29+B6L282C30+B6L282C31+B6L282C32+B6L282C33</f>
        <v>1997.0369294507973</v>
      </c>
      <c r="BT9" s="16" t="s">
        <v>14164</v>
      </c>
      <c r="BU9" s="23">
        <f>IF(B6L282C3=0,0,B6L282C29/B6L282C3)</f>
        <v>4.528046150910038</v>
      </c>
      <c r="BV9" s="16" t="s">
        <v>14165</v>
      </c>
      <c r="BW9" s="23">
        <f>IF(B6L282C8=0,0,B6L282C30/B6L282C8)</f>
        <v>2.4904253830005212</v>
      </c>
      <c r="BX9" s="16" t="s">
        <v>14166</v>
      </c>
      <c r="BY9" s="23">
        <f>IF(B6L282C13=0,0,B6L282C31/B6L282C13)</f>
        <v>6.7920692263650571</v>
      </c>
      <c r="BZ9" s="16" t="s">
        <v>14167</v>
      </c>
      <c r="CA9" s="23">
        <f>IF(B6L282C18=0,0,B6L282C32/B6L282C18)</f>
        <v>5.4336553810920458</v>
      </c>
      <c r="CB9" s="16" t="s">
        <v>14168</v>
      </c>
      <c r="CC9" s="23">
        <f>IF(B6L282C24=0,0,B6L282C33/B6L282C24)</f>
        <v>1.1320115377275095</v>
      </c>
    </row>
    <row r="10" spans="1:81" x14ac:dyDescent="0.3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515.947</v>
      </c>
      <c r="F10" s="16" t="s">
        <v>12074</v>
      </c>
      <c r="G10" s="24">
        <f>A1L503C5</f>
        <v>2</v>
      </c>
      <c r="H10" s="16" t="s">
        <v>14170</v>
      </c>
      <c r="I10" s="15">
        <f>B6L283C1*B6L283C2</f>
        <v>1031.894</v>
      </c>
      <c r="J10" s="16" t="s">
        <v>14171</v>
      </c>
      <c r="K10" s="23">
        <f>IF(_xlfn.SINGLE(B6L296C3)=0,0,B6L283C3/_xlfn.SINGLE(B6L296C3))</f>
        <v>2.7336371505278897E-2</v>
      </c>
      <c r="L10" s="16" t="s">
        <v>14172</v>
      </c>
      <c r="M10" s="23">
        <f>A1L543C81</f>
        <v>0.92501033484911122</v>
      </c>
      <c r="N10" s="16" t="s">
        <v>14173</v>
      </c>
      <c r="O10" s="23">
        <f>B6L283C1*B6L283C5</f>
        <v>477.2563072343944</v>
      </c>
      <c r="P10" s="16" t="s">
        <v>14174</v>
      </c>
      <c r="Q10" s="23">
        <f>B3L837C27</f>
        <v>1.6820752934485295</v>
      </c>
      <c r="R10" s="16" t="s">
        <v>14175</v>
      </c>
      <c r="S10" s="23">
        <f>B6L283C6*B6L283C7</f>
        <v>802.78104304145552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441.52957367280055</v>
      </c>
      <c r="X10" s="16" t="s">
        <v>14177</v>
      </c>
      <c r="Y10" s="23">
        <f>IF(_xlfn.SINGLE(B6L296C10)=0,0,B6L283C10/_xlfn.SINGLE(B6L296C10))</f>
        <v>6.931505476190486E-2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44.288890479999999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66.433335720000002</v>
      </c>
      <c r="AH10" s="16" t="s">
        <v>14180</v>
      </c>
      <c r="AI10" s="23">
        <f>IF(_xlfn.SINGLE(B6L296C15)=0,0,B6L283C15/_xlfn.SINGLE(B6L296C15))</f>
        <v>2.8184603602370174E-2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58.08531326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69.702375911999994</v>
      </c>
      <c r="AR10" s="16" t="s">
        <v>14183</v>
      </c>
      <c r="AS10" s="23">
        <f>IF(_xlfn.SINGLE(B6L296C20)=0,0,B6L283C20/_xlfn.SINGLE(B6L296C20))</f>
        <v>2.73363715052789E-2</v>
      </c>
      <c r="AT10" s="16" t="s">
        <v>14184</v>
      </c>
      <c r="AU10" s="17">
        <f>A1L238C27</f>
        <v>877784.60000000009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4388.9230000000007</v>
      </c>
      <c r="AZ10" s="16" t="s">
        <v>12097</v>
      </c>
      <c r="BA10" s="23">
        <f>A1L503C10</f>
        <v>0.25</v>
      </c>
      <c r="BB10" s="16" t="s">
        <v>14186</v>
      </c>
      <c r="BC10" s="17">
        <f>B6L283C24*B6L283C25</f>
        <v>1097.2307500000002</v>
      </c>
      <c r="BD10" s="16" t="s">
        <v>14187</v>
      </c>
      <c r="BE10" s="23">
        <f>IF(_xlfn.SINGLE(B6L296C26)=0,0,B6L283C26/_xlfn.SINGLE(B6L296C26))</f>
        <v>4.0120088506340024E-2</v>
      </c>
      <c r="BF10" s="16" t="s">
        <v>14188</v>
      </c>
      <c r="BG10" s="17">
        <f>B6L283C3+B6L283C10+B6L283C15+B6L283C20+B6L283C26</f>
        <v>2706.7900353048008</v>
      </c>
      <c r="BH10" s="16" t="s">
        <v>14189</v>
      </c>
      <c r="BI10" s="17">
        <f>_xlfn.SINGLE(B6L298C3)*B6L283C4</f>
        <v>4672.4636548471635</v>
      </c>
      <c r="BJ10" s="16" t="s">
        <v>14190</v>
      </c>
      <c r="BK10" s="17">
        <f>_xlfn.SINGLE(B6L298C10)*B6L283C11</f>
        <v>1999.2662865820748</v>
      </c>
      <c r="BL10" s="16" t="s">
        <v>14191</v>
      </c>
      <c r="BM10" s="17">
        <f>_xlfn.SINGLE(B6L298C15)*B6L283C16</f>
        <v>300.81321009906037</v>
      </c>
      <c r="BN10" s="16" t="s">
        <v>14192</v>
      </c>
      <c r="BO10" s="17">
        <f>_xlfn.SINGLE(B6L298C20)*B6L283C21</f>
        <v>315.61557495761616</v>
      </c>
      <c r="BP10" s="16" t="s">
        <v>14193</v>
      </c>
      <c r="BQ10" s="17">
        <f>_xlfn.SINGLE(B6L298C26)*B6L283C27</f>
        <v>4968.3114741976351</v>
      </c>
      <c r="BR10" s="16" t="s">
        <v>14194</v>
      </c>
      <c r="BS10" s="15">
        <f>B6L283C29+B6L283C30+B6L283C31+B6L283C32+B6L283C33</f>
        <v>12256.470200683551</v>
      </c>
      <c r="BT10" s="16" t="s">
        <v>14195</v>
      </c>
      <c r="BU10" s="23">
        <f>IF(B6L283C3=0,0,B6L283C29/B6L283C3)</f>
        <v>4.5280461509100389</v>
      </c>
      <c r="BV10" s="16" t="s">
        <v>14196</v>
      </c>
      <c r="BW10" s="23">
        <f>IF(B6L283C8=0,0,B6L283C30/B6L283C8)</f>
        <v>2.4904253830005212</v>
      </c>
      <c r="BX10" s="16" t="s">
        <v>14197</v>
      </c>
      <c r="BY10" s="23">
        <f>IF(B6L283C13=0,0,B6L283C31/B6L283C13)</f>
        <v>6.7920692263650579</v>
      </c>
      <c r="BZ10" s="16" t="s">
        <v>14198</v>
      </c>
      <c r="CA10" s="23">
        <f>IF(B6L283C18=0,0,B6L283C32/B6L283C18)</f>
        <v>5.4336553810920458</v>
      </c>
      <c r="CB10" s="16" t="s">
        <v>14199</v>
      </c>
      <c r="CC10" s="23">
        <f>IF(B6L283C24=0,0,B6L283C33/B6L283C24)</f>
        <v>1.1320115377275095</v>
      </c>
    </row>
    <row r="11" spans="1:81" x14ac:dyDescent="0.3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3343.2734000000005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6686.546800000001</v>
      </c>
      <c r="J11" s="16" t="s">
        <v>14202</v>
      </c>
      <c r="K11" s="23">
        <f>IF(_xlfn.SINGLE(B6L296C3)=0,0,B6L284C3/_xlfn.SINGLE(B6L296C3))</f>
        <v>0.17713634095385167</v>
      </c>
      <c r="L11" s="16" t="s">
        <v>14203</v>
      </c>
      <c r="M11" s="23">
        <f>A1L544C81</f>
        <v>0.188749196912158</v>
      </c>
      <c r="N11" s="16" t="s">
        <v>14204</v>
      </c>
      <c r="O11" s="23">
        <f>B6L284C1*B6L284C5</f>
        <v>631.04016930778005</v>
      </c>
      <c r="P11" s="16" t="s">
        <v>14205</v>
      </c>
      <c r="Q11" s="23">
        <f>B3L838C27</f>
        <v>1.9950299453819853</v>
      </c>
      <c r="R11" s="16" t="s">
        <v>14206</v>
      </c>
      <c r="S11" s="17">
        <f>B6L284C6*B6L284C7</f>
        <v>1258.9440345079393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692.41921897936663</v>
      </c>
      <c r="X11" s="16" t="s">
        <v>14208</v>
      </c>
      <c r="Y11" s="23">
        <f>IF(_xlfn.SINGLE(B6L296C10)=0,0,B6L284C10/_xlfn.SINGLE(B6L296C10))</f>
        <v>0.10870183775575896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286.98658865600004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430.47988298400003</v>
      </c>
      <c r="AH11" s="16" t="s">
        <v>14211</v>
      </c>
      <c r="AI11" s="23">
        <f>IF(_xlfn.SINGLE(B6L296C15)=0,0,B6L284C15/_xlfn.SINGLE(B6L296C15))</f>
        <v>0.18263278110609885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376.38571937200004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451.66286324640004</v>
      </c>
      <c r="AR11" s="16" t="s">
        <v>14214</v>
      </c>
      <c r="AS11" s="23">
        <f>IF(_xlfn.SINGLE(B6L296C20)=0,0,B6L284C20/_xlfn.SINGLE(B6L296C20))</f>
        <v>0.1771363409538517</v>
      </c>
      <c r="AT11" s="16" t="s">
        <v>14215</v>
      </c>
      <c r="AU11" s="17">
        <f>A1L239C27</f>
        <v>3391674.2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16958.370999999999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4239.5927499999998</v>
      </c>
      <c r="BD11" s="16" t="s">
        <v>14218</v>
      </c>
      <c r="BE11" s="23">
        <f>IF(_xlfn.SINGLE(B6L296C26)=0,0,B6L284C26/_xlfn.SINGLE(B6L296C26))</f>
        <v>0.15502011437506419</v>
      </c>
      <c r="BF11" s="16" t="s">
        <v>14219</v>
      </c>
      <c r="BG11" s="17">
        <f>B6L284C3+B6L284C10+B6L284C15+B6L284C20+B6L284C26</f>
        <v>12500.701515209768</v>
      </c>
      <c r="BH11" s="16" t="s">
        <v>14220</v>
      </c>
      <c r="BI11" s="17">
        <f>_xlfn.SINGLE(B6L298C3)*B6L284C4</f>
        <v>30276.992500619839</v>
      </c>
      <c r="BJ11" s="16" t="s">
        <v>14221</v>
      </c>
      <c r="BK11" s="17">
        <f>_xlfn.SINGLE(B6L298C10)*B6L284C11</f>
        <v>3135.3061793156562</v>
      </c>
      <c r="BL11" s="16" t="s">
        <v>14222</v>
      </c>
      <c r="BM11" s="17">
        <f>_xlfn.SINGLE(B6L298C15)*B6L284C16</f>
        <v>1949.2327771899049</v>
      </c>
      <c r="BN11" s="16" t="s">
        <v>14223</v>
      </c>
      <c r="BO11" s="17">
        <f>_xlfn.SINGLE(B6L298C20)*B6L284C21</f>
        <v>2045.1502894318687</v>
      </c>
      <c r="BP11" s="16" t="s">
        <v>14224</v>
      </c>
      <c r="BQ11" s="17">
        <f>_xlfn.SINGLE(B6L298C26)*B6L284C27</f>
        <v>19197.071633063602</v>
      </c>
      <c r="BR11" s="16" t="s">
        <v>14225</v>
      </c>
      <c r="BS11" s="15">
        <f>B6L284C29+B6L284C30+B6L284C31+B6L284C32+B6L284C33</f>
        <v>56603.753379620874</v>
      </c>
      <c r="BT11" s="16" t="s">
        <v>14226</v>
      </c>
      <c r="BU11" s="23">
        <f>IF(B6L284C3=0,0,B6L284C29/B6L284C3)</f>
        <v>4.528046150910038</v>
      </c>
      <c r="BV11" s="16" t="s">
        <v>14227</v>
      </c>
      <c r="BW11" s="23">
        <f>IF(B6L284C8=0,0,B6L284C30/B6L284C8)</f>
        <v>2.4904253830005212</v>
      </c>
      <c r="BX11" s="16" t="s">
        <v>14228</v>
      </c>
      <c r="BY11" s="23">
        <f>IF(B6L284C13=0,0,B6L284C31/B6L284C13)</f>
        <v>6.7920692263650571</v>
      </c>
      <c r="BZ11" s="16" t="s">
        <v>14229</v>
      </c>
      <c r="CA11" s="23">
        <f>IF(B6L284C18=0,0,B6L284C32/B6L284C18)</f>
        <v>5.4336553810920458</v>
      </c>
      <c r="CB11" s="16" t="s">
        <v>14230</v>
      </c>
      <c r="CC11" s="23">
        <f>IF(B6L284C24=0,0,B6L284C33/B6L284C24)</f>
        <v>1.1320115377275095</v>
      </c>
    </row>
    <row r="12" spans="1:81" x14ac:dyDescent="0.3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364.03560000000004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728.07120000000009</v>
      </c>
      <c r="J12" s="16" t="s">
        <v>14233</v>
      </c>
      <c r="K12" s="23">
        <f>IF(_xlfn.SINGLE(B6L296C3)=0,0,B6L285C3/_xlfn.SINGLE(B6L296C3))</f>
        <v>1.9287664048336567E-2</v>
      </c>
      <c r="L12" s="16" t="s">
        <v>14234</v>
      </c>
      <c r="M12" s="23">
        <f>A1L545C81</f>
        <v>0.51407517694544891</v>
      </c>
      <c r="N12" s="16" t="s">
        <v>14235</v>
      </c>
      <c r="O12" s="23">
        <f>B6L285C1*B6L285C5</f>
        <v>187.14166548444268</v>
      </c>
      <c r="P12" s="16" t="s">
        <v>14236</v>
      </c>
      <c r="Q12" s="23">
        <f>B3L839C27</f>
        <v>1.9667548201139184</v>
      </c>
      <c r="R12" s="16" t="s">
        <v>14237</v>
      </c>
      <c r="S12" s="23">
        <f>B6L285C6*B6L285C7</f>
        <v>368.06177263567417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202.43397494962082</v>
      </c>
      <c r="X12" s="16" t="s">
        <v>14239</v>
      </c>
      <c r="Y12" s="23">
        <f>IF(_xlfn.SINGLE(B6L296C10)=0,0,B6L285C10/_xlfn.SINGLE(B6L296C10))</f>
        <v>3.1779801163899786E-2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31.248815904000004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46.87322385600001</v>
      </c>
      <c r="AH12" s="16" t="s">
        <v>14242</v>
      </c>
      <c r="AI12" s="23">
        <f>IF(_xlfn.SINGLE(B6L296C15)=0,0,B6L285C15/_xlfn.SINGLE(B6L296C15))</f>
        <v>1.9886149319893302E-2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40.983127848000002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49.179753417600004</v>
      </c>
      <c r="AR12" s="16" t="s">
        <v>14245</v>
      </c>
      <c r="AS12" s="23">
        <f>IF(_xlfn.SINGLE(B6L296C20)=0,0,B6L285C20/_xlfn.SINGLE(B6L296C20))</f>
        <v>1.928766404833657E-2</v>
      </c>
      <c r="AT12" s="16" t="s">
        <v>14246</v>
      </c>
      <c r="AU12" s="17">
        <f>A1L240C27</f>
        <v>400400.6</v>
      </c>
      <c r="AV12" s="16" t="s">
        <v>12173</v>
      </c>
      <c r="AW12" s="17">
        <f>A1L565C1</f>
        <v>200</v>
      </c>
      <c r="AX12" s="16" t="s">
        <v>14247</v>
      </c>
      <c r="AY12" s="17">
        <f>IF(B6L285C23=0,0,B6L285C22/B6L285C23)</f>
        <v>2002.0029999999999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500.50074999999998</v>
      </c>
      <c r="BD12" s="16" t="s">
        <v>14249</v>
      </c>
      <c r="BE12" s="23">
        <f>IF(_xlfn.SINGLE(B6L296C26)=0,0,B6L285C26/_xlfn.SINGLE(B6L296C26))</f>
        <v>1.8300739737279106E-2</v>
      </c>
      <c r="BF12" s="16" t="s">
        <v>14250</v>
      </c>
      <c r="BG12" s="17">
        <f>B6L285C3+B6L285C10+B6L285C15+B6L285C20+B6L285C26</f>
        <v>1527.0589022232209</v>
      </c>
      <c r="BH12" s="16" t="s">
        <v>14251</v>
      </c>
      <c r="BI12" s="17">
        <f>_xlfn.SINGLE(B6L298C3)*B6L285C4</f>
        <v>3296.7399947484532</v>
      </c>
      <c r="BJ12" s="16" t="s">
        <v>14252</v>
      </c>
      <c r="BK12" s="17">
        <f>_xlfn.SINGLE(B6L298C10)*B6L285C11</f>
        <v>916.63038108404965</v>
      </c>
      <c r="BL12" s="16" t="s">
        <v>14253</v>
      </c>
      <c r="BM12" s="17">
        <f>_xlfn.SINGLE(B6L298C15)*B6L285C16</f>
        <v>212.24412086190543</v>
      </c>
      <c r="BN12" s="16" t="s">
        <v>14254</v>
      </c>
      <c r="BO12" s="17">
        <f>_xlfn.SINGLE(B6L298C20)*B6L285C21</f>
        <v>222.68819316526847</v>
      </c>
      <c r="BP12" s="16" t="s">
        <v>14255</v>
      </c>
      <c r="BQ12" s="17">
        <f>_xlfn.SINGLE(B6L298C26)*B6L285C27</f>
        <v>2266.2904945650871</v>
      </c>
      <c r="BR12" s="16" t="s">
        <v>14256</v>
      </c>
      <c r="BS12" s="15">
        <f>B6L285C29+B6L285C30+B6L285C31+B6L285C32+B6L285C33</f>
        <v>6914.5931844247643</v>
      </c>
      <c r="BT12" s="16" t="s">
        <v>14257</v>
      </c>
      <c r="BU12" s="23">
        <f>IF(B6L285C3=0,0,B6L285C29/B6L285C3)</f>
        <v>4.5280461509100389</v>
      </c>
      <c r="BV12" s="16" t="s">
        <v>14258</v>
      </c>
      <c r="BW12" s="23">
        <f>IF(B6L285C8=0,0,B6L285C30/B6L285C8)</f>
        <v>2.4904253830005212</v>
      </c>
      <c r="BX12" s="16" t="s">
        <v>14259</v>
      </c>
      <c r="BY12" s="23">
        <f>IF(B6L285C13=0,0,B6L285C31/B6L285C13)</f>
        <v>6.7920692263650579</v>
      </c>
      <c r="BZ12" s="16" t="s">
        <v>14260</v>
      </c>
      <c r="CA12" s="23">
        <f>IF(B6L285C18=0,0,B6L285C32/B6L285C18)</f>
        <v>5.4336553810920458</v>
      </c>
      <c r="CB12" s="16" t="s">
        <v>14261</v>
      </c>
      <c r="CC12" s="23">
        <f>IF(B6L285C24=0,0,B6L285C33/B6L285C24)</f>
        <v>1.1320115377275095</v>
      </c>
    </row>
    <row r="13" spans="1:81" x14ac:dyDescent="0.3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4755.6665999999996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9511.3331999999991</v>
      </c>
      <c r="J13" s="16" t="s">
        <v>14264</v>
      </c>
      <c r="K13" s="23">
        <f>IF(_xlfn.SINGLE(B6L296C3)=0,0,B6L286C3/_xlfn.SINGLE(B6L296C3))</f>
        <v>0.25196903738726373</v>
      </c>
      <c r="L13" s="16" t="s">
        <v>14265</v>
      </c>
      <c r="M13" s="23">
        <f>A1L546C81</f>
        <v>0.3356142653927956</v>
      </c>
      <c r="N13" s="16" t="s">
        <v>14266</v>
      </c>
      <c r="O13" s="23">
        <f>B6L286C1*B6L286C5</f>
        <v>1596.0695524120538</v>
      </c>
      <c r="P13" s="16" t="s">
        <v>14267</v>
      </c>
      <c r="Q13" s="23">
        <f>B3L840C27</f>
        <v>1.9963658045924781</v>
      </c>
      <c r="R13" s="16" t="s">
        <v>14268</v>
      </c>
      <c r="S13" s="17">
        <f>B6L286C6*B6L286C7</f>
        <v>3186.3386761866464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1752.4862719026557</v>
      </c>
      <c r="X13" s="16" t="s">
        <v>14270</v>
      </c>
      <c r="Y13" s="23">
        <f>IF(_xlfn.SINGLE(B6L296C10)=0,0,B6L286C10/_xlfn.SINGLE(B6L296C10))</f>
        <v>0.27512014856888889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408.22642094399998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612.33963141599997</v>
      </c>
      <c r="AH13" s="16" t="s">
        <v>14273</v>
      </c>
      <c r="AI13" s="23">
        <f>IF(_xlfn.SINGLE(B6L296C15)=0,0,B6L286C15/_xlfn.SINGLE(B6L296C15))</f>
        <v>0.25978749364960257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535.39294582799994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642.4715349935999</v>
      </c>
      <c r="AR13" s="16" t="s">
        <v>14276</v>
      </c>
      <c r="AS13" s="23">
        <f>IF(_xlfn.SINGLE(B6L296C20)=0,0,B6L286C20/_xlfn.SINGLE(B6L296C20))</f>
        <v>0.25196903738726378</v>
      </c>
      <c r="AT13" s="16" t="s">
        <v>14277</v>
      </c>
      <c r="AU13" s="17">
        <f>A1L241C27</f>
        <v>5733337.7999999998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28666.688999999998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7166.6722499999996</v>
      </c>
      <c r="BD13" s="16" t="s">
        <v>14280</v>
      </c>
      <c r="BE13" s="23">
        <f>IF(_xlfn.SINGLE(B6L296C26)=0,0,B6L286C26/_xlfn.SINGLE(B6L296C26))</f>
        <v>0.2620483658208913</v>
      </c>
      <c r="BF13" s="16" t="s">
        <v>14281</v>
      </c>
      <c r="BG13" s="17">
        <f>B6L286C3+B6L286C10+B6L286C15+B6L286C20+B6L286C26</f>
        <v>19685.302888312253</v>
      </c>
      <c r="BH13" s="16" t="s">
        <v>14282</v>
      </c>
      <c r="BI13" s="17">
        <f>_xlfn.SINGLE(B6L298C3)*B6L286C4</f>
        <v>43067.755686282857</v>
      </c>
      <c r="BJ13" s="16" t="s">
        <v>14283</v>
      </c>
      <c r="BK13" s="17">
        <f>_xlfn.SINGLE(B6L298C10)*B6L286C11</f>
        <v>7935.3387180115024</v>
      </c>
      <c r="BL13" s="16" t="s">
        <v>14284</v>
      </c>
      <c r="BM13" s="17">
        <f>_xlfn.SINGLE(B6L298C15)*B6L286C16</f>
        <v>2772.70211108289</v>
      </c>
      <c r="BN13" s="16" t="s">
        <v>14285</v>
      </c>
      <c r="BO13" s="17">
        <f>_xlfn.SINGLE(B6L298C20)*B6L286C21</f>
        <v>2909.1407610970341</v>
      </c>
      <c r="BP13" s="16" t="s">
        <v>14286</v>
      </c>
      <c r="BQ13" s="17">
        <f>_xlfn.SINGLE(B6L298C26)*B6L286C27</f>
        <v>32451.022696446282</v>
      </c>
      <c r="BR13" s="16" t="s">
        <v>14287</v>
      </c>
      <c r="BS13" s="15">
        <f>B6L286C29+B6L286C30+B6L286C31+B6L286C32+B6L286C33</f>
        <v>89135.959972920566</v>
      </c>
      <c r="BT13" s="16" t="s">
        <v>14288</v>
      </c>
      <c r="BU13" s="23">
        <f>IF(B6L286C3=0,0,B6L286C29/B6L286C3)</f>
        <v>4.5280461509100389</v>
      </c>
      <c r="BV13" s="16" t="s">
        <v>14289</v>
      </c>
      <c r="BW13" s="23">
        <f>IF(B6L286C8=0,0,B6L286C30/B6L286C8)</f>
        <v>2.4904253830005212</v>
      </c>
      <c r="BX13" s="16" t="s">
        <v>14290</v>
      </c>
      <c r="BY13" s="23">
        <f>IF(B6L286C13=0,0,B6L286C31/B6L286C13)</f>
        <v>6.7920692263650571</v>
      </c>
      <c r="BZ13" s="16" t="s">
        <v>14291</v>
      </c>
      <c r="CA13" s="23">
        <f>IF(B6L286C18=0,0,B6L286C32/B6L286C18)</f>
        <v>5.4336553810920458</v>
      </c>
      <c r="CB13" s="16" t="s">
        <v>14292</v>
      </c>
      <c r="CC13" s="23">
        <f>IF(B6L286C24=0,0,B6L286C33/B6L286C24)</f>
        <v>1.1320115377275095</v>
      </c>
    </row>
    <row r="14" spans="1:81" x14ac:dyDescent="0.3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515.19699999999989</v>
      </c>
      <c r="F14" s="16" t="s">
        <v>12230</v>
      </c>
      <c r="G14" s="24">
        <f>A1L507C5</f>
        <v>2</v>
      </c>
      <c r="H14" s="16" t="s">
        <v>14294</v>
      </c>
      <c r="I14" s="15">
        <f>B6L287C1*B6L287C2</f>
        <v>1030.3939999999998</v>
      </c>
      <c r="J14" s="16" t="s">
        <v>14295</v>
      </c>
      <c r="K14" s="23">
        <f>IF(_xlfn.SINGLE(B6L296C3)=0,0,B6L287C3/_xlfn.SINGLE(B6L296C3))</f>
        <v>2.7296634325628732E-2</v>
      </c>
      <c r="L14" s="16" t="s">
        <v>14296</v>
      </c>
      <c r="M14" s="23">
        <f>A1L547C81</f>
        <v>8.6180646979096318E-2</v>
      </c>
      <c r="N14" s="16" t="s">
        <v>14297</v>
      </c>
      <c r="O14" s="23">
        <f>B6L287C1*B6L287C5</f>
        <v>44.400010781689474</v>
      </c>
      <c r="P14" s="16" t="s">
        <v>14298</v>
      </c>
      <c r="Q14" s="23">
        <f>B3L841C27</f>
        <v>2.0651411776751942</v>
      </c>
      <c r="R14" s="16" t="s">
        <v>14299</v>
      </c>
      <c r="S14" s="23">
        <f>B6L287C6*B6L287C7</f>
        <v>91.692290554489517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50.430759804969242</v>
      </c>
      <c r="X14" s="16" t="s">
        <v>14301</v>
      </c>
      <c r="Y14" s="23">
        <f>IF(_xlfn.SINGLE(B6L296C10)=0,0,B6L287C10/_xlfn.SINGLE(B6L296C10))</f>
        <v>7.917048111835804E-3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44.224510479999992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66.336765719999988</v>
      </c>
      <c r="AH14" s="16" t="s">
        <v>14304</v>
      </c>
      <c r="AI14" s="23">
        <f>IF(_xlfn.SINGLE(B6L296C15)=0,0,B6L287C15/_xlfn.SINGLE(B6L296C15))</f>
        <v>2.814363340058243E-2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58.000878259999986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69.601053911999983</v>
      </c>
      <c r="AR14" s="16" t="s">
        <v>14307</v>
      </c>
      <c r="AS14" s="23">
        <f>IF(_xlfn.SINGLE(B6L296C20)=0,0,B6L287C20/_xlfn.SINGLE(B6L296C20))</f>
        <v>2.7296634325628739E-2</v>
      </c>
      <c r="AT14" s="16" t="s">
        <v>14308</v>
      </c>
      <c r="AU14" s="17">
        <f>A1L242C27</f>
        <v>286400.8</v>
      </c>
      <c r="AV14" s="16" t="s">
        <v>12251</v>
      </c>
      <c r="AW14" s="17">
        <f>A1L567C1</f>
        <v>200</v>
      </c>
      <c r="AX14" s="16" t="s">
        <v>14309</v>
      </c>
      <c r="AY14" s="17">
        <f>IF(B6L287C23=0,0,B6L287C22/B6L287C23)</f>
        <v>1432.0039999999999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358.00099999999998</v>
      </c>
      <c r="BD14" s="16" t="s">
        <v>14311</v>
      </c>
      <c r="BE14" s="23">
        <f>IF(_xlfn.SINGLE(B6L296C26)=0,0,B6L287C26/_xlfn.SINGLE(B6L296C26))</f>
        <v>1.3090256361625146E-2</v>
      </c>
      <c r="BF14" s="16" t="s">
        <v>14312</v>
      </c>
      <c r="BG14" s="17">
        <f>B6L287C3+B6L287C10+B6L287C15+B6L287C20+B6L287C26</f>
        <v>1574.7635794369689</v>
      </c>
      <c r="BH14" s="16" t="s">
        <v>14313</v>
      </c>
      <c r="BI14" s="17">
        <f>_xlfn.SINGLE(B6L298C3)*B6L287C4</f>
        <v>4665.6715856207966</v>
      </c>
      <c r="BJ14" s="16" t="s">
        <v>14314</v>
      </c>
      <c r="BK14" s="17">
        <f>_xlfn.SINGLE(B6L298C10)*B6L287C11</f>
        <v>228.35280782235964</v>
      </c>
      <c r="BL14" s="16" t="s">
        <v>14315</v>
      </c>
      <c r="BM14" s="17">
        <f>_xlfn.SINGLE(B6L298C15)*B6L287C16</f>
        <v>300.37593668226691</v>
      </c>
      <c r="BN14" s="16" t="s">
        <v>14316</v>
      </c>
      <c r="BO14" s="17">
        <f>_xlfn.SINGLE(B6L298C20)*B6L287C21</f>
        <v>315.15678426551358</v>
      </c>
      <c r="BP14" s="16" t="s">
        <v>14317</v>
      </c>
      <c r="BQ14" s="17">
        <f>_xlfn.SINGLE(B6L298C26)*B6L287C27</f>
        <v>1621.0450500719444</v>
      </c>
      <c r="BR14" s="16" t="s">
        <v>14318</v>
      </c>
      <c r="BS14" s="15">
        <f>B6L287C29+B6L287C30+B6L287C31+B6L287C32+B6L287C33</f>
        <v>7130.6021644628809</v>
      </c>
      <c r="BT14" s="16" t="s">
        <v>14319</v>
      </c>
      <c r="BU14" s="23">
        <f>IF(B6L287C3=0,0,B6L287C29/B6L287C3)</f>
        <v>4.528046150910038</v>
      </c>
      <c r="BV14" s="16" t="s">
        <v>14320</v>
      </c>
      <c r="BW14" s="23">
        <f>IF(B6L287C8=0,0,B6L287C30/B6L287C8)</f>
        <v>2.4904253830005212</v>
      </c>
      <c r="BX14" s="16" t="s">
        <v>14321</v>
      </c>
      <c r="BY14" s="23">
        <f>IF(B6L287C13=0,0,B6L287C31/B6L287C13)</f>
        <v>6.7920692263650571</v>
      </c>
      <c r="BZ14" s="16" t="s">
        <v>14322</v>
      </c>
      <c r="CA14" s="23">
        <f>IF(B6L287C18=0,0,B6L287C32/B6L287C18)</f>
        <v>5.4336553810920458</v>
      </c>
      <c r="CB14" s="16" t="s">
        <v>14323</v>
      </c>
      <c r="CC14" s="23">
        <f>IF(B6L287C24=0,0,B6L287C33/B6L287C24)</f>
        <v>1.1320115377275095</v>
      </c>
    </row>
    <row r="15" spans="1:81" x14ac:dyDescent="0.3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2180.7687999999998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4361.5375999999997</v>
      </c>
      <c r="J15" s="16" t="s">
        <v>14326</v>
      </c>
      <c r="K15" s="23">
        <f>IF(_xlfn.SINGLE(B6L296C3)=0,0,B6L288C3/_xlfn.SINGLE(B6L296C3))</f>
        <v>0.11554346877474091</v>
      </c>
      <c r="L15" s="16" t="s">
        <v>14327</v>
      </c>
      <c r="M15" s="23">
        <f>A1L548C81</f>
        <v>0.35881923674850197</v>
      </c>
      <c r="N15" s="16" t="s">
        <v>14328</v>
      </c>
      <c r="O15" s="23">
        <f>B6L288C1*B6L288C5</f>
        <v>782.5017963409465</v>
      </c>
      <c r="P15" s="16" t="s">
        <v>14329</v>
      </c>
      <c r="Q15" s="23">
        <f>B3L842C27</f>
        <v>2.0132571972421616</v>
      </c>
      <c r="R15" s="16" t="s">
        <v>14330</v>
      </c>
      <c r="S15" s="17">
        <f>B6L288C6*B6L288C7</f>
        <v>1575.3773733383307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866.45755533608201</v>
      </c>
      <c r="X15" s="16" t="s">
        <v>14332</v>
      </c>
      <c r="Y15" s="23">
        <f>IF(_xlfn.SINGLE(B6L296C10)=0,0,B6L288C10/_xlfn.SINGLE(B6L296C10))</f>
        <v>0.13602385089949526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187.19719379199998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280.79579068799995</v>
      </c>
      <c r="AH15" s="16" t="s">
        <v>14335</v>
      </c>
      <c r="AI15" s="23">
        <f>IF(_xlfn.SINGLE(B6L296C15)=0,0,B6L288C15/_xlfn.SINGLE(B6L296C15))</f>
        <v>0.1191287170512019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245.51095150399999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294.61314180479997</v>
      </c>
      <c r="AR15" s="16" t="s">
        <v>14338</v>
      </c>
      <c r="AS15" s="23">
        <f>IF(_xlfn.SINGLE(B6L296C20)=0,0,B6L288C20/_xlfn.SINGLE(B6L296C20))</f>
        <v>0.11554346877474093</v>
      </c>
      <c r="AT15" s="16" t="s">
        <v>14339</v>
      </c>
      <c r="AU15" s="17">
        <f>A1L243C27</f>
        <v>1829353.4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9146.7669999999998</v>
      </c>
      <c r="AZ15" s="16" t="s">
        <v>12292</v>
      </c>
      <c r="BA15" s="23">
        <f>A1L508C10</f>
        <v>0.25</v>
      </c>
      <c r="BB15" s="16" t="s">
        <v>14341</v>
      </c>
      <c r="BC15" s="17">
        <f>B6L288C24*B6L288C25</f>
        <v>2286.69175</v>
      </c>
      <c r="BD15" s="16" t="s">
        <v>14342</v>
      </c>
      <c r="BE15" s="23">
        <f>IF(_xlfn.SINGLE(B6L296C26)=0,0,B6L288C26/_xlfn.SINGLE(B6L296C26))</f>
        <v>8.3612563170251591E-2</v>
      </c>
      <c r="BF15" s="16" t="s">
        <v>14343</v>
      </c>
      <c r="BG15" s="17">
        <f>B6L288C3+B6L288C10+B6L288C15+B6L288C20+B6L288C26</f>
        <v>8090.0958378288815</v>
      </c>
      <c r="BH15" s="16" t="s">
        <v>14344</v>
      </c>
      <c r="BI15" s="17">
        <f>_xlfn.SINGLE(B6L298C3)*B6L288C4</f>
        <v>19749.243541729407</v>
      </c>
      <c r="BJ15" s="16" t="s">
        <v>14345</v>
      </c>
      <c r="BK15" s="17">
        <f>_xlfn.SINGLE(B6L298C10)*B6L288C11</f>
        <v>3923.3597983664677</v>
      </c>
      <c r="BL15" s="16" t="s">
        <v>14346</v>
      </c>
      <c r="BM15" s="17">
        <f>_xlfn.SINGLE(B6L298C15)*B6L288C16</f>
        <v>1271.456299216539</v>
      </c>
      <c r="BN15" s="16" t="s">
        <v>14347</v>
      </c>
      <c r="BO15" s="17">
        <f>_xlfn.SINGLE(B6L298C20)*B6L288C21</f>
        <v>1334.0219027567377</v>
      </c>
      <c r="BP15" s="16" t="s">
        <v>14348</v>
      </c>
      <c r="BQ15" s="17">
        <f>_xlfn.SINGLE(B6L298C26)*B6L288C27</f>
        <v>10354.245776905238</v>
      </c>
      <c r="BR15" s="16" t="s">
        <v>14349</v>
      </c>
      <c r="BS15" s="15">
        <f>B6L288C29+B6L288C30+B6L288C31+B6L288C32+B6L288C33</f>
        <v>36632.327318974392</v>
      </c>
      <c r="BT15" s="16" t="s">
        <v>14350</v>
      </c>
      <c r="BU15" s="23">
        <f>IF(B6L288C3=0,0,B6L288C29/B6L288C3)</f>
        <v>4.5280461509100389</v>
      </c>
      <c r="BV15" s="16" t="s">
        <v>14351</v>
      </c>
      <c r="BW15" s="23">
        <f>IF(B6L288C8=0,0,B6L288C30/B6L288C8)</f>
        <v>2.4904253830005216</v>
      </c>
      <c r="BX15" s="16" t="s">
        <v>14352</v>
      </c>
      <c r="BY15" s="23">
        <f>IF(B6L288C13=0,0,B6L288C31/B6L288C13)</f>
        <v>6.7920692263650571</v>
      </c>
      <c r="BZ15" s="16" t="s">
        <v>14353</v>
      </c>
      <c r="CA15" s="23">
        <f>IF(B6L288C18=0,0,B6L288C32/B6L288C18)</f>
        <v>5.4336553810920458</v>
      </c>
      <c r="CB15" s="16" t="s">
        <v>14354</v>
      </c>
      <c r="CC15" s="23">
        <f>IF(B6L288C24=0,0,B6L288C33/B6L288C24)</f>
        <v>1.1320115377275095</v>
      </c>
    </row>
    <row r="16" spans="1:81" x14ac:dyDescent="0.3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66.084000000000003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132.16800000000001</v>
      </c>
      <c r="J16" s="16" t="s">
        <v>14357</v>
      </c>
      <c r="K16" s="23">
        <f>IF(_xlfn.SINGLE(B6L296C3)=0,0,B6L289C3/_xlfn.SINGLE(B6L296C3))</f>
        <v>3.5013223733345684E-3</v>
      </c>
      <c r="L16" s="16" t="s">
        <v>14358</v>
      </c>
      <c r="M16" s="23">
        <f>A1L549C81</f>
        <v>0.80014601089401161</v>
      </c>
      <c r="N16" s="16" t="s">
        <v>14359</v>
      </c>
      <c r="O16" s="23">
        <f>B6L289C1*B6L289C5</f>
        <v>52.876848983919864</v>
      </c>
      <c r="P16" s="16" t="s">
        <v>14360</v>
      </c>
      <c r="Q16" s="23">
        <f>B3L843C27</f>
        <v>1.8748859234150339</v>
      </c>
      <c r="R16" s="16" t="s">
        <v>14361</v>
      </c>
      <c r="S16" s="23">
        <f>B6L289C6*B6L289C7</f>
        <v>99.138059834493887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54.52593290897164</v>
      </c>
      <c r="X16" s="16" t="s">
        <v>14363</v>
      </c>
      <c r="Y16" s="23">
        <f>IF(_xlfn.SINGLE(B6L296C10)=0,0,B6L289C10/_xlfn.SINGLE(B6L296C10))</f>
        <v>8.5599430952956468E-3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5.6726505600000001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8.5089758399999997</v>
      </c>
      <c r="AH16" s="16" t="s">
        <v>14366</v>
      </c>
      <c r="AI16" s="23">
        <f>IF(_xlfn.SINGLE(B6L296C15)=0,0,B6L289C15/_xlfn.SINGLE(B6L296C15))</f>
        <v>3.6099664199210971E-3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7.43973672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8.9276840639999993</v>
      </c>
      <c r="AR16" s="16" t="s">
        <v>14369</v>
      </c>
      <c r="AS16" s="23">
        <f>IF(_xlfn.SINGLE(B6L296C20)=0,0,B6L289C20/_xlfn.SINGLE(B6L296C20))</f>
        <v>3.5013223733345688E-3</v>
      </c>
      <c r="AT16" s="16" t="s">
        <v>14370</v>
      </c>
      <c r="AU16" s="17">
        <f>A1L244C27</f>
        <v>161066.20000000001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805.33100000000002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201.33275</v>
      </c>
      <c r="BD16" s="16" t="s">
        <v>14373</v>
      </c>
      <c r="BE16" s="23">
        <f>IF(_xlfn.SINGLE(B6L296C26)=0,0,B6L289C26/_xlfn.SINGLE(B6L296C26))</f>
        <v>7.3617037703553496E-3</v>
      </c>
      <c r="BF16" s="16" t="s">
        <v>14374</v>
      </c>
      <c r="BG16" s="23">
        <f>B6L289C3+B6L289C10+B6L289C15+B6L289C20+B6L289C26</f>
        <v>405.46334281297163</v>
      </c>
      <c r="BH16" s="16" t="s">
        <v>14375</v>
      </c>
      <c r="BI16" s="17">
        <f>_xlfn.SINGLE(B6L298C3)*B6L289C4</f>
        <v>598.46280367347799</v>
      </c>
      <c r="BJ16" s="16" t="s">
        <v>14376</v>
      </c>
      <c r="BK16" s="17">
        <f>_xlfn.SINGLE(B6L298C10)*B6L289C11</f>
        <v>246.89594063324805</v>
      </c>
      <c r="BL16" s="16" t="s">
        <v>14377</v>
      </c>
      <c r="BM16" s="17">
        <f>_xlfn.SINGLE(B6L298C15)*B6L289C16</f>
        <v>38.529035300498506</v>
      </c>
      <c r="BN16" s="16" t="s">
        <v>14378</v>
      </c>
      <c r="BO16" s="17">
        <f>_xlfn.SINGLE(B6L298C20)*B6L289C21</f>
        <v>40.424965462536086</v>
      </c>
      <c r="BP16" s="16" t="s">
        <v>14379</v>
      </c>
      <c r="BQ16" s="17">
        <f>_xlfn.SINGLE(B6L298C26)*B6L289C27</f>
        <v>911.64398368963305</v>
      </c>
      <c r="BR16" s="16" t="s">
        <v>14380</v>
      </c>
      <c r="BS16" s="15">
        <f>B6L289C29+B6L289C30+B6L289C31+B6L289C32+B6L289C33</f>
        <v>1835.9567287593936</v>
      </c>
      <c r="BT16" s="16" t="s">
        <v>14381</v>
      </c>
      <c r="BU16" s="23">
        <f>IF(B6L289C3=0,0,B6L289C29/B6L289C3)</f>
        <v>4.528046150910038</v>
      </c>
      <c r="BV16" s="16" t="s">
        <v>14382</v>
      </c>
      <c r="BW16" s="23">
        <f>IF(B6L289C8=0,0,B6L289C30/B6L289C8)</f>
        <v>2.4904253830005212</v>
      </c>
      <c r="BX16" s="16" t="s">
        <v>14383</v>
      </c>
      <c r="BY16" s="23">
        <f>IF(B6L289C13=0,0,B6L289C31/B6L289C13)</f>
        <v>6.7920692263650571</v>
      </c>
      <c r="BZ16" s="16" t="s">
        <v>14384</v>
      </c>
      <c r="CA16" s="23">
        <f>IF(B6L289C18=0,0,B6L289C32/B6L289C18)</f>
        <v>5.4336553810920458</v>
      </c>
      <c r="CB16" s="16" t="s">
        <v>14385</v>
      </c>
      <c r="CC16" s="23">
        <f>IF(B6L289C24=0,0,B6L289C33/B6L289C24)</f>
        <v>1.1320115377275095</v>
      </c>
    </row>
    <row r="17" spans="1:81" x14ac:dyDescent="0.3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24.312799999999999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48.625599999999999</v>
      </c>
      <c r="J17" s="16" t="s">
        <v>14388</v>
      </c>
      <c r="K17" s="23">
        <f>IF(_xlfn.SINGLE(B6L296C3)=0,0,B6L290C3/_xlfn.SINGLE(B6L296C3))</f>
        <v>1.2881628018644254E-3</v>
      </c>
      <c r="L17" s="16" t="s">
        <v>14389</v>
      </c>
      <c r="M17" s="23">
        <f>A1L550C81</f>
        <v>0.47154569568362664</v>
      </c>
      <c r="N17" s="16" t="s">
        <v>14390</v>
      </c>
      <c r="O17" s="23">
        <f>B6L290C1*B6L290C5</f>
        <v>11.464596190016877</v>
      </c>
      <c r="P17" s="16" t="s">
        <v>14391</v>
      </c>
      <c r="Q17" s="23">
        <f>B3L844C27</f>
        <v>1.9566187286497527</v>
      </c>
      <c r="R17" s="16" t="s">
        <v>14392</v>
      </c>
      <c r="S17" s="23">
        <f>B6L290C6*B6L290C7</f>
        <v>22.431843621793622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12.337513991986492</v>
      </c>
      <c r="X17" s="16" t="s">
        <v>14394</v>
      </c>
      <c r="Y17" s="23">
        <f>IF(_xlfn.SINGLE(B6L296C10)=0,0,B6L290C10/_xlfn.SINGLE(B6L296C10))</f>
        <v>1.9368475159356972E-3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2.0870107519999999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3.130516128</v>
      </c>
      <c r="AH17" s="16" t="s">
        <v>14397</v>
      </c>
      <c r="AI17" s="23">
        <f>IF(_xlfn.SINGLE(B6L296C15)=0,0,B6L290C15/_xlfn.SINGLE(B6L296C15))</f>
        <v>1.3281337626998616E-3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2.7371350240000001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3.2845620287999999</v>
      </c>
      <c r="AR17" s="16" t="s">
        <v>14400</v>
      </c>
      <c r="AS17" s="23">
        <f>IF(_xlfn.SINGLE(B6L296C20)=0,0,B6L290C20/_xlfn.SINGLE(B6L296C20))</f>
        <v>1.2881628018644258E-3</v>
      </c>
      <c r="AT17" s="16" t="s">
        <v>14401</v>
      </c>
      <c r="AU17" s="17">
        <f>A1L245C27</f>
        <v>64379.8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321.899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80.47475</v>
      </c>
      <c r="BD17" s="16" t="s">
        <v>14404</v>
      </c>
      <c r="BE17" s="23">
        <f>IF(_xlfn.SINGLE(B6L296C26)=0,0,B6L290C26/_xlfn.SINGLE(B6L296C26))</f>
        <v>2.942547948574706E-3</v>
      </c>
      <c r="BF17" s="16" t="s">
        <v>14405</v>
      </c>
      <c r="BG17" s="23">
        <f>B6L290C3+B6L290C10+B6L290C15+B6L290C20+B6L290C26</f>
        <v>147.8529421487865</v>
      </c>
      <c r="BH17" s="16" t="s">
        <v>14406</v>
      </c>
      <c r="BI17" s="17">
        <f>_xlfn.SINGLE(B6L298C3)*B6L290C4</f>
        <v>220.17896091569114</v>
      </c>
      <c r="BJ17" s="16" t="s">
        <v>14407</v>
      </c>
      <c r="BK17" s="17">
        <f>_xlfn.SINGLE(B6L298C10)*B6L290C11</f>
        <v>55.864832743213178</v>
      </c>
      <c r="BL17" s="16" t="s">
        <v>14408</v>
      </c>
      <c r="BM17" s="17">
        <f>_xlfn.SINGLE(B6L298C15)*B6L290C16</f>
        <v>14.175121503752196</v>
      </c>
      <c r="BN17" s="16" t="s">
        <v>14409</v>
      </c>
      <c r="BO17" s="17">
        <f>_xlfn.SINGLE(B6L298C20)*B6L290C21</f>
        <v>14.872648451933106</v>
      </c>
      <c r="BP17" s="16" t="s">
        <v>14410</v>
      </c>
      <c r="BQ17" s="17">
        <f>_xlfn.SINGLE(B6L298C26)*B6L290C27</f>
        <v>364.39338198294757</v>
      </c>
      <c r="BR17" s="16" t="s">
        <v>14411</v>
      </c>
      <c r="BS17" s="15">
        <f>B6L290C29+B6L290C30+B6L290C31+B6L290C32+B6L290C33</f>
        <v>669.48494559753726</v>
      </c>
      <c r="BT17" s="16" t="s">
        <v>14412</v>
      </c>
      <c r="BU17" s="23">
        <f>IF(B6L290C3=0,0,B6L290C29/B6L290C3)</f>
        <v>4.528046150910038</v>
      </c>
      <c r="BV17" s="16" t="s">
        <v>14413</v>
      </c>
      <c r="BW17" s="23">
        <f>IF(B6L290C8=0,0,B6L290C30/B6L290C8)</f>
        <v>2.4904253830005212</v>
      </c>
      <c r="BX17" s="16" t="s">
        <v>14414</v>
      </c>
      <c r="BY17" s="23">
        <f>IF(B6L290C13=0,0,B6L290C31/B6L290C13)</f>
        <v>6.7920692263650579</v>
      </c>
      <c r="BZ17" s="16" t="s">
        <v>14415</v>
      </c>
      <c r="CA17" s="23">
        <f>IF(B6L290C18=0,0,B6L290C32/B6L290C18)</f>
        <v>5.4336553810920458</v>
      </c>
      <c r="CB17" s="16" t="s">
        <v>14416</v>
      </c>
      <c r="CC17" s="23">
        <f>IF(B6L290C24=0,0,B6L290C33/B6L290C24)</f>
        <v>1.1320115377275095</v>
      </c>
    </row>
    <row r="18" spans="1:81" x14ac:dyDescent="0.3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4590.4457999999995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4590.4457999999995</v>
      </c>
      <c r="J18" s="16" t="s">
        <v>14419</v>
      </c>
      <c r="K18" s="23">
        <f>IF(_xlfn.SINGLE(B6L296C3)=0,0,B6L291C3/_xlfn.SINGLE(B6L296C3))</f>
        <v>0.12160757961927017</v>
      </c>
      <c r="L18" s="16" t="s">
        <v>14420</v>
      </c>
      <c r="M18" s="23">
        <f>A1L551C81</f>
        <v>0.17242478147712403</v>
      </c>
      <c r="N18" s="16" t="s">
        <v>14421</v>
      </c>
      <c r="O18" s="23">
        <f>B6L291C1*B6L291C5</f>
        <v>791.50661394758174</v>
      </c>
      <c r="P18" s="16" t="s">
        <v>14422</v>
      </c>
      <c r="Q18" s="23">
        <f>B3L845C27</f>
        <v>1.0887562237279276</v>
      </c>
      <c r="R18" s="16" t="s">
        <v>14423</v>
      </c>
      <c r="S18" s="23">
        <f>B6L291C6*B6L291C7</f>
        <v>861.75775205724767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473.96676363148623</v>
      </c>
      <c r="X18" s="16" t="s">
        <v>14425</v>
      </c>
      <c r="Y18" s="23">
        <f>IF(_xlfn.SINGLE(B6L296C10)=0,0,B6L291C10/_xlfn.SINGLE(B6L296C10))</f>
        <v>7.4407319770578531E-2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149.92395982799999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224.88593974200001</v>
      </c>
      <c r="AH18" s="16" t="s">
        <v>14428</v>
      </c>
      <c r="AI18" s="23">
        <f>IF(_xlfn.SINGLE(B6L296C15)=0,0,B6L291C15/_xlfn.SINGLE(B6L296C15))</f>
        <v>9.5408743196175233E-2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258.39619408199997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310.07543289839992</v>
      </c>
      <c r="AR18" s="16" t="s">
        <v>14431</v>
      </c>
      <c r="AS18" s="23">
        <f>IF(_xlfn.SINGLE(B6L296C20)=0,0,B6L291C20/_xlfn.SINGLE(B6L296C20))</f>
        <v>0.12160757961927018</v>
      </c>
      <c r="AT18" s="16" t="s">
        <v>14432</v>
      </c>
      <c r="AU18" s="17">
        <f>A1L246C27</f>
        <v>3522430.8000000003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17612.154000000002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4403.0385000000006</v>
      </c>
      <c r="BD18" s="16" t="s">
        <v>14435</v>
      </c>
      <c r="BE18" s="23">
        <f>IF(_xlfn.SINGLE(B6L296C26)=0,0,B6L291C26/_xlfn.SINGLE(B6L296C26))</f>
        <v>0.16099648530340824</v>
      </c>
      <c r="BF18" s="16" t="s">
        <v>14436</v>
      </c>
      <c r="BG18" s="17">
        <f>B6L291C3+B6L291C10+B6L291C15+B6L291C20+B6L291C26</f>
        <v>10002.412436271887</v>
      </c>
      <c r="BH18" s="16" t="s">
        <v>14437</v>
      </c>
      <c r="BI18" s="17">
        <f>_xlfn.SINGLE(B6L298C3)*B6L291C4</f>
        <v>20785.750435651149</v>
      </c>
      <c r="BJ18" s="16" t="s">
        <v>14438</v>
      </c>
      <c r="BK18" s="17">
        <f>_xlfn.SINGLE(B6L298C10)*B6L291C11</f>
        <v>2146.1433797208392</v>
      </c>
      <c r="BL18" s="16" t="s">
        <v>14439</v>
      </c>
      <c r="BM18" s="17">
        <f>_xlfn.SINGLE(B6L298C15)*B6L291C16</f>
        <v>1018.29391384255</v>
      </c>
      <c r="BN18" s="16" t="s">
        <v>14440</v>
      </c>
      <c r="BO18" s="17">
        <f>_xlfn.SINGLE(B6L298C20)*B6L291C21</f>
        <v>1404.0358704273638</v>
      </c>
      <c r="BP18" s="16" t="s">
        <v>14441</v>
      </c>
      <c r="BQ18" s="17">
        <f>_xlfn.SINGLE(B6L298C26)*B6L291C27</f>
        <v>19937.161532233709</v>
      </c>
      <c r="BR18" s="16" t="s">
        <v>14442</v>
      </c>
      <c r="BS18" s="15">
        <f>B6L291C29+B6L291C30+B6L291C31+B6L291C32+B6L291C33</f>
        <v>45291.385131875606</v>
      </c>
      <c r="BT18" s="16" t="s">
        <v>14443</v>
      </c>
      <c r="BU18" s="23">
        <f>IF(B6L291C3=0,0,B6L291C29/B6L291C3)</f>
        <v>4.528046150910038</v>
      </c>
      <c r="BV18" s="16" t="s">
        <v>14444</v>
      </c>
      <c r="BW18" s="23">
        <f>IF(B6L291C8=0,0,B6L291C30/B6L291C8)</f>
        <v>2.4904253830005212</v>
      </c>
      <c r="BX18" s="16" t="s">
        <v>14445</v>
      </c>
      <c r="BY18" s="23">
        <f>IF(B6L291C13=0,0,B6L291C31/B6L291C13)</f>
        <v>6.7920692263650579</v>
      </c>
      <c r="BZ18" s="16" t="s">
        <v>14446</v>
      </c>
      <c r="CA18" s="23">
        <f>IF(B6L291C18=0,0,B6L291C32/B6L291C18)</f>
        <v>5.4336553810920458</v>
      </c>
      <c r="CB18" s="16" t="s">
        <v>14447</v>
      </c>
      <c r="CC18" s="23">
        <f>IF(B6L291C24=0,0,B6L291C33/B6L291C24)</f>
        <v>1.1320115377275095</v>
      </c>
    </row>
    <row r="19" spans="1:81" x14ac:dyDescent="0.3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978.34460000000001</v>
      </c>
      <c r="F19" s="16" t="s">
        <v>12425</v>
      </c>
      <c r="G19" s="24">
        <f>A1L512C5</f>
        <v>2</v>
      </c>
      <c r="H19" s="16" t="s">
        <v>14449</v>
      </c>
      <c r="I19" s="15">
        <f>B6L292C1*B6L292C2</f>
        <v>1956.6892</v>
      </c>
      <c r="J19" s="16" t="s">
        <v>14450</v>
      </c>
      <c r="K19" s="23">
        <f>IF(_xlfn.SINGLE(B6L296C3)=0,0,B6L292C3/_xlfn.SINGLE(B6L296C3))</f>
        <v>5.1835540173280355E-2</v>
      </c>
      <c r="L19" s="16" t="s">
        <v>14451</v>
      </c>
      <c r="M19" s="23">
        <f>A1L552C81</f>
        <v>0.29904190114361873</v>
      </c>
      <c r="N19" s="16" t="s">
        <v>14452</v>
      </c>
      <c r="O19" s="23">
        <f>B6L292C1*B6L292C5</f>
        <v>292.56602915759322</v>
      </c>
      <c r="P19" s="16" t="s">
        <v>14453</v>
      </c>
      <c r="Q19" s="23">
        <f>B3L846C27</f>
        <v>1.3150457371226534</v>
      </c>
      <c r="R19" s="16" t="s">
        <v>14454</v>
      </c>
      <c r="S19" s="23">
        <f>B6L292C6*B6L292C7</f>
        <v>384.73770947059489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211.6057402088272</v>
      </c>
      <c r="X19" s="16" t="s">
        <v>14456</v>
      </c>
      <c r="Y19" s="23">
        <f>IF(_xlfn.SINGLE(B6L296C10)=0,0,B6L292C10/_xlfn.SINGLE(B6L296C10))</f>
        <v>3.3219662611722871E-2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83.981100464000008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125.97165069600001</v>
      </c>
      <c r="AH19" s="16" t="s">
        <v>14459</v>
      </c>
      <c r="AI19" s="23">
        <f>IF(_xlfn.SINGLE(B6L296C15)=0,0,B6L292C15/_xlfn.SINGLE(B6L296C15))</f>
        <v>5.3443967573257346E-2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110.142035068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132.17044208159999</v>
      </c>
      <c r="AR19" s="16" t="s">
        <v>14462</v>
      </c>
      <c r="AS19" s="23">
        <f>IF(_xlfn.SINGLE(B6L296C20)=0,0,B6L292C20/_xlfn.SINGLE(B6L296C20))</f>
        <v>5.1835540173280362E-2</v>
      </c>
      <c r="AT19" s="16" t="s">
        <v>14463</v>
      </c>
      <c r="AU19" s="17">
        <f>A1L247C27</f>
        <v>1220849.8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6104.2489999999998</v>
      </c>
      <c r="AZ19" s="16" t="s">
        <v>12448</v>
      </c>
      <c r="BA19" s="23">
        <f>A1L512C10</f>
        <v>0.25</v>
      </c>
      <c r="BB19" s="16" t="s">
        <v>14465</v>
      </c>
      <c r="BC19" s="17">
        <f>B6L292C24*B6L292C25</f>
        <v>1526.0622499999999</v>
      </c>
      <c r="BD19" s="16" t="s">
        <v>14466</v>
      </c>
      <c r="BE19" s="23">
        <f>IF(_xlfn.SINGLE(B6L296C26)=0,0,B6L292C26/_xlfn.SINGLE(B6L296C26))</f>
        <v>5.5800252167727146E-2</v>
      </c>
      <c r="BF19" s="16" t="s">
        <v>14467</v>
      </c>
      <c r="BG19" s="17">
        <f>B6L292C3+B6L292C10+B6L292C15+B6L292C20+B6L292C26</f>
        <v>3952.4992829864268</v>
      </c>
      <c r="BH19" s="16" t="s">
        <v>14468</v>
      </c>
      <c r="BI19" s="17">
        <f>_xlfn.SINGLE(B6L298C3)*B6L292C4</f>
        <v>8859.9790005872419</v>
      </c>
      <c r="BJ19" s="16" t="s">
        <v>14469</v>
      </c>
      <c r="BK19" s="17">
        <f>_xlfn.SINGLE(B6L298C10)*B6L292C11</f>
        <v>958.1605574630496</v>
      </c>
      <c r="BL19" s="16" t="s">
        <v>14470</v>
      </c>
      <c r="BM19" s="17">
        <f>_xlfn.SINGLE(B6L298C15)*B6L292C16</f>
        <v>570.40544805780667</v>
      </c>
      <c r="BN19" s="16" t="s">
        <v>14471</v>
      </c>
      <c r="BO19" s="17">
        <f>_xlfn.SINGLE(B6L298C20)*B6L292C21</f>
        <v>598.47386153166701</v>
      </c>
      <c r="BP19" s="16" t="s">
        <v>14472</v>
      </c>
      <c r="BQ19" s="17">
        <f>_xlfn.SINGLE(B6L298C26)*B6L292C27</f>
        <v>6910.0802971616122</v>
      </c>
      <c r="BR19" s="16" t="s">
        <v>14473</v>
      </c>
      <c r="BS19" s="15">
        <f>B6L292C29+B6L292C30+B6L292C31+B6L292C32+B6L292C33</f>
        <v>17897.099164801381</v>
      </c>
      <c r="BT19" s="16" t="s">
        <v>14474</v>
      </c>
      <c r="BU19" s="23">
        <f>IF(B6L292C3=0,0,B6L292C29/B6L292C3)</f>
        <v>4.528046150910038</v>
      </c>
      <c r="BV19" s="16" t="s">
        <v>14475</v>
      </c>
      <c r="BW19" s="23">
        <f>IF(B6L292C8=0,0,B6L292C30/B6L292C8)</f>
        <v>2.4904253830005212</v>
      </c>
      <c r="BX19" s="16" t="s">
        <v>14476</v>
      </c>
      <c r="BY19" s="23">
        <f>IF(B6L292C13=0,0,B6L292C31/B6L292C13)</f>
        <v>6.7920692263650571</v>
      </c>
      <c r="BZ19" s="16" t="s">
        <v>14477</v>
      </c>
      <c r="CA19" s="23">
        <f>IF(B6L292C18=0,0,B6L292C32/B6L292C18)</f>
        <v>5.4336553810920458</v>
      </c>
      <c r="CB19" s="16" t="s">
        <v>14478</v>
      </c>
      <c r="CC19" s="23">
        <f>IF(B6L292C24=0,0,B6L292C33/B6L292C24)</f>
        <v>1.1320115377275095</v>
      </c>
    </row>
    <row r="20" spans="1:81" x14ac:dyDescent="0.3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1.7899999999999998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3.5799999999999996</v>
      </c>
      <c r="J20" s="16" t="s">
        <v>14481</v>
      </c>
      <c r="K20" s="23">
        <f>IF(_xlfn.SINGLE(B6L296C3)=0,0,B6L293C3/_xlfn.SINGLE(B6L296C3))</f>
        <v>9.4839402098372927E-5</v>
      </c>
      <c r="L20" s="16" t="s">
        <v>14482</v>
      </c>
      <c r="M20" s="23">
        <f>A1L553C81</f>
        <v>0.68914196971657826</v>
      </c>
      <c r="N20" s="16" t="s">
        <v>14483</v>
      </c>
      <c r="O20" s="23">
        <f>B6L293C1*B6L293C5</f>
        <v>1.233564125792675</v>
      </c>
      <c r="P20" s="16" t="s">
        <v>14484</v>
      </c>
      <c r="Q20" s="23">
        <f>B3L847C27</f>
        <v>2.3319865319865318</v>
      </c>
      <c r="R20" s="16" t="s">
        <v>14485</v>
      </c>
      <c r="S20" s="23">
        <f>B6L293C6*B6L293C7</f>
        <v>2.8766549276902582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1.5821602102296421</v>
      </c>
      <c r="X20" s="16" t="s">
        <v>14487</v>
      </c>
      <c r="Y20" s="23">
        <f>IF(_xlfn.SINGLE(B6L296C10)=0,0,B6L293C10/_xlfn.SINGLE(B6L296C10))</f>
        <v>2.4838091976924891E-4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0.15365359999999997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0.23048039999999997</v>
      </c>
      <c r="AH20" s="16" t="s">
        <v>14490</v>
      </c>
      <c r="AI20" s="23">
        <f>IF(_xlfn.SINGLE(B6L296C15)=0,0,B6L293C15/_xlfn.SINGLE(B6L296C15))</f>
        <v>9.7782214933399359E-5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0.20151819999999998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0.24182183999999995</v>
      </c>
      <c r="AR20" s="16" t="s">
        <v>14493</v>
      </c>
      <c r="AS20" s="23">
        <f>IF(_xlfn.SINGLE(B6L296C20)=0,0,B6L293C20/_xlfn.SINGLE(B6L296C20))</f>
        <v>9.483940209837294E-5</v>
      </c>
      <c r="AT20" s="16" t="s">
        <v>14494</v>
      </c>
      <c r="AU20" s="17">
        <f>A1L248C27</f>
        <v>2077.8000000000002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10.389000000000001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2.5972500000000003</v>
      </c>
      <c r="BD20" s="16" t="s">
        <v>14497</v>
      </c>
      <c r="BE20" s="23">
        <f>IF(_xlfn.SINGLE(B6L296C26)=0,0,B6L293C26/_xlfn.SINGLE(B6L296C26))</f>
        <v>9.4968082031142149E-5</v>
      </c>
      <c r="BF20" s="16" t="s">
        <v>14498</v>
      </c>
      <c r="BG20" s="23">
        <f>B6L293C3+B6L293C10+B6L293C15+B6L293C20+B6L293C26</f>
        <v>8.2317124502296419</v>
      </c>
      <c r="BH20" s="16" t="s">
        <v>14499</v>
      </c>
      <c r="BI20" s="17">
        <f>_xlfn.SINGLE(B6L298C3)*B6L293C4</f>
        <v>16.210405220257936</v>
      </c>
      <c r="BJ20" s="16" t="s">
        <v>14500</v>
      </c>
      <c r="BK20" s="17">
        <f>_xlfn.SINGLE(B6L298C10)*B6L293C11</f>
        <v>7.1640944500533488</v>
      </c>
      <c r="BL20" s="16" t="s">
        <v>14501</v>
      </c>
      <c r="BM20" s="17">
        <f>_xlfn.SINGLE(B6L298C15)*B6L293C16</f>
        <v>1.0436258880802058</v>
      </c>
      <c r="BN20" s="16" t="s">
        <v>14502</v>
      </c>
      <c r="BO20" s="17">
        <f>_xlfn.SINGLE(B6L298C20)*B6L293C21</f>
        <v>1.0949804518179829</v>
      </c>
      <c r="BP20" s="16" t="s">
        <v>14503</v>
      </c>
      <c r="BQ20" s="17">
        <f>_xlfn.SINGLE(B6L298C26)*B6L293C27</f>
        <v>11.760467865451098</v>
      </c>
      <c r="BR20" s="16" t="s">
        <v>14504</v>
      </c>
      <c r="BS20" s="15">
        <f>B6L293C29+B6L293C30+B6L293C31+B6L293C32+B6L293C33</f>
        <v>37.273573875660574</v>
      </c>
      <c r="BT20" s="16" t="s">
        <v>14505</v>
      </c>
      <c r="BU20" s="23">
        <f>IF(B6L293C3=0,0,B6L293C29/B6L293C3)</f>
        <v>4.528046150910038</v>
      </c>
      <c r="BV20" s="16" t="s">
        <v>14506</v>
      </c>
      <c r="BW20" s="23">
        <f>IF(B6L293C8=0,0,B6L293C30/B6L293C8)</f>
        <v>2.4904253830005216</v>
      </c>
      <c r="BX20" s="16" t="s">
        <v>14507</v>
      </c>
      <c r="BY20" s="23">
        <f>IF(B6L293C13=0,0,B6L293C31/B6L293C13)</f>
        <v>6.7920692263650579</v>
      </c>
      <c r="BZ20" s="16" t="s">
        <v>14508</v>
      </c>
      <c r="CA20" s="23">
        <f>IF(B6L293C18=0,0,B6L293C32/B6L293C18)</f>
        <v>5.4336553810920449</v>
      </c>
      <c r="CB20" s="16" t="s">
        <v>14509</v>
      </c>
      <c r="CC20" s="23">
        <f>IF(B6L293C24=0,0,B6L293C33/B6L293C24)</f>
        <v>1.1320115377275095</v>
      </c>
    </row>
    <row r="21" spans="1:81" x14ac:dyDescent="0.3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519.46640000000002</v>
      </c>
      <c r="F21" s="16" t="s">
        <v>12503</v>
      </c>
      <c r="G21" s="24">
        <f>A1L514C5</f>
        <v>2</v>
      </c>
      <c r="H21" s="16" t="s">
        <v>14511</v>
      </c>
      <c r="I21" s="15">
        <f>B6L294C1*B6L294C2</f>
        <v>1038.9328</v>
      </c>
      <c r="J21" s="16" t="s">
        <v>14512</v>
      </c>
      <c r="K21" s="23">
        <f>IF(_xlfn.SINGLE(B6L296C3)=0,0,B6L294C3/_xlfn.SINGLE(B6L296C3))</f>
        <v>2.752283954535991E-2</v>
      </c>
      <c r="L21" s="16" t="s">
        <v>14513</v>
      </c>
      <c r="M21" s="23">
        <f>A1L554C81</f>
        <v>0.42109994350533664</v>
      </c>
      <c r="N21" s="16" t="s">
        <v>14514</v>
      </c>
      <c r="O21" s="23">
        <f>B6L294C1*B6L294C5</f>
        <v>218.74727169292061</v>
      </c>
      <c r="P21" s="16" t="s">
        <v>14515</v>
      </c>
      <c r="Q21" s="23">
        <f>B3L848C27</f>
        <v>1.9424168801532524</v>
      </c>
      <c r="R21" s="16" t="s">
        <v>14516</v>
      </c>
      <c r="S21" s="23">
        <f>B6L294C6*B6L294C7</f>
        <v>424.89839302379869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233.69411616308929</v>
      </c>
      <c r="X21" s="16" t="s">
        <v>14518</v>
      </c>
      <c r="Y21" s="23">
        <f>IF(_xlfn.SINGLE(B6L296C10)=0,0,B6L294C10/_xlfn.SINGLE(B6L296C10))</f>
        <v>3.6687283084198448E-2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44.590995776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66.886493664</v>
      </c>
      <c r="AH21" s="16" t="s">
        <v>14521</v>
      </c>
      <c r="AI21" s="23">
        <f>IF(_xlfn.SINGLE(B6L296C15)=0,0,B6L294C15/_xlfn.SINGLE(B6L296C15))</f>
        <v>2.8376857639932522E-2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58.481527312000004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70.177832774400002</v>
      </c>
      <c r="AR21" s="16" t="s">
        <v>14524</v>
      </c>
      <c r="AS21" s="23">
        <f>IF(_xlfn.SINGLE(B6L296C20)=0,0,B6L294C20/_xlfn.SINGLE(B6L296C20))</f>
        <v>2.7522839545359917E-2</v>
      </c>
      <c r="AT21" s="16" t="s">
        <v>14525</v>
      </c>
      <c r="AU21" s="17">
        <f>A1L249C27</f>
        <v>763519.4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3817.5970000000002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954.39925000000005</v>
      </c>
      <c r="BD21" s="16" t="s">
        <v>14528</v>
      </c>
      <c r="BE21" s="23">
        <f>IF(_xlfn.SINGLE(B6L296C26)=0,0,B6L294C26/_xlfn.SINGLE(B6L296C26))</f>
        <v>3.4897474738458188E-2</v>
      </c>
      <c r="BF21" s="16" t="s">
        <v>14529</v>
      </c>
      <c r="BG21" s="17">
        <f>B6L294C3+B6L294C10+B6L294C15+B6L294C20+B6L294C26</f>
        <v>2364.0904926014896</v>
      </c>
      <c r="BH21" s="16" t="s">
        <v>14530</v>
      </c>
      <c r="BI21" s="17">
        <f>_xlfn.SINGLE(B6L298C3)*B6L294C4</f>
        <v>4704.335666094189</v>
      </c>
      <c r="BJ21" s="16" t="s">
        <v>14531</v>
      </c>
      <c r="BK21" s="17">
        <f>_xlfn.SINGLE(B6L298C10)*B6L294C11</f>
        <v>1058.1777431825997</v>
      </c>
      <c r="BL21" s="16" t="s">
        <v>14532</v>
      </c>
      <c r="BM21" s="17">
        <f>_xlfn.SINGLE(B6L298C15)*B6L294C16</f>
        <v>302.86513018314389</v>
      </c>
      <c r="BN21" s="16" t="s">
        <v>14533</v>
      </c>
      <c r="BO21" s="17">
        <f>_xlfn.SINGLE(B6L298C20)*B6L294C21</f>
        <v>317.76846557333027</v>
      </c>
      <c r="BP21" s="16" t="s">
        <v>14534</v>
      </c>
      <c r="BQ21" s="17">
        <f>_xlfn.SINGLE(B6L298C26)*B6L294C27</f>
        <v>4321.5638503939272</v>
      </c>
      <c r="BR21" s="16" t="s">
        <v>14535</v>
      </c>
      <c r="BS21" s="15">
        <f>B6L294C29+B6L294C30+B6L294C31+B6L294C32+B6L294C33</f>
        <v>10704.710855427191</v>
      </c>
      <c r="BT21" s="16" t="s">
        <v>14536</v>
      </c>
      <c r="BU21" s="23">
        <f>IF(B6L294C3=0,0,B6L294C29/B6L294C3)</f>
        <v>4.5280461509100389</v>
      </c>
      <c r="BV21" s="16" t="s">
        <v>14537</v>
      </c>
      <c r="BW21" s="23">
        <f>IF(B6L294C8=0,0,B6L294C30/B6L294C8)</f>
        <v>2.4904253830005207</v>
      </c>
      <c r="BX21" s="16" t="s">
        <v>14538</v>
      </c>
      <c r="BY21" s="23">
        <f>IF(B6L294C13=0,0,B6L294C31/B6L294C13)</f>
        <v>6.7920692263650579</v>
      </c>
      <c r="BZ21" s="16" t="s">
        <v>14539</v>
      </c>
      <c r="CA21" s="23">
        <f>IF(B6L294C18=0,0,B6L294C32/B6L294C18)</f>
        <v>5.4336553810920458</v>
      </c>
      <c r="CB21" s="16" t="s">
        <v>14540</v>
      </c>
      <c r="CC21" s="23">
        <f>IF(B6L294C24=0,0,B6L294C33/B6L294C24)</f>
        <v>1.1320115377275095</v>
      </c>
    </row>
    <row r="22" spans="1:81" x14ac:dyDescent="0.3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3232.9456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6465.8912</v>
      </c>
      <c r="J22" s="16" t="s">
        <v>14543</v>
      </c>
      <c r="K22" s="23">
        <f>IF(_xlfn.SINGLE(B6L296C3)=0,0,B6L295C3/_xlfn.SINGLE(B6L296C3))</f>
        <v>0.17129085347517631</v>
      </c>
      <c r="L22" s="16" t="s">
        <v>14544</v>
      </c>
      <c r="M22" s="23">
        <f>A1L555C81</f>
        <v>0.3591743358186143</v>
      </c>
      <c r="N22" s="16" t="s">
        <v>14545</v>
      </c>
      <c r="O22" s="23">
        <f>B6L295C1*B6L295C5</f>
        <v>1161.1910886177116</v>
      </c>
      <c r="P22" s="16" t="s">
        <v>14546</v>
      </c>
      <c r="Q22" s="23">
        <f>B3L852C27</f>
        <v>2.0325473006713644</v>
      </c>
      <c r="R22" s="16" t="s">
        <v>14547</v>
      </c>
      <c r="S22" s="17">
        <f>B6L295C6*B6L295C7</f>
        <v>2360.1758127335725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1298.0966970034649</v>
      </c>
      <c r="X22" s="16" t="s">
        <v>14549</v>
      </c>
      <c r="Y22" s="23">
        <f>IF(_xlfn.SINGLE(B6L296C10)=0,0,B6L295C10/_xlfn.SINGLE(B6L296C10))</f>
        <v>0.20378622181652939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277.51605030399998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416.27407545599999</v>
      </c>
      <c r="AH22" s="16" t="s">
        <v>14552</v>
      </c>
      <c r="AI22" s="23">
        <f>IF(_xlfn.SINGLE(B6L296C15)=0,0,B6L295C15/_xlfn.SINGLE(B6L296C15))</f>
        <v>0.17660591146770269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363.96501564800002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436.7580187776</v>
      </c>
      <c r="AR22" s="16" t="s">
        <v>14555</v>
      </c>
      <c r="AS22" s="23">
        <f>IF(_xlfn.SINGLE(B6L296C20)=0,0,B6L295C20/_xlfn.SINGLE(B6L296C20))</f>
        <v>0.17129085347517634</v>
      </c>
      <c r="AT22" s="16" t="s">
        <v>14556</v>
      </c>
      <c r="AU22" s="17">
        <f>A1L253C27</f>
        <v>3480097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17400.485000000001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4350.1212500000001</v>
      </c>
      <c r="BD22" s="16" t="s">
        <v>14559</v>
      </c>
      <c r="BE22" s="23">
        <f>IF(_xlfn.SINGLE(B6L296C26)=0,0,B6L295C26/_xlfn.SINGLE(B6L296C26))</f>
        <v>0.15906157347787644</v>
      </c>
      <c r="BF22" s="16" t="s">
        <v>14560</v>
      </c>
      <c r="BG22" s="17">
        <f>B6L295C3+B6L295C10+B6L295C15+B6L295C20+B6L295C26</f>
        <v>12967.141241237065</v>
      </c>
      <c r="BH22" s="16" t="s">
        <v>14561</v>
      </c>
      <c r="BI22" s="17">
        <f>_xlfn.SINGLE(B6L298C3)*B6L295C4</f>
        <v>29277.853760363094</v>
      </c>
      <c r="BJ22" s="16" t="s">
        <v>14562</v>
      </c>
      <c r="BK22" s="17">
        <f>_xlfn.SINGLE(B6L298C10)*B6L295C11</f>
        <v>5877.8417523755734</v>
      </c>
      <c r="BL22" s="16" t="s">
        <v>14563</v>
      </c>
      <c r="BM22" s="17">
        <f>_xlfn.SINGLE(B6L298C15)*B6L295C16</f>
        <v>1884.9082250921756</v>
      </c>
      <c r="BN22" s="16" t="s">
        <v>14564</v>
      </c>
      <c r="BO22" s="17">
        <f>_xlfn.SINGLE(B6L298C20)*B6L295C21</f>
        <v>1977.660465805006</v>
      </c>
      <c r="BP22" s="16" t="s">
        <v>14565</v>
      </c>
      <c r="BQ22" s="17">
        <f>_xlfn.SINGLE(B6L298C26)*B6L295C27</f>
        <v>19697.549782054466</v>
      </c>
      <c r="BR22" s="16" t="s">
        <v>14566</v>
      </c>
      <c r="BS22" s="15">
        <f>B6L295C29+B6L295C30+B6L295C31+B6L295C32+B6L295C33</f>
        <v>58715.813985690314</v>
      </c>
      <c r="BT22" s="16" t="s">
        <v>14567</v>
      </c>
      <c r="BU22" s="23">
        <f>IF(B6L295C3=0,0,B6L295C29/B6L295C3)</f>
        <v>4.5280461509100389</v>
      </c>
      <c r="BV22" s="16" t="s">
        <v>14568</v>
      </c>
      <c r="BW22" s="23">
        <f>IF(B6L295C8=0,0,B6L295C30/B6L295C8)</f>
        <v>2.4904253830005212</v>
      </c>
      <c r="BX22" s="16" t="s">
        <v>14569</v>
      </c>
      <c r="BY22" s="23">
        <f>IF(B6L295C13=0,0,B6L295C31/B6L295C13)</f>
        <v>6.7920692263650579</v>
      </c>
      <c r="BZ22" s="16" t="s">
        <v>14570</v>
      </c>
      <c r="CA22" s="23">
        <f>IF(B6L295C18=0,0,B6L295C32/B6L295C18)</f>
        <v>5.4336553810920458</v>
      </c>
      <c r="CB22" s="16" t="s">
        <v>14571</v>
      </c>
      <c r="CC22" s="23">
        <f>IF(B6L295C24=0,0,B6L295C33/B6L295C24)</f>
        <v>1.1320115377275097</v>
      </c>
    </row>
    <row r="23" spans="1:81" x14ac:dyDescent="0.3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21178.230000000003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37748.023720000005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11581.626037791999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6369.8943207855991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1571.3859632312001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2357.0789448467999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2124.8362551987998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2549.8035062385597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109394.64899999999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27348.662249999998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76373.462741870957</v>
      </c>
      <c r="BH23" s="16" t="s">
        <v>14588</v>
      </c>
      <c r="BI23" s="17">
        <f>SUM(B6L281C29:B6L295C29)</f>
        <v>170924.7935098068</v>
      </c>
      <c r="BJ23" s="16" t="s">
        <v>14589</v>
      </c>
      <c r="BK23" s="17">
        <f>SUM(B6L281C30:B6L295C30)</f>
        <v>28843.175460936949</v>
      </c>
      <c r="BL23" s="16" t="s">
        <v>14590</v>
      </c>
      <c r="BM23" s="17">
        <f>SUM(B6L281C31:B6L295C31)</f>
        <v>10672.962243604645</v>
      </c>
      <c r="BN23" s="16" t="s">
        <v>14591</v>
      </c>
      <c r="BO23" s="17">
        <f>SUM(B6L281C32:B6L295C32)</f>
        <v>11545.62795200043</v>
      </c>
      <c r="BP23" s="16" t="s">
        <v>14592</v>
      </c>
      <c r="BQ23" s="17">
        <f>SUM(B6L281C33:B6L295C33)</f>
        <v>123836.00483365117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0.49425575801874755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8.340455037785488E-2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3.0862538638758825E-2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3.3385987942650353E-2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0.3580911650219884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170924.79350980686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28843.175460936945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10672.962243604647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11545.62795200043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123836.00483365115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910E66-0460-4126-8661-FCC0B8F35A1C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14603</v>
      </c>
    </row>
    <row r="3" spans="1:9" x14ac:dyDescent="0.3">
      <c r="B3" s="13" t="s">
        <v>11899</v>
      </c>
    </row>
    <row r="4" spans="1:9" x14ac:dyDescent="0.3">
      <c r="B4" s="13" t="s">
        <v>14604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3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3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164688</v>
      </c>
      <c r="F9" s="16" t="s">
        <v>14613</v>
      </c>
      <c r="G9" s="15">
        <f>B6L202C8</f>
        <v>170.49813567712295</v>
      </c>
      <c r="H9" s="16" t="s">
        <v>14614</v>
      </c>
      <c r="I9" s="15">
        <f>IF(B6L302C2=0,0,B6L302C1/B6L302C2)</f>
        <v>965.9225852878194</v>
      </c>
    </row>
    <row r="10" spans="1:9" x14ac:dyDescent="0.3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863262</v>
      </c>
      <c r="F10" s="16" t="s">
        <v>14615</v>
      </c>
      <c r="G10" s="21">
        <f>B6L203C8</f>
        <v>788.61225850932556</v>
      </c>
      <c r="H10" s="16" t="s">
        <v>14616</v>
      </c>
      <c r="I10" s="15">
        <f>IF(B6L303C2=0,0,B6L303C1/B6L303C2)</f>
        <v>1094.659626052201</v>
      </c>
    </row>
    <row r="11" spans="1:9" x14ac:dyDescent="0.3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3196700</v>
      </c>
      <c r="F11" s="16" t="s">
        <v>14617</v>
      </c>
      <c r="G11" s="15">
        <f>B6L204C8</f>
        <v>979.71535748643942</v>
      </c>
      <c r="H11" s="16" t="s">
        <v>14618</v>
      </c>
      <c r="I11" s="15">
        <f>IF(B6L304C2=0,0,B6L304C1/B6L304C2)</f>
        <v>3262.8864859294058</v>
      </c>
    </row>
    <row r="12" spans="1:9" x14ac:dyDescent="0.3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410860</v>
      </c>
      <c r="F12" s="16" t="s">
        <v>14619</v>
      </c>
      <c r="G12" s="21">
        <f>B6L205C8</f>
        <v>389.11036385201714</v>
      </c>
      <c r="H12" s="16" t="s">
        <v>14620</v>
      </c>
      <c r="I12" s="15">
        <f>IF(B6L305C2=0,0,B6L305C1/B6L305C2)</f>
        <v>1055.8958027554734</v>
      </c>
    </row>
    <row r="13" spans="1:9" x14ac:dyDescent="0.3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5735011</v>
      </c>
      <c r="F13" s="16" t="s">
        <v>14621</v>
      </c>
      <c r="G13" s="15">
        <f>B6L206C8</f>
        <v>3386.9616686264721</v>
      </c>
      <c r="H13" s="16" t="s">
        <v>14622</v>
      </c>
      <c r="I13" s="15">
        <f>IF(B6L306C2=0,0,B6L306C1/B6L306C2)</f>
        <v>1693.2612651402521</v>
      </c>
    </row>
    <row r="14" spans="1:9" x14ac:dyDescent="0.3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253820</v>
      </c>
      <c r="F14" s="16" t="s">
        <v>14623</v>
      </c>
      <c r="G14" s="21">
        <f>B6L207C8</f>
        <v>65.881951915571449</v>
      </c>
      <c r="H14" s="16" t="s">
        <v>14624</v>
      </c>
      <c r="I14" s="15">
        <f>IF(B6L307C2=0,0,B6L307C1/B6L307C2)</f>
        <v>3852.6484510549039</v>
      </c>
    </row>
    <row r="15" spans="1:9" x14ac:dyDescent="0.3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1810100</v>
      </c>
      <c r="F15" s="16" t="s">
        <v>14625</v>
      </c>
      <c r="G15" s="15">
        <f>B6L208C8</f>
        <v>1892.7248771020065</v>
      </c>
      <c r="H15" s="16" t="s">
        <v>14626</v>
      </c>
      <c r="I15" s="21">
        <f>IF(B6L308C2=0,0,B6L308C1/B6L308C2)</f>
        <v>956.3460711582577</v>
      </c>
    </row>
    <row r="16" spans="1:9" x14ac:dyDescent="0.3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137240</v>
      </c>
      <c r="F16" s="16" t="s">
        <v>14627</v>
      </c>
      <c r="G16" s="21">
        <f>B6L209C8</f>
        <v>107.87671249033808</v>
      </c>
      <c r="H16" s="16" t="s">
        <v>14628</v>
      </c>
      <c r="I16" s="15">
        <f>IF(B6L309C2=0,0,B6L309C1/B6L309C2)</f>
        <v>1272.1930139676051</v>
      </c>
    </row>
    <row r="17" spans="1:9" x14ac:dyDescent="0.3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48813</v>
      </c>
      <c r="F17" s="16" t="s">
        <v>14629</v>
      </c>
      <c r="G17" s="21">
        <f>B6L210C8</f>
        <v>21.140944887689528</v>
      </c>
      <c r="H17" s="16" t="s">
        <v>14630</v>
      </c>
      <c r="I17" s="15">
        <f>IF(B6L310C2=0,0,B6L310C1/B6L310C2)</f>
        <v>2308.9318031581474</v>
      </c>
    </row>
    <row r="18" spans="1:9" x14ac:dyDescent="0.3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3432566</v>
      </c>
      <c r="F18" s="16" t="s">
        <v>14631</v>
      </c>
      <c r="G18" s="15">
        <f>B6L211C8</f>
        <v>1002.1245459051621</v>
      </c>
      <c r="H18" s="16" t="s">
        <v>14632</v>
      </c>
      <c r="I18" s="15">
        <f>IF(B6L311C2=0,0,B6L311C1/B6L311C2)</f>
        <v>3425.2888166705452</v>
      </c>
    </row>
    <row r="19" spans="1:9" x14ac:dyDescent="0.3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1177057</v>
      </c>
      <c r="F19" s="16" t="s">
        <v>14633</v>
      </c>
      <c r="G19" s="21">
        <f>B6L212C8</f>
        <v>203.63053685151706</v>
      </c>
      <c r="H19" s="16" t="s">
        <v>14634</v>
      </c>
      <c r="I19" s="15">
        <f>IF(B6L312C2=0,0,B6L312C1/B6L312C2)</f>
        <v>5780.3560222319911</v>
      </c>
    </row>
    <row r="20" spans="1:9" x14ac:dyDescent="0.3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1315</v>
      </c>
      <c r="F20" s="16" t="s">
        <v>14635</v>
      </c>
      <c r="G20" s="21">
        <f>B6L213C8</f>
        <v>2.6236963919789225</v>
      </c>
      <c r="H20" s="16" t="s">
        <v>14636</v>
      </c>
      <c r="I20" s="21">
        <f>IF(B6L313C2=0,0,B6L313C1/B6L313C2)</f>
        <v>501.20128381476394</v>
      </c>
    </row>
    <row r="21" spans="1:9" x14ac:dyDescent="0.3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749571</v>
      </c>
      <c r="F21" s="16" t="s">
        <v>14637</v>
      </c>
      <c r="G21" s="21">
        <f>B6L214C8</f>
        <v>408.75757145189954</v>
      </c>
      <c r="H21" s="16" t="s">
        <v>14638</v>
      </c>
      <c r="I21" s="15">
        <f>IF(B6L314C2=0,0,B6L314C1/B6L314C2)</f>
        <v>1833.7788761625559</v>
      </c>
    </row>
    <row r="22" spans="1:9" x14ac:dyDescent="0.3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3217344</v>
      </c>
      <c r="F22" s="16" t="s">
        <v>14639</v>
      </c>
      <c r="G22" s="15">
        <f>B6L215C8</f>
        <v>1686.33922093315</v>
      </c>
      <c r="H22" s="16" t="s">
        <v>14640</v>
      </c>
      <c r="I22" s="15">
        <f>IF(B6L315C2=0,0,B6L315C1/B6L315C2)</f>
        <v>1907.8865984150304</v>
      </c>
    </row>
    <row r="23" spans="1:9" x14ac:dyDescent="0.3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21198347</v>
      </c>
      <c r="F23" s="16" t="s">
        <v>14642</v>
      </c>
      <c r="G23" s="15">
        <f>B6L216C8</f>
        <v>11105.997842080689</v>
      </c>
      <c r="H23" s="16" t="s">
        <v>14643</v>
      </c>
      <c r="I23" s="15">
        <f>IF(B6L316C2=0,0,B6L316C1/B6L316C2)</f>
        <v>1908.7296163231135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81BE24-F377-4C24-9A8A-258C4A0DDA9D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14644</v>
      </c>
    </row>
    <row r="3" spans="1:5" x14ac:dyDescent="0.3">
      <c r="B3" s="13" t="s">
        <v>14645</v>
      </c>
    </row>
    <row r="4" spans="1:5" x14ac:dyDescent="0.3">
      <c r="B4" s="13" t="s">
        <v>14646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3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253413.413</v>
      </c>
    </row>
    <row r="9" spans="1:5" x14ac:dyDescent="0.3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253542.8775</v>
      </c>
    </row>
    <row r="10" spans="1:5" x14ac:dyDescent="0.3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253678.46933333334</v>
      </c>
    </row>
    <row r="11" spans="1:5" x14ac:dyDescent="0.3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263875.43875000003</v>
      </c>
    </row>
    <row r="12" spans="1:5" x14ac:dyDescent="0.3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275339.51199999999</v>
      </c>
    </row>
    <row r="13" spans="1:5" x14ac:dyDescent="0.3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14651.689</v>
      </c>
    </row>
    <row r="14" spans="1:5" x14ac:dyDescent="0.3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14302.1175</v>
      </c>
    </row>
    <row r="15" spans="1:5" x14ac:dyDescent="0.3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13760.324999999999</v>
      </c>
    </row>
    <row r="16" spans="1:5" x14ac:dyDescent="0.3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14448.42275</v>
      </c>
    </row>
    <row r="17" spans="1:5" x14ac:dyDescent="0.3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14993.999400000001</v>
      </c>
    </row>
    <row r="18" spans="1:5" x14ac:dyDescent="0.3">
      <c r="A18" s="11">
        <v>111</v>
      </c>
      <c r="B18" s="14" t="s">
        <v>945</v>
      </c>
      <c r="C18" s="11" t="s">
        <v>14658</v>
      </c>
      <c r="D18" s="16" t="s">
        <v>11922</v>
      </c>
      <c r="E18" s="15">
        <f>A1L130C1</f>
        <v>1093.634</v>
      </c>
    </row>
    <row r="19" spans="1:5" x14ac:dyDescent="0.3">
      <c r="A19" s="11">
        <v>112</v>
      </c>
      <c r="B19" s="14" t="s">
        <v>945</v>
      </c>
      <c r="C19" s="11" t="s">
        <v>14659</v>
      </c>
      <c r="D19" s="16" t="s">
        <v>11923</v>
      </c>
      <c r="E19" s="15">
        <f>A1L130C6</f>
        <v>1094.0419999999999</v>
      </c>
    </row>
    <row r="20" spans="1:5" x14ac:dyDescent="0.3">
      <c r="A20" s="11">
        <v>113</v>
      </c>
      <c r="B20" s="14" t="s">
        <v>945</v>
      </c>
      <c r="C20" s="11" t="s">
        <v>14660</v>
      </c>
      <c r="D20" s="16" t="s">
        <v>11924</v>
      </c>
      <c r="E20" s="15">
        <f>A1L130C7</f>
        <v>1074.2849999999999</v>
      </c>
    </row>
    <row r="21" spans="1:5" x14ac:dyDescent="0.3">
      <c r="A21" s="11">
        <v>114</v>
      </c>
      <c r="B21" s="14" t="s">
        <v>945</v>
      </c>
      <c r="C21" s="11" t="s">
        <v>14661</v>
      </c>
      <c r="D21" s="16" t="s">
        <v>11925</v>
      </c>
      <c r="E21" s="15">
        <f>A1L130C8</f>
        <v>1106.48975</v>
      </c>
    </row>
    <row r="22" spans="1:5" x14ac:dyDescent="0.3">
      <c r="A22" s="11">
        <v>115</v>
      </c>
      <c r="B22" s="14" t="s">
        <v>945</v>
      </c>
      <c r="C22" s="11" t="s">
        <v>14662</v>
      </c>
      <c r="D22" s="16" t="s">
        <v>11926</v>
      </c>
      <c r="E22" s="15">
        <f>A1L130C9</f>
        <v>1135.027</v>
      </c>
    </row>
    <row r="23" spans="1:5" x14ac:dyDescent="0.3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13558.055</v>
      </c>
    </row>
    <row r="24" spans="1:5" x14ac:dyDescent="0.3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13208.075500000001</v>
      </c>
    </row>
    <row r="25" spans="1:5" x14ac:dyDescent="0.3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12686.039999999999</v>
      </c>
    </row>
    <row r="26" spans="1:5" x14ac:dyDescent="0.3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13341.932999999999</v>
      </c>
    </row>
    <row r="27" spans="1:5" x14ac:dyDescent="0.3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13858.972400000001</v>
      </c>
    </row>
    <row r="28" spans="1:5" x14ac:dyDescent="0.3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F5F8D6-A8DE-4219-812E-FABA1E730EEE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14680</v>
      </c>
    </row>
    <row r="3" spans="1:83" x14ac:dyDescent="0.3">
      <c r="B3" s="13" t="s">
        <v>14645</v>
      </c>
    </row>
    <row r="4" spans="1:83" x14ac:dyDescent="0.3">
      <c r="B4" s="13" t="s">
        <v>14681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3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3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76298</v>
      </c>
      <c r="F9" s="16" t="s">
        <v>14758</v>
      </c>
      <c r="G9" s="21">
        <f>IF(B7L101C1=0,0,B7L202C1/B7L101C1)</f>
        <v>0.30108114285174004</v>
      </c>
      <c r="H9" s="16" t="s">
        <v>14759</v>
      </c>
      <c r="I9" s="21">
        <f>B7L202C2</f>
        <v>0.30108114285174004</v>
      </c>
      <c r="J9" s="16" t="s">
        <v>14760</v>
      </c>
      <c r="K9" s="17">
        <f>B7L202C3*B7L116C1</f>
        <v>4082.0746942467485</v>
      </c>
      <c r="L9" s="16" t="s">
        <v>14761</v>
      </c>
      <c r="M9" s="17">
        <f>B7L202C4</f>
        <v>4082.0746942467485</v>
      </c>
      <c r="N9" s="16" t="s">
        <v>14762</v>
      </c>
      <c r="O9" s="23">
        <f>B7L202C5/24</f>
        <v>170.08644559361451</v>
      </c>
      <c r="P9" s="16" t="s">
        <v>14763</v>
      </c>
      <c r="Q9" s="23">
        <f>B7L202C6</f>
        <v>170.08644559361451</v>
      </c>
      <c r="R9" s="16" t="s">
        <v>14764</v>
      </c>
      <c r="S9" s="25">
        <f>IF(B7L202C7=0,0,B7L202C1/B7L202C7)</f>
        <v>448.58365834922489</v>
      </c>
      <c r="T9" s="16" t="s">
        <v>14765</v>
      </c>
      <c r="U9" s="17">
        <f>A1L202C18</f>
        <v>69648</v>
      </c>
      <c r="V9" s="16" t="s">
        <v>14766</v>
      </c>
      <c r="W9" s="23">
        <f>IF(B7L102C1=0,0,B7L202C9/B7L102C1)</f>
        <v>0.27469909897192835</v>
      </c>
      <c r="X9" s="16" t="s">
        <v>14767</v>
      </c>
      <c r="Y9" s="23">
        <f>B7L202C10</f>
        <v>0.27469909897192835</v>
      </c>
      <c r="Z9" s="16" t="s">
        <v>14768</v>
      </c>
      <c r="AA9" s="17">
        <f>B7L202C11*B7L117C1</f>
        <v>3628.2464390032023</v>
      </c>
      <c r="AB9" s="16" t="s">
        <v>14769</v>
      </c>
      <c r="AC9" s="17">
        <f>B7L202C12</f>
        <v>3628.2464390032023</v>
      </c>
      <c r="AD9" s="16" t="s">
        <v>14770</v>
      </c>
      <c r="AE9" s="23">
        <f>B7L202C13/24</f>
        <v>151.17693495846677</v>
      </c>
      <c r="AF9" s="16" t="s">
        <v>14771</v>
      </c>
      <c r="AG9" s="23">
        <f>B7L202C14</f>
        <v>151.17693495846677</v>
      </c>
      <c r="AH9" s="16" t="s">
        <v>14772</v>
      </c>
      <c r="AI9" s="26">
        <f>IF(B7L202C15=0,0,B7L202C9/B7L202C15)</f>
        <v>460.70519963336056</v>
      </c>
      <c r="AJ9" s="16" t="s">
        <v>14773</v>
      </c>
      <c r="AK9" s="17">
        <f>A1L202C21</f>
        <v>63304.333333333336</v>
      </c>
      <c r="AL9" s="16" t="s">
        <v>14774</v>
      </c>
      <c r="AM9" s="23">
        <f>IF(B7L103C1=0,0,B7L202C17/B7L103C1)</f>
        <v>0.24954555071109122</v>
      </c>
      <c r="AN9" s="16" t="s">
        <v>14775</v>
      </c>
      <c r="AO9" s="23">
        <f>B7L202C18</f>
        <v>0.24954555071109122</v>
      </c>
      <c r="AP9" s="16" t="s">
        <v>14776</v>
      </c>
      <c r="AQ9" s="17">
        <f>B7L202C19*B7L118C1</f>
        <v>3165.7448381429313</v>
      </c>
      <c r="AR9" s="16" t="s">
        <v>14777</v>
      </c>
      <c r="AS9" s="17">
        <f>B7L202C20</f>
        <v>3165.7448381429313</v>
      </c>
      <c r="AT9" s="16" t="s">
        <v>14778</v>
      </c>
      <c r="AU9" s="17">
        <f>B7L202C21/24</f>
        <v>131.90603492262213</v>
      </c>
      <c r="AV9" s="16" t="s">
        <v>14779</v>
      </c>
      <c r="AW9" s="23">
        <f>B7L202C22</f>
        <v>131.90603492262213</v>
      </c>
      <c r="AX9" s="16" t="s">
        <v>14780</v>
      </c>
      <c r="AY9" s="26">
        <f>IF(B7L202C23=0,0,B7L202C17/B7L202C23)</f>
        <v>479.91991701113994</v>
      </c>
      <c r="AZ9" s="16" t="s">
        <v>14781</v>
      </c>
      <c r="BA9" s="17">
        <f>A1L202C24</f>
        <v>60539.75</v>
      </c>
      <c r="BB9" s="16" t="s">
        <v>14782</v>
      </c>
      <c r="BC9" s="23">
        <f>IF(B7L104C1=0,0,B7L202C25/B7L104C1)</f>
        <v>0.22942548304905469</v>
      </c>
      <c r="BD9" s="16" t="s">
        <v>14783</v>
      </c>
      <c r="BE9" s="23">
        <f>B7L202C26</f>
        <v>0.22942548304905469</v>
      </c>
      <c r="BF9" s="16" t="s">
        <v>14784</v>
      </c>
      <c r="BG9" s="17">
        <f>B7L202C27*B7L119C1</f>
        <v>3060.9794233331231</v>
      </c>
      <c r="BH9" s="16" t="s">
        <v>14785</v>
      </c>
      <c r="BI9" s="17">
        <f>B7L202C28</f>
        <v>3060.9794233331231</v>
      </c>
      <c r="BJ9" s="16" t="s">
        <v>14786</v>
      </c>
      <c r="BK9" s="23">
        <f>B7L202C29/24</f>
        <v>127.5408093055468</v>
      </c>
      <c r="BL9" s="16" t="s">
        <v>14787</v>
      </c>
      <c r="BM9" s="23">
        <f>B7L202C30</f>
        <v>127.5408093055468</v>
      </c>
      <c r="BN9" s="16" t="s">
        <v>14788</v>
      </c>
      <c r="BO9" s="26">
        <f>IF(B7L202C31=0,0,B7L202C25/B7L202C31)</f>
        <v>474.66963969913513</v>
      </c>
      <c r="BP9" s="16" t="s">
        <v>14789</v>
      </c>
      <c r="BQ9" s="17">
        <f>A1L202C27</f>
        <v>58300.2</v>
      </c>
      <c r="BR9" s="16" t="s">
        <v>14790</v>
      </c>
      <c r="BS9" s="21">
        <f>IF(B7L105C1=0,0,B7L202C33/B7L105C1)</f>
        <v>0.21173931622280204</v>
      </c>
      <c r="BT9" s="16" t="s">
        <v>14791</v>
      </c>
      <c r="BU9" s="23">
        <f>B7L202C34</f>
        <v>0.21173931622280204</v>
      </c>
      <c r="BV9" s="16" t="s">
        <v>14792</v>
      </c>
      <c r="BW9" s="17">
        <f>B7L202C35*B7L120C1</f>
        <v>2934.4893395266859</v>
      </c>
      <c r="BX9" s="16" t="s">
        <v>14793</v>
      </c>
      <c r="BY9" s="17">
        <f>B7L202C36</f>
        <v>2934.4893395266859</v>
      </c>
      <c r="BZ9" s="16" t="s">
        <v>14794</v>
      </c>
      <c r="CA9" s="23">
        <f>B7L202C37/24</f>
        <v>122.27038914694525</v>
      </c>
      <c r="CB9" s="16" t="s">
        <v>14795</v>
      </c>
      <c r="CC9" s="23">
        <f>B7L202C38</f>
        <v>122.27038914694525</v>
      </c>
      <c r="CD9" s="16" t="s">
        <v>14796</v>
      </c>
      <c r="CE9" s="26">
        <f>IF(B7L202C39=0,0,B7L202C33/B7L202C39)</f>
        <v>476.81372740160731</v>
      </c>
    </row>
    <row r="10" spans="1:83" x14ac:dyDescent="0.3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486039</v>
      </c>
      <c r="F10" s="16" t="s">
        <v>14798</v>
      </c>
      <c r="G10" s="21">
        <f>IF(B7L101C1=0,0,B7L203C1/B7L101C1)</f>
        <v>1.9179687225158835</v>
      </c>
      <c r="H10" s="16" t="s">
        <v>14799</v>
      </c>
      <c r="I10" s="21">
        <f>B7L203C2</f>
        <v>1.9179687225158835</v>
      </c>
      <c r="J10" s="16" t="s">
        <v>14800</v>
      </c>
      <c r="K10" s="17">
        <f>B7L203C3*B7L116C1</f>
        <v>26003.925428150087</v>
      </c>
      <c r="L10" s="16" t="s">
        <v>14801</v>
      </c>
      <c r="M10" s="17">
        <f>B7L203C4</f>
        <v>26003.925428150087</v>
      </c>
      <c r="N10" s="16" t="s">
        <v>14802</v>
      </c>
      <c r="O10" s="17">
        <f>B7L203C5/24</f>
        <v>1083.496892839587</v>
      </c>
      <c r="P10" s="16" t="s">
        <v>14803</v>
      </c>
      <c r="Q10" s="17">
        <f>B7L203C6</f>
        <v>1083.496892839587</v>
      </c>
      <c r="R10" s="16" t="s">
        <v>14804</v>
      </c>
      <c r="S10" s="25">
        <f>IF(B7L203C7=0,0,B7L203C1/B7L203C7)</f>
        <v>448.58365834922489</v>
      </c>
      <c r="T10" s="16" t="s">
        <v>14805</v>
      </c>
      <c r="U10" s="17">
        <f>A1L203C18</f>
        <v>509157.5</v>
      </c>
      <c r="V10" s="16" t="s">
        <v>14806</v>
      </c>
      <c r="W10" s="23">
        <f>IF(B7L102C1=0,0,B7L203C9/B7L102C1)</f>
        <v>2.0081711820123993</v>
      </c>
      <c r="X10" s="16" t="s">
        <v>14807</v>
      </c>
      <c r="Y10" s="23">
        <f>B7L203C10</f>
        <v>2.0081711820123993</v>
      </c>
      <c r="Z10" s="16" t="s">
        <v>14808</v>
      </c>
      <c r="AA10" s="17">
        <f>B7L203C11*B7L117C1</f>
        <v>26524.076588944015</v>
      </c>
      <c r="AB10" s="16" t="s">
        <v>14809</v>
      </c>
      <c r="AC10" s="17">
        <f>B7L203C12</f>
        <v>26524.076588944015</v>
      </c>
      <c r="AD10" s="16" t="s">
        <v>14810</v>
      </c>
      <c r="AE10" s="17">
        <f>B7L203C13/24</f>
        <v>1105.1698578726673</v>
      </c>
      <c r="AF10" s="16" t="s">
        <v>14811</v>
      </c>
      <c r="AG10" s="17">
        <f>B7L203C14</f>
        <v>1105.1698578726673</v>
      </c>
      <c r="AH10" s="16" t="s">
        <v>14812</v>
      </c>
      <c r="AI10" s="26">
        <f>IF(B7L203C15=0,0,B7L203C9/B7L203C15)</f>
        <v>460.70519963336062</v>
      </c>
      <c r="AJ10" s="16" t="s">
        <v>14813</v>
      </c>
      <c r="AK10" s="17">
        <f>A1L203C21</f>
        <v>514336.66666666663</v>
      </c>
      <c r="AL10" s="16" t="s">
        <v>14814</v>
      </c>
      <c r="AM10" s="23">
        <f>IF(B7L103C1=0,0,B7L203C17/B7L103C1)</f>
        <v>2.0275140733005155</v>
      </c>
      <c r="AN10" s="16" t="s">
        <v>14815</v>
      </c>
      <c r="AO10" s="23">
        <f>B7L203C18</f>
        <v>2.0275140733005155</v>
      </c>
      <c r="AP10" s="16" t="s">
        <v>14816</v>
      </c>
      <c r="AQ10" s="17">
        <f>B7L203C19*B7L118C1</f>
        <v>25721.12463445327</v>
      </c>
      <c r="AR10" s="16" t="s">
        <v>14817</v>
      </c>
      <c r="AS10" s="17">
        <f>B7L203C20</f>
        <v>25721.12463445327</v>
      </c>
      <c r="AT10" s="16" t="s">
        <v>14818</v>
      </c>
      <c r="AU10" s="17">
        <f>B7L203C21/24</f>
        <v>1071.7135264355529</v>
      </c>
      <c r="AV10" s="16" t="s">
        <v>14819</v>
      </c>
      <c r="AW10" s="17">
        <f>B7L203C22</f>
        <v>1071.7135264355529</v>
      </c>
      <c r="AX10" s="16" t="s">
        <v>14820</v>
      </c>
      <c r="AY10" s="26">
        <f>IF(B7L203C23=0,0,B7L203C17/B7L203C23)</f>
        <v>479.91991701113989</v>
      </c>
      <c r="AZ10" s="16" t="s">
        <v>14821</v>
      </c>
      <c r="BA10" s="17">
        <f>A1L203C24</f>
        <v>528761.5</v>
      </c>
      <c r="BB10" s="16" t="s">
        <v>14822</v>
      </c>
      <c r="BC10" s="23">
        <f>IF(B7L104C1=0,0,B7L203C25/B7L104C1)</f>
        <v>2.0038299225755432</v>
      </c>
      <c r="BD10" s="16" t="s">
        <v>14823</v>
      </c>
      <c r="BE10" s="23">
        <f>B7L203C26</f>
        <v>2.0038299225755432</v>
      </c>
      <c r="BF10" s="16" t="s">
        <v>14824</v>
      </c>
      <c r="BG10" s="17">
        <f>B7L203C27*B7L119C1</f>
        <v>26734.964570398082</v>
      </c>
      <c r="BH10" s="16" t="s">
        <v>14825</v>
      </c>
      <c r="BI10" s="17">
        <f>B7L203C28</f>
        <v>26734.964570398082</v>
      </c>
      <c r="BJ10" s="16" t="s">
        <v>14826</v>
      </c>
      <c r="BK10" s="17">
        <f>B7L203C29/24</f>
        <v>1113.9568570999202</v>
      </c>
      <c r="BL10" s="16" t="s">
        <v>14827</v>
      </c>
      <c r="BM10" s="17">
        <f>B7L203C30</f>
        <v>1113.9568570999202</v>
      </c>
      <c r="BN10" s="16" t="s">
        <v>14828</v>
      </c>
      <c r="BO10" s="26">
        <f>IF(B7L203C31=0,0,B7L203C25/B7L203C31)</f>
        <v>474.66963969913508</v>
      </c>
      <c r="BP10" s="16" t="s">
        <v>14829</v>
      </c>
      <c r="BQ10" s="17">
        <f>A1L203C27</f>
        <v>547872.19999999995</v>
      </c>
      <c r="BR10" s="16" t="s">
        <v>14830</v>
      </c>
      <c r="BS10" s="21">
        <f>IF(B7L105C1=0,0,B7L203C33/B7L105C1)</f>
        <v>1.9898059527322762</v>
      </c>
      <c r="BT10" s="16" t="s">
        <v>14831</v>
      </c>
      <c r="BU10" s="23">
        <f>B7L203C34</f>
        <v>1.9898059527322762</v>
      </c>
      <c r="BV10" s="16" t="s">
        <v>14832</v>
      </c>
      <c r="BW10" s="17">
        <f>B7L203C35*B7L120C1</f>
        <v>27576.66578027232</v>
      </c>
      <c r="BX10" s="16" t="s">
        <v>14833</v>
      </c>
      <c r="BY10" s="17">
        <f>B7L203C36</f>
        <v>27576.66578027232</v>
      </c>
      <c r="BZ10" s="16" t="s">
        <v>14834</v>
      </c>
      <c r="CA10" s="17">
        <f>B7L203C37/24</f>
        <v>1149.02774084468</v>
      </c>
      <c r="CB10" s="16" t="s">
        <v>14835</v>
      </c>
      <c r="CC10" s="17">
        <f>B7L203C38</f>
        <v>1149.02774084468</v>
      </c>
      <c r="CD10" s="16" t="s">
        <v>14836</v>
      </c>
      <c r="CE10" s="26">
        <f>IF(B7L203C39=0,0,B7L203C33/B7L203C39)</f>
        <v>476.81372740160731</v>
      </c>
    </row>
    <row r="11" spans="1:83" x14ac:dyDescent="0.3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581865</v>
      </c>
      <c r="F11" s="16" t="s">
        <v>14838</v>
      </c>
      <c r="G11" s="21">
        <f>IF(B7L101C1=0,0,B7L204C1/B7L101C1)</f>
        <v>2.2961097169706641</v>
      </c>
      <c r="H11" s="16" t="s">
        <v>14839</v>
      </c>
      <c r="I11" s="21">
        <f>B7L204C2</f>
        <v>2.2961097169706641</v>
      </c>
      <c r="J11" s="16" t="s">
        <v>14840</v>
      </c>
      <c r="K11" s="17">
        <f>B7L204C3*B7L116C1</f>
        <v>31130.781828722698</v>
      </c>
      <c r="L11" s="16" t="s">
        <v>14841</v>
      </c>
      <c r="M11" s="17">
        <f>B7L204C4</f>
        <v>31130.781828722698</v>
      </c>
      <c r="N11" s="16" t="s">
        <v>14842</v>
      </c>
      <c r="O11" s="17">
        <f>B7L204C5/24</f>
        <v>1297.1159095301125</v>
      </c>
      <c r="P11" s="16" t="s">
        <v>14843</v>
      </c>
      <c r="Q11" s="17">
        <f>B7L204C6</f>
        <v>1297.1159095301125</v>
      </c>
      <c r="R11" s="16" t="s">
        <v>14844</v>
      </c>
      <c r="S11" s="25">
        <f>IF(B7L204C7=0,0,B7L204C1/B7L204C7)</f>
        <v>448.58365834922483</v>
      </c>
      <c r="T11" s="16" t="s">
        <v>14845</v>
      </c>
      <c r="U11" s="17">
        <f>A1L204C18</f>
        <v>576871.5</v>
      </c>
      <c r="V11" s="16" t="s">
        <v>14846</v>
      </c>
      <c r="W11" s="23">
        <f>IF(B7L102C1=0,0,B7L204C9/B7L102C1)</f>
        <v>2.2752423798613708</v>
      </c>
      <c r="X11" s="16" t="s">
        <v>14847</v>
      </c>
      <c r="Y11" s="23">
        <f>B7L204C10</f>
        <v>2.2752423798613708</v>
      </c>
      <c r="Z11" s="16" t="s">
        <v>14848</v>
      </c>
      <c r="AA11" s="17">
        <f>B7L204C11*B7L117C1</f>
        <v>30051.573134008668</v>
      </c>
      <c r="AB11" s="16" t="s">
        <v>14849</v>
      </c>
      <c r="AC11" s="17">
        <f>B7L204C12</f>
        <v>30051.573134008668</v>
      </c>
      <c r="AD11" s="16" t="s">
        <v>14850</v>
      </c>
      <c r="AE11" s="17">
        <f>B7L204C13/24</f>
        <v>1252.1488805836946</v>
      </c>
      <c r="AF11" s="16" t="s">
        <v>14851</v>
      </c>
      <c r="AG11" s="17">
        <f>B7L204C14</f>
        <v>1252.1488805836946</v>
      </c>
      <c r="AH11" s="16" t="s">
        <v>14852</v>
      </c>
      <c r="AI11" s="26">
        <f>IF(B7L204C15=0,0,B7L204C9/B7L204C15)</f>
        <v>460.70519963336062</v>
      </c>
      <c r="AJ11" s="16" t="s">
        <v>14853</v>
      </c>
      <c r="AK11" s="17">
        <f>A1L204C21</f>
        <v>570592.33333333326</v>
      </c>
      <c r="AL11" s="16" t="s">
        <v>14854</v>
      </c>
      <c r="AM11" s="23">
        <f>IF(B7L103C1=0,0,B7L204C17/B7L103C1)</f>
        <v>2.2492737946300649</v>
      </c>
      <c r="AN11" s="16" t="s">
        <v>14855</v>
      </c>
      <c r="AO11" s="23">
        <f>B7L204C18</f>
        <v>2.2492737946300649</v>
      </c>
      <c r="AP11" s="16" t="s">
        <v>14856</v>
      </c>
      <c r="AQ11" s="17">
        <f>B7L204C19*B7L118C1</f>
        <v>28534.377329628787</v>
      </c>
      <c r="AR11" s="16" t="s">
        <v>14857</v>
      </c>
      <c r="AS11" s="17">
        <f>B7L204C20</f>
        <v>28534.377329628787</v>
      </c>
      <c r="AT11" s="16" t="s">
        <v>14858</v>
      </c>
      <c r="AU11" s="17">
        <f>B7L204C21/24</f>
        <v>1188.9323887345329</v>
      </c>
      <c r="AV11" s="16" t="s">
        <v>14859</v>
      </c>
      <c r="AW11" s="17">
        <f>B7L204C22</f>
        <v>1188.9323887345329</v>
      </c>
      <c r="AX11" s="16" t="s">
        <v>14860</v>
      </c>
      <c r="AY11" s="26">
        <f>IF(B7L204C23=0,0,B7L204C17/B7L204C23)</f>
        <v>479.91991701113983</v>
      </c>
      <c r="AZ11" s="16" t="s">
        <v>14861</v>
      </c>
      <c r="BA11" s="17">
        <f>A1L204C24</f>
        <v>589654.5</v>
      </c>
      <c r="BB11" s="16" t="s">
        <v>14862</v>
      </c>
      <c r="BC11" s="23">
        <f>IF(B7L104C1=0,0,B7L204C25/B7L104C1)</f>
        <v>2.2345941054356651</v>
      </c>
      <c r="BD11" s="16" t="s">
        <v>14863</v>
      </c>
      <c r="BE11" s="23">
        <f>B7L204C26</f>
        <v>2.2345941054356651</v>
      </c>
      <c r="BF11" s="16" t="s">
        <v>14864</v>
      </c>
      <c r="BG11" s="17">
        <f>B7L204C27*B7L119C1</f>
        <v>29813.804836917578</v>
      </c>
      <c r="BH11" s="16" t="s">
        <v>14865</v>
      </c>
      <c r="BI11" s="17">
        <f>B7L204C28</f>
        <v>29813.804836917578</v>
      </c>
      <c r="BJ11" s="16" t="s">
        <v>14866</v>
      </c>
      <c r="BK11" s="17">
        <f>B7L204C29/24</f>
        <v>1242.241868204899</v>
      </c>
      <c r="BL11" s="16" t="s">
        <v>14867</v>
      </c>
      <c r="BM11" s="17">
        <f>B7L204C30</f>
        <v>1242.241868204899</v>
      </c>
      <c r="BN11" s="16" t="s">
        <v>14868</v>
      </c>
      <c r="BO11" s="26">
        <f>IF(B7L204C31=0,0,B7L204C25/B7L204C31)</f>
        <v>474.66963969913519</v>
      </c>
      <c r="BP11" s="16" t="s">
        <v>14869</v>
      </c>
      <c r="BQ11" s="17">
        <f>A1L204C27</f>
        <v>622853.19999999995</v>
      </c>
      <c r="BR11" s="16" t="s">
        <v>14870</v>
      </c>
      <c r="BS11" s="21">
        <f>IF(B7L105C1=0,0,B7L204C33/B7L105C1)</f>
        <v>2.2621279288095781</v>
      </c>
      <c r="BT11" s="16" t="s">
        <v>14871</v>
      </c>
      <c r="BU11" s="23">
        <f>B7L204C34</f>
        <v>2.2621279288095781</v>
      </c>
      <c r="BV11" s="16" t="s">
        <v>14872</v>
      </c>
      <c r="BW11" s="17">
        <f>B7L204C35*B7L120C1</f>
        <v>31350.768530641111</v>
      </c>
      <c r="BX11" s="16" t="s">
        <v>14873</v>
      </c>
      <c r="BY11" s="17">
        <f>B7L204C36</f>
        <v>31350.768530641111</v>
      </c>
      <c r="BZ11" s="16" t="s">
        <v>14874</v>
      </c>
      <c r="CA11" s="17">
        <f>B7L204C37/24</f>
        <v>1306.2820221100462</v>
      </c>
      <c r="CB11" s="16" t="s">
        <v>14875</v>
      </c>
      <c r="CC11" s="17">
        <f>B7L204C38</f>
        <v>1306.2820221100462</v>
      </c>
      <c r="CD11" s="16" t="s">
        <v>14876</v>
      </c>
      <c r="CE11" s="26">
        <f>IF(B7L204C39=0,0,B7L204C33/B7L204C39)</f>
        <v>476.81372740160731</v>
      </c>
    </row>
    <row r="12" spans="1:83" x14ac:dyDescent="0.3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291434</v>
      </c>
      <c r="F12" s="16" t="s">
        <v>14878</v>
      </c>
      <c r="G12" s="21">
        <f>IF(B7L101C1=0,0,B7L205C1/B7L101C1)</f>
        <v>1.1500338381851951</v>
      </c>
      <c r="H12" s="16" t="s">
        <v>14879</v>
      </c>
      <c r="I12" s="21">
        <f>B7L205C2</f>
        <v>1.1500338381851951</v>
      </c>
      <c r="J12" s="16" t="s">
        <v>14880</v>
      </c>
      <c r="K12" s="17">
        <f>B7L205C3*B7L116C1</f>
        <v>15592.222029975976</v>
      </c>
      <c r="L12" s="16" t="s">
        <v>14881</v>
      </c>
      <c r="M12" s="17">
        <f>B7L205C4</f>
        <v>15592.222029975976</v>
      </c>
      <c r="N12" s="16" t="s">
        <v>14882</v>
      </c>
      <c r="O12" s="23">
        <f>B7L205C5/24</f>
        <v>649.67591791566565</v>
      </c>
      <c r="P12" s="16" t="s">
        <v>14883</v>
      </c>
      <c r="Q12" s="23">
        <f>B7L205C6</f>
        <v>649.67591791566565</v>
      </c>
      <c r="R12" s="16" t="s">
        <v>14884</v>
      </c>
      <c r="S12" s="25">
        <f>IF(B7L205C7=0,0,B7L205C1/B7L205C7)</f>
        <v>448.58365834922483</v>
      </c>
      <c r="T12" s="16" t="s">
        <v>14885</v>
      </c>
      <c r="U12" s="17">
        <f>A1L205C18</f>
        <v>288488</v>
      </c>
      <c r="V12" s="16" t="s">
        <v>14886</v>
      </c>
      <c r="W12" s="23">
        <f>IF(B7L102C1=0,0,B7L205C9/B7L102C1)</f>
        <v>1.1378272694723992</v>
      </c>
      <c r="X12" s="16" t="s">
        <v>14887</v>
      </c>
      <c r="Y12" s="23">
        <f>B7L205C10</f>
        <v>1.1378272694723992</v>
      </c>
      <c r="Z12" s="16" t="s">
        <v>14888</v>
      </c>
      <c r="AA12" s="17">
        <f>B7L205C11*B7L117C1</f>
        <v>15028.508481150295</v>
      </c>
      <c r="AB12" s="16" t="s">
        <v>14889</v>
      </c>
      <c r="AC12" s="17">
        <f>B7L205C12</f>
        <v>15028.508481150295</v>
      </c>
      <c r="AD12" s="16" t="s">
        <v>14890</v>
      </c>
      <c r="AE12" s="23">
        <f>B7L205C13/24</f>
        <v>626.18785338126224</v>
      </c>
      <c r="AF12" s="16" t="s">
        <v>14891</v>
      </c>
      <c r="AG12" s="23">
        <f>B7L205C14</f>
        <v>626.18785338126224</v>
      </c>
      <c r="AH12" s="16" t="s">
        <v>14892</v>
      </c>
      <c r="AI12" s="26">
        <f>IF(B7L205C15=0,0,B7L205C9/B7L205C15)</f>
        <v>460.70519963336068</v>
      </c>
      <c r="AJ12" s="16" t="s">
        <v>14893</v>
      </c>
      <c r="AK12" s="17">
        <f>A1L205C21</f>
        <v>283109.66666666663</v>
      </c>
      <c r="AL12" s="16" t="s">
        <v>14894</v>
      </c>
      <c r="AM12" s="23">
        <f>IF(B7L103C1=0,0,B7L205C17/B7L103C1)</f>
        <v>1.1160177188496858</v>
      </c>
      <c r="AN12" s="16" t="s">
        <v>14895</v>
      </c>
      <c r="AO12" s="23">
        <f>B7L205C18</f>
        <v>1.1160177188496858</v>
      </c>
      <c r="AP12" s="16" t="s">
        <v>14896</v>
      </c>
      <c r="AQ12" s="17">
        <f>B7L205C19*B7L118C1</f>
        <v>14157.845422035867</v>
      </c>
      <c r="AR12" s="16" t="s">
        <v>14897</v>
      </c>
      <c r="AS12" s="17">
        <f>B7L205C20</f>
        <v>14157.845422035867</v>
      </c>
      <c r="AT12" s="16" t="s">
        <v>14898</v>
      </c>
      <c r="AU12" s="17">
        <f>B7L205C21/24</f>
        <v>589.91022591816113</v>
      </c>
      <c r="AV12" s="16" t="s">
        <v>14899</v>
      </c>
      <c r="AW12" s="23">
        <f>B7L205C22</f>
        <v>589.91022591816113</v>
      </c>
      <c r="AX12" s="16" t="s">
        <v>14900</v>
      </c>
      <c r="AY12" s="26">
        <f>IF(B7L205C23=0,0,B7L205C17/B7L205C23)</f>
        <v>479.91991701113983</v>
      </c>
      <c r="AZ12" s="16" t="s">
        <v>14901</v>
      </c>
      <c r="BA12" s="17">
        <f>A1L205C24</f>
        <v>287736</v>
      </c>
      <c r="BB12" s="16" t="s">
        <v>14902</v>
      </c>
      <c r="BC12" s="23">
        <f>IF(B7L104C1=0,0,B7L205C25/B7L104C1)</f>
        <v>1.0904235777419431</v>
      </c>
      <c r="BD12" s="16" t="s">
        <v>14903</v>
      </c>
      <c r="BE12" s="23">
        <f>B7L205C26</f>
        <v>1.0904235777419431</v>
      </c>
      <c r="BF12" s="16" t="s">
        <v>14904</v>
      </c>
      <c r="BG12" s="17">
        <f>B7L205C27*B7L119C1</f>
        <v>14548.358315853295</v>
      </c>
      <c r="BH12" s="16" t="s">
        <v>14905</v>
      </c>
      <c r="BI12" s="17">
        <f>B7L205C28</f>
        <v>14548.358315853295</v>
      </c>
      <c r="BJ12" s="16" t="s">
        <v>14906</v>
      </c>
      <c r="BK12" s="23">
        <f>B7L205C29/24</f>
        <v>606.18159649388724</v>
      </c>
      <c r="BL12" s="16" t="s">
        <v>14907</v>
      </c>
      <c r="BM12" s="23">
        <f>B7L205C30</f>
        <v>606.18159649388724</v>
      </c>
      <c r="BN12" s="16" t="s">
        <v>14908</v>
      </c>
      <c r="BO12" s="26">
        <f>IF(B7L205C31=0,0,B7L205C25/B7L205C31)</f>
        <v>474.66963969913519</v>
      </c>
      <c r="BP12" s="16" t="s">
        <v>14909</v>
      </c>
      <c r="BQ12" s="17">
        <f>A1L205C27</f>
        <v>289956.8</v>
      </c>
      <c r="BR12" s="16" t="s">
        <v>14910</v>
      </c>
      <c r="BS12" s="21">
        <f>IF(B7L105C1=0,0,B7L205C33/B7L105C1)</f>
        <v>1.0530882323928867</v>
      </c>
      <c r="BT12" s="16" t="s">
        <v>14911</v>
      </c>
      <c r="BU12" s="23">
        <f>B7L205C34</f>
        <v>1.0530882323928867</v>
      </c>
      <c r="BV12" s="16" t="s">
        <v>14912</v>
      </c>
      <c r="BW12" s="17">
        <f>B7L205C35*B7L120C1</f>
        <v>14594.720747497804</v>
      </c>
      <c r="BX12" s="16" t="s">
        <v>14913</v>
      </c>
      <c r="BY12" s="17">
        <f>B7L205C36</f>
        <v>14594.720747497804</v>
      </c>
      <c r="BZ12" s="16" t="s">
        <v>14914</v>
      </c>
      <c r="CA12" s="23">
        <f>B7L205C37/24</f>
        <v>608.11336447907513</v>
      </c>
      <c r="CB12" s="16" t="s">
        <v>14915</v>
      </c>
      <c r="CC12" s="23">
        <f>B7L205C38</f>
        <v>608.11336447907513</v>
      </c>
      <c r="CD12" s="16" t="s">
        <v>14916</v>
      </c>
      <c r="CE12" s="26">
        <f>IF(B7L205C39=0,0,B7L205C33/B7L205C39)</f>
        <v>476.81372740160731</v>
      </c>
    </row>
    <row r="13" spans="1:83" x14ac:dyDescent="0.3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2697608</v>
      </c>
      <c r="F13" s="16" t="s">
        <v>14918</v>
      </c>
      <c r="G13" s="21">
        <f>IF(B7L101C1=0,0,B7L206C1/B7L101C1)</f>
        <v>10.645087677344057</v>
      </c>
      <c r="H13" s="16" t="s">
        <v>14919</v>
      </c>
      <c r="I13" s="21">
        <f>B7L206C2</f>
        <v>10.645087677344057</v>
      </c>
      <c r="J13" s="16" t="s">
        <v>14920</v>
      </c>
      <c r="K13" s="17">
        <f>B7L206C3*B7L116C1</f>
        <v>144326.68420925297</v>
      </c>
      <c r="L13" s="16" t="s">
        <v>14921</v>
      </c>
      <c r="M13" s="17">
        <f>B7L206C4</f>
        <v>144326.68420925297</v>
      </c>
      <c r="N13" s="16" t="s">
        <v>14922</v>
      </c>
      <c r="O13" s="17">
        <f>B7L206C5/24</f>
        <v>6013.6118420522071</v>
      </c>
      <c r="P13" s="16" t="s">
        <v>14923</v>
      </c>
      <c r="Q13" s="17">
        <f>B7L206C6</f>
        <v>6013.6118420522071</v>
      </c>
      <c r="R13" s="16" t="s">
        <v>14924</v>
      </c>
      <c r="S13" s="25">
        <f>IF(B7L206C7=0,0,B7L206C1/B7L206C7)</f>
        <v>448.58365834922483</v>
      </c>
      <c r="T13" s="16" t="s">
        <v>14925</v>
      </c>
      <c r="U13" s="17">
        <f>A1L206C18</f>
        <v>2720397</v>
      </c>
      <c r="V13" s="16" t="s">
        <v>14926</v>
      </c>
      <c r="W13" s="23">
        <f>IF(B7L102C1=0,0,B7L206C9/B7L102C1)</f>
        <v>10.729534297408927</v>
      </c>
      <c r="X13" s="16" t="s">
        <v>14927</v>
      </c>
      <c r="Y13" s="23">
        <f>B7L206C10</f>
        <v>10.729534297408927</v>
      </c>
      <c r="Z13" s="16" t="s">
        <v>14928</v>
      </c>
      <c r="AA13" s="17">
        <f>B7L206C11*B7L117C1</f>
        <v>141716.49908001657</v>
      </c>
      <c r="AB13" s="16" t="s">
        <v>14929</v>
      </c>
      <c r="AC13" s="17">
        <f>B7L206C12</f>
        <v>141716.49908001657</v>
      </c>
      <c r="AD13" s="16" t="s">
        <v>14930</v>
      </c>
      <c r="AE13" s="17">
        <f>B7L206C13/24</f>
        <v>5904.8541283340237</v>
      </c>
      <c r="AF13" s="16" t="s">
        <v>14931</v>
      </c>
      <c r="AG13" s="17">
        <f>B7L206C14</f>
        <v>5904.8541283340237</v>
      </c>
      <c r="AH13" s="16" t="s">
        <v>14932</v>
      </c>
      <c r="AI13" s="26">
        <f>IF(B7L206C15=0,0,B7L206C9/B7L206C15)</f>
        <v>460.70519963336062</v>
      </c>
      <c r="AJ13" s="16" t="s">
        <v>14933</v>
      </c>
      <c r="AK13" s="17">
        <f>A1L206C21</f>
        <v>2698846.333333333</v>
      </c>
      <c r="AL13" s="16" t="s">
        <v>14934</v>
      </c>
      <c r="AM13" s="23">
        <f>IF(B7L103C1=0,0,B7L206C17/B7L103C1)</f>
        <v>10.638846648775111</v>
      </c>
      <c r="AN13" s="16" t="s">
        <v>14935</v>
      </c>
      <c r="AO13" s="23">
        <f>B7L206C18</f>
        <v>10.638846648775111</v>
      </c>
      <c r="AP13" s="16" t="s">
        <v>14936</v>
      </c>
      <c r="AQ13" s="17">
        <f>B7L206C19*B7L118C1</f>
        <v>134964.834140227</v>
      </c>
      <c r="AR13" s="16" t="s">
        <v>14937</v>
      </c>
      <c r="AS13" s="17">
        <f>B7L206C20</f>
        <v>134964.834140227</v>
      </c>
      <c r="AT13" s="16" t="s">
        <v>14938</v>
      </c>
      <c r="AU13" s="17">
        <f>B7L206C21/24</f>
        <v>5623.534755842792</v>
      </c>
      <c r="AV13" s="16" t="s">
        <v>14939</v>
      </c>
      <c r="AW13" s="17">
        <f>B7L206C22</f>
        <v>5623.534755842792</v>
      </c>
      <c r="AX13" s="16" t="s">
        <v>14940</v>
      </c>
      <c r="AY13" s="26">
        <f>IF(B7L206C23=0,0,B7L206C17/B7L206C23)</f>
        <v>479.91991701113977</v>
      </c>
      <c r="AZ13" s="16" t="s">
        <v>14941</v>
      </c>
      <c r="BA13" s="17">
        <f>A1L206C24</f>
        <v>2644206.75</v>
      </c>
      <c r="BB13" s="16" t="s">
        <v>14942</v>
      </c>
      <c r="BC13" s="23">
        <f>IF(B7L104C1=0,0,B7L206C25/B7L104C1)</f>
        <v>10.020662637363401</v>
      </c>
      <c r="BD13" s="16" t="s">
        <v>14943</v>
      </c>
      <c r="BE13" s="23">
        <f>B7L206C26</f>
        <v>10.020662637363401</v>
      </c>
      <c r="BF13" s="16" t="s">
        <v>14944</v>
      </c>
      <c r="BG13" s="17">
        <f>B7L206C27*B7L119C1</f>
        <v>133695.00952330578</v>
      </c>
      <c r="BH13" s="16" t="s">
        <v>14945</v>
      </c>
      <c r="BI13" s="17">
        <f>B7L206C28</f>
        <v>133695.00952330578</v>
      </c>
      <c r="BJ13" s="16" t="s">
        <v>14946</v>
      </c>
      <c r="BK13" s="17">
        <f>B7L206C29/24</f>
        <v>5570.6253968044075</v>
      </c>
      <c r="BL13" s="16" t="s">
        <v>14947</v>
      </c>
      <c r="BM13" s="17">
        <f>B7L206C30</f>
        <v>5570.6253968044075</v>
      </c>
      <c r="BN13" s="16" t="s">
        <v>14948</v>
      </c>
      <c r="BO13" s="26">
        <f>IF(B7L206C31=0,0,B7L206C25/B7L206C31)</f>
        <v>474.66963969913519</v>
      </c>
      <c r="BP13" s="16" t="s">
        <v>14949</v>
      </c>
      <c r="BQ13" s="17">
        <f>A1L206C27</f>
        <v>2663887.5999999996</v>
      </c>
      <c r="BR13" s="16" t="s">
        <v>14950</v>
      </c>
      <c r="BS13" s="21">
        <f>IF(B7L105C1=0,0,B7L206C33/B7L105C1)</f>
        <v>9.6749194499916147</v>
      </c>
      <c r="BT13" s="16" t="s">
        <v>14951</v>
      </c>
      <c r="BU13" s="23">
        <f>B7L206C34</f>
        <v>9.6749194499916147</v>
      </c>
      <c r="BV13" s="16" t="s">
        <v>14952</v>
      </c>
      <c r="BW13" s="17">
        <f>B7L206C35*B7L120C1</f>
        <v>134084.44162965697</v>
      </c>
      <c r="BX13" s="16" t="s">
        <v>14953</v>
      </c>
      <c r="BY13" s="17">
        <f>B7L206C36</f>
        <v>134084.44162965697</v>
      </c>
      <c r="BZ13" s="16" t="s">
        <v>14954</v>
      </c>
      <c r="CA13" s="17">
        <f>B7L206C37/24</f>
        <v>5586.8517345690407</v>
      </c>
      <c r="CB13" s="16" t="s">
        <v>14955</v>
      </c>
      <c r="CC13" s="17">
        <f>B7L206C38</f>
        <v>5586.8517345690407</v>
      </c>
      <c r="CD13" s="16" t="s">
        <v>14956</v>
      </c>
      <c r="CE13" s="26">
        <f>IF(B7L206C39=0,0,B7L206C33/B7L206C39)</f>
        <v>476.81372740160731</v>
      </c>
    </row>
    <row r="14" spans="1:83" x14ac:dyDescent="0.3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103199</v>
      </c>
      <c r="F14" s="16" t="s">
        <v>14958</v>
      </c>
      <c r="G14" s="21">
        <f>IF(B7L101C1=0,0,B7L207C1/B7L101C1)</f>
        <v>0.40723574485775149</v>
      </c>
      <c r="H14" s="16" t="s">
        <v>14959</v>
      </c>
      <c r="I14" s="21">
        <f>B7L207C2</f>
        <v>0.40723574485775149</v>
      </c>
      <c r="J14" s="16" t="s">
        <v>14960</v>
      </c>
      <c r="K14" s="17">
        <f>B7L207C3*B7L116C1</f>
        <v>5521.3246267473623</v>
      </c>
      <c r="L14" s="16" t="s">
        <v>14961</v>
      </c>
      <c r="M14" s="17">
        <f>B7L207C4</f>
        <v>5521.3246267473623</v>
      </c>
      <c r="N14" s="16" t="s">
        <v>14962</v>
      </c>
      <c r="O14" s="23">
        <f>B7L207C5/24</f>
        <v>230.05519278114011</v>
      </c>
      <c r="P14" s="16" t="s">
        <v>14963</v>
      </c>
      <c r="Q14" s="23">
        <f>B7L207C6</f>
        <v>230.05519278114011</v>
      </c>
      <c r="R14" s="16" t="s">
        <v>14964</v>
      </c>
      <c r="S14" s="25">
        <f>IF(B7L207C7=0,0,B7L207C1/B7L207C7)</f>
        <v>448.58365834922478</v>
      </c>
      <c r="T14" s="16" t="s">
        <v>14965</v>
      </c>
      <c r="U14" s="17">
        <f>A1L207C18</f>
        <v>109038</v>
      </c>
      <c r="V14" s="16" t="s">
        <v>14966</v>
      </c>
      <c r="W14" s="23">
        <f>IF(B7L102C1=0,0,B7L207C9/B7L102C1)</f>
        <v>0.43005743673473928</v>
      </c>
      <c r="X14" s="16" t="s">
        <v>14967</v>
      </c>
      <c r="Y14" s="23">
        <f>B7L207C10</f>
        <v>0.43005743673473928</v>
      </c>
      <c r="Z14" s="16" t="s">
        <v>14968</v>
      </c>
      <c r="AA14" s="17">
        <f>B7L207C11*B7L117C1</f>
        <v>5680.2310937289103</v>
      </c>
      <c r="AB14" s="16" t="s">
        <v>14969</v>
      </c>
      <c r="AC14" s="17">
        <f>B7L207C12</f>
        <v>5680.2310937289103</v>
      </c>
      <c r="AD14" s="16" t="s">
        <v>14970</v>
      </c>
      <c r="AE14" s="23">
        <f>B7L207C13/24</f>
        <v>236.67629557203793</v>
      </c>
      <c r="AF14" s="16" t="s">
        <v>14971</v>
      </c>
      <c r="AG14" s="23">
        <f>B7L207C14</f>
        <v>236.67629557203793</v>
      </c>
      <c r="AH14" s="16" t="s">
        <v>14972</v>
      </c>
      <c r="AI14" s="26">
        <f>IF(B7L207C15=0,0,B7L207C9/B7L207C15)</f>
        <v>460.70519963336062</v>
      </c>
      <c r="AJ14" s="16" t="s">
        <v>14973</v>
      </c>
      <c r="AK14" s="17">
        <f>A1L207C21</f>
        <v>109474</v>
      </c>
      <c r="AL14" s="16" t="s">
        <v>14974</v>
      </c>
      <c r="AM14" s="23">
        <f>IF(B7L103C1=0,0,B7L207C17/B7L103C1)</f>
        <v>0.43154628095832304</v>
      </c>
      <c r="AN14" s="16" t="s">
        <v>14975</v>
      </c>
      <c r="AO14" s="23">
        <f>B7L207C18</f>
        <v>0.43154628095832304</v>
      </c>
      <c r="AP14" s="16" t="s">
        <v>14976</v>
      </c>
      <c r="AQ14" s="17">
        <f>B7L207C19*B7L118C1</f>
        <v>5474.6133820885243</v>
      </c>
      <c r="AR14" s="16" t="s">
        <v>14977</v>
      </c>
      <c r="AS14" s="17">
        <f>B7L207C20</f>
        <v>5474.6133820885243</v>
      </c>
      <c r="AT14" s="16" t="s">
        <v>14978</v>
      </c>
      <c r="AU14" s="17">
        <f>B7L207C21/24</f>
        <v>228.10889092035518</v>
      </c>
      <c r="AV14" s="16" t="s">
        <v>14979</v>
      </c>
      <c r="AW14" s="23">
        <f>B7L207C22</f>
        <v>228.10889092035518</v>
      </c>
      <c r="AX14" s="16" t="s">
        <v>14980</v>
      </c>
      <c r="AY14" s="26">
        <f>IF(B7L207C23=0,0,B7L207C17/B7L207C23)</f>
        <v>479.91991701113983</v>
      </c>
      <c r="AZ14" s="16" t="s">
        <v>14981</v>
      </c>
      <c r="BA14" s="17">
        <f>A1L207C24</f>
        <v>119679.25</v>
      </c>
      <c r="BB14" s="16" t="s">
        <v>14982</v>
      </c>
      <c r="BC14" s="23">
        <f>IF(B7L104C1=0,0,B7L207C25/B7L104C1)</f>
        <v>0.45354448510604317</v>
      </c>
      <c r="BD14" s="16" t="s">
        <v>14983</v>
      </c>
      <c r="BE14" s="23">
        <f>B7L207C26</f>
        <v>0.45354448510604317</v>
      </c>
      <c r="BF14" s="16" t="s">
        <v>14984</v>
      </c>
      <c r="BG14" s="17">
        <f>B7L207C27*B7L119C1</f>
        <v>6051.1601328043253</v>
      </c>
      <c r="BH14" s="16" t="s">
        <v>14985</v>
      </c>
      <c r="BI14" s="17">
        <f>B7L207C28</f>
        <v>6051.1601328043253</v>
      </c>
      <c r="BJ14" s="16" t="s">
        <v>14986</v>
      </c>
      <c r="BK14" s="23">
        <f>B7L207C29/24</f>
        <v>252.13167220018022</v>
      </c>
      <c r="BL14" s="16" t="s">
        <v>14987</v>
      </c>
      <c r="BM14" s="23">
        <f>B7L207C30</f>
        <v>252.13167220018022</v>
      </c>
      <c r="BN14" s="16" t="s">
        <v>14988</v>
      </c>
      <c r="BO14" s="26">
        <f>IF(B7L207C31=0,0,B7L207C25/B7L207C31)</f>
        <v>474.66963969913519</v>
      </c>
      <c r="BP14" s="16" t="s">
        <v>14989</v>
      </c>
      <c r="BQ14" s="17">
        <f>A1L207C27</f>
        <v>138532.6</v>
      </c>
      <c r="BR14" s="16" t="s">
        <v>14990</v>
      </c>
      <c r="BS14" s="21">
        <f>IF(B7L105C1=0,0,B7L207C33/B7L105C1)</f>
        <v>0.50313374565725244</v>
      </c>
      <c r="BT14" s="16" t="s">
        <v>14991</v>
      </c>
      <c r="BU14" s="23">
        <f>B7L207C34</f>
        <v>0.50313374565725244</v>
      </c>
      <c r="BV14" s="16" t="s">
        <v>14992</v>
      </c>
      <c r="BW14" s="17">
        <f>B7L207C35*B7L120C1</f>
        <v>6972.9166945724819</v>
      </c>
      <c r="BX14" s="16" t="s">
        <v>14993</v>
      </c>
      <c r="BY14" s="17">
        <f>B7L207C36</f>
        <v>6972.9166945724819</v>
      </c>
      <c r="BZ14" s="16" t="s">
        <v>14994</v>
      </c>
      <c r="CA14" s="23">
        <f>B7L207C37/24</f>
        <v>290.53819560718676</v>
      </c>
      <c r="CB14" s="16" t="s">
        <v>14995</v>
      </c>
      <c r="CC14" s="23">
        <f>B7L207C38</f>
        <v>290.53819560718676</v>
      </c>
      <c r="CD14" s="16" t="s">
        <v>14996</v>
      </c>
      <c r="CE14" s="26">
        <f>IF(B7L207C39=0,0,B7L207C33/B7L207C39)</f>
        <v>476.81372740160731</v>
      </c>
    </row>
    <row r="15" spans="1:83" x14ac:dyDescent="0.3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339706</v>
      </c>
      <c r="F15" s="16" t="s">
        <v>14998</v>
      </c>
      <c r="G15" s="21">
        <f>IF(B7L101C1=0,0,B7L208C1/B7L101C1)</f>
        <v>1.3405209928647306</v>
      </c>
      <c r="H15" s="16" t="s">
        <v>14999</v>
      </c>
      <c r="I15" s="21">
        <f>B7L208C2</f>
        <v>1.3405209928647306</v>
      </c>
      <c r="J15" s="16" t="s">
        <v>15000</v>
      </c>
      <c r="K15" s="17">
        <f>B7L208C3*B7L116C1</f>
        <v>18174.857349914626</v>
      </c>
      <c r="L15" s="16" t="s">
        <v>15001</v>
      </c>
      <c r="M15" s="17">
        <f>B7L208C4</f>
        <v>18174.857349914626</v>
      </c>
      <c r="N15" s="16" t="s">
        <v>15002</v>
      </c>
      <c r="O15" s="23">
        <f>B7L208C5/24</f>
        <v>757.28572291310945</v>
      </c>
      <c r="P15" s="16" t="s">
        <v>15003</v>
      </c>
      <c r="Q15" s="23">
        <f>B7L208C6</f>
        <v>757.28572291310945</v>
      </c>
      <c r="R15" s="16" t="s">
        <v>15004</v>
      </c>
      <c r="S15" s="25">
        <f>IF(B7L208C7=0,0,B7L208C1/B7L208C7)</f>
        <v>448.58365834922478</v>
      </c>
      <c r="T15" s="16" t="s">
        <v>15005</v>
      </c>
      <c r="U15" s="17">
        <f>A1L208C18</f>
        <v>317225</v>
      </c>
      <c r="V15" s="16" t="s">
        <v>15006</v>
      </c>
      <c r="W15" s="23">
        <f>IF(B7L102C1=0,0,B7L208C9/B7L102C1)</f>
        <v>1.2511690453619624</v>
      </c>
      <c r="X15" s="16" t="s">
        <v>15007</v>
      </c>
      <c r="Y15" s="23">
        <f>B7L208C10</f>
        <v>1.2511690453619624</v>
      </c>
      <c r="Z15" s="16" t="s">
        <v>15008</v>
      </c>
      <c r="AA15" s="17">
        <f>B7L208C11*B7L117C1</f>
        <v>16525.535214403724</v>
      </c>
      <c r="AB15" s="16" t="s">
        <v>15009</v>
      </c>
      <c r="AC15" s="17">
        <f>B7L208C12</f>
        <v>16525.535214403724</v>
      </c>
      <c r="AD15" s="16" t="s">
        <v>15010</v>
      </c>
      <c r="AE15" s="23">
        <f>B7L208C13/24</f>
        <v>688.56396726682181</v>
      </c>
      <c r="AF15" s="16" t="s">
        <v>15011</v>
      </c>
      <c r="AG15" s="23">
        <f>B7L208C14</f>
        <v>688.56396726682181</v>
      </c>
      <c r="AH15" s="16" t="s">
        <v>15012</v>
      </c>
      <c r="AI15" s="26">
        <f>IF(B7L208C15=0,0,B7L208C9/B7L208C15)</f>
        <v>460.70519963336073</v>
      </c>
      <c r="AJ15" s="16" t="s">
        <v>15013</v>
      </c>
      <c r="AK15" s="17">
        <f>A1L208C21</f>
        <v>293063.33333333337</v>
      </c>
      <c r="AL15" s="16" t="s">
        <v>15014</v>
      </c>
      <c r="AM15" s="23">
        <f>IF(B7L103C1=0,0,B7L208C17/B7L103C1)</f>
        <v>1.1552550522064542</v>
      </c>
      <c r="AN15" s="16" t="s">
        <v>15015</v>
      </c>
      <c r="AO15" s="23">
        <f>B7L208C18</f>
        <v>1.1552550522064542</v>
      </c>
      <c r="AP15" s="16" t="s">
        <v>15016</v>
      </c>
      <c r="AQ15" s="17">
        <f>B7L208C19*B7L118C1</f>
        <v>14655.611802493166</v>
      </c>
      <c r="AR15" s="16" t="s">
        <v>15017</v>
      </c>
      <c r="AS15" s="17">
        <f>B7L208C20</f>
        <v>14655.611802493166</v>
      </c>
      <c r="AT15" s="16" t="s">
        <v>15018</v>
      </c>
      <c r="AU15" s="17">
        <f>B7L208C21/24</f>
        <v>610.65049177054857</v>
      </c>
      <c r="AV15" s="16" t="s">
        <v>15019</v>
      </c>
      <c r="AW15" s="23">
        <f>B7L208C22</f>
        <v>610.65049177054857</v>
      </c>
      <c r="AX15" s="16" t="s">
        <v>15020</v>
      </c>
      <c r="AY15" s="26">
        <f>IF(B7L208C23=0,0,B7L208C17/B7L208C23)</f>
        <v>479.91991701113977</v>
      </c>
      <c r="AZ15" s="16" t="s">
        <v>15021</v>
      </c>
      <c r="BA15" s="17">
        <f>A1L208C24</f>
        <v>318174.5</v>
      </c>
      <c r="BB15" s="16" t="s">
        <v>15022</v>
      </c>
      <c r="BC15" s="23">
        <f>IF(B7L104C1=0,0,B7L208C25/B7L104C1)</f>
        <v>1.205775351837288</v>
      </c>
      <c r="BD15" s="16" t="s">
        <v>15023</v>
      </c>
      <c r="BE15" s="23">
        <f>B7L208C26</f>
        <v>1.205775351837288</v>
      </c>
      <c r="BF15" s="16" t="s">
        <v>15024</v>
      </c>
      <c r="BG15" s="17">
        <f>B7L208C27*B7L119C1</f>
        <v>16087.373957264523</v>
      </c>
      <c r="BH15" s="16" t="s">
        <v>15025</v>
      </c>
      <c r="BI15" s="17">
        <f>B7L208C28</f>
        <v>16087.373957264523</v>
      </c>
      <c r="BJ15" s="16" t="s">
        <v>15026</v>
      </c>
      <c r="BK15" s="23">
        <f>B7L208C29/24</f>
        <v>670.30724821935507</v>
      </c>
      <c r="BL15" s="16" t="s">
        <v>15027</v>
      </c>
      <c r="BM15" s="23">
        <f>B7L208C30</f>
        <v>670.30724821935507</v>
      </c>
      <c r="BN15" s="16" t="s">
        <v>15028</v>
      </c>
      <c r="BO15" s="26">
        <f>IF(B7L208C31=0,0,B7L208C25/B7L208C31)</f>
        <v>474.66963969913513</v>
      </c>
      <c r="BP15" s="16" t="s">
        <v>15029</v>
      </c>
      <c r="BQ15" s="17">
        <f>A1L208C27</f>
        <v>343787</v>
      </c>
      <c r="BR15" s="16" t="s">
        <v>15030</v>
      </c>
      <c r="BS15" s="21">
        <f>IF(B7L105C1=0,0,B7L208C33/B7L105C1)</f>
        <v>1.2485930461008445</v>
      </c>
      <c r="BT15" s="16" t="s">
        <v>15031</v>
      </c>
      <c r="BU15" s="23">
        <f>B7L208C34</f>
        <v>1.2485930461008445</v>
      </c>
      <c r="BV15" s="16" t="s">
        <v>15032</v>
      </c>
      <c r="BW15" s="17">
        <f>B7L208C35*B7L120C1</f>
        <v>17304.216564743532</v>
      </c>
      <c r="BX15" s="16" t="s">
        <v>15033</v>
      </c>
      <c r="BY15" s="17">
        <f>B7L208C36</f>
        <v>17304.216564743532</v>
      </c>
      <c r="BZ15" s="16" t="s">
        <v>15034</v>
      </c>
      <c r="CA15" s="23">
        <f>B7L208C37/24</f>
        <v>721.00902353098047</v>
      </c>
      <c r="CB15" s="16" t="s">
        <v>15035</v>
      </c>
      <c r="CC15" s="23">
        <f>B7L208C38</f>
        <v>721.00902353098047</v>
      </c>
      <c r="CD15" s="16" t="s">
        <v>15036</v>
      </c>
      <c r="CE15" s="26">
        <f>IF(B7L208C39=0,0,B7L208C33/B7L208C39)</f>
        <v>476.81372740160731</v>
      </c>
    </row>
    <row r="16" spans="1:83" x14ac:dyDescent="0.3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91967</v>
      </c>
      <c r="F16" s="16" t="s">
        <v>15038</v>
      </c>
      <c r="G16" s="21">
        <f>IF(B7L101C1=0,0,B7L209C1/B7L101C1)</f>
        <v>0.36291291337447873</v>
      </c>
      <c r="H16" s="16" t="s">
        <v>15039</v>
      </c>
      <c r="I16" s="21">
        <f>B7L209C2</f>
        <v>0.36291291337447873</v>
      </c>
      <c r="J16" s="16" t="s">
        <v>15040</v>
      </c>
      <c r="K16" s="17">
        <f>B7L209C3*B7L116C1</f>
        <v>4920.3932397414183</v>
      </c>
      <c r="L16" s="16" t="s">
        <v>15041</v>
      </c>
      <c r="M16" s="17">
        <f>B7L209C4</f>
        <v>4920.3932397414183</v>
      </c>
      <c r="N16" s="16" t="s">
        <v>15042</v>
      </c>
      <c r="O16" s="23">
        <f>B7L209C5/24</f>
        <v>205.01638498922577</v>
      </c>
      <c r="P16" s="16" t="s">
        <v>15043</v>
      </c>
      <c r="Q16" s="23">
        <f>B7L209C6</f>
        <v>205.01638498922577</v>
      </c>
      <c r="R16" s="16" t="s">
        <v>15044</v>
      </c>
      <c r="S16" s="25">
        <f>IF(B7L209C7=0,0,B7L209C1/B7L209C7)</f>
        <v>448.58365834922483</v>
      </c>
      <c r="T16" s="16" t="s">
        <v>15045</v>
      </c>
      <c r="U16" s="17">
        <f>A1L209C18</f>
        <v>95358</v>
      </c>
      <c r="V16" s="16" t="s">
        <v>15046</v>
      </c>
      <c r="W16" s="23">
        <f>IF(B7L102C1=0,0,B7L209C9/B7L102C1)</f>
        <v>0.37610206581330607</v>
      </c>
      <c r="X16" s="16" t="s">
        <v>15047</v>
      </c>
      <c r="Y16" s="23">
        <f>B7L209C10</f>
        <v>0.37610206581330607</v>
      </c>
      <c r="Z16" s="16" t="s">
        <v>15048</v>
      </c>
      <c r="AA16" s="17">
        <f>B7L209C11*B7L117C1</f>
        <v>4967.5844809681157</v>
      </c>
      <c r="AB16" s="16" t="s">
        <v>15049</v>
      </c>
      <c r="AC16" s="17">
        <f>B7L209C12</f>
        <v>4967.5844809681157</v>
      </c>
      <c r="AD16" s="16" t="s">
        <v>15050</v>
      </c>
      <c r="AE16" s="23">
        <f>B7L209C13/24</f>
        <v>206.98268670700483</v>
      </c>
      <c r="AF16" s="16" t="s">
        <v>15051</v>
      </c>
      <c r="AG16" s="23">
        <f>B7L209C14</f>
        <v>206.98268670700483</v>
      </c>
      <c r="AH16" s="16" t="s">
        <v>15052</v>
      </c>
      <c r="AI16" s="26">
        <f>IF(B7L209C15=0,0,B7L209C9/B7L209C15)</f>
        <v>460.70519963336062</v>
      </c>
      <c r="AJ16" s="16" t="s">
        <v>15053</v>
      </c>
      <c r="AK16" s="17">
        <f>A1L209C21</f>
        <v>98213.333333333343</v>
      </c>
      <c r="AL16" s="16" t="s">
        <v>15054</v>
      </c>
      <c r="AM16" s="23">
        <f>IF(B7L103C1=0,0,B7L209C17/B7L103C1)</f>
        <v>0.38715675631218466</v>
      </c>
      <c r="AN16" s="16" t="s">
        <v>15055</v>
      </c>
      <c r="AO16" s="23">
        <f>B7L209C18</f>
        <v>0.38715675631218466</v>
      </c>
      <c r="AP16" s="16" t="s">
        <v>15056</v>
      </c>
      <c r="AQ16" s="17">
        <f>B7L209C19*B7L118C1</f>
        <v>4911.4860968466264</v>
      </c>
      <c r="AR16" s="16" t="s">
        <v>15057</v>
      </c>
      <c r="AS16" s="17">
        <f>B7L209C20</f>
        <v>4911.4860968466264</v>
      </c>
      <c r="AT16" s="16" t="s">
        <v>15058</v>
      </c>
      <c r="AU16" s="17">
        <f>B7L209C21/24</f>
        <v>204.64525403527611</v>
      </c>
      <c r="AV16" s="16" t="s">
        <v>15059</v>
      </c>
      <c r="AW16" s="23">
        <f>B7L209C22</f>
        <v>204.64525403527611</v>
      </c>
      <c r="AX16" s="16" t="s">
        <v>15060</v>
      </c>
      <c r="AY16" s="26">
        <f>IF(B7L209C23=0,0,B7L209C17/B7L209C23)</f>
        <v>479.91991701113983</v>
      </c>
      <c r="AZ16" s="16" t="s">
        <v>15061</v>
      </c>
      <c r="BA16" s="17">
        <f>A1L209C24</f>
        <v>106077</v>
      </c>
      <c r="BB16" s="16" t="s">
        <v>15062</v>
      </c>
      <c r="BC16" s="23">
        <f>IF(B7L104C1=0,0,B7L209C25/B7L104C1)</f>
        <v>0.40199648933790733</v>
      </c>
      <c r="BD16" s="16" t="s">
        <v>15063</v>
      </c>
      <c r="BE16" s="23">
        <f>B7L209C26</f>
        <v>0.40199648933790733</v>
      </c>
      <c r="BF16" s="16" t="s">
        <v>15064</v>
      </c>
      <c r="BG16" s="17">
        <f>B7L209C27*B7L119C1</f>
        <v>5363.4102269815739</v>
      </c>
      <c r="BH16" s="16" t="s">
        <v>15065</v>
      </c>
      <c r="BI16" s="17">
        <f>B7L209C28</f>
        <v>5363.4102269815739</v>
      </c>
      <c r="BJ16" s="16" t="s">
        <v>15066</v>
      </c>
      <c r="BK16" s="23">
        <f>B7L209C29/24</f>
        <v>223.47542612423226</v>
      </c>
      <c r="BL16" s="16" t="s">
        <v>15067</v>
      </c>
      <c r="BM16" s="23">
        <f>B7L209C30</f>
        <v>223.47542612423226</v>
      </c>
      <c r="BN16" s="16" t="s">
        <v>15068</v>
      </c>
      <c r="BO16" s="26">
        <f>IF(B7L209C31=0,0,B7L209C25/B7L209C31)</f>
        <v>474.66963969913508</v>
      </c>
      <c r="BP16" s="16" t="s">
        <v>15069</v>
      </c>
      <c r="BQ16" s="17">
        <f>A1L209C27</f>
        <v>114989.4</v>
      </c>
      <c r="BR16" s="16" t="s">
        <v>15070</v>
      </c>
      <c r="BS16" s="21">
        <f>IF(B7L105C1=0,0,B7L209C33/B7L105C1)</f>
        <v>0.4176276741566971</v>
      </c>
      <c r="BT16" s="16" t="s">
        <v>15071</v>
      </c>
      <c r="BU16" s="23">
        <f>B7L209C34</f>
        <v>0.4176276741566971</v>
      </c>
      <c r="BV16" s="16" t="s">
        <v>15072</v>
      </c>
      <c r="BW16" s="17">
        <f>B7L209C35*B7L120C1</f>
        <v>5787.8904096138585</v>
      </c>
      <c r="BX16" s="16" t="s">
        <v>15073</v>
      </c>
      <c r="BY16" s="17">
        <f>B7L209C36</f>
        <v>5787.8904096138585</v>
      </c>
      <c r="BZ16" s="16" t="s">
        <v>15074</v>
      </c>
      <c r="CA16" s="23">
        <f>B7L209C37/24</f>
        <v>241.16210040057743</v>
      </c>
      <c r="CB16" s="16" t="s">
        <v>15075</v>
      </c>
      <c r="CC16" s="23">
        <f>B7L209C38</f>
        <v>241.16210040057743</v>
      </c>
      <c r="CD16" s="16" t="s">
        <v>15076</v>
      </c>
      <c r="CE16" s="26">
        <f>IF(B7L209C39=0,0,B7L209C33/B7L209C39)</f>
        <v>476.81372740160737</v>
      </c>
    </row>
    <row r="17" spans="1:83" x14ac:dyDescent="0.3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44537</v>
      </c>
      <c r="F17" s="16" t="s">
        <v>15078</v>
      </c>
      <c r="G17" s="21">
        <f>IF(B7L101C1=0,0,B7L210C1/B7L101C1)</f>
        <v>0.17574839260777408</v>
      </c>
      <c r="H17" s="16" t="s">
        <v>15079</v>
      </c>
      <c r="I17" s="21">
        <f>B7L210C2</f>
        <v>0.17574839260777408</v>
      </c>
      <c r="J17" s="16" t="s">
        <v>15080</v>
      </c>
      <c r="K17" s="17">
        <f>B7L210C3*B7L116C1</f>
        <v>2382.8063731377947</v>
      </c>
      <c r="L17" s="16" t="s">
        <v>15081</v>
      </c>
      <c r="M17" s="17">
        <f>B7L210C4</f>
        <v>2382.8063731377947</v>
      </c>
      <c r="N17" s="16" t="s">
        <v>15082</v>
      </c>
      <c r="O17" s="23">
        <f>B7L210C5/24</f>
        <v>99.283598880741451</v>
      </c>
      <c r="P17" s="16" t="s">
        <v>15083</v>
      </c>
      <c r="Q17" s="23">
        <f>B7L210C6</f>
        <v>99.283598880741451</v>
      </c>
      <c r="R17" s="16" t="s">
        <v>15084</v>
      </c>
      <c r="S17" s="25">
        <f>IF(B7L210C7=0,0,B7L210C1/B7L210C7)</f>
        <v>448.58365834922478</v>
      </c>
      <c r="T17" s="16" t="s">
        <v>15085</v>
      </c>
      <c r="U17" s="17">
        <f>A1L210C18</f>
        <v>48659.5</v>
      </c>
      <c r="V17" s="16" t="s">
        <v>15086</v>
      </c>
      <c r="W17" s="23">
        <f>IF(B7L102C1=0,0,B7L210C9/B7L102C1)</f>
        <v>0.19191822889996191</v>
      </c>
      <c r="X17" s="16" t="s">
        <v>15087</v>
      </c>
      <c r="Y17" s="23">
        <f>B7L210C10</f>
        <v>0.19191822889996191</v>
      </c>
      <c r="Z17" s="16" t="s">
        <v>15088</v>
      </c>
      <c r="AA17" s="17">
        <f>B7L210C11*B7L117C1</f>
        <v>2534.870457136979</v>
      </c>
      <c r="AB17" s="16" t="s">
        <v>15089</v>
      </c>
      <c r="AC17" s="17">
        <f>B7L210C12</f>
        <v>2534.870457136979</v>
      </c>
      <c r="AD17" s="16" t="s">
        <v>15090</v>
      </c>
      <c r="AE17" s="23">
        <f>B7L210C13/24</f>
        <v>105.61960238070746</v>
      </c>
      <c r="AF17" s="16" t="s">
        <v>15091</v>
      </c>
      <c r="AG17" s="23">
        <f>B7L210C14</f>
        <v>105.61960238070746</v>
      </c>
      <c r="AH17" s="16" t="s">
        <v>15092</v>
      </c>
      <c r="AI17" s="26">
        <f>IF(B7L210C15=0,0,B7L210C9/B7L210C15)</f>
        <v>460.70519963336062</v>
      </c>
      <c r="AJ17" s="16" t="s">
        <v>15093</v>
      </c>
      <c r="AK17" s="17">
        <f>A1L210C21</f>
        <v>47854</v>
      </c>
      <c r="AL17" s="16" t="s">
        <v>15094</v>
      </c>
      <c r="AM17" s="23">
        <f>IF(B7L103C1=0,0,B7L210C17/B7L103C1)</f>
        <v>0.18864036875403831</v>
      </c>
      <c r="AN17" s="16" t="s">
        <v>15095</v>
      </c>
      <c r="AO17" s="23">
        <f>B7L210C18</f>
        <v>0.18864036875403831</v>
      </c>
      <c r="AP17" s="16" t="s">
        <v>15096</v>
      </c>
      <c r="AQ17" s="17">
        <f>B7L210C19*B7L118C1</f>
        <v>2393.09926362848</v>
      </c>
      <c r="AR17" s="16" t="s">
        <v>15097</v>
      </c>
      <c r="AS17" s="17">
        <f>B7L210C20</f>
        <v>2393.09926362848</v>
      </c>
      <c r="AT17" s="16" t="s">
        <v>15098</v>
      </c>
      <c r="AU17" s="17">
        <f>B7L210C21/24</f>
        <v>99.712469317853333</v>
      </c>
      <c r="AV17" s="16" t="s">
        <v>15099</v>
      </c>
      <c r="AW17" s="23">
        <f>B7L210C22</f>
        <v>99.712469317853333</v>
      </c>
      <c r="AX17" s="16" t="s">
        <v>15100</v>
      </c>
      <c r="AY17" s="26">
        <f>IF(B7L210C23=0,0,B7L210C17/B7L210C23)</f>
        <v>479.91991701113983</v>
      </c>
      <c r="AZ17" s="16" t="s">
        <v>15101</v>
      </c>
      <c r="BA17" s="17">
        <f>A1L210C24</f>
        <v>49181.75</v>
      </c>
      <c r="BB17" s="16" t="s">
        <v>15102</v>
      </c>
      <c r="BC17" s="23">
        <f>IF(B7L104C1=0,0,B7L210C25/B7L104C1)</f>
        <v>0.18638244708555693</v>
      </c>
      <c r="BD17" s="16" t="s">
        <v>15103</v>
      </c>
      <c r="BE17" s="23">
        <f>B7L210C26</f>
        <v>0.18638244708555693</v>
      </c>
      <c r="BF17" s="16" t="s">
        <v>15104</v>
      </c>
      <c r="BG17" s="17">
        <f>B7L210C27*B7L119C1</f>
        <v>2486.7021213915455</v>
      </c>
      <c r="BH17" s="16" t="s">
        <v>15105</v>
      </c>
      <c r="BI17" s="17">
        <f>B7L210C28</f>
        <v>2486.7021213915455</v>
      </c>
      <c r="BJ17" s="16" t="s">
        <v>15106</v>
      </c>
      <c r="BK17" s="23">
        <f>B7L210C29/24</f>
        <v>103.61258839131439</v>
      </c>
      <c r="BL17" s="16" t="s">
        <v>15107</v>
      </c>
      <c r="BM17" s="23">
        <f>B7L210C30</f>
        <v>103.61258839131439</v>
      </c>
      <c r="BN17" s="16" t="s">
        <v>15108</v>
      </c>
      <c r="BO17" s="26">
        <f>IF(B7L210C31=0,0,B7L210C25/B7L210C31)</f>
        <v>474.66963969913519</v>
      </c>
      <c r="BP17" s="16" t="s">
        <v>15109</v>
      </c>
      <c r="BQ17" s="17">
        <f>A1L210C27</f>
        <v>52273.8</v>
      </c>
      <c r="BR17" s="16" t="s">
        <v>15110</v>
      </c>
      <c r="BS17" s="21">
        <f>IF(B7L105C1=0,0,B7L210C33/B7L105C1)</f>
        <v>0.18985215605379588</v>
      </c>
      <c r="BT17" s="16" t="s">
        <v>15111</v>
      </c>
      <c r="BU17" s="23">
        <f>B7L210C34</f>
        <v>0.18985215605379588</v>
      </c>
      <c r="BV17" s="16" t="s">
        <v>15112</v>
      </c>
      <c r="BW17" s="17">
        <f>B7L210C35*B7L120C1</f>
        <v>2631.1557908300501</v>
      </c>
      <c r="BX17" s="16" t="s">
        <v>15113</v>
      </c>
      <c r="BY17" s="17">
        <f>B7L210C36</f>
        <v>2631.1557908300501</v>
      </c>
      <c r="BZ17" s="16" t="s">
        <v>15114</v>
      </c>
      <c r="CA17" s="23">
        <f>B7L210C37/24</f>
        <v>109.63149128458542</v>
      </c>
      <c r="CB17" s="16" t="s">
        <v>15115</v>
      </c>
      <c r="CC17" s="23">
        <f>B7L210C38</f>
        <v>109.63149128458542</v>
      </c>
      <c r="CD17" s="16" t="s">
        <v>15116</v>
      </c>
      <c r="CE17" s="26">
        <f>IF(B7L210C39=0,0,B7L210C33/B7L210C39)</f>
        <v>476.81372740160731</v>
      </c>
    </row>
    <row r="18" spans="1:83" x14ac:dyDescent="0.3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852561</v>
      </c>
      <c r="F18" s="16" t="s">
        <v>15118</v>
      </c>
      <c r="G18" s="21">
        <f>IF(B7L101C1=0,0,B7L211C1/B7L101C1)</f>
        <v>3.3643088970985131</v>
      </c>
      <c r="H18" s="16" t="s">
        <v>15119</v>
      </c>
      <c r="I18" s="21">
        <f>B7L211C2</f>
        <v>3.3643088970985131</v>
      </c>
      <c r="J18" s="16" t="s">
        <v>15120</v>
      </c>
      <c r="K18" s="17">
        <f>B7L211C3*B7L116C1</f>
        <v>45613.485063850982</v>
      </c>
      <c r="L18" s="16" t="s">
        <v>15121</v>
      </c>
      <c r="M18" s="17">
        <f>B7L211C4</f>
        <v>45613.485063850982</v>
      </c>
      <c r="N18" s="16" t="s">
        <v>15122</v>
      </c>
      <c r="O18" s="17">
        <f>B7L211C5/24</f>
        <v>1900.5618776604576</v>
      </c>
      <c r="P18" s="16" t="s">
        <v>15123</v>
      </c>
      <c r="Q18" s="17">
        <f>B7L211C6</f>
        <v>1900.5618776604576</v>
      </c>
      <c r="R18" s="16" t="s">
        <v>15124</v>
      </c>
      <c r="S18" s="25">
        <f>IF(B7L211C7=0,0,B7L211C1/B7L211C7)</f>
        <v>448.58365834922483</v>
      </c>
      <c r="T18" s="16" t="s">
        <v>15125</v>
      </c>
      <c r="U18" s="17">
        <f>A1L211C18</f>
        <v>868504</v>
      </c>
      <c r="V18" s="16" t="s">
        <v>15126</v>
      </c>
      <c r="W18" s="23">
        <f>IF(B7L102C1=0,0,B7L211C9/B7L102C1)</f>
        <v>3.4254718908441828</v>
      </c>
      <c r="X18" s="16" t="s">
        <v>15127</v>
      </c>
      <c r="Y18" s="23">
        <f>B7L211C10</f>
        <v>3.4254718908441828</v>
      </c>
      <c r="Z18" s="16" t="s">
        <v>15128</v>
      </c>
      <c r="AA18" s="17">
        <f>B7L211C11*B7L117C1</f>
        <v>45243.891357397726</v>
      </c>
      <c r="AB18" s="16" t="s">
        <v>15129</v>
      </c>
      <c r="AC18" s="17">
        <f>B7L211C12</f>
        <v>45243.891357397726</v>
      </c>
      <c r="AD18" s="16" t="s">
        <v>15130</v>
      </c>
      <c r="AE18" s="17">
        <f>B7L211C13/24</f>
        <v>1885.162139891572</v>
      </c>
      <c r="AF18" s="16" t="s">
        <v>15131</v>
      </c>
      <c r="AG18" s="17">
        <f>B7L211C14</f>
        <v>1885.162139891572</v>
      </c>
      <c r="AH18" s="16" t="s">
        <v>15132</v>
      </c>
      <c r="AI18" s="26">
        <f>IF(B7L211C15=0,0,B7L211C9/B7L211C15)</f>
        <v>460.70519963336062</v>
      </c>
      <c r="AJ18" s="16" t="s">
        <v>15133</v>
      </c>
      <c r="AK18" s="17">
        <f>A1L211C21</f>
        <v>912492.66666666663</v>
      </c>
      <c r="AL18" s="16" t="s">
        <v>15134</v>
      </c>
      <c r="AM18" s="23">
        <f>IF(B7L103C1=0,0,B7L211C17/B7L103C1)</f>
        <v>3.5970441995518816</v>
      </c>
      <c r="AN18" s="16" t="s">
        <v>15135</v>
      </c>
      <c r="AO18" s="23">
        <f>B7L211C18</f>
        <v>3.5970441995518816</v>
      </c>
      <c r="AP18" s="16" t="s">
        <v>15136</v>
      </c>
      <c r="AQ18" s="17">
        <f>B7L211C19*B7L118C1</f>
        <v>45632.246597283149</v>
      </c>
      <c r="AR18" s="16" t="s">
        <v>15137</v>
      </c>
      <c r="AS18" s="17">
        <f>B7L211C20</f>
        <v>45632.246597283149</v>
      </c>
      <c r="AT18" s="16" t="s">
        <v>15138</v>
      </c>
      <c r="AU18" s="17">
        <f>B7L211C21/24</f>
        <v>1901.3436082201313</v>
      </c>
      <c r="AV18" s="16" t="s">
        <v>15139</v>
      </c>
      <c r="AW18" s="17">
        <f>B7L211C22</f>
        <v>1901.3436082201313</v>
      </c>
      <c r="AX18" s="16" t="s">
        <v>15140</v>
      </c>
      <c r="AY18" s="26">
        <f>IF(B7L211C23=0,0,B7L211C17/B7L211C23)</f>
        <v>479.91991701113989</v>
      </c>
      <c r="AZ18" s="16" t="s">
        <v>15141</v>
      </c>
      <c r="BA18" s="17">
        <f>A1L211C24</f>
        <v>931694</v>
      </c>
      <c r="BB18" s="16" t="s">
        <v>15142</v>
      </c>
      <c r="BC18" s="23">
        <f>IF(B7L104C1=0,0,B7L211C25/B7L104C1)</f>
        <v>3.5308098563985806</v>
      </c>
      <c r="BD18" s="16" t="s">
        <v>15143</v>
      </c>
      <c r="BE18" s="23">
        <f>B7L211C26</f>
        <v>3.5308098563985806</v>
      </c>
      <c r="BF18" s="16" t="s">
        <v>15144</v>
      </c>
      <c r="BG18" s="17">
        <f>B7L211C27*B7L119C1</f>
        <v>47107.828539809481</v>
      </c>
      <c r="BH18" s="16" t="s">
        <v>15145</v>
      </c>
      <c r="BI18" s="17">
        <f>B7L211C28</f>
        <v>47107.828539809481</v>
      </c>
      <c r="BJ18" s="16" t="s">
        <v>15146</v>
      </c>
      <c r="BK18" s="17">
        <f>B7L211C29/24</f>
        <v>1962.8261891587283</v>
      </c>
      <c r="BL18" s="16" t="s">
        <v>15147</v>
      </c>
      <c r="BM18" s="17">
        <f>B7L211C30</f>
        <v>1962.8261891587283</v>
      </c>
      <c r="BN18" s="16" t="s">
        <v>15148</v>
      </c>
      <c r="BO18" s="26">
        <f>IF(B7L211C31=0,0,B7L211C25/B7L211C31)</f>
        <v>474.66963969913513</v>
      </c>
      <c r="BP18" s="16" t="s">
        <v>15149</v>
      </c>
      <c r="BQ18" s="17">
        <f>A1L211C27</f>
        <v>933505.6</v>
      </c>
      <c r="BR18" s="16" t="s">
        <v>15150</v>
      </c>
      <c r="BS18" s="21">
        <f>IF(B7L105C1=0,0,B7L211C33/B7L105C1)</f>
        <v>3.3903800919063154</v>
      </c>
      <c r="BT18" s="16" t="s">
        <v>15151</v>
      </c>
      <c r="BU18" s="23">
        <f>B7L211C34</f>
        <v>3.3903800919063154</v>
      </c>
      <c r="BV18" s="16" t="s">
        <v>15152</v>
      </c>
      <c r="BW18" s="17">
        <f>B7L211C35*B7L120C1</f>
        <v>46987.184119239093</v>
      </c>
      <c r="BX18" s="16" t="s">
        <v>15153</v>
      </c>
      <c r="BY18" s="17">
        <f>B7L211C36</f>
        <v>46987.184119239093</v>
      </c>
      <c r="BZ18" s="16" t="s">
        <v>15154</v>
      </c>
      <c r="CA18" s="17">
        <f>B7L211C37/24</f>
        <v>1957.7993383016289</v>
      </c>
      <c r="CB18" s="16" t="s">
        <v>15155</v>
      </c>
      <c r="CC18" s="17">
        <f>B7L211C38</f>
        <v>1957.7993383016289</v>
      </c>
      <c r="CD18" s="16" t="s">
        <v>15156</v>
      </c>
      <c r="CE18" s="26">
        <f>IF(B7L211C39=0,0,B7L211C33/B7L211C39)</f>
        <v>476.81372740160725</v>
      </c>
    </row>
    <row r="19" spans="1:83" x14ac:dyDescent="0.3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187376</v>
      </c>
      <c r="F19" s="16" t="s">
        <v>15158</v>
      </c>
      <c r="G19" s="21">
        <f>IF(B7L101C1=0,0,B7L212C1/B7L101C1)</f>
        <v>0.73940837535699033</v>
      </c>
      <c r="H19" s="16" t="s">
        <v>15159</v>
      </c>
      <c r="I19" s="21">
        <f>B7L212C2</f>
        <v>0.73940837535699033</v>
      </c>
      <c r="J19" s="16" t="s">
        <v>15160</v>
      </c>
      <c r="K19" s="17">
        <f>B7L212C3*B7L116C1</f>
        <v>10024.93942055072</v>
      </c>
      <c r="L19" s="16" t="s">
        <v>15161</v>
      </c>
      <c r="M19" s="17">
        <f>B7L212C4</f>
        <v>10024.93942055072</v>
      </c>
      <c r="N19" s="16" t="s">
        <v>15162</v>
      </c>
      <c r="O19" s="23">
        <f>B7L212C5/24</f>
        <v>417.70580918961332</v>
      </c>
      <c r="P19" s="16" t="s">
        <v>15163</v>
      </c>
      <c r="Q19" s="23">
        <f>B7L212C6</f>
        <v>417.70580918961332</v>
      </c>
      <c r="R19" s="16" t="s">
        <v>15164</v>
      </c>
      <c r="S19" s="25">
        <f>IF(B7L212C7=0,0,B7L212C1/B7L212C7)</f>
        <v>448.58365834922483</v>
      </c>
      <c r="T19" s="16" t="s">
        <v>15165</v>
      </c>
      <c r="U19" s="17">
        <f>A1L212C18</f>
        <v>175662.5</v>
      </c>
      <c r="V19" s="16" t="s">
        <v>15166</v>
      </c>
      <c r="W19" s="23">
        <f>IF(B7L102C1=0,0,B7L212C9/B7L102C1)</f>
        <v>0.6928315310296973</v>
      </c>
      <c r="X19" s="16" t="s">
        <v>15167</v>
      </c>
      <c r="Y19" s="23">
        <f>B7L212C10</f>
        <v>0.6928315310296973</v>
      </c>
      <c r="Z19" s="16" t="s">
        <v>15168</v>
      </c>
      <c r="AA19" s="17">
        <f>B7L212C11*B7L117C1</f>
        <v>9150.9711706208345</v>
      </c>
      <c r="AB19" s="16" t="s">
        <v>15169</v>
      </c>
      <c r="AC19" s="17">
        <f>B7L212C12</f>
        <v>9150.9711706208345</v>
      </c>
      <c r="AD19" s="16" t="s">
        <v>15170</v>
      </c>
      <c r="AE19" s="23">
        <f>B7L212C13/24</f>
        <v>381.29046544253475</v>
      </c>
      <c r="AF19" s="16" t="s">
        <v>15171</v>
      </c>
      <c r="AG19" s="23">
        <f>B7L212C14</f>
        <v>381.29046544253475</v>
      </c>
      <c r="AH19" s="16" t="s">
        <v>15172</v>
      </c>
      <c r="AI19" s="26">
        <f>IF(B7L212C15=0,0,B7L212C9/B7L212C15)</f>
        <v>460.70519963336073</v>
      </c>
      <c r="AJ19" s="16" t="s">
        <v>15173</v>
      </c>
      <c r="AK19" s="17">
        <f>A1L212C21</f>
        <v>175751.33333333334</v>
      </c>
      <c r="AL19" s="16" t="s">
        <v>15174</v>
      </c>
      <c r="AM19" s="23">
        <f>IF(B7L103C1=0,0,B7L212C17/B7L103C1)</f>
        <v>0.69281139150361326</v>
      </c>
      <c r="AN19" s="16" t="s">
        <v>15175</v>
      </c>
      <c r="AO19" s="23">
        <f>B7L212C18</f>
        <v>0.69281139150361326</v>
      </c>
      <c r="AP19" s="16" t="s">
        <v>15176</v>
      </c>
      <c r="AQ19" s="17">
        <f>B7L212C19*B7L118C1</f>
        <v>8789.0330250704974</v>
      </c>
      <c r="AR19" s="16" t="s">
        <v>15177</v>
      </c>
      <c r="AS19" s="17">
        <f>B7L212C20</f>
        <v>8789.0330250704974</v>
      </c>
      <c r="AT19" s="16" t="s">
        <v>15178</v>
      </c>
      <c r="AU19" s="17">
        <f>B7L212C21/24</f>
        <v>366.20970937793737</v>
      </c>
      <c r="AV19" s="16" t="s">
        <v>15179</v>
      </c>
      <c r="AW19" s="23">
        <f>B7L212C22</f>
        <v>366.20970937793737</v>
      </c>
      <c r="AX19" s="16" t="s">
        <v>15180</v>
      </c>
      <c r="AY19" s="26">
        <f>IF(B7L212C23=0,0,B7L212C17/B7L212C23)</f>
        <v>479.91991701113983</v>
      </c>
      <c r="AZ19" s="16" t="s">
        <v>15181</v>
      </c>
      <c r="BA19" s="17">
        <f>A1L212C24</f>
        <v>184903.75</v>
      </c>
      <c r="BB19" s="16" t="s">
        <v>15182</v>
      </c>
      <c r="BC19" s="23">
        <f>IF(B7L104C1=0,0,B7L212C25/B7L104C1)</f>
        <v>0.70072360988163385</v>
      </c>
      <c r="BD19" s="16" t="s">
        <v>15183</v>
      </c>
      <c r="BE19" s="23">
        <f>B7L212C26</f>
        <v>0.70072360988163385</v>
      </c>
      <c r="BF19" s="16" t="s">
        <v>15184</v>
      </c>
      <c r="BG19" s="17">
        <f>B7L212C27*B7L119C1</f>
        <v>9349.0074545588959</v>
      </c>
      <c r="BH19" s="16" t="s">
        <v>15185</v>
      </c>
      <c r="BI19" s="17">
        <f>B7L212C28</f>
        <v>9349.0074545588959</v>
      </c>
      <c r="BJ19" s="16" t="s">
        <v>15186</v>
      </c>
      <c r="BK19" s="23">
        <f>B7L212C29/24</f>
        <v>389.54197727328733</v>
      </c>
      <c r="BL19" s="16" t="s">
        <v>15187</v>
      </c>
      <c r="BM19" s="23">
        <f>B7L212C30</f>
        <v>389.54197727328733</v>
      </c>
      <c r="BN19" s="16" t="s">
        <v>15188</v>
      </c>
      <c r="BO19" s="26">
        <f>IF(B7L212C31=0,0,B7L212C25/B7L212C31)</f>
        <v>474.66963969913519</v>
      </c>
      <c r="BP19" s="16" t="s">
        <v>15189</v>
      </c>
      <c r="BQ19" s="17">
        <f>A1L212C27</f>
        <v>187835.2</v>
      </c>
      <c r="BR19" s="16" t="s">
        <v>15190</v>
      </c>
      <c r="BS19" s="21">
        <f>IF(B7L105C1=0,0,B7L212C33/B7L105C1)</f>
        <v>0.68219486057634915</v>
      </c>
      <c r="BT19" s="16" t="s">
        <v>15191</v>
      </c>
      <c r="BU19" s="23">
        <f>B7L212C34</f>
        <v>0.68219486057634915</v>
      </c>
      <c r="BV19" s="16" t="s">
        <v>15192</v>
      </c>
      <c r="BW19" s="17">
        <f>B7L212C35*B7L120C1</f>
        <v>9454.5197441494711</v>
      </c>
      <c r="BX19" s="16" t="s">
        <v>15193</v>
      </c>
      <c r="BY19" s="17">
        <f>B7L212C36</f>
        <v>9454.5197441494711</v>
      </c>
      <c r="BZ19" s="16" t="s">
        <v>15194</v>
      </c>
      <c r="CA19" s="23">
        <f>B7L212C37/24</f>
        <v>393.93832267289463</v>
      </c>
      <c r="CB19" s="16" t="s">
        <v>15195</v>
      </c>
      <c r="CC19" s="23">
        <f>B7L212C38</f>
        <v>393.93832267289463</v>
      </c>
      <c r="CD19" s="16" t="s">
        <v>15196</v>
      </c>
      <c r="CE19" s="26">
        <f>IF(B7L212C39=0,0,B7L212C33/B7L212C39)</f>
        <v>476.81372740160737</v>
      </c>
    </row>
    <row r="20" spans="1:83" x14ac:dyDescent="0.3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1178</v>
      </c>
      <c r="F20" s="16" t="s">
        <v>15198</v>
      </c>
      <c r="G20" s="21">
        <f>IF(B7L101C1=0,0,B7L213C1/B7L101C1)</f>
        <v>4.6485305811338404E-3</v>
      </c>
      <c r="H20" s="16" t="s">
        <v>15199</v>
      </c>
      <c r="I20" s="21">
        <f>B7L213C2</f>
        <v>4.6485305811338404E-3</v>
      </c>
      <c r="J20" s="16" t="s">
        <v>15200</v>
      </c>
      <c r="K20" s="17">
        <f>B7L213C3*B7L116C1</f>
        <v>63.025033288194571</v>
      </c>
      <c r="L20" s="16" t="s">
        <v>15201</v>
      </c>
      <c r="M20" s="23">
        <f>B7L213C4</f>
        <v>63.025033288194571</v>
      </c>
      <c r="N20" s="16" t="s">
        <v>15202</v>
      </c>
      <c r="O20" s="23">
        <f>B7L213C5/24</f>
        <v>2.6260430536747736</v>
      </c>
      <c r="P20" s="16" t="s">
        <v>15203</v>
      </c>
      <c r="Q20" s="23">
        <f>B7L213C6</f>
        <v>2.6260430536747736</v>
      </c>
      <c r="R20" s="16" t="s">
        <v>15204</v>
      </c>
      <c r="S20" s="25">
        <f>IF(B7L213C7=0,0,B7L213C1/B7L213C7)</f>
        <v>448.58365834922495</v>
      </c>
      <c r="T20" s="16" t="s">
        <v>15205</v>
      </c>
      <c r="U20" s="17">
        <f>A1L213C18</f>
        <v>1309</v>
      </c>
      <c r="V20" s="16" t="s">
        <v>15206</v>
      </c>
      <c r="W20" s="23">
        <f>IF(B7L102C1=0,0,B7L213C9/B7L102C1)</f>
        <v>5.1628348345143316E-3</v>
      </c>
      <c r="X20" s="16" t="s">
        <v>15207</v>
      </c>
      <c r="Y20" s="23">
        <f>B7L213C10</f>
        <v>5.1628348345143316E-3</v>
      </c>
      <c r="Z20" s="16" t="s">
        <v>15208</v>
      </c>
      <c r="AA20" s="23">
        <f>B7L213C11*B7L117C1</f>
        <v>68.191112288295301</v>
      </c>
      <c r="AB20" s="16" t="s">
        <v>15209</v>
      </c>
      <c r="AC20" s="23">
        <f>B7L213C12</f>
        <v>68.191112288295301</v>
      </c>
      <c r="AD20" s="16" t="s">
        <v>15210</v>
      </c>
      <c r="AE20" s="23">
        <f>B7L213C13/24</f>
        <v>2.8412963453456377</v>
      </c>
      <c r="AF20" s="16" t="s">
        <v>15211</v>
      </c>
      <c r="AG20" s="23">
        <f>B7L213C14</f>
        <v>2.8412963453456377</v>
      </c>
      <c r="AH20" s="16" t="s">
        <v>15212</v>
      </c>
      <c r="AI20" s="26">
        <f>IF(B7L213C15=0,0,B7L213C9/B7L213C15)</f>
        <v>460.70519963336062</v>
      </c>
      <c r="AJ20" s="16" t="s">
        <v>15213</v>
      </c>
      <c r="AK20" s="17">
        <f>A1L213C21</f>
        <v>1336</v>
      </c>
      <c r="AL20" s="16" t="s">
        <v>15214</v>
      </c>
      <c r="AM20" s="23">
        <f>IF(B7L103C1=0,0,B7L213C17/B7L103C1)</f>
        <v>5.2665092292262959E-3</v>
      </c>
      <c r="AN20" s="16" t="s">
        <v>15215</v>
      </c>
      <c r="AO20" s="23">
        <f>B7L213C18</f>
        <v>5.2665092292262959E-3</v>
      </c>
      <c r="AP20" s="16" t="s">
        <v>15216</v>
      </c>
      <c r="AQ20" s="23">
        <f>B7L213C19*B7L118C1</f>
        <v>66.81114674233396</v>
      </c>
      <c r="AR20" s="16" t="s">
        <v>15217</v>
      </c>
      <c r="AS20" s="23">
        <f>B7L213C20</f>
        <v>66.81114674233396</v>
      </c>
      <c r="AT20" s="16" t="s">
        <v>15218</v>
      </c>
      <c r="AU20" s="17">
        <f>B7L213C21/24</f>
        <v>2.7837977809305818</v>
      </c>
      <c r="AV20" s="16" t="s">
        <v>15219</v>
      </c>
      <c r="AW20" s="23">
        <f>B7L213C22</f>
        <v>2.7837977809305818</v>
      </c>
      <c r="AX20" s="16" t="s">
        <v>15220</v>
      </c>
      <c r="AY20" s="26">
        <f>IF(B7L213C23=0,0,B7L213C17/B7L213C23)</f>
        <v>479.91991701113983</v>
      </c>
      <c r="AZ20" s="16" t="s">
        <v>15221</v>
      </c>
      <c r="BA20" s="17">
        <f>A1L213C24</f>
        <v>1316</v>
      </c>
      <c r="BB20" s="16" t="s">
        <v>15222</v>
      </c>
      <c r="BC20" s="23">
        <f>IF(B7L104C1=0,0,B7L213C25/B7L104C1)</f>
        <v>4.987201560834922E-3</v>
      </c>
      <c r="BD20" s="16" t="s">
        <v>15223</v>
      </c>
      <c r="BE20" s="23">
        <f>B7L213C26</f>
        <v>4.987201560834922E-3</v>
      </c>
      <c r="BF20" s="16" t="s">
        <v>15224</v>
      </c>
      <c r="BG20" s="23">
        <f>B7L213C27*B7L119C1</f>
        <v>66.538909082154944</v>
      </c>
      <c r="BH20" s="16" t="s">
        <v>15225</v>
      </c>
      <c r="BI20" s="23">
        <f>B7L213C28</f>
        <v>66.538909082154944</v>
      </c>
      <c r="BJ20" s="16" t="s">
        <v>15226</v>
      </c>
      <c r="BK20" s="23">
        <f>B7L213C29/24</f>
        <v>2.7724545450897895</v>
      </c>
      <c r="BL20" s="16" t="s">
        <v>15227</v>
      </c>
      <c r="BM20" s="23">
        <f>B7L213C30</f>
        <v>2.7724545450897895</v>
      </c>
      <c r="BN20" s="16" t="s">
        <v>15228</v>
      </c>
      <c r="BO20" s="26">
        <f>IF(B7L213C31=0,0,B7L213C25/B7L213C31)</f>
        <v>474.66963969913513</v>
      </c>
      <c r="BP20" s="16" t="s">
        <v>15229</v>
      </c>
      <c r="BQ20" s="17">
        <f>A1L213C27</f>
        <v>1320</v>
      </c>
      <c r="BR20" s="16" t="s">
        <v>15230</v>
      </c>
      <c r="BS20" s="21">
        <f>IF(B7L105C1=0,0,B7L213C33/B7L105C1)</f>
        <v>4.7940812795513347E-3</v>
      </c>
      <c r="BT20" s="16" t="s">
        <v>15231</v>
      </c>
      <c r="BU20" s="23">
        <f>B7L213C34</f>
        <v>4.7940812795513347E-3</v>
      </c>
      <c r="BV20" s="16" t="s">
        <v>15232</v>
      </c>
      <c r="BW20" s="23">
        <f>B7L213C35*B7L120C1</f>
        <v>66.441040136658629</v>
      </c>
      <c r="BX20" s="16" t="s">
        <v>15233</v>
      </c>
      <c r="BY20" s="23">
        <f>B7L213C36</f>
        <v>66.441040136658629</v>
      </c>
      <c r="BZ20" s="16" t="s">
        <v>15234</v>
      </c>
      <c r="CA20" s="23">
        <f>B7L213C37/24</f>
        <v>2.7683766723607763</v>
      </c>
      <c r="CB20" s="16" t="s">
        <v>15235</v>
      </c>
      <c r="CC20" s="23">
        <f>B7L213C38</f>
        <v>2.7683766723607763</v>
      </c>
      <c r="CD20" s="16" t="s">
        <v>15236</v>
      </c>
      <c r="CE20" s="26">
        <f>IF(B7L213C39=0,0,B7L213C33/B7L213C39)</f>
        <v>476.81372740160731</v>
      </c>
    </row>
    <row r="21" spans="1:83" x14ac:dyDescent="0.3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343908</v>
      </c>
      <c r="F21" s="16" t="s">
        <v>15238</v>
      </c>
      <c r="G21" s="21">
        <f>IF(B7L101C1=0,0,B7L214C1/B7L101C1)</f>
        <v>1.3571025934605916</v>
      </c>
      <c r="H21" s="16" t="s">
        <v>15239</v>
      </c>
      <c r="I21" s="21">
        <f>B7L214C2</f>
        <v>1.3571025934605916</v>
      </c>
      <c r="J21" s="16" t="s">
        <v>15240</v>
      </c>
      <c r="K21" s="17">
        <f>B7L214C3*B7L116C1</f>
        <v>18399.671602781342</v>
      </c>
      <c r="L21" s="16" t="s">
        <v>15241</v>
      </c>
      <c r="M21" s="17">
        <f>B7L214C4</f>
        <v>18399.671602781342</v>
      </c>
      <c r="N21" s="16" t="s">
        <v>15242</v>
      </c>
      <c r="O21" s="23">
        <f>B7L214C5/24</f>
        <v>766.65298344922257</v>
      </c>
      <c r="P21" s="16" t="s">
        <v>15243</v>
      </c>
      <c r="Q21" s="23">
        <f>B7L214C6</f>
        <v>766.65298344922257</v>
      </c>
      <c r="R21" s="16" t="s">
        <v>15244</v>
      </c>
      <c r="S21" s="25">
        <f>IF(B7L214C7=0,0,B7L214C1/B7L214C7)</f>
        <v>448.58365834922483</v>
      </c>
      <c r="T21" s="16" t="s">
        <v>15245</v>
      </c>
      <c r="U21" s="17">
        <f>A1L214C18</f>
        <v>345213.5</v>
      </c>
      <c r="V21" s="16" t="s">
        <v>15246</v>
      </c>
      <c r="W21" s="23">
        <f>IF(B7L102C1=0,0,B7L214C9/B7L102C1)</f>
        <v>1.3615586578644869</v>
      </c>
      <c r="X21" s="16" t="s">
        <v>15247</v>
      </c>
      <c r="Y21" s="23">
        <f>B7L214C10</f>
        <v>1.3615586578644869</v>
      </c>
      <c r="Z21" s="16" t="s">
        <v>15248</v>
      </c>
      <c r="AA21" s="17">
        <f>B7L214C11*B7L117C1</f>
        <v>17983.569550752814</v>
      </c>
      <c r="AB21" s="16" t="s">
        <v>15249</v>
      </c>
      <c r="AC21" s="17">
        <f>B7L214C12</f>
        <v>17983.569550752814</v>
      </c>
      <c r="AD21" s="16" t="s">
        <v>15250</v>
      </c>
      <c r="AE21" s="23">
        <f>B7L214C13/24</f>
        <v>749.31539794803393</v>
      </c>
      <c r="AF21" s="16" t="s">
        <v>15251</v>
      </c>
      <c r="AG21" s="23">
        <f>B7L214C14</f>
        <v>749.31539794803393</v>
      </c>
      <c r="AH21" s="16" t="s">
        <v>15252</v>
      </c>
      <c r="AI21" s="26">
        <f>IF(B7L214C15=0,0,B7L214C9/B7L214C15)</f>
        <v>460.70519963336056</v>
      </c>
      <c r="AJ21" s="16" t="s">
        <v>15253</v>
      </c>
      <c r="AK21" s="17">
        <f>A1L214C21</f>
        <v>337874.33333333337</v>
      </c>
      <c r="AL21" s="16" t="s">
        <v>15254</v>
      </c>
      <c r="AM21" s="23">
        <f>IF(B7L103C1=0,0,B7L214C17/B7L103C1)</f>
        <v>1.3318999212714688</v>
      </c>
      <c r="AN21" s="16" t="s">
        <v>15255</v>
      </c>
      <c r="AO21" s="23">
        <f>B7L214C18</f>
        <v>1.3318999212714688</v>
      </c>
      <c r="AP21" s="16" t="s">
        <v>15256</v>
      </c>
      <c r="AQ21" s="17">
        <f>B7L214C19*B7L118C1</f>
        <v>16896.535677246702</v>
      </c>
      <c r="AR21" s="16" t="s">
        <v>15257</v>
      </c>
      <c r="AS21" s="17">
        <f>B7L214C20</f>
        <v>16896.535677246702</v>
      </c>
      <c r="AT21" s="16" t="s">
        <v>15258</v>
      </c>
      <c r="AU21" s="17">
        <f>B7L214C21/24</f>
        <v>704.02231988527922</v>
      </c>
      <c r="AV21" s="16" t="s">
        <v>15259</v>
      </c>
      <c r="AW21" s="23">
        <f>B7L214C22</f>
        <v>704.02231988527922</v>
      </c>
      <c r="AX21" s="16" t="s">
        <v>15260</v>
      </c>
      <c r="AY21" s="26">
        <f>IF(B7L214C23=0,0,B7L214C17/B7L214C23)</f>
        <v>479.91991701113989</v>
      </c>
      <c r="AZ21" s="16" t="s">
        <v>15261</v>
      </c>
      <c r="BA21" s="17">
        <f>A1L214C24</f>
        <v>338672.25</v>
      </c>
      <c r="BB21" s="16" t="s">
        <v>15262</v>
      </c>
      <c r="BC21" s="23">
        <f>IF(B7L104C1=0,0,B7L214C25/B7L104C1)</f>
        <v>1.2834549952974734</v>
      </c>
      <c r="BD21" s="16" t="s">
        <v>15263</v>
      </c>
      <c r="BE21" s="23">
        <f>B7L214C26</f>
        <v>1.2834549952974734</v>
      </c>
      <c r="BF21" s="16" t="s">
        <v>15264</v>
      </c>
      <c r="BG21" s="17">
        <f>B7L214C27*B7L119C1</f>
        <v>17123.770555774205</v>
      </c>
      <c r="BH21" s="16" t="s">
        <v>15265</v>
      </c>
      <c r="BI21" s="17">
        <f>B7L214C28</f>
        <v>17123.770555774205</v>
      </c>
      <c r="BJ21" s="16" t="s">
        <v>15266</v>
      </c>
      <c r="BK21" s="23">
        <f>B7L214C29/24</f>
        <v>713.49043982392516</v>
      </c>
      <c r="BL21" s="16" t="s">
        <v>15267</v>
      </c>
      <c r="BM21" s="23">
        <f>B7L214C30</f>
        <v>713.49043982392516</v>
      </c>
      <c r="BN21" s="16" t="s">
        <v>15268</v>
      </c>
      <c r="BO21" s="26">
        <f>IF(B7L214C31=0,0,B7L214C25/B7L214C31)</f>
        <v>474.66963969913513</v>
      </c>
      <c r="BP21" s="16" t="s">
        <v>15269</v>
      </c>
      <c r="BQ21" s="17">
        <f>A1L214C27</f>
        <v>337522</v>
      </c>
      <c r="BR21" s="16" t="s">
        <v>15270</v>
      </c>
      <c r="BS21" s="21">
        <f>IF(B7L105C1=0,0,B7L214C33/B7L105C1)</f>
        <v>1.2258393194217618</v>
      </c>
      <c r="BT21" s="16" t="s">
        <v>15271</v>
      </c>
      <c r="BU21" s="23">
        <f>B7L214C34</f>
        <v>1.2258393194217618</v>
      </c>
      <c r="BV21" s="16" t="s">
        <v>15272</v>
      </c>
      <c r="BW21" s="17">
        <f>B7L214C35*B7L120C1</f>
        <v>16988.873294700981</v>
      </c>
      <c r="BX21" s="16" t="s">
        <v>15273</v>
      </c>
      <c r="BY21" s="17">
        <f>B7L214C36</f>
        <v>16988.873294700981</v>
      </c>
      <c r="BZ21" s="16" t="s">
        <v>15274</v>
      </c>
      <c r="CA21" s="23">
        <f>B7L214C37/24</f>
        <v>707.86972061254085</v>
      </c>
      <c r="CB21" s="16" t="s">
        <v>15275</v>
      </c>
      <c r="CC21" s="23">
        <f>B7L214C38</f>
        <v>707.86972061254085</v>
      </c>
      <c r="CD21" s="16" t="s">
        <v>15276</v>
      </c>
      <c r="CE21" s="26">
        <f>IF(B7L214C39=0,0,B7L214C33/B7L214C39)</f>
        <v>476.81372740160737</v>
      </c>
    </row>
    <row r="22" spans="1:83" x14ac:dyDescent="0.3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2130</v>
      </c>
      <c r="F22" s="16" t="s">
        <v>15278</v>
      </c>
      <c r="G22" s="21">
        <f>IF(B7L101C1=0,0,B7L215C1/B7L101C1)</f>
        <v>8.4052378079924293E-3</v>
      </c>
      <c r="H22" s="16" t="s">
        <v>15279</v>
      </c>
      <c r="I22" s="21">
        <f>B7L215C2</f>
        <v>8.4052378079924293E-3</v>
      </c>
      <c r="J22" s="16" t="s">
        <v>15280</v>
      </c>
      <c r="K22" s="17">
        <f>B7L215C3*B7L116C1</f>
        <v>113.95867648884079</v>
      </c>
      <c r="L22" s="16" t="s">
        <v>15281</v>
      </c>
      <c r="M22" s="23">
        <f>B7L215C4</f>
        <v>113.95867648884079</v>
      </c>
      <c r="N22" s="16" t="s">
        <v>15282</v>
      </c>
      <c r="O22" s="23">
        <f>B7L215C5/24</f>
        <v>4.7482781870350328</v>
      </c>
      <c r="P22" s="16" t="s">
        <v>15283</v>
      </c>
      <c r="Q22" s="23">
        <f>B7L215C6</f>
        <v>4.7482781870350328</v>
      </c>
      <c r="R22" s="16" t="s">
        <v>15284</v>
      </c>
      <c r="S22" s="25">
        <f>IF(B7L215C7=0,0,B7L215C1/B7L215C7)</f>
        <v>448.58365834922489</v>
      </c>
      <c r="T22" s="16" t="s">
        <v>15285</v>
      </c>
      <c r="U22" s="17">
        <f>A1L215C18</f>
        <v>2151</v>
      </c>
      <c r="V22" s="16" t="s">
        <v>15286</v>
      </c>
      <c r="W22" s="23">
        <f>IF(B7L102C1=0,0,B7L215C9/B7L102C1)</f>
        <v>8.4837721383042991E-3</v>
      </c>
      <c r="X22" s="16" t="s">
        <v>15287</v>
      </c>
      <c r="Y22" s="23">
        <f>B7L215C10</f>
        <v>8.4837721383042991E-3</v>
      </c>
      <c r="Z22" s="16" t="s">
        <v>15288</v>
      </c>
      <c r="AA22" s="23">
        <f>B7L215C11*B7L117C1</f>
        <v>112.05430292751963</v>
      </c>
      <c r="AB22" s="16" t="s">
        <v>15289</v>
      </c>
      <c r="AC22" s="23">
        <f>B7L215C12</f>
        <v>112.05430292751963</v>
      </c>
      <c r="AD22" s="16" t="s">
        <v>15290</v>
      </c>
      <c r="AE22" s="23">
        <f>B7L215C13/24</f>
        <v>4.6689292886466509</v>
      </c>
      <c r="AF22" s="16" t="s">
        <v>15291</v>
      </c>
      <c r="AG22" s="23">
        <f>B7L215C14</f>
        <v>4.6689292886466509</v>
      </c>
      <c r="AH22" s="16" t="s">
        <v>15292</v>
      </c>
      <c r="AI22" s="26">
        <f>IF(B7L215C15=0,0,B7L215C9/B7L215C15)</f>
        <v>460.70519963336068</v>
      </c>
      <c r="AJ22" s="16" t="s">
        <v>15293</v>
      </c>
      <c r="AK22" s="17">
        <f>A1L215C21</f>
        <v>2246</v>
      </c>
      <c r="AL22" s="16" t="s">
        <v>15294</v>
      </c>
      <c r="AM22" s="23">
        <f>IF(B7L103C1=0,0,B7L215C17/B7L103C1)</f>
        <v>8.8537273419478004E-3</v>
      </c>
      <c r="AN22" s="16" t="s">
        <v>15295</v>
      </c>
      <c r="AO22" s="23">
        <f>B7L215C18</f>
        <v>8.8537273419478004E-3</v>
      </c>
      <c r="AP22" s="16" t="s">
        <v>15296</v>
      </c>
      <c r="AQ22" s="23">
        <f>B7L215C19*B7L118C1</f>
        <v>112.31873920904347</v>
      </c>
      <c r="AR22" s="16" t="s">
        <v>15297</v>
      </c>
      <c r="AS22" s="23">
        <f>B7L215C20</f>
        <v>112.31873920904347</v>
      </c>
      <c r="AT22" s="16" t="s">
        <v>15298</v>
      </c>
      <c r="AU22" s="17">
        <f>B7L215C21/24</f>
        <v>4.679947467043478</v>
      </c>
      <c r="AV22" s="16" t="s">
        <v>15299</v>
      </c>
      <c r="AW22" s="23">
        <f>B7L215C22</f>
        <v>4.679947467043478</v>
      </c>
      <c r="AX22" s="16" t="s">
        <v>15300</v>
      </c>
      <c r="AY22" s="26">
        <f>IF(B7L215C23=0,0,B7L215C17/B7L215C23)</f>
        <v>479.91991701113983</v>
      </c>
      <c r="AZ22" s="16" t="s">
        <v>15301</v>
      </c>
      <c r="BA22" s="17">
        <f>A1L215C24</f>
        <v>2383</v>
      </c>
      <c r="BB22" s="16" t="s">
        <v>15302</v>
      </c>
      <c r="BC22" s="23">
        <f>IF(B7L104C1=0,0,B7L215C25/B7L104C1)</f>
        <v>9.03077607862433E-3</v>
      </c>
      <c r="BD22" s="16" t="s">
        <v>15303</v>
      </c>
      <c r="BE22" s="23">
        <f>B7L215C26</f>
        <v>9.03077607862433E-3</v>
      </c>
      <c r="BF22" s="16" t="s">
        <v>15304</v>
      </c>
      <c r="BG22" s="23">
        <f>B7L215C27*B7L119C1</f>
        <v>120.48800937900853</v>
      </c>
      <c r="BH22" s="16" t="s">
        <v>15305</v>
      </c>
      <c r="BI22" s="23">
        <f>B7L215C28</f>
        <v>120.48800937900853</v>
      </c>
      <c r="BJ22" s="16" t="s">
        <v>15306</v>
      </c>
      <c r="BK22" s="23">
        <f>B7L215C29/24</f>
        <v>5.0203337241253552</v>
      </c>
      <c r="BL22" s="16" t="s">
        <v>15307</v>
      </c>
      <c r="BM22" s="23">
        <f>B7L215C30</f>
        <v>5.0203337241253552</v>
      </c>
      <c r="BN22" s="16" t="s">
        <v>15308</v>
      </c>
      <c r="BO22" s="26">
        <f>IF(B7L215C31=0,0,B7L215C25/B7L215C31)</f>
        <v>474.66963969913519</v>
      </c>
      <c r="BP22" s="16" t="s">
        <v>15309</v>
      </c>
      <c r="BQ22" s="17">
        <f>A1L215C27</f>
        <v>2481.8000000000002</v>
      </c>
      <c r="BR22" s="16" t="s">
        <v>15310</v>
      </c>
      <c r="BS22" s="21">
        <f>IF(B7L105C1=0,0,B7L215C33/B7L105C1)</f>
        <v>9.0135991815079568E-3</v>
      </c>
      <c r="BT22" s="16" t="s">
        <v>15311</v>
      </c>
      <c r="BU22" s="23">
        <f>B7L215C34</f>
        <v>9.0135991815079568E-3</v>
      </c>
      <c r="BV22" s="16" t="s">
        <v>15312</v>
      </c>
      <c r="BW22" s="23">
        <f>B7L215C35*B7L120C1</f>
        <v>124.91922228118138</v>
      </c>
      <c r="BX22" s="16" t="s">
        <v>15313</v>
      </c>
      <c r="BY22" s="23">
        <f>B7L215C36</f>
        <v>124.91922228118138</v>
      </c>
      <c r="BZ22" s="16" t="s">
        <v>15314</v>
      </c>
      <c r="CA22" s="23">
        <f>B7L215C37/24</f>
        <v>5.204967595049224</v>
      </c>
      <c r="CB22" s="16" t="s">
        <v>15315</v>
      </c>
      <c r="CC22" s="23">
        <f>B7L215C38</f>
        <v>5.204967595049224</v>
      </c>
      <c r="CD22" s="16" t="s">
        <v>15316</v>
      </c>
      <c r="CE22" s="26">
        <f>IF(B7L215C39=0,0,B7L215C33/B7L215C39)</f>
        <v>476.81372740160731</v>
      </c>
    </row>
    <row r="23" spans="1:83" x14ac:dyDescent="0.3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6099806</v>
      </c>
      <c r="F23" s="16" t="s">
        <v>15318</v>
      </c>
      <c r="G23" s="21">
        <f>IF(B7L101C1=0,0,B7L216C1/B7L101C1)</f>
        <v>24.070572775877494</v>
      </c>
      <c r="H23" s="16" t="s">
        <v>15319</v>
      </c>
      <c r="I23" s="21">
        <f>B7L216C2</f>
        <v>24.070572775877494</v>
      </c>
      <c r="J23" s="16" t="s">
        <v>15320</v>
      </c>
      <c r="K23" s="17">
        <f>B7L216C3*B7L116C1</f>
        <v>326350.14957684977</v>
      </c>
      <c r="L23" s="16" t="s">
        <v>15321</v>
      </c>
      <c r="M23" s="17">
        <f>B7L216C4</f>
        <v>326350.14957684977</v>
      </c>
      <c r="N23" s="16" t="s">
        <v>15322</v>
      </c>
      <c r="O23" s="17">
        <f>B7L216C5/24</f>
        <v>13597.922899035408</v>
      </c>
      <c r="P23" s="16" t="s">
        <v>15323</v>
      </c>
      <c r="Q23" s="17">
        <f>B7L216C6</f>
        <v>13597.922899035408</v>
      </c>
      <c r="R23" s="16" t="s">
        <v>15324</v>
      </c>
      <c r="S23" s="25">
        <f>IF(B7L216C7=0,0,B7L216C1/B7L216C7)</f>
        <v>448.58365834922483</v>
      </c>
      <c r="T23" s="16" t="s">
        <v>15325</v>
      </c>
      <c r="U23" s="17">
        <f>A1L216C18</f>
        <v>6127682.5</v>
      </c>
      <c r="V23" s="16" t="s">
        <v>15326</v>
      </c>
      <c r="W23" s="23">
        <f>IF(B7L102C1=0,0,B7L216C9/B7L102C1)</f>
        <v>24.168229691248179</v>
      </c>
      <c r="X23" s="16" t="s">
        <v>15327</v>
      </c>
      <c r="Y23" s="23">
        <f>B7L216C10</f>
        <v>24.168229691248179</v>
      </c>
      <c r="Z23" s="16" t="s">
        <v>15328</v>
      </c>
      <c r="AA23" s="17">
        <f>B7L216C11*B7L117C1</f>
        <v>319215.80246334767</v>
      </c>
      <c r="AB23" s="16" t="s">
        <v>15329</v>
      </c>
      <c r="AC23" s="17">
        <f>B7L216C12</f>
        <v>319215.80246334767</v>
      </c>
      <c r="AD23" s="16" t="s">
        <v>15330</v>
      </c>
      <c r="AE23" s="17">
        <f>B7L216C13/24</f>
        <v>13300.65843597282</v>
      </c>
      <c r="AF23" s="16" t="s">
        <v>15331</v>
      </c>
      <c r="AG23" s="17">
        <f>B7L216C14</f>
        <v>13300.65843597282</v>
      </c>
      <c r="AH23" s="16" t="s">
        <v>15332</v>
      </c>
      <c r="AI23" s="26">
        <f>IF(B7L216C15=0,0,B7L216C9/B7L216C15)</f>
        <v>460.70519963336062</v>
      </c>
      <c r="AJ23" s="16" t="s">
        <v>15333</v>
      </c>
      <c r="AK23" s="17">
        <f>A1L216C21</f>
        <v>6108494.333333334</v>
      </c>
      <c r="AL23" s="16" t="s">
        <v>15334</v>
      </c>
      <c r="AM23" s="23">
        <f>IF(B7L103C1=0,0,B7L216C17/B7L103C1)</f>
        <v>24.07967199339561</v>
      </c>
      <c r="AN23" s="16" t="s">
        <v>15335</v>
      </c>
      <c r="AO23" s="23">
        <f>B7L216C18</f>
        <v>24.07967199339561</v>
      </c>
      <c r="AP23" s="16" t="s">
        <v>15336</v>
      </c>
      <c r="AQ23" s="17">
        <f>B7L216C19*B7L118C1</f>
        <v>305475.68209509645</v>
      </c>
      <c r="AR23" s="16" t="s">
        <v>15337</v>
      </c>
      <c r="AS23" s="17">
        <f>B7L216C20</f>
        <v>305475.68209509645</v>
      </c>
      <c r="AT23" s="16" t="s">
        <v>15338</v>
      </c>
      <c r="AU23" s="17">
        <f>B7L216C21/24</f>
        <v>12728.153420629018</v>
      </c>
      <c r="AV23" s="16" t="s">
        <v>15339</v>
      </c>
      <c r="AW23" s="17">
        <f>B7L216C22</f>
        <v>12728.153420629018</v>
      </c>
      <c r="AX23" s="16" t="s">
        <v>15340</v>
      </c>
      <c r="AY23" s="26">
        <f>IF(B7L216C23=0,0,B7L216C17/B7L216C23)</f>
        <v>479.91991701113983</v>
      </c>
      <c r="AZ23" s="16" t="s">
        <v>15341</v>
      </c>
      <c r="BA23" s="17">
        <f>A1L216C24</f>
        <v>6162980.75</v>
      </c>
      <c r="BB23" s="16" t="s">
        <v>15342</v>
      </c>
      <c r="BC23" s="23">
        <f>IF(B7L104C1=0,0,B7L216C25/B7L104C1)</f>
        <v>23.355643780999678</v>
      </c>
      <c r="BD23" s="16" t="s">
        <v>15343</v>
      </c>
      <c r="BE23" s="23">
        <f>B7L216C26</f>
        <v>23.355643780999678</v>
      </c>
      <c r="BF23" s="16" t="s">
        <v>15344</v>
      </c>
      <c r="BG23" s="17">
        <f>B7L216C27*B7L119C1</f>
        <v>311609.43449796434</v>
      </c>
      <c r="BH23" s="16" t="s">
        <v>15345</v>
      </c>
      <c r="BI23" s="17">
        <f>B7L216C28</f>
        <v>311609.43449796434</v>
      </c>
      <c r="BJ23" s="16" t="s">
        <v>15346</v>
      </c>
      <c r="BK23" s="17">
        <f>B7L216C29/24</f>
        <v>12983.72643741518</v>
      </c>
      <c r="BL23" s="16" t="s">
        <v>15347</v>
      </c>
      <c r="BM23" s="17">
        <f>B7L216C30</f>
        <v>12983.72643741518</v>
      </c>
      <c r="BN23" s="16" t="s">
        <v>15348</v>
      </c>
      <c r="BO23" s="26">
        <f>IF(B7L216C31=0,0,B7L216C25/B7L216C31)</f>
        <v>474.66963969913519</v>
      </c>
      <c r="BP23" s="16" t="s">
        <v>15349</v>
      </c>
      <c r="BQ23" s="17">
        <f>A1L216C27</f>
        <v>6295118.5999999996</v>
      </c>
      <c r="BR23" s="16" t="s">
        <v>15350</v>
      </c>
      <c r="BS23" s="21">
        <f>IF(B7L105C1=0,0,B7L216C33/B7L105C1)</f>
        <v>22.863113812738941</v>
      </c>
      <c r="BT23" s="16" t="s">
        <v>15351</v>
      </c>
      <c r="BU23" s="23">
        <f>B7L216C34</f>
        <v>22.863113812738941</v>
      </c>
      <c r="BV23" s="16" t="s">
        <v>15352</v>
      </c>
      <c r="BW23" s="17">
        <f>B7L216C35*B7L120C1</f>
        <v>316859.26330880774</v>
      </c>
      <c r="BX23" s="16" t="s">
        <v>15353</v>
      </c>
      <c r="BY23" s="17">
        <f>B7L216C36</f>
        <v>316859.26330880774</v>
      </c>
      <c r="BZ23" s="16" t="s">
        <v>15354</v>
      </c>
      <c r="CA23" s="17">
        <f>B7L216C37/24</f>
        <v>13202.469304533655</v>
      </c>
      <c r="CB23" s="16" t="s">
        <v>15355</v>
      </c>
      <c r="CC23" s="17">
        <f>B7L216C38</f>
        <v>13202.469304533655</v>
      </c>
      <c r="CD23" s="16" t="s">
        <v>15356</v>
      </c>
      <c r="CE23" s="26">
        <f>IF(B7L216C39=0,0,B7L216C33/B7L216C39)</f>
        <v>476.81372740160742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94B579-3684-40F2-B652-1A75016233FA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15357</v>
      </c>
    </row>
    <row r="3" spans="1:103" x14ac:dyDescent="0.3">
      <c r="B3" s="13" t="s">
        <v>14645</v>
      </c>
    </row>
    <row r="4" spans="1:103" x14ac:dyDescent="0.3">
      <c r="B4" s="13" t="s">
        <v>15358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3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23">
        <f>A1L301C17</f>
        <v>1.6333333333333335E-2</v>
      </c>
      <c r="AT8" s="16" t="s">
        <v>11996</v>
      </c>
      <c r="AU8" s="27">
        <f>A1L501C5</f>
        <v>1.8</v>
      </c>
      <c r="AV8" s="16" t="s">
        <v>15425</v>
      </c>
      <c r="AW8" s="23">
        <f>B7L301C21*B7L301C22</f>
        <v>2.9400000000000003E-2</v>
      </c>
      <c r="AX8" s="16" t="s">
        <v>15411</v>
      </c>
      <c r="AY8" s="17">
        <f>A1L521C1</f>
        <v>1</v>
      </c>
      <c r="AZ8" s="16" t="s">
        <v>15426</v>
      </c>
      <c r="BA8" s="23">
        <f>B7L301C23*B7L301C24</f>
        <v>2.9400000000000003E-2</v>
      </c>
      <c r="BB8" s="16" t="s">
        <v>15413</v>
      </c>
      <c r="BC8" s="17">
        <f>A1L521C6</f>
        <v>2</v>
      </c>
      <c r="BD8" s="16" t="s">
        <v>15427</v>
      </c>
      <c r="BE8" s="23">
        <f>B7L301C21*B7L301C26</f>
        <v>3.266666666666667E-2</v>
      </c>
      <c r="BF8" s="16" t="s">
        <v>15415</v>
      </c>
      <c r="BG8" s="17">
        <f>A1L521C9</f>
        <v>4</v>
      </c>
      <c r="BH8" s="16" t="s">
        <v>15428</v>
      </c>
      <c r="BI8" s="23">
        <f>B7L301C23*B7L301C28</f>
        <v>0.11760000000000001</v>
      </c>
      <c r="BJ8" s="16" t="s">
        <v>15429</v>
      </c>
      <c r="BK8" s="23">
        <f>B7L301C29*B7L121C1</f>
        <v>0.30576000000000003</v>
      </c>
      <c r="BL8" s="16" t="s">
        <v>15430</v>
      </c>
      <c r="BM8" s="23">
        <f>A1L301C18</f>
        <v>1.225E-2</v>
      </c>
      <c r="BN8" s="16" t="s">
        <v>11996</v>
      </c>
      <c r="BO8" s="17">
        <f>A1L501C5</f>
        <v>1.8</v>
      </c>
      <c r="BP8" s="16" t="s">
        <v>15431</v>
      </c>
      <c r="BQ8" s="23">
        <f>B7L301C31*B7L301C32</f>
        <v>2.205E-2</v>
      </c>
      <c r="BR8" s="16" t="s">
        <v>15411</v>
      </c>
      <c r="BS8" s="15">
        <f>A1L521C1</f>
        <v>1</v>
      </c>
      <c r="BT8" s="16" t="s">
        <v>15432</v>
      </c>
      <c r="BU8" s="23">
        <f>B7L301C33*B7L301C34</f>
        <v>2.205E-2</v>
      </c>
      <c r="BV8" s="16" t="s">
        <v>15413</v>
      </c>
      <c r="BW8" s="17">
        <f>A1L521C6</f>
        <v>2</v>
      </c>
      <c r="BX8" s="16" t="s">
        <v>15433</v>
      </c>
      <c r="BY8" s="23">
        <f>B7L301C31*B7L301C36</f>
        <v>2.4500000000000001E-2</v>
      </c>
      <c r="BZ8" s="16" t="s">
        <v>15415</v>
      </c>
      <c r="CA8" s="17">
        <f>A1L521C9</f>
        <v>4</v>
      </c>
      <c r="CB8" s="16" t="s">
        <v>15434</v>
      </c>
      <c r="CC8" s="23">
        <f>B7L301C33*B7L301C38</f>
        <v>8.8200000000000001E-2</v>
      </c>
      <c r="CD8" s="16" t="s">
        <v>15435</v>
      </c>
      <c r="CE8" s="23">
        <f>B7L301C39*B7L121C1</f>
        <v>0.22932</v>
      </c>
      <c r="CF8" s="16" t="s">
        <v>15436</v>
      </c>
      <c r="CG8" s="23">
        <f>A1L301C19</f>
        <v>9.7999999999999997E-3</v>
      </c>
      <c r="CH8" s="16" t="s">
        <v>11996</v>
      </c>
      <c r="CI8" s="17">
        <f>A1L501C5</f>
        <v>1.8</v>
      </c>
      <c r="CJ8" s="16" t="s">
        <v>15437</v>
      </c>
      <c r="CK8" s="23">
        <f>B7L301C41*B7L301C42</f>
        <v>1.7639999999999999E-2</v>
      </c>
      <c r="CL8" s="16" t="s">
        <v>15411</v>
      </c>
      <c r="CM8" s="15">
        <f>A1L521C1</f>
        <v>1</v>
      </c>
      <c r="CN8" s="16" t="s">
        <v>15438</v>
      </c>
      <c r="CO8" s="23">
        <f>B7L301C43*B7L301C44</f>
        <v>1.7639999999999999E-2</v>
      </c>
      <c r="CP8" s="16" t="s">
        <v>15413</v>
      </c>
      <c r="CQ8" s="17">
        <f>A1L521C6</f>
        <v>2</v>
      </c>
      <c r="CR8" s="16" t="s">
        <v>15439</v>
      </c>
      <c r="CS8" s="23">
        <f>B7L301C41*B7L301C46</f>
        <v>1.9599999999999999E-2</v>
      </c>
      <c r="CT8" s="16" t="s">
        <v>15415</v>
      </c>
      <c r="CU8" s="17">
        <f>A1L521C9</f>
        <v>4</v>
      </c>
      <c r="CV8" s="16" t="s">
        <v>15440</v>
      </c>
      <c r="CW8" s="23">
        <f>B7L301C43*B7L301C48</f>
        <v>7.0559999999999998E-2</v>
      </c>
      <c r="CX8" s="16" t="s">
        <v>15441</v>
      </c>
      <c r="CY8" s="23">
        <f>B7L301C49*B7L121C1</f>
        <v>0.18345600000000001</v>
      </c>
    </row>
    <row r="9" spans="1:103" x14ac:dyDescent="0.3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50.615000000000002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91.106999999999999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91.106999999999999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101.23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364.428</v>
      </c>
      <c r="V9" s="16" t="s">
        <v>15450</v>
      </c>
      <c r="W9" s="17">
        <f>B7L302C9*B7L121C1</f>
        <v>947.51279999999997</v>
      </c>
      <c r="X9" s="16" t="s">
        <v>15451</v>
      </c>
      <c r="Y9" s="17">
        <f>A1L304C16</f>
        <v>45.1295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81.233100000000007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81.233100000000007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90.259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324.93240000000003</v>
      </c>
      <c r="AP9" s="16" t="s">
        <v>15456</v>
      </c>
      <c r="AQ9" s="17">
        <f>B7L302C19*B7L121C1</f>
        <v>844.82424000000015</v>
      </c>
      <c r="AR9" s="16" t="s">
        <v>15457</v>
      </c>
      <c r="AS9" s="17">
        <f>A1L304C17</f>
        <v>40.770666666666664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73.387199999999993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73.387199999999993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81.541333333333327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293.54879999999997</v>
      </c>
      <c r="BJ9" s="16" t="s">
        <v>15462</v>
      </c>
      <c r="BK9" s="17">
        <f>B7L302C29*B7L121C1</f>
        <v>763.22687999999994</v>
      </c>
      <c r="BL9" s="16" t="s">
        <v>15463</v>
      </c>
      <c r="BM9" s="17">
        <f>A1L304C18</f>
        <v>38.345750000000002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69.022350000000003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69.022350000000003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76.691500000000005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276.08940000000001</v>
      </c>
      <c r="CD9" s="16" t="s">
        <v>15468</v>
      </c>
      <c r="CE9" s="17">
        <f>B7L302C39*B7L121C1</f>
        <v>717.83244000000002</v>
      </c>
      <c r="CF9" s="16" t="s">
        <v>15469</v>
      </c>
      <c r="CG9" s="17">
        <f>A1L304C19</f>
        <v>36.491600000000005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65.684880000000007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65.684880000000007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72.983200000000011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262.73952000000003</v>
      </c>
      <c r="CX9" s="16" t="s">
        <v>15474</v>
      </c>
      <c r="CY9" s="17">
        <f>B7L302C49*B7L121C1</f>
        <v>683.1227520000001</v>
      </c>
    </row>
    <row r="10" spans="1:103" x14ac:dyDescent="0.3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381.06200000000001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762.12400000000002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762.12400000000002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762.12400000000002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3048.4960000000001</v>
      </c>
      <c r="V10" s="16" t="s">
        <v>15483</v>
      </c>
      <c r="W10" s="17">
        <f>B7L303C9*B7L121C1</f>
        <v>7926.0896000000002</v>
      </c>
      <c r="X10" s="16" t="s">
        <v>15484</v>
      </c>
      <c r="Y10" s="23">
        <f>A1L305C16</f>
        <v>386.81400000000002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773.62800000000004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773.62800000000004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773.62800000000004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3094.5120000000002</v>
      </c>
      <c r="AP10" s="16" t="s">
        <v>15489</v>
      </c>
      <c r="AQ10" s="17">
        <f>B7L303C19*B7L121C1</f>
        <v>8045.7312000000011</v>
      </c>
      <c r="AR10" s="16" t="s">
        <v>15490</v>
      </c>
      <c r="AS10" s="23">
        <f>A1L305C17</f>
        <v>355.60666666666674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711.21333333333348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711.21333333333348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711.21333333333348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2844.8533333333339</v>
      </c>
      <c r="BJ10" s="16" t="s">
        <v>15495</v>
      </c>
      <c r="BK10" s="17">
        <f>B7L303C29*B7L121C1</f>
        <v>7396.6186666666681</v>
      </c>
      <c r="BL10" s="16" t="s">
        <v>15496</v>
      </c>
      <c r="BM10" s="23">
        <f>A1L305C18</f>
        <v>340.80500000000006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681.61000000000013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681.61000000000013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681.61000000000013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2726.4400000000005</v>
      </c>
      <c r="CD10" s="16" t="s">
        <v>15501</v>
      </c>
      <c r="CE10" s="17">
        <f>B7L303C39*B7L121C1</f>
        <v>7088.7440000000015</v>
      </c>
      <c r="CF10" s="16" t="s">
        <v>15502</v>
      </c>
      <c r="CG10" s="23">
        <f>A1L305C19</f>
        <v>361.95480000000009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723.90960000000018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723.90960000000018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723.90960000000018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2895.6384000000007</v>
      </c>
      <c r="CX10" s="16" t="s">
        <v>15507</v>
      </c>
      <c r="CY10" s="17">
        <f>B7L303C49*B7L121C1</f>
        <v>7528.6598400000021</v>
      </c>
    </row>
    <row r="11" spans="1:103" x14ac:dyDescent="0.3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621.40300000000002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1242.806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1242.806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1242.806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4971.2240000000002</v>
      </c>
      <c r="V11" s="16" t="s">
        <v>15516</v>
      </c>
      <c r="W11" s="17">
        <f>B7L304C9*B7L121C1</f>
        <v>12925.182400000002</v>
      </c>
      <c r="X11" s="16" t="s">
        <v>15517</v>
      </c>
      <c r="Y11" s="17">
        <f>A1L308C16</f>
        <v>618.38750000000005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1236.7750000000001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1236.7750000000001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1236.7750000000001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4947.1000000000004</v>
      </c>
      <c r="AP11" s="16" t="s">
        <v>15522</v>
      </c>
      <c r="AQ11" s="17">
        <f>B7L304C19*B7L121C1</f>
        <v>12862.460000000001</v>
      </c>
      <c r="AR11" s="16" t="s">
        <v>15523</v>
      </c>
      <c r="AS11" s="17">
        <f>A1L308C17</f>
        <v>594.2356666666667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1188.4713333333334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1188.4713333333334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1188.4713333333334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4753.8853333333336</v>
      </c>
      <c r="BJ11" s="16" t="s">
        <v>15528</v>
      </c>
      <c r="BK11" s="17">
        <f>B7L304C29*B7L121C1</f>
        <v>12360.101866666668</v>
      </c>
      <c r="BL11" s="16" t="s">
        <v>15529</v>
      </c>
      <c r="BM11" s="17">
        <f>A1L308C18</f>
        <v>604.61024999999995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1209.2204999999999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1209.2204999999999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1209.2204999999999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4836.8819999999996</v>
      </c>
      <c r="CD11" s="16" t="s">
        <v>15534</v>
      </c>
      <c r="CE11" s="17">
        <f>B7L304C39*B7L121C1</f>
        <v>12575.893199999999</v>
      </c>
      <c r="CF11" s="16" t="s">
        <v>15535</v>
      </c>
      <c r="CG11" s="17">
        <f>A1L308C19</f>
        <v>625.2328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1250.4656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1250.4656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1250.4656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5001.8624</v>
      </c>
      <c r="CX11" s="16" t="s">
        <v>15540</v>
      </c>
      <c r="CY11" s="17">
        <f>B7L304C49*B7L121C1</f>
        <v>13004.84224</v>
      </c>
    </row>
    <row r="12" spans="1:103" x14ac:dyDescent="0.3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249.87899999999999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499.75799999999998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499.75799999999998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499.75799999999998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1999.0319999999999</v>
      </c>
      <c r="V12" s="16" t="s">
        <v>15549</v>
      </c>
      <c r="W12" s="17">
        <f>B7L305C9*B7L121C1</f>
        <v>5197.4831999999997</v>
      </c>
      <c r="X12" s="16" t="s">
        <v>15550</v>
      </c>
      <c r="Y12" s="23">
        <f>A1L309C16</f>
        <v>248.86099999999999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497.72199999999998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497.72199999999998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497.72199999999998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1990.8879999999999</v>
      </c>
      <c r="AP12" s="16" t="s">
        <v>15555</v>
      </c>
      <c r="AQ12" s="17">
        <f>B7L305C19*B7L121C1</f>
        <v>5176.3087999999998</v>
      </c>
      <c r="AR12" s="16" t="s">
        <v>15556</v>
      </c>
      <c r="AS12" s="23">
        <f>A1L309C17</f>
        <v>238.75399999999999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477.50799999999998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477.50799999999998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477.50799999999998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1910.0319999999999</v>
      </c>
      <c r="BJ12" s="16" t="s">
        <v>15561</v>
      </c>
      <c r="BK12" s="17">
        <f>B7L305C29*B7L121C1</f>
        <v>4966.0832</v>
      </c>
      <c r="BL12" s="16" t="s">
        <v>15562</v>
      </c>
      <c r="BM12" s="23">
        <f>A1L309C18</f>
        <v>241.15449999999998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482.30899999999997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482.30899999999997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482.30899999999997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1929.2359999999999</v>
      </c>
      <c r="CD12" s="16" t="s">
        <v>15567</v>
      </c>
      <c r="CE12" s="17">
        <f>B7L305C39*B7L121C1</f>
        <v>5016.0136000000002</v>
      </c>
      <c r="CF12" s="16" t="s">
        <v>15568</v>
      </c>
      <c r="CG12" s="23">
        <f>A1L309C19</f>
        <v>245.20779999999999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490.41559999999998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490.41559999999998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490.41559999999998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1961.6623999999999</v>
      </c>
      <c r="CX12" s="16" t="s">
        <v>15573</v>
      </c>
      <c r="CY12" s="17">
        <f>B7L305C49*B7L121C1</f>
        <v>5100.3222400000004</v>
      </c>
    </row>
    <row r="13" spans="1:103" x14ac:dyDescent="0.3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1948.8140000000001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3897.6280000000002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3897.6280000000002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3897.6280000000002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15590.512000000001</v>
      </c>
      <c r="V13" s="16" t="s">
        <v>15582</v>
      </c>
      <c r="W13" s="17">
        <f>B7L306C9*B7L121C1</f>
        <v>40535.331200000001</v>
      </c>
      <c r="X13" s="16" t="s">
        <v>15583</v>
      </c>
      <c r="Y13" s="17">
        <f>A1L312C16</f>
        <v>1985.9684999999999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3971.9369999999999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3971.9369999999999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3971.9369999999999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15887.748</v>
      </c>
      <c r="AP13" s="16" t="s">
        <v>15588</v>
      </c>
      <c r="AQ13" s="17">
        <f>B7L306C19*B7L121C1</f>
        <v>41308.144800000002</v>
      </c>
      <c r="AR13" s="16" t="s">
        <v>15589</v>
      </c>
      <c r="AS13" s="17">
        <f>A1L312C17</f>
        <v>1970.3853333333334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3940.7706666666668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3940.7706666666668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3940.7706666666668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15763.082666666667</v>
      </c>
      <c r="BJ13" s="16" t="s">
        <v>15594</v>
      </c>
      <c r="BK13" s="17">
        <f>B7L306C29*B7L121C1</f>
        <v>40984.014933333339</v>
      </c>
      <c r="BL13" s="16" t="s">
        <v>15595</v>
      </c>
      <c r="BM13" s="17">
        <f>A1L312C18</f>
        <v>1937.52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3875.04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3875.04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3875.04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15500.16</v>
      </c>
      <c r="CD13" s="16" t="s">
        <v>15600</v>
      </c>
      <c r="CE13" s="17">
        <f>B7L306C39*B7L121C1</f>
        <v>40300.415999999997</v>
      </c>
      <c r="CF13" s="16" t="s">
        <v>15601</v>
      </c>
      <c r="CG13" s="17">
        <f>A1L312C19</f>
        <v>1940.9036000000001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3881.8072000000002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3881.8072000000002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3881.8072000000002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15527.228800000001</v>
      </c>
      <c r="CX13" s="16" t="s">
        <v>15606</v>
      </c>
      <c r="CY13" s="17">
        <f>B7L306C49*B7L121C1</f>
        <v>40370.794880000001</v>
      </c>
    </row>
    <row r="14" spans="1:103" x14ac:dyDescent="0.3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204.41200000000001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408.82400000000001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408.82400000000001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408.82400000000001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1635.296</v>
      </c>
      <c r="V14" s="16" t="s">
        <v>15615</v>
      </c>
      <c r="W14" s="17">
        <f>B7L307C9*B7L121C1</f>
        <v>4251.7696000000005</v>
      </c>
      <c r="X14" s="16" t="s">
        <v>15616</v>
      </c>
      <c r="Y14" s="23">
        <f>A1L313C16</f>
        <v>210.35500000000002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420.71000000000004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420.71000000000004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420.71000000000004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1682.8400000000001</v>
      </c>
      <c r="AP14" s="16" t="s">
        <v>15621</v>
      </c>
      <c r="AQ14" s="17">
        <f>B7L307C19*B7L121C1</f>
        <v>4375.3840000000009</v>
      </c>
      <c r="AR14" s="16" t="s">
        <v>15622</v>
      </c>
      <c r="AS14" s="23">
        <f>A1L313C17</f>
        <v>213.65366666666668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427.30733333333336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427.30733333333336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427.30733333333336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1709.2293333333334</v>
      </c>
      <c r="BJ14" s="16" t="s">
        <v>15627</v>
      </c>
      <c r="BK14" s="17">
        <f>B7L307C29*B7L121C1</f>
        <v>4443.996266666667</v>
      </c>
      <c r="BL14" s="16" t="s">
        <v>15628</v>
      </c>
      <c r="BM14" s="23">
        <f>A1L313C18</f>
        <v>224.40975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448.81950000000001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448.81950000000001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448.81950000000001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1795.278</v>
      </c>
      <c r="CD14" s="16" t="s">
        <v>15633</v>
      </c>
      <c r="CE14" s="17">
        <f>B7L307C39*B7L121C1</f>
        <v>4667.7228000000005</v>
      </c>
      <c r="CF14" s="16" t="s">
        <v>15634</v>
      </c>
      <c r="CG14" s="23">
        <f>A1L313C19</f>
        <v>235.4716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470.94319999999999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470.94319999999999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470.94319999999999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1883.7728</v>
      </c>
      <c r="CX14" s="16" t="s">
        <v>15639</v>
      </c>
      <c r="CY14" s="17">
        <f>B7L307C49*B7L121C1</f>
        <v>4897.8092800000004</v>
      </c>
    </row>
    <row r="15" spans="1:103" x14ac:dyDescent="0.3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585.99400000000003</v>
      </c>
      <c r="F15" s="16" t="s">
        <v>12269</v>
      </c>
      <c r="G15" s="24">
        <f>A1L508C5</f>
        <v>2</v>
      </c>
      <c r="H15" s="16" t="s">
        <v>15641</v>
      </c>
      <c r="I15" s="15">
        <f>B7L308C1*B7L308C2</f>
        <v>1171.9880000000001</v>
      </c>
      <c r="J15" s="16" t="s">
        <v>15642</v>
      </c>
      <c r="K15" s="17">
        <f>A1L528C1</f>
        <v>1</v>
      </c>
      <c r="L15" s="16" t="s">
        <v>15643</v>
      </c>
      <c r="M15" s="17">
        <f>B7L308C3*B7L308C4</f>
        <v>1171.9880000000001</v>
      </c>
      <c r="N15" s="16" t="s">
        <v>15644</v>
      </c>
      <c r="O15" s="17">
        <f>A1L528C6</f>
        <v>2</v>
      </c>
      <c r="P15" s="16" t="s">
        <v>15645</v>
      </c>
      <c r="Q15" s="17">
        <f>B7L308C1*B7L308C6</f>
        <v>1171.9880000000001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4687.9520000000002</v>
      </c>
      <c r="V15" s="16" t="s">
        <v>15648</v>
      </c>
      <c r="W15" s="17">
        <f>B7L308C9*B7L121C1</f>
        <v>12188.675200000001</v>
      </c>
      <c r="X15" s="16" t="s">
        <v>15649</v>
      </c>
      <c r="Y15" s="23">
        <f>A1L314C16</f>
        <v>579.35</v>
      </c>
      <c r="Z15" s="16" t="s">
        <v>12269</v>
      </c>
      <c r="AA15" s="27">
        <f>A1L508C5</f>
        <v>2</v>
      </c>
      <c r="AB15" s="16" t="s">
        <v>15650</v>
      </c>
      <c r="AC15" s="17">
        <f>B7L308C11*B7L308C12</f>
        <v>1158.7</v>
      </c>
      <c r="AD15" s="16" t="s">
        <v>15642</v>
      </c>
      <c r="AE15" s="17">
        <f>A1L528C1</f>
        <v>1</v>
      </c>
      <c r="AF15" s="16" t="s">
        <v>15651</v>
      </c>
      <c r="AG15" s="17">
        <f>B7L308C13*B7L308C14</f>
        <v>1158.7</v>
      </c>
      <c r="AH15" s="16" t="s">
        <v>15644</v>
      </c>
      <c r="AI15" s="17">
        <f>A1L528C6</f>
        <v>2</v>
      </c>
      <c r="AJ15" s="16" t="s">
        <v>15652</v>
      </c>
      <c r="AK15" s="17">
        <f>B7L308C11*B7L308C16</f>
        <v>1158.7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4634.8</v>
      </c>
      <c r="AP15" s="16" t="s">
        <v>15654</v>
      </c>
      <c r="AQ15" s="17">
        <f>B7L308C19*B7L121C1</f>
        <v>12050.480000000001</v>
      </c>
      <c r="AR15" s="16" t="s">
        <v>15655</v>
      </c>
      <c r="AS15" s="23">
        <f>A1L314C17</f>
        <v>543.0676666666667</v>
      </c>
      <c r="AT15" s="16" t="s">
        <v>12269</v>
      </c>
      <c r="AU15" s="27">
        <f>A1L508C5</f>
        <v>2</v>
      </c>
      <c r="AV15" s="16" t="s">
        <v>15656</v>
      </c>
      <c r="AW15" s="17">
        <f>B7L308C21*B7L308C22</f>
        <v>1086.1353333333334</v>
      </c>
      <c r="AX15" s="16" t="s">
        <v>15642</v>
      </c>
      <c r="AY15" s="17">
        <f>A1L528C1</f>
        <v>1</v>
      </c>
      <c r="AZ15" s="16" t="s">
        <v>15657</v>
      </c>
      <c r="BA15" s="17">
        <f>B7L308C23*B7L308C24</f>
        <v>1086.1353333333334</v>
      </c>
      <c r="BB15" s="16" t="s">
        <v>15644</v>
      </c>
      <c r="BC15" s="17">
        <f>A1L528C6</f>
        <v>2</v>
      </c>
      <c r="BD15" s="16" t="s">
        <v>15658</v>
      </c>
      <c r="BE15" s="17">
        <f>B7L308C21*B7L308C26</f>
        <v>1086.1353333333334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4344.5413333333336</v>
      </c>
      <c r="BJ15" s="16" t="s">
        <v>15660</v>
      </c>
      <c r="BK15" s="17">
        <f>B7L308C29*B7L121C1</f>
        <v>11295.807466666667</v>
      </c>
      <c r="BL15" s="16" t="s">
        <v>15661</v>
      </c>
      <c r="BM15" s="23">
        <f>A1L314C18</f>
        <v>579.04899999999998</v>
      </c>
      <c r="BN15" s="16" t="s">
        <v>12269</v>
      </c>
      <c r="BO15" s="17">
        <f>A1L508C5</f>
        <v>2</v>
      </c>
      <c r="BP15" s="16" t="s">
        <v>15662</v>
      </c>
      <c r="BQ15" s="17">
        <f>B7L308C31*B7L308C32</f>
        <v>1158.098</v>
      </c>
      <c r="BR15" s="16" t="s">
        <v>15642</v>
      </c>
      <c r="BS15" s="15">
        <f>A1L528C1</f>
        <v>1</v>
      </c>
      <c r="BT15" s="16" t="s">
        <v>15663</v>
      </c>
      <c r="BU15" s="17">
        <f>B7L308C33*B7L308C34</f>
        <v>1158.098</v>
      </c>
      <c r="BV15" s="16" t="s">
        <v>15644</v>
      </c>
      <c r="BW15" s="17">
        <f>A1L528C6</f>
        <v>2</v>
      </c>
      <c r="BX15" s="16" t="s">
        <v>15664</v>
      </c>
      <c r="BY15" s="17">
        <f>B7L308C31*B7L308C36</f>
        <v>1158.098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4632.3919999999998</v>
      </c>
      <c r="CD15" s="16" t="s">
        <v>15666</v>
      </c>
      <c r="CE15" s="17">
        <f>B7L308C39*B7L121C1</f>
        <v>12044.2192</v>
      </c>
      <c r="CF15" s="16" t="s">
        <v>15667</v>
      </c>
      <c r="CG15" s="23">
        <f>A1L314C19</f>
        <v>558.41279999999995</v>
      </c>
      <c r="CH15" s="16" t="s">
        <v>12269</v>
      </c>
      <c r="CI15" s="17">
        <f>A1L508C5</f>
        <v>2</v>
      </c>
      <c r="CJ15" s="16" t="s">
        <v>15668</v>
      </c>
      <c r="CK15" s="17">
        <f>B7L308C41*B7L308C42</f>
        <v>1116.8255999999999</v>
      </c>
      <c r="CL15" s="16" t="s">
        <v>15642</v>
      </c>
      <c r="CM15" s="15">
        <f>A1L528C1</f>
        <v>1</v>
      </c>
      <c r="CN15" s="16" t="s">
        <v>15669</v>
      </c>
      <c r="CO15" s="17">
        <f>B7L308C43*B7L308C44</f>
        <v>1116.8255999999999</v>
      </c>
      <c r="CP15" s="16" t="s">
        <v>15644</v>
      </c>
      <c r="CQ15" s="17">
        <f>A1L528C6</f>
        <v>2</v>
      </c>
      <c r="CR15" s="16" t="s">
        <v>15670</v>
      </c>
      <c r="CS15" s="17">
        <f>B7L308C41*B7L308C46</f>
        <v>1116.8255999999999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4467.3023999999996</v>
      </c>
      <c r="CX15" s="16" t="s">
        <v>15672</v>
      </c>
      <c r="CY15" s="17">
        <f>B7L308C49*B7L121C1</f>
        <v>11614.98624</v>
      </c>
    </row>
    <row r="16" spans="1:103" x14ac:dyDescent="0.3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37.118000000000002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74.236000000000004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74.236000000000004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74.236000000000004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296.94400000000002</v>
      </c>
      <c r="V16" s="16" t="s">
        <v>15681</v>
      </c>
      <c r="W16" s="23">
        <f>B7L309C9*B7L121C1</f>
        <v>772.0544000000001</v>
      </c>
      <c r="X16" s="16" t="s">
        <v>15682</v>
      </c>
      <c r="Y16" s="23">
        <f>A1L316C16</f>
        <v>38.682000000000002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77.364000000000004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77.364000000000004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77.364000000000004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309.45600000000002</v>
      </c>
      <c r="AP16" s="16" t="s">
        <v>15687</v>
      </c>
      <c r="AQ16" s="23">
        <f>B7L309C19*B7L121C1</f>
        <v>804.58560000000011</v>
      </c>
      <c r="AR16" s="16" t="s">
        <v>15688</v>
      </c>
      <c r="AS16" s="23">
        <f>A1L316C17</f>
        <v>40.000333333333337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80.000666666666675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80.000666666666675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80.000666666666675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320.0026666666667</v>
      </c>
      <c r="BJ16" s="16" t="s">
        <v>15693</v>
      </c>
      <c r="BK16" s="23">
        <f>B7L309C29*B7L121C1</f>
        <v>832.00693333333345</v>
      </c>
      <c r="BL16" s="16" t="s">
        <v>15694</v>
      </c>
      <c r="BM16" s="23">
        <f>A1L316C18</f>
        <v>42.564750000000004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85.129500000000007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85.129500000000007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85.129500000000007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340.51800000000003</v>
      </c>
      <c r="CD16" s="16" t="s">
        <v>15699</v>
      </c>
      <c r="CE16" s="23">
        <f>B7L309C39*B7L121C1</f>
        <v>885.34680000000014</v>
      </c>
      <c r="CF16" s="16" t="s">
        <v>15700</v>
      </c>
      <c r="CG16" s="23">
        <f>A1L316C19</f>
        <v>45.870199999999997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91.740399999999994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91.740399999999994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91.740399999999994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366.96159999999998</v>
      </c>
      <c r="CX16" s="16" t="s">
        <v>15705</v>
      </c>
      <c r="CY16" s="23">
        <f>B7L309C49*B7L121C1</f>
        <v>954.10015999999996</v>
      </c>
    </row>
    <row r="17" spans="1:103" x14ac:dyDescent="0.3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16.376999999999999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32.753999999999998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32.753999999999998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32.753999999999998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131.01599999999999</v>
      </c>
      <c r="V17" s="16" t="s">
        <v>15714</v>
      </c>
      <c r="W17" s="23">
        <f>B7L310C9*B7L121C1</f>
        <v>340.64159999999998</v>
      </c>
      <c r="X17" s="16" t="s">
        <v>15715</v>
      </c>
      <c r="Y17" s="23">
        <f>A1L315C16</f>
        <v>18.247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36.494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36.494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36.494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145.976</v>
      </c>
      <c r="AP17" s="16" t="s">
        <v>15720</v>
      </c>
      <c r="AQ17" s="23">
        <f>B7L310C19*B7L121C1</f>
        <v>379.5376</v>
      </c>
      <c r="AR17" s="16" t="s">
        <v>15721</v>
      </c>
      <c r="AS17" s="23">
        <f>A1L315C17</f>
        <v>18.087333333333333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36.174666666666667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36.174666666666667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36.174666666666667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144.69866666666667</v>
      </c>
      <c r="BJ17" s="16" t="s">
        <v>15726</v>
      </c>
      <c r="BK17" s="23">
        <f>B7L310C29*B7L121C1</f>
        <v>376.21653333333336</v>
      </c>
      <c r="BL17" s="16" t="s">
        <v>15727</v>
      </c>
      <c r="BM17" s="23">
        <f>A1L315C18</f>
        <v>19.037749999999999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38.075499999999998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38.075499999999998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38.075499999999998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152.30199999999999</v>
      </c>
      <c r="CD17" s="16" t="s">
        <v>15732</v>
      </c>
      <c r="CE17" s="23">
        <f>B7L310C39*B7L121C1</f>
        <v>395.98520000000002</v>
      </c>
      <c r="CF17" s="16" t="s">
        <v>15733</v>
      </c>
      <c r="CG17" s="23">
        <f>A1L315C19</f>
        <v>20.822799999999997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41.645599999999995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41.645599999999995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41.645599999999995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166.58239999999998</v>
      </c>
      <c r="CX17" s="16" t="s">
        <v>15738</v>
      </c>
      <c r="CY17" s="23">
        <f>B7L310C49*B7L121C1</f>
        <v>433.11423999999994</v>
      </c>
    </row>
    <row r="18" spans="1:103" x14ac:dyDescent="0.3">
      <c r="A18" s="11">
        <v>311</v>
      </c>
      <c r="B18" s="14" t="s">
        <v>945</v>
      </c>
      <c r="C18" s="11" t="s">
        <v>619</v>
      </c>
      <c r="D18" s="16" t="s">
        <v>15739</v>
      </c>
      <c r="E18" s="15">
        <f>A1L317C3</f>
        <v>1127.7760000000001</v>
      </c>
      <c r="F18" s="16" t="s">
        <v>12386</v>
      </c>
      <c r="G18" s="24">
        <f>A1L511C5</f>
        <v>1</v>
      </c>
      <c r="H18" s="16" t="s">
        <v>15740</v>
      </c>
      <c r="I18" s="15">
        <f>B7L311C1*B7L311C2</f>
        <v>1127.7760000000001</v>
      </c>
      <c r="J18" s="16" t="s">
        <v>15741</v>
      </c>
      <c r="K18" s="17">
        <f>A1L531C1</f>
        <v>1</v>
      </c>
      <c r="L18" s="16" t="s">
        <v>15742</v>
      </c>
      <c r="M18" s="17">
        <f>B7L311C3*B7L311C4</f>
        <v>1127.7760000000001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2255.5520000000001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4511.1040000000003</v>
      </c>
      <c r="V18" s="16" t="s">
        <v>15747</v>
      </c>
      <c r="W18" s="17">
        <f>B7L311C9*B7L121C1</f>
        <v>11728.870400000002</v>
      </c>
      <c r="X18" s="16" t="s">
        <v>15748</v>
      </c>
      <c r="Y18" s="17">
        <f>A1L317C16</f>
        <v>1112.0729999999999</v>
      </c>
      <c r="Z18" s="16" t="s">
        <v>12386</v>
      </c>
      <c r="AA18" s="27">
        <f>A1L511C5</f>
        <v>1</v>
      </c>
      <c r="AB18" s="16" t="s">
        <v>15749</v>
      </c>
      <c r="AC18" s="17">
        <f>B7L311C11*B7L311C12</f>
        <v>1112.0729999999999</v>
      </c>
      <c r="AD18" s="16" t="s">
        <v>15741</v>
      </c>
      <c r="AE18" s="17">
        <f>A1L531C1</f>
        <v>1</v>
      </c>
      <c r="AF18" s="16" t="s">
        <v>15750</v>
      </c>
      <c r="AG18" s="17">
        <f>B7L311C13*B7L311C14</f>
        <v>1112.0729999999999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2224.1459999999997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4448.2919999999995</v>
      </c>
      <c r="AP18" s="16" t="s">
        <v>15753</v>
      </c>
      <c r="AQ18" s="17">
        <f>B7L311C19*B7L121C1</f>
        <v>11565.5592</v>
      </c>
      <c r="AR18" s="16" t="s">
        <v>15754</v>
      </c>
      <c r="AS18" s="17">
        <f>A1L317C17</f>
        <v>1137.1226666666664</v>
      </c>
      <c r="AT18" s="16" t="s">
        <v>12386</v>
      </c>
      <c r="AU18" s="27">
        <f>A1L511C5</f>
        <v>1</v>
      </c>
      <c r="AV18" s="16" t="s">
        <v>15755</v>
      </c>
      <c r="AW18" s="17">
        <f>B7L311C21*B7L311C22</f>
        <v>1137.1226666666664</v>
      </c>
      <c r="AX18" s="16" t="s">
        <v>15741</v>
      </c>
      <c r="AY18" s="17">
        <f>A1L531C1</f>
        <v>1</v>
      </c>
      <c r="AZ18" s="16" t="s">
        <v>15756</v>
      </c>
      <c r="BA18" s="17">
        <f>B7L311C23*B7L311C24</f>
        <v>1137.1226666666664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2274.2453333333328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4548.4906666666657</v>
      </c>
      <c r="BJ18" s="16" t="s">
        <v>15759</v>
      </c>
      <c r="BK18" s="17">
        <f>B7L311C29*B7L121C1</f>
        <v>11826.075733333331</v>
      </c>
      <c r="BL18" s="16" t="s">
        <v>15760</v>
      </c>
      <c r="BM18" s="17">
        <f>A1L317C18</f>
        <v>1141.08275</v>
      </c>
      <c r="BN18" s="16" t="s">
        <v>12386</v>
      </c>
      <c r="BO18" s="17">
        <f>A1L511C5</f>
        <v>1</v>
      </c>
      <c r="BP18" s="16" t="s">
        <v>15761</v>
      </c>
      <c r="BQ18" s="17">
        <f>B7L311C31*B7L311C32</f>
        <v>1141.08275</v>
      </c>
      <c r="BR18" s="16" t="s">
        <v>15741</v>
      </c>
      <c r="BS18" s="15">
        <f>A1L531C1</f>
        <v>1</v>
      </c>
      <c r="BT18" s="16" t="s">
        <v>15762</v>
      </c>
      <c r="BU18" s="17">
        <f>B7L311C33*B7L311C34</f>
        <v>1141.08275</v>
      </c>
      <c r="BV18" s="16" t="s">
        <v>15743</v>
      </c>
      <c r="BW18" s="17">
        <f>A1L531C6</f>
        <v>2</v>
      </c>
      <c r="BX18" s="16" t="s">
        <v>15763</v>
      </c>
      <c r="BY18" s="17">
        <f>B7L311C31*B7L311C36</f>
        <v>2282.1655000000001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4564.3310000000001</v>
      </c>
      <c r="CD18" s="16" t="s">
        <v>15765</v>
      </c>
      <c r="CE18" s="17">
        <f>B7L311C39*B7L121C1</f>
        <v>11867.260600000001</v>
      </c>
      <c r="CF18" s="16" t="s">
        <v>15766</v>
      </c>
      <c r="CG18" s="17">
        <f>A1L317C19</f>
        <v>1099.9317999999998</v>
      </c>
      <c r="CH18" s="16" t="s">
        <v>12386</v>
      </c>
      <c r="CI18" s="17">
        <f>A1L511C5</f>
        <v>1</v>
      </c>
      <c r="CJ18" s="16" t="s">
        <v>15767</v>
      </c>
      <c r="CK18" s="17">
        <f>B7L311C41*B7L311C42</f>
        <v>1099.9317999999998</v>
      </c>
      <c r="CL18" s="16" t="s">
        <v>15741</v>
      </c>
      <c r="CM18" s="15">
        <f>A1L531C1</f>
        <v>1</v>
      </c>
      <c r="CN18" s="16" t="s">
        <v>15768</v>
      </c>
      <c r="CO18" s="17">
        <f>B7L311C43*B7L311C44</f>
        <v>1099.9317999999998</v>
      </c>
      <c r="CP18" s="16" t="s">
        <v>15743</v>
      </c>
      <c r="CQ18" s="17">
        <f>A1L531C6</f>
        <v>2</v>
      </c>
      <c r="CR18" s="16" t="s">
        <v>15769</v>
      </c>
      <c r="CS18" s="17">
        <f>B7L311C41*B7L311C46</f>
        <v>2199.8635999999997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4399.7271999999994</v>
      </c>
      <c r="CX18" s="16" t="s">
        <v>15771</v>
      </c>
      <c r="CY18" s="17">
        <f>B7L311C49*B7L121C1</f>
        <v>11439.290719999999</v>
      </c>
    </row>
    <row r="19" spans="1:103" x14ac:dyDescent="0.3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528.49599999999998</v>
      </c>
      <c r="F19" s="16" t="s">
        <v>12425</v>
      </c>
      <c r="G19" s="24">
        <f>A1L512C5</f>
        <v>2</v>
      </c>
      <c r="H19" s="16" t="s">
        <v>15773</v>
      </c>
      <c r="I19" s="15">
        <f>B7L312C1*B7L312C2</f>
        <v>1056.992</v>
      </c>
      <c r="J19" s="16" t="s">
        <v>15774</v>
      </c>
      <c r="K19" s="17">
        <f>A1L532C1</f>
        <v>1</v>
      </c>
      <c r="L19" s="16" t="s">
        <v>15775</v>
      </c>
      <c r="M19" s="17">
        <f>B7L312C3*B7L312C4</f>
        <v>1056.992</v>
      </c>
      <c r="N19" s="16" t="s">
        <v>15776</v>
      </c>
      <c r="O19" s="17">
        <f>A1L532C6</f>
        <v>2</v>
      </c>
      <c r="P19" s="16" t="s">
        <v>15777</v>
      </c>
      <c r="Q19" s="17">
        <f>B7L312C1*B7L312C6</f>
        <v>1056.992</v>
      </c>
      <c r="R19" s="16" t="s">
        <v>15778</v>
      </c>
      <c r="S19" s="17">
        <f>A1L532C9</f>
        <v>4</v>
      </c>
      <c r="T19" s="16" t="s">
        <v>15779</v>
      </c>
      <c r="U19" s="17">
        <f>B7L312C3*B7L312C8</f>
        <v>4227.9679999999998</v>
      </c>
      <c r="V19" s="16" t="s">
        <v>15780</v>
      </c>
      <c r="W19" s="17">
        <f>B7L312C9*B7L121C1</f>
        <v>10992.7168</v>
      </c>
      <c r="X19" s="16" t="s">
        <v>15781</v>
      </c>
      <c r="Y19" s="23">
        <f>A1L318C16</f>
        <v>487.99649999999997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975.99299999999994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975.99299999999994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975.99299999999994</v>
      </c>
      <c r="AL19" s="16" t="s">
        <v>15778</v>
      </c>
      <c r="AM19" s="17">
        <f>A1L532C9</f>
        <v>4</v>
      </c>
      <c r="AN19" s="16" t="s">
        <v>15785</v>
      </c>
      <c r="AO19" s="17">
        <f>B7L312C13*B7L312C18</f>
        <v>3903.9719999999998</v>
      </c>
      <c r="AP19" s="16" t="s">
        <v>15786</v>
      </c>
      <c r="AQ19" s="17">
        <f>B7L312C19*B7L121C1</f>
        <v>10150.3272</v>
      </c>
      <c r="AR19" s="16" t="s">
        <v>15787</v>
      </c>
      <c r="AS19" s="23">
        <f>A1L318C17</f>
        <v>465.58599999999996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931.17199999999991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931.17199999999991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931.17199999999991</v>
      </c>
      <c r="BF19" s="16" t="s">
        <v>15778</v>
      </c>
      <c r="BG19" s="17">
        <f>A1L532C9</f>
        <v>4</v>
      </c>
      <c r="BH19" s="16" t="s">
        <v>15791</v>
      </c>
      <c r="BI19" s="17">
        <f>B7L312C23*B7L312C28</f>
        <v>3724.6879999999996</v>
      </c>
      <c r="BJ19" s="16" t="s">
        <v>15792</v>
      </c>
      <c r="BK19" s="17">
        <f>B7L312C29*B7L121C1</f>
        <v>9684.1887999999999</v>
      </c>
      <c r="BL19" s="16" t="s">
        <v>15793</v>
      </c>
      <c r="BM19" s="23">
        <f>A1L318C18</f>
        <v>475.15024999999997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950.30049999999994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950.30049999999994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950.30049999999994</v>
      </c>
      <c r="BZ19" s="16" t="s">
        <v>15778</v>
      </c>
      <c r="CA19" s="17">
        <f>A1L532C9</f>
        <v>4</v>
      </c>
      <c r="CB19" s="16" t="s">
        <v>15797</v>
      </c>
      <c r="CC19" s="17">
        <f>B7L312C33*B7L312C38</f>
        <v>3801.2019999999998</v>
      </c>
      <c r="CD19" s="16" t="s">
        <v>15798</v>
      </c>
      <c r="CE19" s="17">
        <f>B7L312C39*B7L121C1</f>
        <v>9883.1252000000004</v>
      </c>
      <c r="CF19" s="16" t="s">
        <v>15799</v>
      </c>
      <c r="CG19" s="23">
        <f>A1L318C19</f>
        <v>478.55339999999995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957.10679999999991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957.10679999999991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957.10679999999991</v>
      </c>
      <c r="CT19" s="16" t="s">
        <v>15778</v>
      </c>
      <c r="CU19" s="17">
        <f>A1L532C9</f>
        <v>4</v>
      </c>
      <c r="CV19" s="16" t="s">
        <v>15803</v>
      </c>
      <c r="CW19" s="17">
        <f>B7L312C43*B7L312C48</f>
        <v>3828.4271999999996</v>
      </c>
      <c r="CX19" s="16" t="s">
        <v>15804</v>
      </c>
      <c r="CY19" s="17">
        <f>B7L312C49*B7L121C1</f>
        <v>9953.9107199999999</v>
      </c>
    </row>
    <row r="20" spans="1:103" x14ac:dyDescent="0.3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0.874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1.748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1.748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1.748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6.992</v>
      </c>
      <c r="V20" s="16" t="s">
        <v>15813</v>
      </c>
      <c r="W20" s="23">
        <f>B7L313C9*B7L121C1</f>
        <v>18.179200000000002</v>
      </c>
      <c r="X20" s="16" t="s">
        <v>15814</v>
      </c>
      <c r="Y20" s="23">
        <f>A1L319C16</f>
        <v>1.0095000000000001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2.0190000000000001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2.0190000000000001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2.0190000000000001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8.0760000000000005</v>
      </c>
      <c r="AP20" s="16" t="s">
        <v>15819</v>
      </c>
      <c r="AQ20" s="23">
        <f>B7L313C19*B7L121C1</f>
        <v>20.997600000000002</v>
      </c>
      <c r="AR20" s="16" t="s">
        <v>15820</v>
      </c>
      <c r="AS20" s="23">
        <f>A1L319C17</f>
        <v>1.091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2.1819999999999999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2.1819999999999999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2.1819999999999999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8.7279999999999998</v>
      </c>
      <c r="BJ20" s="16" t="s">
        <v>15825</v>
      </c>
      <c r="BK20" s="23">
        <f>B7L313C29*B7L121C1</f>
        <v>22.692800000000002</v>
      </c>
      <c r="BL20" s="16" t="s">
        <v>15826</v>
      </c>
      <c r="BM20" s="23">
        <f>A1L319C18</f>
        <v>1.09375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2.1875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2.1875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2.1875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8.75</v>
      </c>
      <c r="CD20" s="16" t="s">
        <v>15831</v>
      </c>
      <c r="CE20" s="23">
        <f>B7L313C39*B7L121C1</f>
        <v>22.75</v>
      </c>
      <c r="CF20" s="16" t="s">
        <v>15832</v>
      </c>
      <c r="CG20" s="23">
        <f>A1L319C19</f>
        <v>1.0680000000000001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2.1360000000000001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2.1360000000000001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2.1360000000000001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8.5440000000000005</v>
      </c>
      <c r="CX20" s="16" t="s">
        <v>15837</v>
      </c>
      <c r="CY20" s="23">
        <f>B7L313C49*B7L121C1</f>
        <v>22.214400000000001</v>
      </c>
    </row>
    <row r="21" spans="1:103" x14ac:dyDescent="0.3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332.44500000000005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664.8900000000001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664.8900000000001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664.8900000000001</v>
      </c>
      <c r="R21" s="16" t="s">
        <v>15844</v>
      </c>
      <c r="S21" s="17">
        <f>A1L534C9</f>
        <v>4</v>
      </c>
      <c r="T21" s="16" t="s">
        <v>15845</v>
      </c>
      <c r="U21" s="17">
        <f>B7L314C3*B7L314C8</f>
        <v>2659.5600000000004</v>
      </c>
      <c r="V21" s="16" t="s">
        <v>15846</v>
      </c>
      <c r="W21" s="17">
        <f>B7L314C9*B7L121C1</f>
        <v>6914.8560000000016</v>
      </c>
      <c r="X21" s="16" t="s">
        <v>15847</v>
      </c>
      <c r="Y21" s="23">
        <f>A1L320C16</f>
        <v>344.24800000000005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688.49600000000009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688.49600000000009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688.49600000000009</v>
      </c>
      <c r="AL21" s="16" t="s">
        <v>15844</v>
      </c>
      <c r="AM21" s="17">
        <f>A1L534C9</f>
        <v>4</v>
      </c>
      <c r="AN21" s="16" t="s">
        <v>15851</v>
      </c>
      <c r="AO21" s="17">
        <f>B7L314C13*B7L314C18</f>
        <v>2753.9840000000004</v>
      </c>
      <c r="AP21" s="16" t="s">
        <v>15852</v>
      </c>
      <c r="AQ21" s="17">
        <f>B7L314C19*B7L121C1</f>
        <v>7160.358400000001</v>
      </c>
      <c r="AR21" s="16" t="s">
        <v>15853</v>
      </c>
      <c r="AS21" s="23">
        <f>A1L320C17</f>
        <v>318.60200000000003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637.20400000000006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637.20400000000006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637.20400000000006</v>
      </c>
      <c r="BF21" s="16" t="s">
        <v>15844</v>
      </c>
      <c r="BG21" s="17">
        <f>A1L534C9</f>
        <v>4</v>
      </c>
      <c r="BH21" s="16" t="s">
        <v>15857</v>
      </c>
      <c r="BI21" s="17">
        <f>B7L314C23*B7L314C28</f>
        <v>2548.8160000000003</v>
      </c>
      <c r="BJ21" s="16" t="s">
        <v>15858</v>
      </c>
      <c r="BK21" s="17">
        <f>B7L314C29*B7L121C1</f>
        <v>6626.9216000000006</v>
      </c>
      <c r="BL21" s="16" t="s">
        <v>15859</v>
      </c>
      <c r="BM21" s="23">
        <f>A1L320C18</f>
        <v>301.13549999999998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602.27099999999996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602.27099999999996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602.27099999999996</v>
      </c>
      <c r="BZ21" s="16" t="s">
        <v>15844</v>
      </c>
      <c r="CA21" s="17">
        <f>A1L534C9</f>
        <v>4</v>
      </c>
      <c r="CB21" s="16" t="s">
        <v>15863</v>
      </c>
      <c r="CC21" s="17">
        <f>B7L314C33*B7L314C38</f>
        <v>2409.0839999999998</v>
      </c>
      <c r="CD21" s="16" t="s">
        <v>15864</v>
      </c>
      <c r="CE21" s="17">
        <f>B7L314C39*B7L121C1</f>
        <v>6263.6183999999994</v>
      </c>
      <c r="CF21" s="16" t="s">
        <v>15865</v>
      </c>
      <c r="CG21" s="23">
        <f>A1L320C19</f>
        <v>292.76300000000003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585.52600000000007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585.52600000000007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585.52600000000007</v>
      </c>
      <c r="CT21" s="16" t="s">
        <v>15844</v>
      </c>
      <c r="CU21" s="17">
        <f>A1L534C9</f>
        <v>4</v>
      </c>
      <c r="CV21" s="16" t="s">
        <v>15869</v>
      </c>
      <c r="CW21" s="17">
        <f>B7L314C43*B7L314C48</f>
        <v>2342.1040000000003</v>
      </c>
      <c r="CX21" s="16" t="s">
        <v>15870</v>
      </c>
      <c r="CY21" s="17">
        <f>B7L314C49*B7L121C1</f>
        <v>6089.4704000000011</v>
      </c>
    </row>
    <row r="22" spans="1:103" x14ac:dyDescent="0.3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123.35399999999998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246.70799999999997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246.70799999999997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246.70799999999997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986.83199999999988</v>
      </c>
      <c r="V22" s="16" t="s">
        <v>15879</v>
      </c>
      <c r="W22" s="17">
        <f>B7L315C9*B7L121C1</f>
        <v>2565.7631999999999</v>
      </c>
      <c r="X22" s="16" t="s">
        <v>15880</v>
      </c>
      <c r="Y22" s="17">
        <f>A1L323C16</f>
        <v>124.941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249.88200000000001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249.88200000000001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249.88200000000001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999.52800000000002</v>
      </c>
      <c r="AP22" s="16" t="s">
        <v>15885</v>
      </c>
      <c r="AQ22" s="17">
        <f>B7L315C19*B7L121C1</f>
        <v>2598.7728000000002</v>
      </c>
      <c r="AR22" s="16" t="s">
        <v>15886</v>
      </c>
      <c r="AS22" s="17">
        <f>A1L323C17</f>
        <v>126.46600000000001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252.93200000000002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252.93200000000002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252.93200000000002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1011.7280000000001</v>
      </c>
      <c r="BJ22" s="16" t="s">
        <v>15891</v>
      </c>
      <c r="BK22" s="17">
        <f>B7L315C29*B7L121C1</f>
        <v>2630.4928000000004</v>
      </c>
      <c r="BL22" s="16" t="s">
        <v>15892</v>
      </c>
      <c r="BM22" s="17">
        <f>A1L323C18</f>
        <v>130.76175000000001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261.52350000000001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261.52350000000001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261.52350000000001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1046.0940000000001</v>
      </c>
      <c r="CD22" s="16" t="s">
        <v>15897</v>
      </c>
      <c r="CE22" s="17">
        <f>B7L315C39*B7L121C1</f>
        <v>2719.8444000000004</v>
      </c>
      <c r="CF22" s="16" t="s">
        <v>15898</v>
      </c>
      <c r="CG22" s="17">
        <f>A1L323C19</f>
        <v>210.94940000000003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421.89880000000005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421.89880000000005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421.89880000000005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1687.5952000000002</v>
      </c>
      <c r="CX22" s="16" t="s">
        <v>15903</v>
      </c>
      <c r="CY22" s="17">
        <f>B7L315C49*B7L121C1</f>
        <v>4387.7475200000008</v>
      </c>
    </row>
    <row r="23" spans="1:103" x14ac:dyDescent="0.3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6208.6190000000006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11796.376100000001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11796.376100000001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12417.238000000001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47185.504400000005</v>
      </c>
      <c r="V23" s="16" t="s">
        <v>15913</v>
      </c>
      <c r="W23" s="17">
        <f>B7L316C9*B7L121C1</f>
        <v>122682.31144000002</v>
      </c>
      <c r="X23" s="16" t="s">
        <v>15914</v>
      </c>
      <c r="Y23" s="17">
        <f>A1L324C16</f>
        <v>6202.0625000000009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11783.918750000001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11783.918750000001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12404.125000000002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47135.675000000003</v>
      </c>
      <c r="AP23" s="16" t="s">
        <v>15919</v>
      </c>
      <c r="AQ23" s="17">
        <f>B7L316C19*B7L121C1</f>
        <v>122552.755</v>
      </c>
      <c r="AR23" s="16" t="s">
        <v>15920</v>
      </c>
      <c r="AS23" s="17">
        <f>A1L324C17</f>
        <v>6063.445333333334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11520.546133333333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11520.546133333333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12126.890666666668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46082.184533333333</v>
      </c>
      <c r="BJ23" s="16" t="s">
        <v>15925</v>
      </c>
      <c r="BK23" s="17">
        <f>B7L316C29*B7L121C1</f>
        <v>119813.67978666667</v>
      </c>
      <c r="BL23" s="16" t="s">
        <v>15926</v>
      </c>
      <c r="BM23" s="17">
        <f>A1L324C18</f>
        <v>6076.7330000000002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11545.7927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11545.7927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12153.466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46183.1708</v>
      </c>
      <c r="CD23" s="16" t="s">
        <v>15931</v>
      </c>
      <c r="CE23" s="17">
        <f>B7L316C39*B7L121C1</f>
        <v>120076.24408</v>
      </c>
      <c r="CF23" s="16" t="s">
        <v>15932</v>
      </c>
      <c r="CG23" s="17">
        <f>A1L324C19</f>
        <v>6153.6433999999999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11691.92246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11691.92246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12307.2868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46767.689839999999</v>
      </c>
      <c r="CX23" s="16" t="s">
        <v>15937</v>
      </c>
      <c r="CY23" s="17">
        <f>B7L316C49*B7L121C1</f>
        <v>121595.993584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2D896A-BDE9-4C61-B657-A5EAFF73BA4B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15938</v>
      </c>
    </row>
    <row r="3" spans="1:103" x14ac:dyDescent="0.3">
      <c r="B3" s="13" t="s">
        <v>14645</v>
      </c>
    </row>
    <row r="4" spans="1:103" x14ac:dyDescent="0.3">
      <c r="B4" s="13" t="s">
        <v>15939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3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0.27876616383085179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0.2684990515406413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23">
        <f>A1L301C17</f>
        <v>1.6333333333333335E-2</v>
      </c>
      <c r="AT8" s="16" t="s">
        <v>13114</v>
      </c>
      <c r="AU8" s="17">
        <f>A1L541C63</f>
        <v>0.26494326421833764</v>
      </c>
      <c r="AV8" s="16" t="s">
        <v>16000</v>
      </c>
      <c r="AW8" s="17">
        <f>B7L401C21*B7L401C22</f>
        <v>4.3274066488995155E-3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23">
        <f>A1L301C18</f>
        <v>1.225E-2</v>
      </c>
      <c r="BN8" s="16" t="s">
        <v>13612</v>
      </c>
      <c r="BO8" s="17">
        <f>A1L541C72</f>
        <v>0.26543151649453273</v>
      </c>
      <c r="BP8" s="16" t="s">
        <v>16006</v>
      </c>
      <c r="BQ8" s="17">
        <f>B7L401C31*B7L401C32</f>
        <v>3.2515360770580259E-3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23">
        <f>A1L301C19</f>
        <v>9.7999999999999997E-3</v>
      </c>
      <c r="CH8" s="16" t="s">
        <v>14110</v>
      </c>
      <c r="CI8" s="17">
        <f>A1L541C81</f>
        <v>0.26538339955270301</v>
      </c>
      <c r="CJ8" s="16" t="s">
        <v>16012</v>
      </c>
      <c r="CK8" s="17">
        <f>B7L401C41*B7L401C42</f>
        <v>2.6007573156164895E-3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3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50.615000000000002</v>
      </c>
      <c r="F9" s="16" t="s">
        <v>12038</v>
      </c>
      <c r="G9" s="21">
        <f>A1L542C9</f>
        <v>0.93115123363949892</v>
      </c>
      <c r="H9" s="16" t="s">
        <v>16018</v>
      </c>
      <c r="I9" s="15">
        <f>B7L402C1*B7L402C2</f>
        <v>47.130219690663239</v>
      </c>
      <c r="J9" s="16" t="s">
        <v>16019</v>
      </c>
      <c r="K9" s="23">
        <f>B3L802C3</f>
        <v>1.7604116194827069</v>
      </c>
      <c r="L9" s="16" t="s">
        <v>16020</v>
      </c>
      <c r="M9" s="17">
        <f>B7L402C3*B7L402C4</f>
        <v>82.968586372216237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41.484293186108118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228.16361252359465</v>
      </c>
      <c r="V9" s="16" t="s">
        <v>16025</v>
      </c>
      <c r="W9" s="17">
        <f>B7L402C9*B7L121C1</f>
        <v>593.2253925613461</v>
      </c>
      <c r="X9" s="16" t="s">
        <v>15451</v>
      </c>
      <c r="Y9" s="17">
        <f>A1L304C16</f>
        <v>45.1295</v>
      </c>
      <c r="Z9" s="16" t="s">
        <v>12647</v>
      </c>
      <c r="AA9" s="23">
        <f>A1L542C54</f>
        <v>0.89225550795921083</v>
      </c>
      <c r="AB9" s="16" t="s">
        <v>16026</v>
      </c>
      <c r="AC9" s="17">
        <f>B7L402C11*B7L402C12</f>
        <v>40.267044946445203</v>
      </c>
      <c r="AD9" s="16" t="s">
        <v>16027</v>
      </c>
      <c r="AE9" s="23">
        <f>B3L802C9</f>
        <v>1.7889194256800143</v>
      </c>
      <c r="AF9" s="16" t="s">
        <v>16028</v>
      </c>
      <c r="AG9" s="17">
        <f>B7L402C13*B7L402C14</f>
        <v>72.034498919426071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36.017249459713035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198.09487202842169</v>
      </c>
      <c r="AP9" s="16" t="s">
        <v>16031</v>
      </c>
      <c r="AQ9" s="17">
        <f>B7L402C19*B7L121C1</f>
        <v>515.04666727389645</v>
      </c>
      <c r="AR9" s="16" t="s">
        <v>15457</v>
      </c>
      <c r="AS9" s="17">
        <f>A1L304C17</f>
        <v>40.770666666666664</v>
      </c>
      <c r="AT9" s="16" t="s">
        <v>13145</v>
      </c>
      <c r="AU9" s="23">
        <f>A1L542C63</f>
        <v>0.90252084584762937</v>
      </c>
      <c r="AV9" s="16" t="s">
        <v>16032</v>
      </c>
      <c r="AW9" s="17">
        <f>B7L402C21*B7L402C22</f>
        <v>36.796376565771745</v>
      </c>
      <c r="AX9" s="16" t="s">
        <v>16033</v>
      </c>
      <c r="AY9" s="23">
        <f>B3L802C15</f>
        <v>1.8013696681115843</v>
      </c>
      <c r="AZ9" s="16" t="s">
        <v>16034</v>
      </c>
      <c r="BA9" s="17">
        <f>B7L402C23*B7L402C24</f>
        <v>66.283876641993132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33.141938320996566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182.28066076548112</v>
      </c>
      <c r="BJ9" s="16" t="s">
        <v>16037</v>
      </c>
      <c r="BK9" s="17">
        <f>B7L402C29*B7L121C1</f>
        <v>473.92971799025094</v>
      </c>
      <c r="BL9" s="16" t="s">
        <v>15463</v>
      </c>
      <c r="BM9" s="17">
        <f>A1L304C18</f>
        <v>38.345750000000002</v>
      </c>
      <c r="BN9" s="16" t="s">
        <v>13643</v>
      </c>
      <c r="BO9" s="23">
        <f>A1L542C72</f>
        <v>0.9019214032268863</v>
      </c>
      <c r="BP9" s="16" t="s">
        <v>16038</v>
      </c>
      <c r="BQ9" s="17">
        <f>B7L402C31*B7L402C32</f>
        <v>34.584852647787379</v>
      </c>
      <c r="BR9" s="16" t="s">
        <v>16039</v>
      </c>
      <c r="BS9" s="21">
        <f>B3L802C21</f>
        <v>1.8093576514715661</v>
      </c>
      <c r="BT9" s="16" t="s">
        <v>16040</v>
      </c>
      <c r="BU9" s="17">
        <f>B7L402C33*B7L402C34</f>
        <v>62.576367763290747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31.288183881645374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172.08501134904955</v>
      </c>
      <c r="CD9" s="16" t="s">
        <v>16043</v>
      </c>
      <c r="CE9" s="17">
        <f>B7L402C39*B7L121C1</f>
        <v>447.42102950752883</v>
      </c>
      <c r="CF9" s="16" t="s">
        <v>15469</v>
      </c>
      <c r="CG9" s="17">
        <f>A1L304C19</f>
        <v>36.491600000000005</v>
      </c>
      <c r="CH9" s="16" t="s">
        <v>14141</v>
      </c>
      <c r="CI9" s="23">
        <f>A1L542C81</f>
        <v>0.90023420830019074</v>
      </c>
      <c r="CJ9" s="16" t="s">
        <v>16044</v>
      </c>
      <c r="CK9" s="17">
        <f>B7L402C41*B7L402C42</f>
        <v>32.850986635607242</v>
      </c>
      <c r="CL9" s="16" t="s">
        <v>16045</v>
      </c>
      <c r="CM9" s="21">
        <f>B3L802C27</f>
        <v>1.8072201763196072</v>
      </c>
      <c r="CN9" s="16" t="s">
        <v>16046</v>
      </c>
      <c r="CO9" s="17">
        <f>B7L402C43*B7L402C44</f>
        <v>59.368965859875182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29.684482929937591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163.26465611465676</v>
      </c>
      <c r="CX9" s="16" t="s">
        <v>16049</v>
      </c>
      <c r="CY9" s="17">
        <f>B7L402C49*B7L121C1</f>
        <v>424.48810589810756</v>
      </c>
    </row>
    <row r="10" spans="1:103" x14ac:dyDescent="0.3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381.06200000000001</v>
      </c>
      <c r="F10" s="16" t="s">
        <v>12077</v>
      </c>
      <c r="G10" s="21">
        <f>A1L543C9</f>
        <v>1.0652213040208163</v>
      </c>
      <c r="H10" s="16" t="s">
        <v>16050</v>
      </c>
      <c r="I10" s="21">
        <f>B7L403C1*B7L403C2</f>
        <v>405.91536055278033</v>
      </c>
      <c r="J10" s="16" t="s">
        <v>16051</v>
      </c>
      <c r="K10" s="23">
        <f>B3L803C3</f>
        <v>1.8000111102881267</v>
      </c>
      <c r="L10" s="16" t="s">
        <v>16052</v>
      </c>
      <c r="M10" s="23">
        <f>B7L403C3*B7L403C4</f>
        <v>730.65215883161534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365.32607941580767</v>
      </c>
      <c r="R10" s="16" t="s">
        <v>16055</v>
      </c>
      <c r="S10" s="25">
        <f>A1L523C10</f>
        <v>2.75</v>
      </c>
      <c r="T10" s="16" t="s">
        <v>16056</v>
      </c>
      <c r="U10" s="17">
        <f>B7L403C5*B7L403C8</f>
        <v>2009.2934367869423</v>
      </c>
      <c r="V10" s="16" t="s">
        <v>16057</v>
      </c>
      <c r="W10" s="17">
        <f>B7L403C9*B7L121C1</f>
        <v>5224.1629356460498</v>
      </c>
      <c r="X10" s="16" t="s">
        <v>15484</v>
      </c>
      <c r="Y10" s="23">
        <f>A1L305C16</f>
        <v>386.81400000000002</v>
      </c>
      <c r="Z10" s="16" t="s">
        <v>12678</v>
      </c>
      <c r="AA10" s="23">
        <f>A1L543C54</f>
        <v>0.95259939588307319</v>
      </c>
      <c r="AB10" s="16" t="s">
        <v>16058</v>
      </c>
      <c r="AC10" s="23">
        <f>B7L403C11*B7L403C12</f>
        <v>368.47878271911509</v>
      </c>
      <c r="AD10" s="16" t="s">
        <v>16059</v>
      </c>
      <c r="AE10" s="23">
        <f>B3L803C9</f>
        <v>1.7954190424807908</v>
      </c>
      <c r="AF10" s="16" t="s">
        <v>16060</v>
      </c>
      <c r="AG10" s="23">
        <f>B7L403C13*B7L403C14</f>
        <v>661.57382324404091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330.78691162202045</v>
      </c>
      <c r="AL10" s="16" t="s">
        <v>16055</v>
      </c>
      <c r="AM10" s="25">
        <f>A1L523C10</f>
        <v>2.75</v>
      </c>
      <c r="AN10" s="16" t="s">
        <v>16062</v>
      </c>
      <c r="AO10" s="17">
        <f>B7L403C15*B7L403C18</f>
        <v>1819.3280139211124</v>
      </c>
      <c r="AP10" s="16" t="s">
        <v>16063</v>
      </c>
      <c r="AQ10" s="17">
        <f>B7L403C19*B7L121C1</f>
        <v>4730.2528361948926</v>
      </c>
      <c r="AR10" s="16" t="s">
        <v>15490</v>
      </c>
      <c r="AS10" s="23">
        <f>A1L305C17</f>
        <v>355.60666666666674</v>
      </c>
      <c r="AT10" s="16" t="s">
        <v>13176</v>
      </c>
      <c r="AU10" s="23">
        <f>A1L543C63</f>
        <v>0.92651841142954339</v>
      </c>
      <c r="AV10" s="16" t="s">
        <v>16064</v>
      </c>
      <c r="AW10" s="23">
        <f>B7L403C21*B7L403C22</f>
        <v>329.47612389375524</v>
      </c>
      <c r="AX10" s="16" t="s">
        <v>16065</v>
      </c>
      <c r="AY10" s="23">
        <f>B3L803C15</f>
        <v>1.7977744093190058</v>
      </c>
      <c r="AZ10" s="16" t="s">
        <v>16066</v>
      </c>
      <c r="BA10" s="23">
        <f>B7L403C23*B7L403C24</f>
        <v>592.32374401781135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296.16187200890568</v>
      </c>
      <c r="BF10" s="16" t="s">
        <v>16055</v>
      </c>
      <c r="BG10" s="25">
        <f>A1L523C10</f>
        <v>2.75</v>
      </c>
      <c r="BH10" s="16" t="s">
        <v>16068</v>
      </c>
      <c r="BI10" s="17">
        <f>B7L403C25*B7L403C28</f>
        <v>1628.8902960489813</v>
      </c>
      <c r="BJ10" s="16" t="s">
        <v>16069</v>
      </c>
      <c r="BK10" s="17">
        <f>B7L403C29*B7L121C1</f>
        <v>4235.1147697273518</v>
      </c>
      <c r="BL10" s="16" t="s">
        <v>15496</v>
      </c>
      <c r="BM10" s="23">
        <f>A1L305C18</f>
        <v>340.80500000000006</v>
      </c>
      <c r="BN10" s="16" t="s">
        <v>13674</v>
      </c>
      <c r="BO10" s="23">
        <f>A1L543C72</f>
        <v>0.92874244000402695</v>
      </c>
      <c r="BP10" s="16" t="s">
        <v>16070</v>
      </c>
      <c r="BQ10" s="23">
        <f>B7L403C31*B7L403C32</f>
        <v>316.52006726557244</v>
      </c>
      <c r="BR10" s="16" t="s">
        <v>16071</v>
      </c>
      <c r="BS10" s="21">
        <f>B3L803C21</f>
        <v>1.7879782843559107</v>
      </c>
      <c r="BT10" s="16" t="s">
        <v>16072</v>
      </c>
      <c r="BU10" s="23">
        <f>B7L403C33*B7L403C34</f>
        <v>565.93100683371563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282.96550341685781</v>
      </c>
      <c r="BZ10" s="16" t="s">
        <v>16055</v>
      </c>
      <c r="CA10" s="25">
        <f>A1L523C10</f>
        <v>2.75</v>
      </c>
      <c r="CB10" s="16" t="s">
        <v>16074</v>
      </c>
      <c r="CC10" s="17">
        <f>B7L403C35*B7L403C38</f>
        <v>1556.310268792718</v>
      </c>
      <c r="CD10" s="16" t="s">
        <v>16075</v>
      </c>
      <c r="CE10" s="17">
        <f>B7L403C39*B7L121C1</f>
        <v>4046.4066988610671</v>
      </c>
      <c r="CF10" s="16" t="s">
        <v>15502</v>
      </c>
      <c r="CG10" s="23">
        <f>A1L305C19</f>
        <v>361.95480000000009</v>
      </c>
      <c r="CH10" s="16" t="s">
        <v>14172</v>
      </c>
      <c r="CI10" s="23">
        <f>A1L543C81</f>
        <v>0.92501033484911122</v>
      </c>
      <c r="CJ10" s="16" t="s">
        <v>16076</v>
      </c>
      <c r="CK10" s="23">
        <f>B7L403C41*B7L403C42</f>
        <v>334.81193074824319</v>
      </c>
      <c r="CL10" s="16" t="s">
        <v>16077</v>
      </c>
      <c r="CM10" s="21">
        <f>B3L803C27</f>
        <v>1.7774300671168808</v>
      </c>
      <c r="CN10" s="16" t="s">
        <v>16078</v>
      </c>
      <c r="CO10" s="23">
        <f>B7L403C43*B7L403C44</f>
        <v>595.10479254138238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297.55239627069119</v>
      </c>
      <c r="CT10" s="16" t="s">
        <v>16055</v>
      </c>
      <c r="CU10" s="25">
        <f>A1L523C10</f>
        <v>2.75</v>
      </c>
      <c r="CV10" s="16" t="s">
        <v>16080</v>
      </c>
      <c r="CW10" s="17">
        <f>B7L403C45*B7L403C48</f>
        <v>1636.5381794888015</v>
      </c>
      <c r="CX10" s="16" t="s">
        <v>16081</v>
      </c>
      <c r="CY10" s="17">
        <f>B7L403C49*B7L121C1</f>
        <v>4254.999266670884</v>
      </c>
    </row>
    <row r="11" spans="1:103" x14ac:dyDescent="0.3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621.40300000000002</v>
      </c>
      <c r="F11" s="16" t="s">
        <v>12116</v>
      </c>
      <c r="G11" s="21">
        <f>A1L544C9</f>
        <v>0.15423808896875871</v>
      </c>
      <c r="H11" s="16" t="s">
        <v>16082</v>
      </c>
      <c r="I11" s="15">
        <f>B7L404C1*B7L404C2</f>
        <v>95.844011199453576</v>
      </c>
      <c r="J11" s="16" t="s">
        <v>16083</v>
      </c>
      <c r="K11" s="23">
        <f>B3L804C3</f>
        <v>1.9280907141886718</v>
      </c>
      <c r="L11" s="16" t="s">
        <v>16084</v>
      </c>
      <c r="M11" s="17">
        <f>B7L404C3*B7L404C4</f>
        <v>184.7959480042615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92.397974002130752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508.18885701171916</v>
      </c>
      <c r="V11" s="16" t="s">
        <v>16089</v>
      </c>
      <c r="W11" s="17">
        <f>B7L404C9*B7L121C1</f>
        <v>1321.2910282304699</v>
      </c>
      <c r="X11" s="16" t="s">
        <v>15517</v>
      </c>
      <c r="Y11" s="17">
        <f>A1L308C16</f>
        <v>618.38750000000005</v>
      </c>
      <c r="Z11" s="16" t="s">
        <v>12709</v>
      </c>
      <c r="AA11" s="23">
        <f>A1L544C54</f>
        <v>0.17394089965840631</v>
      </c>
      <c r="AB11" s="16" t="s">
        <v>16090</v>
      </c>
      <c r="AC11" s="17">
        <f>B7L404C11*B7L404C12</f>
        <v>107.56287808751274</v>
      </c>
      <c r="AD11" s="16" t="s">
        <v>16091</v>
      </c>
      <c r="AE11" s="23">
        <f>B3L804C9</f>
        <v>1.9179598601605528</v>
      </c>
      <c r="AF11" s="16" t="s">
        <v>16092</v>
      </c>
      <c r="AG11" s="17">
        <f>B7L404C13*B7L404C14</f>
        <v>206.30128261519252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103.15064130759626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567.32852719177947</v>
      </c>
      <c r="AP11" s="16" t="s">
        <v>16095</v>
      </c>
      <c r="AQ11" s="17">
        <f>B7L404C19*B7L121C1</f>
        <v>1475.0541706986266</v>
      </c>
      <c r="AR11" s="16" t="s">
        <v>15523</v>
      </c>
      <c r="AS11" s="17">
        <f>A1L308C17</f>
        <v>594.2356666666667</v>
      </c>
      <c r="AT11" s="16" t="s">
        <v>13207</v>
      </c>
      <c r="AU11" s="23">
        <f>A1L544C63</f>
        <v>0.17565458804936804</v>
      </c>
      <c r="AV11" s="16" t="s">
        <v>16096</v>
      </c>
      <c r="AW11" s="17">
        <f>B7L404C21*B7L404C22</f>
        <v>104.38022123257493</v>
      </c>
      <c r="AX11" s="16" t="s">
        <v>16097</v>
      </c>
      <c r="AY11" s="23">
        <f>B3L804C15</f>
        <v>1.9306227407812597</v>
      </c>
      <c r="AZ11" s="16" t="s">
        <v>16098</v>
      </c>
      <c r="BA11" s="17">
        <f>B7L404C23*B7L404C24</f>
        <v>201.51882879938805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100.75941439969402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554.17677919831715</v>
      </c>
      <c r="BJ11" s="16" t="s">
        <v>16101</v>
      </c>
      <c r="BK11" s="17">
        <f>B7L404C29*B7L121C1</f>
        <v>1440.8596259156247</v>
      </c>
      <c r="BL11" s="16" t="s">
        <v>15529</v>
      </c>
      <c r="BM11" s="17">
        <f>A1L308C18</f>
        <v>604.61024999999995</v>
      </c>
      <c r="BN11" s="16" t="s">
        <v>13705</v>
      </c>
      <c r="BO11" s="23">
        <f>A1L544C72</f>
        <v>0.18497071107839161</v>
      </c>
      <c r="BP11" s="16" t="s">
        <v>16102</v>
      </c>
      <c r="BQ11" s="17">
        <f>B7L404C31*B7L404C32</f>
        <v>111.83518786778411</v>
      </c>
      <c r="BR11" s="16" t="s">
        <v>16103</v>
      </c>
      <c r="BS11" s="21">
        <f>B3L804C21</f>
        <v>1.9387776406868937</v>
      </c>
      <c r="BT11" s="16" t="s">
        <v>16104</v>
      </c>
      <c r="BU11" s="17">
        <f>B7L404C33*B7L404C34</f>
        <v>216.823561680078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108.411780840039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596.2647946202145</v>
      </c>
      <c r="CD11" s="16" t="s">
        <v>16107</v>
      </c>
      <c r="CE11" s="17">
        <f>B7L404C39*B7L121C1</f>
        <v>1550.2884660125578</v>
      </c>
      <c r="CF11" s="16" t="s">
        <v>15535</v>
      </c>
      <c r="CG11" s="17">
        <f>A1L308C19</f>
        <v>625.2328</v>
      </c>
      <c r="CH11" s="16" t="s">
        <v>14203</v>
      </c>
      <c r="CI11" s="23">
        <f>A1L544C81</f>
        <v>0.188749196912158</v>
      </c>
      <c r="CJ11" s="16" t="s">
        <v>16108</v>
      </c>
      <c r="CK11" s="17">
        <f>B7L404C41*B7L404C42</f>
        <v>118.0121888831399</v>
      </c>
      <c r="CL11" s="16" t="s">
        <v>16109</v>
      </c>
      <c r="CM11" s="21">
        <f>B3L804C27</f>
        <v>1.938614538118161</v>
      </c>
      <c r="CN11" s="16" t="s">
        <v>16110</v>
      </c>
      <c r="CO11" s="17">
        <f>B7L404C43*B7L404C44</f>
        <v>228.78014504400142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114.39007252200071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629.14539887100386</v>
      </c>
      <c r="CX11" s="16" t="s">
        <v>16113</v>
      </c>
      <c r="CY11" s="17">
        <f>B7L404C49*B7L121C1</f>
        <v>1635.7780370646101</v>
      </c>
    </row>
    <row r="12" spans="1:103" x14ac:dyDescent="0.3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249.87899999999999</v>
      </c>
      <c r="F12" s="16" t="s">
        <v>12155</v>
      </c>
      <c r="G12" s="21">
        <f>A1L545C9</f>
        <v>0.53643948208848069</v>
      </c>
      <c r="H12" s="16" t="s">
        <v>16114</v>
      </c>
      <c r="I12" s="21">
        <f>B7L405C1*B7L405C2</f>
        <v>134.04496134478745</v>
      </c>
      <c r="J12" s="16" t="s">
        <v>16115</v>
      </c>
      <c r="K12" s="23">
        <f>B3L805C3</f>
        <v>1.9353968960227386</v>
      </c>
      <c r="L12" s="16" t="s">
        <v>16116</v>
      </c>
      <c r="M12" s="23">
        <f>B7L405C3*B7L405C4</f>
        <v>259.43020211418963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129.71510105709481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713.43305581402149</v>
      </c>
      <c r="V12" s="16" t="s">
        <v>16121</v>
      </c>
      <c r="W12" s="17">
        <f>B7L405C9*B7L121C1</f>
        <v>1854.925945116456</v>
      </c>
      <c r="X12" s="16" t="s">
        <v>15550</v>
      </c>
      <c r="Y12" s="23">
        <f>A1L309C16</f>
        <v>248.86099999999999</v>
      </c>
      <c r="Z12" s="16" t="s">
        <v>12740</v>
      </c>
      <c r="AA12" s="23">
        <f>A1L545C54</f>
        <v>0.53252758695896096</v>
      </c>
      <c r="AB12" s="16" t="s">
        <v>16122</v>
      </c>
      <c r="AC12" s="23">
        <f>B7L405C11*B7L405C12</f>
        <v>132.52534781819398</v>
      </c>
      <c r="AD12" s="16" t="s">
        <v>16123</v>
      </c>
      <c r="AE12" s="23">
        <f>B3L805C9</f>
        <v>1.9182020678878953</v>
      </c>
      <c r="AF12" s="16" t="s">
        <v>16124</v>
      </c>
      <c r="AG12" s="23">
        <f>B7L405C13*B7L405C14</f>
        <v>254.21039623242226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127.10519811621113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699.07858963916124</v>
      </c>
      <c r="AP12" s="16" t="s">
        <v>16127</v>
      </c>
      <c r="AQ12" s="17">
        <f>B7L405C19*B7L121C1</f>
        <v>1817.6043330618193</v>
      </c>
      <c r="AR12" s="16" t="s">
        <v>15556</v>
      </c>
      <c r="AS12" s="23">
        <f>A1L309C17</f>
        <v>238.75399999999999</v>
      </c>
      <c r="AT12" s="16" t="s">
        <v>13238</v>
      </c>
      <c r="AU12" s="23">
        <f>A1L545C63</f>
        <v>0.51428655504222709</v>
      </c>
      <c r="AV12" s="16" t="s">
        <v>16128</v>
      </c>
      <c r="AW12" s="23">
        <f>B7L405C21*B7L405C22</f>
        <v>122.78797216255188</v>
      </c>
      <c r="AX12" s="16" t="s">
        <v>16129</v>
      </c>
      <c r="AY12" s="23">
        <f>B3L805C15</f>
        <v>1.9498627130473114</v>
      </c>
      <c r="AZ12" s="16" t="s">
        <v>16130</v>
      </c>
      <c r="BA12" s="23">
        <f>B7L405C23*B7L405C24</f>
        <v>239.41968853045117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119.70984426522558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658.40414345874069</v>
      </c>
      <c r="BJ12" s="16" t="s">
        <v>16133</v>
      </c>
      <c r="BK12" s="17">
        <f>B7L405C29*B7L121C1</f>
        <v>1711.8507729927258</v>
      </c>
      <c r="BL12" s="16" t="s">
        <v>15562</v>
      </c>
      <c r="BM12" s="23">
        <f>A1L309C18</f>
        <v>241.15449999999998</v>
      </c>
      <c r="BN12" s="16" t="s">
        <v>13736</v>
      </c>
      <c r="BO12" s="23">
        <f>A1L545C72</f>
        <v>0.51138559545146833</v>
      </c>
      <c r="BP12" s="16" t="s">
        <v>16134</v>
      </c>
      <c r="BQ12" s="23">
        <f>B7L405C31*B7L405C32</f>
        <v>123.32293757830111</v>
      </c>
      <c r="BR12" s="16" t="s">
        <v>16135</v>
      </c>
      <c r="BS12" s="21">
        <f>B3L805C21</f>
        <v>1.9638504261472702</v>
      </c>
      <c r="BT12" s="16" t="s">
        <v>16136</v>
      </c>
      <c r="BU12" s="23">
        <f>B7L405C33*B7L405C34</f>
        <v>242.18780351687982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121.09390175843991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666.01645967141951</v>
      </c>
      <c r="CD12" s="16" t="s">
        <v>16139</v>
      </c>
      <c r="CE12" s="17">
        <f>B7L405C39*B7L121C1</f>
        <v>1731.6427951456908</v>
      </c>
      <c r="CF12" s="16" t="s">
        <v>15568</v>
      </c>
      <c r="CG12" s="23">
        <f>A1L309C19</f>
        <v>245.20779999999999</v>
      </c>
      <c r="CH12" s="16" t="s">
        <v>14234</v>
      </c>
      <c r="CI12" s="23">
        <f>A1L545C81</f>
        <v>0.51407517694544891</v>
      </c>
      <c r="CJ12" s="16" t="s">
        <v>16140</v>
      </c>
      <c r="CK12" s="23">
        <f>B7L405C41*B7L405C42</f>
        <v>126.05524317340424</v>
      </c>
      <c r="CL12" s="16" t="s">
        <v>16141</v>
      </c>
      <c r="CM12" s="21">
        <f>B3L805C27</f>
        <v>1.9542713256247186</v>
      </c>
      <c r="CN12" s="16" t="s">
        <v>16142</v>
      </c>
      <c r="CO12" s="23">
        <f>B7L405C43*B7L405C44</f>
        <v>246.34614717843496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123.17307358921748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677.45190474069614</v>
      </c>
      <c r="CX12" s="16" t="s">
        <v>16145</v>
      </c>
      <c r="CY12" s="17">
        <f>B7L405C49*B7L121C1</f>
        <v>1761.37495232581</v>
      </c>
    </row>
    <row r="13" spans="1:103" x14ac:dyDescent="0.3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1948.8140000000001</v>
      </c>
      <c r="F13" s="16" t="s">
        <v>12194</v>
      </c>
      <c r="G13" s="21">
        <f>A1L546C9</f>
        <v>0.35800440708713988</v>
      </c>
      <c r="H13" s="16" t="s">
        <v>16146</v>
      </c>
      <c r="I13" s="15">
        <f>B7L406C1*B7L406C2</f>
        <v>697.68400059311739</v>
      </c>
      <c r="J13" s="16" t="s">
        <v>16147</v>
      </c>
      <c r="K13" s="23">
        <f>B3L806C3</f>
        <v>1.9798928735517451</v>
      </c>
      <c r="L13" s="16" t="s">
        <v>16148</v>
      </c>
      <c r="M13" s="17">
        <f>B7L406C3*B7L406C4</f>
        <v>1381.3395807653847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690.66979038269233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3798.6838471048077</v>
      </c>
      <c r="V13" s="16" t="s">
        <v>16153</v>
      </c>
      <c r="W13" s="17">
        <f>B7L406C9*B7L121C1</f>
        <v>9876.5780024725009</v>
      </c>
      <c r="X13" s="16" t="s">
        <v>15583</v>
      </c>
      <c r="Y13" s="17">
        <f>A1L312C16</f>
        <v>1985.9684999999999</v>
      </c>
      <c r="Z13" s="16" t="s">
        <v>12771</v>
      </c>
      <c r="AA13" s="23">
        <f>A1L546C54</f>
        <v>0.33938202652162691</v>
      </c>
      <c r="AB13" s="16" t="s">
        <v>16154</v>
      </c>
      <c r="AC13" s="17">
        <f>B7L406C11*B7L406C12</f>
        <v>674.00201413811556</v>
      </c>
      <c r="AD13" s="16" t="s">
        <v>16155</v>
      </c>
      <c r="AE13" s="23">
        <f>B3L806C9</f>
        <v>1.9783942873474696</v>
      </c>
      <c r="AF13" s="16" t="s">
        <v>16156</v>
      </c>
      <c r="AG13" s="17">
        <f>B7L406C13*B7L406C14</f>
        <v>1333.4417344315361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666.72086721576807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3666.9647696867241</v>
      </c>
      <c r="AP13" s="16" t="s">
        <v>16159</v>
      </c>
      <c r="AQ13" s="17">
        <f>B7L406C19*B7L121C1</f>
        <v>9534.1084011854837</v>
      </c>
      <c r="AR13" s="16" t="s">
        <v>15589</v>
      </c>
      <c r="AS13" s="17">
        <f>A1L312C17</f>
        <v>1970.3853333333334</v>
      </c>
      <c r="AT13" s="16" t="s">
        <v>13269</v>
      </c>
      <c r="AU13" s="23">
        <f>A1L546C63</f>
        <v>0.33603054834375684</v>
      </c>
      <c r="AV13" s="16" t="s">
        <v>16160</v>
      </c>
      <c r="AW13" s="17">
        <f>B7L406C21*B7L406C22</f>
        <v>662.10966400849611</v>
      </c>
      <c r="AX13" s="16" t="s">
        <v>16161</v>
      </c>
      <c r="AY13" s="23">
        <f>B3L806C15</f>
        <v>1.9797216739662415</v>
      </c>
      <c r="AZ13" s="16" t="s">
        <v>16162</v>
      </c>
      <c r="BA13" s="17">
        <f>B7L406C23*B7L406C24</f>
        <v>1310.7928523801256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655.39642619006281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3604.6803440453455</v>
      </c>
      <c r="BJ13" s="16" t="s">
        <v>16165</v>
      </c>
      <c r="BK13" s="17">
        <f>B7L406C29*B7L121C1</f>
        <v>9372.1688945178994</v>
      </c>
      <c r="BL13" s="16" t="s">
        <v>15595</v>
      </c>
      <c r="BM13" s="17">
        <f>A1L312C18</f>
        <v>1937.52</v>
      </c>
      <c r="BN13" s="16" t="s">
        <v>13767</v>
      </c>
      <c r="BO13" s="23">
        <f>A1L546C72</f>
        <v>0.33095182529651396</v>
      </c>
      <c r="BP13" s="16" t="s">
        <v>16166</v>
      </c>
      <c r="BQ13" s="17">
        <f>B7L406C31*B7L406C32</f>
        <v>641.22578054850169</v>
      </c>
      <c r="BR13" s="16" t="s">
        <v>16167</v>
      </c>
      <c r="BS13" s="21">
        <f>B3L806C21</f>
        <v>1.9883144900624008</v>
      </c>
      <c r="BT13" s="16" t="s">
        <v>16168</v>
      </c>
      <c r="BU13" s="17">
        <f>B7L406C33*B7L406C34</f>
        <v>1274.958510866159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637.47925543307952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3506.1359048819372</v>
      </c>
      <c r="CD13" s="16" t="s">
        <v>16171</v>
      </c>
      <c r="CE13" s="17">
        <f>B7L406C39*B7L121C1</f>
        <v>9115.9533526930372</v>
      </c>
      <c r="CF13" s="16" t="s">
        <v>15601</v>
      </c>
      <c r="CG13" s="17">
        <f>A1L312C19</f>
        <v>1940.9036000000001</v>
      </c>
      <c r="CH13" s="16" t="s">
        <v>14265</v>
      </c>
      <c r="CI13" s="23">
        <f>A1L546C81</f>
        <v>0.3356142653927956</v>
      </c>
      <c r="CJ13" s="16" t="s">
        <v>16172</v>
      </c>
      <c r="CK13" s="17">
        <f>B7L406C41*B7L406C42</f>
        <v>651.39493591223243</v>
      </c>
      <c r="CL13" s="16" t="s">
        <v>16173</v>
      </c>
      <c r="CM13" s="21">
        <f>B3L806C27</f>
        <v>1.99194901591772</v>
      </c>
      <c r="CN13" s="16" t="s">
        <v>16174</v>
      </c>
      <c r="CO13" s="17">
        <f>B7L406C43*B7L406C44</f>
        <v>1297.5455015641576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648.77275078207879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3568.2501293014334</v>
      </c>
      <c r="CX13" s="16" t="s">
        <v>16177</v>
      </c>
      <c r="CY13" s="17">
        <f>B7L406C49*B7L121C1</f>
        <v>9277.4503361837269</v>
      </c>
    </row>
    <row r="14" spans="1:103" x14ac:dyDescent="0.3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204.41200000000001</v>
      </c>
      <c r="F14" s="16" t="s">
        <v>12233</v>
      </c>
      <c r="G14" s="21">
        <f>A1L547C9</f>
        <v>6.4511527125418897E-2</v>
      </c>
      <c r="H14" s="16" t="s">
        <v>16178</v>
      </c>
      <c r="I14" s="21">
        <f>B7L407C1*B7L407C2</f>
        <v>13.186930282761129</v>
      </c>
      <c r="J14" s="16" t="s">
        <v>16179</v>
      </c>
      <c r="K14" s="23">
        <f>B3L807C3</f>
        <v>2.1050709856396868</v>
      </c>
      <c r="L14" s="16" t="s">
        <v>16180</v>
      </c>
      <c r="M14" s="23">
        <f>B7L407C3*B7L407C4</f>
        <v>27.759424327893804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13.879712163946902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76.338416901707959</v>
      </c>
      <c r="V14" s="16" t="s">
        <v>16185</v>
      </c>
      <c r="W14" s="23">
        <f>B7L407C9*B7L121C1</f>
        <v>198.4798839444407</v>
      </c>
      <c r="X14" s="16" t="s">
        <v>15616</v>
      </c>
      <c r="Y14" s="23">
        <f>A1L313C16</f>
        <v>210.35500000000002</v>
      </c>
      <c r="Z14" s="16" t="s">
        <v>12802</v>
      </c>
      <c r="AA14" s="23">
        <f>A1L547C54</f>
        <v>7.416769837699691E-2</v>
      </c>
      <c r="AB14" s="16" t="s">
        <v>16186</v>
      </c>
      <c r="AC14" s="23">
        <f>B7L407C11*B7L407C12</f>
        <v>15.601546192093187</v>
      </c>
      <c r="AD14" s="16" t="s">
        <v>16187</v>
      </c>
      <c r="AE14" s="23">
        <f>B3L807C9</f>
        <v>2.1184356239435802</v>
      </c>
      <c r="AF14" s="16" t="s">
        <v>16188</v>
      </c>
      <c r="AG14" s="23">
        <f>B7L407C13*B7L407C14</f>
        <v>33.050871241931517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16.525435620965759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90.889895915311669</v>
      </c>
      <c r="AP14" s="16" t="s">
        <v>16191</v>
      </c>
      <c r="AQ14" s="23">
        <f>B7L407C19*B7L121C1</f>
        <v>236.31372937981035</v>
      </c>
      <c r="AR14" s="16" t="s">
        <v>15622</v>
      </c>
      <c r="AS14" s="23">
        <f>A1L313C17</f>
        <v>213.65366666666668</v>
      </c>
      <c r="AT14" s="16" t="s">
        <v>13300</v>
      </c>
      <c r="AU14" s="23">
        <f>A1L547C63</f>
        <v>7.7809903935803559E-2</v>
      </c>
      <c r="AV14" s="16" t="s">
        <v>16192</v>
      </c>
      <c r="AW14" s="23">
        <f>B7L407C21*B7L407C22</f>
        <v>16.624371278865528</v>
      </c>
      <c r="AX14" s="16" t="s">
        <v>16193</v>
      </c>
      <c r="AY14" s="23">
        <f>B3L807C15</f>
        <v>2.132458071176734</v>
      </c>
      <c r="AZ14" s="16" t="s">
        <v>16194</v>
      </c>
      <c r="BA14" s="23">
        <f>B7L407C23*B7L407C24</f>
        <v>35.45077471185548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17.72538735592774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97.489630457602573</v>
      </c>
      <c r="BJ14" s="16" t="s">
        <v>16197</v>
      </c>
      <c r="BK14" s="23">
        <f>B7L407C29*B7L121C1</f>
        <v>253.47303918976669</v>
      </c>
      <c r="BL14" s="16" t="s">
        <v>15628</v>
      </c>
      <c r="BM14" s="23">
        <f>A1L313C18</f>
        <v>224.40975</v>
      </c>
      <c r="BN14" s="16" t="s">
        <v>13798</v>
      </c>
      <c r="BO14" s="23">
        <f>A1L547C72</f>
        <v>7.8996815245693908E-2</v>
      </c>
      <c r="BP14" s="16" t="s">
        <v>16198</v>
      </c>
      <c r="BQ14" s="23">
        <f>B7L407C31*B7L407C32</f>
        <v>17.727655560082358</v>
      </c>
      <c r="BR14" s="16" t="s">
        <v>16199</v>
      </c>
      <c r="BS14" s="21">
        <f>B3L807C21</f>
        <v>2.1358612966408339</v>
      </c>
      <c r="BT14" s="16" t="s">
        <v>16200</v>
      </c>
      <c r="BU14" s="23">
        <f>B7L407C33*B7L407C34</f>
        <v>37.863813390959592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18.931906695479796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104.12548682513888</v>
      </c>
      <c r="CD14" s="16" t="s">
        <v>16203</v>
      </c>
      <c r="CE14" s="23">
        <f>B7L407C39*B7L121C1</f>
        <v>270.7262657453611</v>
      </c>
      <c r="CF14" s="16" t="s">
        <v>15634</v>
      </c>
      <c r="CG14" s="23">
        <f>A1L313C19</f>
        <v>235.4716</v>
      </c>
      <c r="CH14" s="16" t="s">
        <v>14296</v>
      </c>
      <c r="CI14" s="23">
        <f>A1L547C81</f>
        <v>8.6180646979096318E-2</v>
      </c>
      <c r="CJ14" s="16" t="s">
        <v>16204</v>
      </c>
      <c r="CK14" s="23">
        <f>B7L407C41*B7L407C42</f>
        <v>20.293094833202975</v>
      </c>
      <c r="CL14" s="16" t="s">
        <v>16205</v>
      </c>
      <c r="CM14" s="21">
        <f>B3L807C27</f>
        <v>2.1321958141839996</v>
      </c>
      <c r="CN14" s="16" t="s">
        <v>16206</v>
      </c>
      <c r="CO14" s="23">
        <f>B7L407C43*B7L407C44</f>
        <v>43.268851860194331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21.634425930097166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118.98934261553441</v>
      </c>
      <c r="CX14" s="16" t="s">
        <v>16209</v>
      </c>
      <c r="CY14" s="23">
        <f>B7L407C49*B7L121C1</f>
        <v>309.37229080038946</v>
      </c>
    </row>
    <row r="15" spans="1:103" x14ac:dyDescent="0.3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585.99400000000003</v>
      </c>
      <c r="F15" s="16" t="s">
        <v>12272</v>
      </c>
      <c r="G15" s="21">
        <f>A1L548C9</f>
        <v>0.41773498476649923</v>
      </c>
      <c r="H15" s="16" t="s">
        <v>16210</v>
      </c>
      <c r="I15" s="21">
        <f>B7L408C1*B7L408C2</f>
        <v>244.79019466325997</v>
      </c>
      <c r="J15" s="16" t="s">
        <v>16211</v>
      </c>
      <c r="K15" s="23">
        <f>B3L808C3</f>
        <v>2.0175320857361756</v>
      </c>
      <c r="L15" s="16" t="s">
        <v>16212</v>
      </c>
      <c r="M15" s="23">
        <f>B7L408C3*B7L408C4</f>
        <v>493.87207200673134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246.93603600336567</v>
      </c>
      <c r="R15" s="16" t="s">
        <v>16215</v>
      </c>
      <c r="S15" s="25">
        <f>A1L528C10</f>
        <v>2.75</v>
      </c>
      <c r="T15" s="16" t="s">
        <v>16216</v>
      </c>
      <c r="U15" s="17">
        <f>B7L408C5*B7L408C8</f>
        <v>1358.1481980185113</v>
      </c>
      <c r="V15" s="16" t="s">
        <v>16217</v>
      </c>
      <c r="W15" s="17">
        <f>B7L408C9*B7L121C1</f>
        <v>3531.1853148481296</v>
      </c>
      <c r="X15" s="16" t="s">
        <v>15649</v>
      </c>
      <c r="Y15" s="23">
        <f>A1L314C16</f>
        <v>579.35</v>
      </c>
      <c r="Z15" s="16" t="s">
        <v>12833</v>
      </c>
      <c r="AA15" s="23">
        <f>A1L548C54</f>
        <v>0.39503685040599185</v>
      </c>
      <c r="AB15" s="16" t="s">
        <v>16218</v>
      </c>
      <c r="AC15" s="23">
        <f>B7L408C11*B7L408C12</f>
        <v>228.8645992827114</v>
      </c>
      <c r="AD15" s="16" t="s">
        <v>16219</v>
      </c>
      <c r="AE15" s="23">
        <f>B3L808C9</f>
        <v>2.0144147576637934</v>
      </c>
      <c r="AF15" s="16" t="s">
        <v>16220</v>
      </c>
      <c r="AG15" s="23">
        <f>B7L408C13*B7L408C14</f>
        <v>461.02822630190428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230.51411315095214</v>
      </c>
      <c r="AL15" s="16" t="s">
        <v>16215</v>
      </c>
      <c r="AM15" s="25">
        <f>A1L528C10</f>
        <v>2.75</v>
      </c>
      <c r="AN15" s="16" t="s">
        <v>16222</v>
      </c>
      <c r="AO15" s="17">
        <f>B7L408C15*B7L408C18</f>
        <v>1267.8276223302369</v>
      </c>
      <c r="AP15" s="16" t="s">
        <v>16223</v>
      </c>
      <c r="AQ15" s="17">
        <f>B7L408C19*B7L121C1</f>
        <v>3296.3518180586161</v>
      </c>
      <c r="AR15" s="16" t="s">
        <v>15655</v>
      </c>
      <c r="AS15" s="23">
        <f>A1L314C17</f>
        <v>543.0676666666667</v>
      </c>
      <c r="AT15" s="16" t="s">
        <v>13331</v>
      </c>
      <c r="AU15" s="23">
        <f>A1L548C63</f>
        <v>0.39279853203061921</v>
      </c>
      <c r="AV15" s="16" t="s">
        <v>16224</v>
      </c>
      <c r="AW15" s="23">
        <f>B7L408C21*B7L408C22</f>
        <v>213.3161822599603</v>
      </c>
      <c r="AX15" s="16" t="s">
        <v>16225</v>
      </c>
      <c r="AY15" s="23">
        <f>B3L808C15</f>
        <v>2.0147764173146245</v>
      </c>
      <c r="AZ15" s="16" t="s">
        <v>16226</v>
      </c>
      <c r="BA15" s="23">
        <f>B7L408C23*B7L408C24</f>
        <v>429.78441344895629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214.89220672447814</v>
      </c>
      <c r="BF15" s="16" t="s">
        <v>16215</v>
      </c>
      <c r="BG15" s="25">
        <f>A1L528C10</f>
        <v>2.75</v>
      </c>
      <c r="BH15" s="16" t="s">
        <v>16228</v>
      </c>
      <c r="BI15" s="17">
        <f>B7L408C25*B7L408C28</f>
        <v>1181.9071369846297</v>
      </c>
      <c r="BJ15" s="16" t="s">
        <v>16229</v>
      </c>
      <c r="BK15" s="17">
        <f>B7L408C29*B7L121C1</f>
        <v>3072.9585561600375</v>
      </c>
      <c r="BL15" s="16" t="s">
        <v>15661</v>
      </c>
      <c r="BM15" s="23">
        <f>A1L314C18</f>
        <v>579.04899999999998</v>
      </c>
      <c r="BN15" s="16" t="s">
        <v>13829</v>
      </c>
      <c r="BO15" s="23">
        <f>A1L548C72</f>
        <v>0.37615312286612634</v>
      </c>
      <c r="BP15" s="16" t="s">
        <v>16230</v>
      </c>
      <c r="BQ15" s="23">
        <f>B7L408C31*B7L408C32</f>
        <v>217.8110896425076</v>
      </c>
      <c r="BR15" s="16" t="s">
        <v>16231</v>
      </c>
      <c r="BS15" s="21">
        <f>B3L808C21</f>
        <v>2.0159891779211851</v>
      </c>
      <c r="BT15" s="16" t="s">
        <v>16232</v>
      </c>
      <c r="BU15" s="23">
        <f>B7L408C33*B7L408C34</f>
        <v>439.10479955051647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219.55239977525824</v>
      </c>
      <c r="BZ15" s="16" t="s">
        <v>16215</v>
      </c>
      <c r="CA15" s="25">
        <f>A1L528C10</f>
        <v>2.75</v>
      </c>
      <c r="CB15" s="16" t="s">
        <v>16234</v>
      </c>
      <c r="CC15" s="17">
        <f>B7L408C35*B7L408C38</f>
        <v>1207.5381987639203</v>
      </c>
      <c r="CD15" s="16" t="s">
        <v>16235</v>
      </c>
      <c r="CE15" s="17">
        <f>B7L408C39*B7L121C1</f>
        <v>3139.599316786193</v>
      </c>
      <c r="CF15" s="16" t="s">
        <v>15667</v>
      </c>
      <c r="CG15" s="23">
        <f>A1L314C19</f>
        <v>558.41279999999995</v>
      </c>
      <c r="CH15" s="16" t="s">
        <v>14327</v>
      </c>
      <c r="CI15" s="23">
        <f>A1L548C81</f>
        <v>0.35881923674850197</v>
      </c>
      <c r="CJ15" s="16" t="s">
        <v>16236</v>
      </c>
      <c r="CK15" s="23">
        <f>B7L408C41*B7L408C42</f>
        <v>200.36925468659385</v>
      </c>
      <c r="CL15" s="16" t="s">
        <v>16237</v>
      </c>
      <c r="CM15" s="21">
        <f>B3L808C27</f>
        <v>2.0147507838368446</v>
      </c>
      <c r="CN15" s="16" t="s">
        <v>16238</v>
      </c>
      <c r="CO15" s="23">
        <f>B7L408C43*B7L408C44</f>
        <v>403.69411293661932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201.84705646830966</v>
      </c>
      <c r="CT15" s="16" t="s">
        <v>16215</v>
      </c>
      <c r="CU15" s="25">
        <f>A1L528C10</f>
        <v>2.75</v>
      </c>
      <c r="CV15" s="16" t="s">
        <v>16240</v>
      </c>
      <c r="CW15" s="17">
        <f>B7L408C45*B7L408C48</f>
        <v>1110.1588105757032</v>
      </c>
      <c r="CX15" s="16" t="s">
        <v>16241</v>
      </c>
      <c r="CY15" s="17">
        <f>B7L408C49*B7L121C1</f>
        <v>2886.4129074968287</v>
      </c>
    </row>
    <row r="16" spans="1:103" x14ac:dyDescent="0.3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37.118000000000002</v>
      </c>
      <c r="F16" s="16" t="s">
        <v>12311</v>
      </c>
      <c r="G16" s="21">
        <f>A1L549C9</f>
        <v>1.0060929995554928</v>
      </c>
      <c r="H16" s="16" t="s">
        <v>16242</v>
      </c>
      <c r="I16" s="21">
        <f>B7L409C1*B7L409C2</f>
        <v>37.344159957500786</v>
      </c>
      <c r="J16" s="16" t="s">
        <v>16243</v>
      </c>
      <c r="K16" s="23">
        <f>B3L809C3</f>
        <v>1.884685533946759</v>
      </c>
      <c r="L16" s="16" t="s">
        <v>16244</v>
      </c>
      <c r="M16" s="23">
        <f>B7L409C3*B7L409C4</f>
        <v>70.381998049295547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35.190999024647773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193.55049463556276</v>
      </c>
      <c r="V16" s="16" t="s">
        <v>16249</v>
      </c>
      <c r="W16" s="23">
        <f>B7L409C9*B7L121C1</f>
        <v>503.23128605246319</v>
      </c>
      <c r="X16" s="16" t="s">
        <v>15682</v>
      </c>
      <c r="Y16" s="23">
        <f>A1L316C16</f>
        <v>38.682000000000002</v>
      </c>
      <c r="Z16" s="16" t="s">
        <v>12864</v>
      </c>
      <c r="AA16" s="23">
        <f>A1L549C54</f>
        <v>0.91342555282012783</v>
      </c>
      <c r="AB16" s="16" t="s">
        <v>16250</v>
      </c>
      <c r="AC16" s="23">
        <f>B7L409C11*B7L409C12</f>
        <v>35.33312723418819</v>
      </c>
      <c r="AD16" s="16" t="s">
        <v>16251</v>
      </c>
      <c r="AE16" s="23">
        <f>B3L809C9</f>
        <v>1.8862975491068781</v>
      </c>
      <c r="AF16" s="16" t="s">
        <v>16252</v>
      </c>
      <c r="AG16" s="23">
        <f>B7L409C13*B7L409C14</f>
        <v>66.648791304130668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33.324395652065334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183.28417608635934</v>
      </c>
      <c r="AP16" s="16" t="s">
        <v>16255</v>
      </c>
      <c r="AQ16" s="23">
        <f>B7L409C19*B7L121C1</f>
        <v>476.53885782453432</v>
      </c>
      <c r="AR16" s="16" t="s">
        <v>15688</v>
      </c>
      <c r="AS16" s="23">
        <f>A1L316C17</f>
        <v>40.000333333333337</v>
      </c>
      <c r="AT16" s="16" t="s">
        <v>13362</v>
      </c>
      <c r="AU16" s="23">
        <f>A1L549C63</f>
        <v>0.85622602675647852</v>
      </c>
      <c r="AV16" s="16" t="s">
        <v>16256</v>
      </c>
      <c r="AW16" s="23">
        <f>B7L409C21*B7L409C22</f>
        <v>34.249326478934726</v>
      </c>
      <c r="AX16" s="16" t="s">
        <v>16257</v>
      </c>
      <c r="AY16" s="23">
        <f>B3L809C15</f>
        <v>1.8792733952444127</v>
      </c>
      <c r="AZ16" s="16" t="s">
        <v>16258</v>
      </c>
      <c r="BA16" s="23">
        <f>B7L409C23*B7L409C24</f>
        <v>64.363848056902029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32.181924028451014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177.00058215648059</v>
      </c>
      <c r="BJ16" s="16" t="s">
        <v>16261</v>
      </c>
      <c r="BK16" s="23">
        <f>B7L409C29*B7L121C1</f>
        <v>460.20151360684957</v>
      </c>
      <c r="BL16" s="16" t="s">
        <v>15694</v>
      </c>
      <c r="BM16" s="23">
        <f>A1L316C18</f>
        <v>42.564750000000004</v>
      </c>
      <c r="BN16" s="16" t="s">
        <v>13860</v>
      </c>
      <c r="BO16" s="23">
        <f>A1L549C72</f>
        <v>0.82845055759214936</v>
      </c>
      <c r="BP16" s="16" t="s">
        <v>16262</v>
      </c>
      <c r="BQ16" s="23">
        <f>B7L409C31*B7L409C32</f>
        <v>35.26279087127044</v>
      </c>
      <c r="BR16" s="16" t="s">
        <v>16263</v>
      </c>
      <c r="BS16" s="21">
        <f>B3L809C21</f>
        <v>1.8830431676067652</v>
      </c>
      <c r="BT16" s="16" t="s">
        <v>16264</v>
      </c>
      <c r="BU16" s="23">
        <f>B7L409C33*B7L409C34</f>
        <v>66.401357420892012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33.200678710446006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182.60373290745304</v>
      </c>
      <c r="CD16" s="16" t="s">
        <v>16267</v>
      </c>
      <c r="CE16" s="23">
        <f>B7L409C39*B7L121C1</f>
        <v>474.76970555937788</v>
      </c>
      <c r="CF16" s="16" t="s">
        <v>15700</v>
      </c>
      <c r="CG16" s="23">
        <f>A1L316C19</f>
        <v>45.870199999999997</v>
      </c>
      <c r="CH16" s="16" t="s">
        <v>14358</v>
      </c>
      <c r="CI16" s="23">
        <f>A1L549C81</f>
        <v>0.80014601089401161</v>
      </c>
      <c r="CJ16" s="16" t="s">
        <v>16268</v>
      </c>
      <c r="CK16" s="23">
        <f>B7L409C41*B7L409C42</f>
        <v>36.702857548910487</v>
      </c>
      <c r="CL16" s="16" t="s">
        <v>16269</v>
      </c>
      <c r="CM16" s="21">
        <f>B3L809C27</f>
        <v>1.8679482514392649</v>
      </c>
      <c r="CN16" s="16" t="s">
        <v>16270</v>
      </c>
      <c r="CO16" s="23">
        <f>B7L409C43*B7L409C44</f>
        <v>68.559038581311768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34.279519290655884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188.53735609860735</v>
      </c>
      <c r="CX16" s="16" t="s">
        <v>16273</v>
      </c>
      <c r="CY16" s="23">
        <f>B7L409C49*B7L121C1</f>
        <v>490.1971258563791</v>
      </c>
    </row>
    <row r="17" spans="1:103" x14ac:dyDescent="0.3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16.376999999999999</v>
      </c>
      <c r="F17" s="16" t="s">
        <v>12350</v>
      </c>
      <c r="G17" s="21">
        <f>A1L550C9</f>
        <v>0.62111303883624713</v>
      </c>
      <c r="H17" s="16" t="s">
        <v>16274</v>
      </c>
      <c r="I17" s="21">
        <f>B7L410C1*B7L410C2</f>
        <v>10.171968237021218</v>
      </c>
      <c r="J17" s="16" t="s">
        <v>16275</v>
      </c>
      <c r="K17" s="23">
        <f>B3L810C3</f>
        <v>1.934624907692976</v>
      </c>
      <c r="L17" s="16" t="s">
        <v>16276</v>
      </c>
      <c r="M17" s="23">
        <f>B7L410C3*B7L410C4</f>
        <v>19.678943111603058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9.8394715558015289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54.117093556908408</v>
      </c>
      <c r="V17" s="16" t="s">
        <v>16281</v>
      </c>
      <c r="W17" s="23">
        <f>B7L410C9*B7L121C1</f>
        <v>140.70444324796188</v>
      </c>
      <c r="X17" s="16" t="s">
        <v>15715</v>
      </c>
      <c r="Y17" s="23">
        <f>A1L315C16</f>
        <v>18.247</v>
      </c>
      <c r="Z17" s="16" t="s">
        <v>12895</v>
      </c>
      <c r="AA17" s="23">
        <f>A1L550C54</f>
        <v>0.59951661631419939</v>
      </c>
      <c r="AB17" s="16" t="s">
        <v>16282</v>
      </c>
      <c r="AC17" s="23">
        <f>B7L410C11*B7L410C12</f>
        <v>10.939379697885196</v>
      </c>
      <c r="AD17" s="16" t="s">
        <v>16283</v>
      </c>
      <c r="AE17" s="23">
        <f>B3L810C9</f>
        <v>1.9779882522712953</v>
      </c>
      <c r="AF17" s="16" t="s">
        <v>16284</v>
      </c>
      <c r="AG17" s="23">
        <f>B7L410C13*B7L410C14</f>
        <v>21.637964529552029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10.818982264776015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59.504402456268082</v>
      </c>
      <c r="AP17" s="16" t="s">
        <v>16287</v>
      </c>
      <c r="AQ17" s="23">
        <f>B7L410C19*B7L121C1</f>
        <v>154.71144638629701</v>
      </c>
      <c r="AR17" s="16" t="s">
        <v>15721</v>
      </c>
      <c r="AS17" s="23">
        <f>A1L315C17</f>
        <v>18.087333333333333</v>
      </c>
      <c r="AT17" s="16" t="s">
        <v>13393</v>
      </c>
      <c r="AU17" s="23">
        <f>A1L550C63</f>
        <v>0.55696088617640072</v>
      </c>
      <c r="AV17" s="16" t="s">
        <v>16288</v>
      </c>
      <c r="AW17" s="23">
        <f>B7L410C21*B7L410C22</f>
        <v>10.073937201901286</v>
      </c>
      <c r="AX17" s="16" t="s">
        <v>16289</v>
      </c>
      <c r="AY17" s="23">
        <f>B3L810C15</f>
        <v>1.9958570832754066</v>
      </c>
      <c r="AZ17" s="16" t="s">
        <v>16290</v>
      </c>
      <c r="BA17" s="23">
        <f>B7L410C23*B7L410C24</f>
        <v>20.106138920886309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10.053069460443155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55.29188203243735</v>
      </c>
      <c r="BJ17" s="16" t="s">
        <v>16293</v>
      </c>
      <c r="BK17" s="23">
        <f>B7L410C29*B7L121C1</f>
        <v>143.75889328433712</v>
      </c>
      <c r="BL17" s="16" t="s">
        <v>15727</v>
      </c>
      <c r="BM17" s="23">
        <f>A1L315C18</f>
        <v>19.037749999999999</v>
      </c>
      <c r="BN17" s="16" t="s">
        <v>13891</v>
      </c>
      <c r="BO17" s="23">
        <f>A1L550C72</f>
        <v>0.50922225540215116</v>
      </c>
      <c r="BP17" s="16" t="s">
        <v>16294</v>
      </c>
      <c r="BQ17" s="23">
        <f>B7L410C31*B7L410C32</f>
        <v>9.6944459927823026</v>
      </c>
      <c r="BR17" s="16" t="s">
        <v>16295</v>
      </c>
      <c r="BS17" s="21">
        <f>B3L810C21</f>
        <v>1.9724180110087328</v>
      </c>
      <c r="BT17" s="16" t="s">
        <v>16296</v>
      </c>
      <c r="BU17" s="23">
        <f>B7L410C33*B7L410C34</f>
        <v>19.121499882915248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9.5607499414576242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52.584124678016934</v>
      </c>
      <c r="CD17" s="16" t="s">
        <v>16299</v>
      </c>
      <c r="CE17" s="23">
        <f>B7L410C39*B7L121C1</f>
        <v>136.71872416284404</v>
      </c>
      <c r="CF17" s="16" t="s">
        <v>15733</v>
      </c>
      <c r="CG17" s="23">
        <f>A1L315C19</f>
        <v>20.822799999999997</v>
      </c>
      <c r="CH17" s="16" t="s">
        <v>14389</v>
      </c>
      <c r="CI17" s="23">
        <f>A1L550C81</f>
        <v>0.47154569568362664</v>
      </c>
      <c r="CJ17" s="16" t="s">
        <v>16300</v>
      </c>
      <c r="CK17" s="23">
        <f>B7L410C41*B7L410C42</f>
        <v>9.8189017120810202</v>
      </c>
      <c r="CL17" s="16" t="s">
        <v>16301</v>
      </c>
      <c r="CM17" s="21">
        <f>B3L810C27</f>
        <v>1.9489586673328014</v>
      </c>
      <c r="CN17" s="16" t="s">
        <v>16302</v>
      </c>
      <c r="CO17" s="23">
        <f>B7L410C43*B7L410C44</f>
        <v>19.136633595449187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9.5683167977245933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52.625742387485261</v>
      </c>
      <c r="CX17" s="16" t="s">
        <v>16305</v>
      </c>
      <c r="CY17" s="23">
        <f>B7L410C49*B7L121C1</f>
        <v>136.82693020746169</v>
      </c>
    </row>
    <row r="18" spans="1:103" x14ac:dyDescent="0.3">
      <c r="A18" s="11">
        <v>411</v>
      </c>
      <c r="B18" s="14" t="s">
        <v>945</v>
      </c>
      <c r="C18" s="11" t="s">
        <v>619</v>
      </c>
      <c r="D18" s="16" t="s">
        <v>15739</v>
      </c>
      <c r="E18" s="15">
        <f>A1L317C3</f>
        <v>1127.7760000000001</v>
      </c>
      <c r="F18" s="16" t="s">
        <v>12389</v>
      </c>
      <c r="G18" s="21">
        <f>A1L551C9</f>
        <v>0.19675868204333585</v>
      </c>
      <c r="H18" s="16" t="s">
        <v>16306</v>
      </c>
      <c r="I18" s="21">
        <f>B7L411C1*B7L411C2</f>
        <v>221.89971940010514</v>
      </c>
      <c r="J18" s="16" t="s">
        <v>16307</v>
      </c>
      <c r="K18" s="23">
        <f>B3L811C3</f>
        <v>1.1199075764700936</v>
      </c>
      <c r="L18" s="16" t="s">
        <v>16308</v>
      </c>
      <c r="M18" s="23">
        <f>B7L411C3*B7L411C4</f>
        <v>248.50717697276556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124.25358848638278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683.39473667510526</v>
      </c>
      <c r="V18" s="16" t="s">
        <v>16313</v>
      </c>
      <c r="W18" s="17">
        <f>B7L411C9*B7L121C1</f>
        <v>1776.8263153552737</v>
      </c>
      <c r="X18" s="16" t="s">
        <v>15748</v>
      </c>
      <c r="Y18" s="17">
        <f>A1L317C16</f>
        <v>1112.0729999999999</v>
      </c>
      <c r="Z18" s="16" t="s">
        <v>12926</v>
      </c>
      <c r="AA18" s="23">
        <f>A1L551C54</f>
        <v>0.18218566616221391</v>
      </c>
      <c r="AB18" s="16" t="s">
        <v>16314</v>
      </c>
      <c r="AC18" s="23">
        <f>B7L411C11*B7L411C12</f>
        <v>202.60376032601167</v>
      </c>
      <c r="AD18" s="16" t="s">
        <v>16315</v>
      </c>
      <c r="AE18" s="23">
        <f>B3L811C9</f>
        <v>1.123389944509837</v>
      </c>
      <c r="AF18" s="16" t="s">
        <v>16316</v>
      </c>
      <c r="AG18" s="23">
        <f>B7L411C13*B7L411C14</f>
        <v>227.60302707012255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113.80151353506128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625.90832444283706</v>
      </c>
      <c r="AP18" s="16" t="s">
        <v>16319</v>
      </c>
      <c r="AQ18" s="17">
        <f>B7L411C19*B7L121C1</f>
        <v>1627.3616435513763</v>
      </c>
      <c r="AR18" s="16" t="s">
        <v>15754</v>
      </c>
      <c r="AS18" s="17">
        <f>A1L317C17</f>
        <v>1137.1226666666664</v>
      </c>
      <c r="AT18" s="16" t="s">
        <v>13424</v>
      </c>
      <c r="AU18" s="23">
        <f>A1L551C63</f>
        <v>0.17758261410680601</v>
      </c>
      <c r="AV18" s="16" t="s">
        <v>16320</v>
      </c>
      <c r="AW18" s="23">
        <f>B7L411C21*B7L411C22</f>
        <v>201.93321570676883</v>
      </c>
      <c r="AX18" s="16" t="s">
        <v>16321</v>
      </c>
      <c r="AY18" s="23">
        <f>B3L811C15</f>
        <v>1.1147399326467702</v>
      </c>
      <c r="AZ18" s="16" t="s">
        <v>16322</v>
      </c>
      <c r="BA18" s="23">
        <f>B7L411C23*B7L411C24</f>
        <v>225.10301927610919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112.5515096380546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619.03330300930031</v>
      </c>
      <c r="BJ18" s="16" t="s">
        <v>16325</v>
      </c>
      <c r="BK18" s="17">
        <f>B7L411C29*B7L121C1</f>
        <v>1609.4865878241808</v>
      </c>
      <c r="BL18" s="16" t="s">
        <v>15760</v>
      </c>
      <c r="BM18" s="17">
        <f>A1L317C18</f>
        <v>1141.08275</v>
      </c>
      <c r="BN18" s="16" t="s">
        <v>13922</v>
      </c>
      <c r="BO18" s="23">
        <f>A1L551C72</f>
        <v>0.17492324432607281</v>
      </c>
      <c r="BP18" s="16" t="s">
        <v>16326</v>
      </c>
      <c r="BQ18" s="23">
        <f>B7L411C31*B7L411C32</f>
        <v>199.60189667451706</v>
      </c>
      <c r="BR18" s="16" t="s">
        <v>16327</v>
      </c>
      <c r="BS18" s="21">
        <f>B3L811C21</f>
        <v>1.1127468075653415</v>
      </c>
      <c r="BT18" s="16" t="s">
        <v>16328</v>
      </c>
      <c r="BU18" s="23">
        <f>B7L411C33*B7L411C34</f>
        <v>222.10637330855602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111.05318665427801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610.79252659852909</v>
      </c>
      <c r="CD18" s="16" t="s">
        <v>16331</v>
      </c>
      <c r="CE18" s="17">
        <f>B7L411C39*B7L121C1</f>
        <v>1588.0605691561757</v>
      </c>
      <c r="CF18" s="16" t="s">
        <v>15766</v>
      </c>
      <c r="CG18" s="17">
        <f>A1L317C19</f>
        <v>1099.9317999999998</v>
      </c>
      <c r="CH18" s="16" t="s">
        <v>14420</v>
      </c>
      <c r="CI18" s="23">
        <f>A1L551C81</f>
        <v>0.17242478147712403</v>
      </c>
      <c r="CJ18" s="16" t="s">
        <v>16332</v>
      </c>
      <c r="CK18" s="23">
        <f>B7L411C41*B7L411C42</f>
        <v>189.65550025473968</v>
      </c>
      <c r="CL18" s="16" t="s">
        <v>16333</v>
      </c>
      <c r="CM18" s="21">
        <f>B3L811C27</f>
        <v>1.1098395753459445</v>
      </c>
      <c r="CN18" s="16" t="s">
        <v>16334</v>
      </c>
      <c r="CO18" s="23">
        <f>B7L411C43*B7L411C44</f>
        <v>210.48717986474296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105.24358993237148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578.83974462804315</v>
      </c>
      <c r="CX18" s="16" t="s">
        <v>16337</v>
      </c>
      <c r="CY18" s="17">
        <f>B7L411C49*B7L121C1</f>
        <v>1504.9833360329123</v>
      </c>
    </row>
    <row r="19" spans="1:103" x14ac:dyDescent="0.3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528.49599999999998</v>
      </c>
      <c r="F19" s="16" t="s">
        <v>12428</v>
      </c>
      <c r="G19" s="21">
        <f>A1L552C9</f>
        <v>0.16178007091883867</v>
      </c>
      <c r="H19" s="16" t="s">
        <v>16338</v>
      </c>
      <c r="I19" s="21">
        <f>B7L412C1*B7L412C2</f>
        <v>85.500120360322555</v>
      </c>
      <c r="J19" s="16" t="s">
        <v>16339</v>
      </c>
      <c r="K19" s="23">
        <f>B3L812C3</f>
        <v>1.3219791306556417</v>
      </c>
      <c r="L19" s="16" t="s">
        <v>16340</v>
      </c>
      <c r="M19" s="23">
        <f>B7L412C3*B7L412C4</f>
        <v>113.02937478489194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56.514687392445971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310.83078065845285</v>
      </c>
      <c r="V19" s="16" t="s">
        <v>16345</v>
      </c>
      <c r="W19" s="23">
        <f>B7L412C9*B7L121C1</f>
        <v>808.16002971197747</v>
      </c>
      <c r="X19" s="16" t="s">
        <v>15781</v>
      </c>
      <c r="Y19" s="23">
        <f>A1L318C16</f>
        <v>487.99649999999997</v>
      </c>
      <c r="Z19" s="16" t="s">
        <v>12957</v>
      </c>
      <c r="AA19" s="23">
        <f>A1L552C54</f>
        <v>0.25595200092186132</v>
      </c>
      <c r="AB19" s="16" t="s">
        <v>16346</v>
      </c>
      <c r="AC19" s="23">
        <f>B7L412C11*B7L412C12</f>
        <v>124.90368061786509</v>
      </c>
      <c r="AD19" s="16" t="s">
        <v>16347</v>
      </c>
      <c r="AE19" s="23">
        <f>B3L812C9</f>
        <v>1.3215805173847133</v>
      </c>
      <c r="AF19" s="16" t="s">
        <v>16348</v>
      </c>
      <c r="AG19" s="23">
        <f>B7L412C13*B7L412C14</f>
        <v>165.07027085421313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82.535135427106567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453.94324484908611</v>
      </c>
      <c r="AP19" s="16" t="s">
        <v>16351</v>
      </c>
      <c r="AQ19" s="17">
        <f>B7L412C19*B7L121C1</f>
        <v>1180.2524366076238</v>
      </c>
      <c r="AR19" s="16" t="s">
        <v>15787</v>
      </c>
      <c r="AS19" s="23">
        <f>A1L318C17</f>
        <v>465.58599999999996</v>
      </c>
      <c r="AT19" s="16" t="s">
        <v>13455</v>
      </c>
      <c r="AU19" s="23">
        <f>A1L552C63</f>
        <v>0.26957774569861198</v>
      </c>
      <c r="AV19" s="16" t="s">
        <v>16352</v>
      </c>
      <c r="AW19" s="23">
        <f>B7L412C21*B7L412C22</f>
        <v>125.51162430883394</v>
      </c>
      <c r="AX19" s="16" t="s">
        <v>16353</v>
      </c>
      <c r="AY19" s="23">
        <f>B3L812C15</f>
        <v>1.3428330570008888</v>
      </c>
      <c r="AZ19" s="16" t="s">
        <v>16354</v>
      </c>
      <c r="BA19" s="23">
        <f>B7L412C23*B7L412C24</f>
        <v>168.54115815977855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84.270579079889274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463.48818493939098</v>
      </c>
      <c r="BJ19" s="16" t="s">
        <v>16357</v>
      </c>
      <c r="BK19" s="17">
        <f>B7L412C29*B7L121C1</f>
        <v>1205.0692808424167</v>
      </c>
      <c r="BL19" s="16" t="s">
        <v>15793</v>
      </c>
      <c r="BM19" s="23">
        <f>A1L318C18</f>
        <v>475.15024999999997</v>
      </c>
      <c r="BN19" s="16" t="s">
        <v>13953</v>
      </c>
      <c r="BO19" s="23">
        <f>A1L552C72</f>
        <v>0.28293607733650566</v>
      </c>
      <c r="BP19" s="16" t="s">
        <v>16358</v>
      </c>
      <c r="BQ19" s="23">
        <f>B7L412C31*B7L412C32</f>
        <v>134.43714788046</v>
      </c>
      <c r="BR19" s="16" t="s">
        <v>16359</v>
      </c>
      <c r="BS19" s="21">
        <f>B3L812C21</f>
        <v>1.3464780373423437</v>
      </c>
      <c r="BT19" s="16" t="s">
        <v>16360</v>
      </c>
      <c r="BU19" s="23">
        <f>B7L412C33*B7L412C34</f>
        <v>181.01666702398421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90.508333511992106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497.7958343159566</v>
      </c>
      <c r="CD19" s="16" t="s">
        <v>16363</v>
      </c>
      <c r="CE19" s="17">
        <f>B7L412C39*B7L121C1</f>
        <v>1294.2691692214871</v>
      </c>
      <c r="CF19" s="16" t="s">
        <v>15799</v>
      </c>
      <c r="CG19" s="23">
        <f>A1L318C19</f>
        <v>478.55339999999995</v>
      </c>
      <c r="CH19" s="16" t="s">
        <v>14451</v>
      </c>
      <c r="CI19" s="23">
        <f>A1L552C81</f>
        <v>0.29904190114361873</v>
      </c>
      <c r="CJ19" s="16" t="s">
        <v>16364</v>
      </c>
      <c r="CK19" s="23">
        <f>B7L412C41*B7L412C42</f>
        <v>143.10751853474261</v>
      </c>
      <c r="CL19" s="16" t="s">
        <v>16365</v>
      </c>
      <c r="CM19" s="21">
        <f>B3L812C27</f>
        <v>1.3429596486938269</v>
      </c>
      <c r="CN19" s="16" t="s">
        <v>16366</v>
      </c>
      <c r="CO19" s="23">
        <f>B7L412C43*B7L412C44</f>
        <v>192.18762281686327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96.093811408431634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528.51596274637404</v>
      </c>
      <c r="CX19" s="16" t="s">
        <v>16369</v>
      </c>
      <c r="CY19" s="17">
        <f>B7L412C49*B7L121C1</f>
        <v>1374.1415031405725</v>
      </c>
    </row>
    <row r="20" spans="1:103" x14ac:dyDescent="0.3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0.874</v>
      </c>
      <c r="F20" s="16" t="s">
        <v>12467</v>
      </c>
      <c r="G20" s="21">
        <f>A1L553C9</f>
        <v>0.99862637362637363</v>
      </c>
      <c r="H20" s="16" t="s">
        <v>16370</v>
      </c>
      <c r="I20" s="21">
        <f>B7L413C1*B7L413C2</f>
        <v>0.87279945054945052</v>
      </c>
      <c r="J20" s="16" t="s">
        <v>16371</v>
      </c>
      <c r="K20" s="23">
        <f>B3L813C3</f>
        <v>2.4338842975206614</v>
      </c>
      <c r="L20" s="16" t="s">
        <v>16372</v>
      </c>
      <c r="M20" s="23">
        <f>B7L413C3*B7L413C4</f>
        <v>2.1242928775769685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1.0621464387884842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5.8418054133366635</v>
      </c>
      <c r="V20" s="16" t="s">
        <v>16377</v>
      </c>
      <c r="W20" s="23">
        <f>B7L413C9*B7L121C1</f>
        <v>15.188694074675325</v>
      </c>
      <c r="X20" s="16" t="s">
        <v>15814</v>
      </c>
      <c r="Y20" s="23">
        <f>A1L319C16</f>
        <v>1.0095000000000001</v>
      </c>
      <c r="Z20" s="16" t="s">
        <v>12988</v>
      </c>
      <c r="AA20" s="23">
        <f>A1L553C54</f>
        <v>1.0014109347442681</v>
      </c>
      <c r="AB20" s="16" t="s">
        <v>16378</v>
      </c>
      <c r="AC20" s="23">
        <f>B7L413C11*B7L413C12</f>
        <v>1.0109243386243387</v>
      </c>
      <c r="AD20" s="16" t="s">
        <v>16379</v>
      </c>
      <c r="AE20" s="23">
        <f>B3L813C9</f>
        <v>2.3458781362007168</v>
      </c>
      <c r="AF20" s="16" t="s">
        <v>16380</v>
      </c>
      <c r="AG20" s="23">
        <f>B7L413C13*B7L413C14</f>
        <v>2.3715053033320062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1.1857526516660031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6.521639584163017</v>
      </c>
      <c r="AP20" s="16" t="s">
        <v>16383</v>
      </c>
      <c r="AQ20" s="23">
        <f>B7L413C19*B7L121C1</f>
        <v>16.956262918823846</v>
      </c>
      <c r="AR20" s="16" t="s">
        <v>15820</v>
      </c>
      <c r="AS20" s="23">
        <f>A1L319C17</f>
        <v>1.091</v>
      </c>
      <c r="AT20" s="16" t="s">
        <v>13486</v>
      </c>
      <c r="AU20" s="23">
        <f>A1L553C63</f>
        <v>0.83190948972523671</v>
      </c>
      <c r="AV20" s="16" t="s">
        <v>16384</v>
      </c>
      <c r="AW20" s="23">
        <f>B7L413C21*B7L413C22</f>
        <v>0.90761325329023324</v>
      </c>
      <c r="AX20" s="16" t="s">
        <v>16385</v>
      </c>
      <c r="AY20" s="23">
        <f>B3L813C15</f>
        <v>2.3411214953271031</v>
      </c>
      <c r="AZ20" s="16" t="s">
        <v>16386</v>
      </c>
      <c r="BA20" s="23">
        <f>B7L413C23*B7L413C24</f>
        <v>2.1248328967215278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1.0624164483607639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5.8432904659842011</v>
      </c>
      <c r="BJ20" s="16" t="s">
        <v>16389</v>
      </c>
      <c r="BK20" s="23">
        <f>B7L413C29*B7L121C1</f>
        <v>15.192555211558924</v>
      </c>
      <c r="BL20" s="16" t="s">
        <v>15826</v>
      </c>
      <c r="BM20" s="23">
        <f>A1L319C18</f>
        <v>1.09375</v>
      </c>
      <c r="BN20" s="16" t="s">
        <v>13984</v>
      </c>
      <c r="BO20" s="23">
        <f>A1L553C72</f>
        <v>0.72734941791800245</v>
      </c>
      <c r="BP20" s="16" t="s">
        <v>16390</v>
      </c>
      <c r="BQ20" s="23">
        <f>B7L413C31*B7L413C32</f>
        <v>0.7955384258478152</v>
      </c>
      <c r="BR20" s="16" t="s">
        <v>16391</v>
      </c>
      <c r="BS20" s="21">
        <f>B3L813C21</f>
        <v>2.3701035569563258</v>
      </c>
      <c r="BT20" s="16" t="s">
        <v>16392</v>
      </c>
      <c r="BU20" s="23">
        <f>B7L413C33*B7L413C34</f>
        <v>1.8855084527973431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0.94275422639867157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5.1851482451926936</v>
      </c>
      <c r="CD20" s="16" t="s">
        <v>16395</v>
      </c>
      <c r="CE20" s="23">
        <f>B7L413C39*B7L121C1</f>
        <v>13.481385437501004</v>
      </c>
      <c r="CF20" s="16" t="s">
        <v>15832</v>
      </c>
      <c r="CG20" s="23">
        <f>A1L319C19</f>
        <v>1.0680000000000001</v>
      </c>
      <c r="CH20" s="16" t="s">
        <v>14482</v>
      </c>
      <c r="CI20" s="23">
        <f>A1L553C81</f>
        <v>0.68914196971657826</v>
      </c>
      <c r="CJ20" s="16" t="s">
        <v>16396</v>
      </c>
      <c r="CK20" s="23">
        <f>B7L413C41*B7L413C42</f>
        <v>0.73600362365730565</v>
      </c>
      <c r="CL20" s="16" t="s">
        <v>16397</v>
      </c>
      <c r="CM20" s="21">
        <f>B3L813C27</f>
        <v>2.3630504833512349</v>
      </c>
      <c r="CN20" s="16" t="s">
        <v>16398</v>
      </c>
      <c r="CO20" s="23">
        <f>B7L413C43*B7L413C44</f>
        <v>1.7392137186316565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0.86960685931582826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4.7828377262370552</v>
      </c>
      <c r="CX20" s="16" t="s">
        <v>16401</v>
      </c>
      <c r="CY20" s="23">
        <f>B7L413C49*B7L121C1</f>
        <v>12.435378088216344</v>
      </c>
    </row>
    <row r="21" spans="1:103" x14ac:dyDescent="0.3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332.44500000000005</v>
      </c>
      <c r="F21" s="16" t="s">
        <v>12506</v>
      </c>
      <c r="G21" s="21">
        <f>A1L554C9</f>
        <v>0.4402739715316682</v>
      </c>
      <c r="H21" s="16" t="s">
        <v>16402</v>
      </c>
      <c r="I21" s="21">
        <f>B7L414C1*B7L414C2</f>
        <v>146.36688046584547</v>
      </c>
      <c r="J21" s="16" t="s">
        <v>16403</v>
      </c>
      <c r="K21" s="23">
        <f>B3L814C3</f>
        <v>1.9740209049633504</v>
      </c>
      <c r="L21" s="16" t="s">
        <v>16404</v>
      </c>
      <c r="M21" s="23">
        <f>B7L414C3*B7L414C4</f>
        <v>288.93128183385079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144.46564091692539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794.56102504308967</v>
      </c>
      <c r="V21" s="16" t="s">
        <v>16409</v>
      </c>
      <c r="W21" s="17">
        <f>B7L414C9*B7L121C1</f>
        <v>2065.8586651120331</v>
      </c>
      <c r="X21" s="16" t="s">
        <v>15847</v>
      </c>
      <c r="Y21" s="23">
        <f>A1L320C16</f>
        <v>344.24800000000005</v>
      </c>
      <c r="Z21" s="16" t="s">
        <v>13019</v>
      </c>
      <c r="AA21" s="23">
        <f>A1L554C54</f>
        <v>0.41475671061013358</v>
      </c>
      <c r="AB21" s="16" t="s">
        <v>16410</v>
      </c>
      <c r="AC21" s="23">
        <f>B7L414C11*B7L414C12</f>
        <v>142.77916811411728</v>
      </c>
      <c r="AD21" s="16" t="s">
        <v>16411</v>
      </c>
      <c r="AE21" s="23">
        <f>B3L814C9</f>
        <v>1.971471321410929</v>
      </c>
      <c r="AF21" s="16" t="s">
        <v>16412</v>
      </c>
      <c r="AG21" s="23">
        <f>B7L414C13*B7L414C14</f>
        <v>281.48503523189197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140.74251761594599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774.08384688770298</v>
      </c>
      <c r="AP21" s="16" t="s">
        <v>16415</v>
      </c>
      <c r="AQ21" s="17">
        <f>B7L414C19*B7L121C1</f>
        <v>2012.6180019080277</v>
      </c>
      <c r="AR21" s="16" t="s">
        <v>15853</v>
      </c>
      <c r="AS21" s="23">
        <f>A1L320C17</f>
        <v>318.60200000000003</v>
      </c>
      <c r="AT21" s="16" t="s">
        <v>13517</v>
      </c>
      <c r="AU21" s="23">
        <f>A1L554C63</f>
        <v>0.40294399558449945</v>
      </c>
      <c r="AV21" s="16" t="s">
        <v>16416</v>
      </c>
      <c r="AW21" s="23">
        <f>B7L414C21*B7L414C22</f>
        <v>128.37876288121271</v>
      </c>
      <c r="AX21" s="16" t="s">
        <v>16417</v>
      </c>
      <c r="AY21" s="23">
        <f>B3L814C15</f>
        <v>1.9719754714852127</v>
      </c>
      <c r="AZ21" s="16" t="s">
        <v>16418</v>
      </c>
      <c r="BA21" s="23">
        <f>B7L414C23*B7L414C24</f>
        <v>253.15977146136774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126.57988573068387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696.18937151876128</v>
      </c>
      <c r="BJ21" s="16" t="s">
        <v>16421</v>
      </c>
      <c r="BK21" s="17">
        <f>B7L414C29*B7L121C1</f>
        <v>1810.0923659487794</v>
      </c>
      <c r="BL21" s="16" t="s">
        <v>15859</v>
      </c>
      <c r="BM21" s="23">
        <f>A1L320C18</f>
        <v>301.13549999999998</v>
      </c>
      <c r="BN21" s="16" t="s">
        <v>14015</v>
      </c>
      <c r="BO21" s="23">
        <f>A1L554C72</f>
        <v>0.41642298095309682</v>
      </c>
      <c r="BP21" s="16" t="s">
        <v>16422</v>
      </c>
      <c r="BQ21" s="23">
        <f>B7L414C31*B7L414C32</f>
        <v>125.39974258080127</v>
      </c>
      <c r="BR21" s="16" t="s">
        <v>16423</v>
      </c>
      <c r="BS21" s="21">
        <f>B3L814C21</f>
        <v>1.9697318659460592</v>
      </c>
      <c r="BT21" s="16" t="s">
        <v>16424</v>
      </c>
      <c r="BU21" s="23">
        <f>B7L414C33*B7L414C34</f>
        <v>247.00386894283719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123.50193447141859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679.26063959280225</v>
      </c>
      <c r="CD21" s="16" t="s">
        <v>16427</v>
      </c>
      <c r="CE21" s="17">
        <f>B7L414C39*B7L121C1</f>
        <v>1766.077662941286</v>
      </c>
      <c r="CF21" s="16" t="s">
        <v>15865</v>
      </c>
      <c r="CG21" s="23">
        <f>A1L320C19</f>
        <v>292.76300000000003</v>
      </c>
      <c r="CH21" s="16" t="s">
        <v>14513</v>
      </c>
      <c r="CI21" s="23">
        <f>A1L554C81</f>
        <v>0.42109994350533664</v>
      </c>
      <c r="CJ21" s="16" t="s">
        <v>16428</v>
      </c>
      <c r="CK21" s="23">
        <f>B7L414C41*B7L414C42</f>
        <v>123.28248276045288</v>
      </c>
      <c r="CL21" s="16" t="s">
        <v>16429</v>
      </c>
      <c r="CM21" s="21">
        <f>B3L814C27</f>
        <v>1.9654476444699114</v>
      </c>
      <c r="CN21" s="16" t="s">
        <v>16430</v>
      </c>
      <c r="CO21" s="23">
        <f>B7L414C43*B7L414C44</f>
        <v>242.30526534593457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121.15263267296729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666.3394797013201</v>
      </c>
      <c r="CX21" s="16" t="s">
        <v>16433</v>
      </c>
      <c r="CY21" s="17">
        <f>B7L414C49*B7L121C1</f>
        <v>1732.4826472234324</v>
      </c>
    </row>
    <row r="22" spans="1:103" x14ac:dyDescent="0.3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123.35399999999998</v>
      </c>
      <c r="F22" s="16" t="s">
        <v>12545</v>
      </c>
      <c r="G22" s="21">
        <f>A1L555C9</f>
        <v>0.28241863860660482</v>
      </c>
      <c r="H22" s="16" t="s">
        <v>16434</v>
      </c>
      <c r="I22" s="15">
        <f>B7L415C1*B7L415C2</f>
        <v>34.837468746679129</v>
      </c>
      <c r="J22" s="16" t="s">
        <v>16435</v>
      </c>
      <c r="K22" s="23">
        <f>B3L815C3</f>
        <v>2.0943952802359882</v>
      </c>
      <c r="L22" s="16" t="s">
        <v>16436</v>
      </c>
      <c r="M22" s="17">
        <f>B7L415C3*B7L415C4</f>
        <v>72.963430118413513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36.481715059206756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200.64943282563715</v>
      </c>
      <c r="V22" s="16" t="s">
        <v>16441</v>
      </c>
      <c r="W22" s="17">
        <f>B7L415C9*B7L121C1</f>
        <v>521.68852534665666</v>
      </c>
      <c r="X22" s="16" t="s">
        <v>15880</v>
      </c>
      <c r="Y22" s="17">
        <f>A1L323C16</f>
        <v>124.941</v>
      </c>
      <c r="Z22" s="16" t="s">
        <v>13050</v>
      </c>
      <c r="AA22" s="23">
        <f>A1L555C54</f>
        <v>0.30842445870937951</v>
      </c>
      <c r="AB22" s="16" t="s">
        <v>16442</v>
      </c>
      <c r="AC22" s="17">
        <f>B7L415C11*B7L415C12</f>
        <v>38.534860295608588</v>
      </c>
      <c r="AD22" s="16" t="s">
        <v>16443</v>
      </c>
      <c r="AE22" s="23">
        <f>B3L815C9</f>
        <v>2.0633093525179858</v>
      </c>
      <c r="AF22" s="16" t="s">
        <v>16444</v>
      </c>
      <c r="AG22" s="17">
        <f>B7L415C13*B7L415C14</f>
        <v>79.509337645903187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39.754668822951594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218.65067852623378</v>
      </c>
      <c r="AP22" s="16" t="s">
        <v>16447</v>
      </c>
      <c r="AQ22" s="17">
        <f>B7L415C19*B7L121C1</f>
        <v>568.49176416820785</v>
      </c>
      <c r="AR22" s="16" t="s">
        <v>15886</v>
      </c>
      <c r="AS22" s="17">
        <f>A1L323C17</f>
        <v>126.46600000000001</v>
      </c>
      <c r="AT22" s="16" t="s">
        <v>13548</v>
      </c>
      <c r="AU22" s="23">
        <f>A1L555C63</f>
        <v>0.3219128550805278</v>
      </c>
      <c r="AV22" s="16" t="s">
        <v>16448</v>
      </c>
      <c r="AW22" s="17">
        <f>B7L415C21*B7L415C22</f>
        <v>40.711031130614032</v>
      </c>
      <c r="AX22" s="16" t="s">
        <v>16449</v>
      </c>
      <c r="AY22" s="23">
        <f>B3L815C15</f>
        <v>1.997036158861885</v>
      </c>
      <c r="AZ22" s="16" t="s">
        <v>16450</v>
      </c>
      <c r="BA22" s="17">
        <f>B7L415C23*B7L415C24</f>
        <v>81.301401232388073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40.650700616194037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223.57885338906721</v>
      </c>
      <c r="BJ22" s="16" t="s">
        <v>16453</v>
      </c>
      <c r="BK22" s="17">
        <f>B7L415C29*B7L121C1</f>
        <v>581.30501881157477</v>
      </c>
      <c r="BL22" s="16" t="s">
        <v>15892</v>
      </c>
      <c r="BM22" s="17">
        <f>A1L323C18</f>
        <v>130.76175000000001</v>
      </c>
      <c r="BN22" s="16" t="s">
        <v>14046</v>
      </c>
      <c r="BO22" s="23">
        <f>A1L555C72</f>
        <v>0.34633652652575792</v>
      </c>
      <c r="BP22" s="16" t="s">
        <v>16454</v>
      </c>
      <c r="BQ22" s="17">
        <f>B7L415C31*B7L415C32</f>
        <v>45.287570297429525</v>
      </c>
      <c r="BR22" s="16" t="s">
        <v>16455</v>
      </c>
      <c r="BS22" s="21">
        <f>B3L815C21</f>
        <v>1.9315096251266464</v>
      </c>
      <c r="BT22" s="16" t="s">
        <v>16456</v>
      </c>
      <c r="BU22" s="17">
        <f>B7L415C33*B7L415C34</f>
        <v>87.473377928084744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43.736688964042372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240.55178930223303</v>
      </c>
      <c r="CD22" s="16" t="s">
        <v>16459</v>
      </c>
      <c r="CE22" s="17">
        <f>B7L415C39*B7L121C1</f>
        <v>625.43465218580593</v>
      </c>
      <c r="CF22" s="16" t="s">
        <v>15898</v>
      </c>
      <c r="CG22" s="17">
        <f>A1L323C19</f>
        <v>210.94940000000003</v>
      </c>
      <c r="CH22" s="16" t="s">
        <v>14544</v>
      </c>
      <c r="CI22" s="23">
        <f>A1L555C81</f>
        <v>0.3591743358186143</v>
      </c>
      <c r="CJ22" s="16" t="s">
        <v>16460</v>
      </c>
      <c r="CK22" s="17">
        <f>B7L415C41*B7L415C42</f>
        <v>75.767610636335206</v>
      </c>
      <c r="CL22" s="16" t="s">
        <v>16461</v>
      </c>
      <c r="CM22" s="21">
        <f>B3L815C27</f>
        <v>1.9867114953570284</v>
      </c>
      <c r="CN22" s="16" t="s">
        <v>16462</v>
      </c>
      <c r="CO22" s="17">
        <f>B7L415C43*B7L415C44</f>
        <v>150.52838302694261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75.264191513471303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413.95305332409214</v>
      </c>
      <c r="CX22" s="16" t="s">
        <v>16465</v>
      </c>
      <c r="CY22" s="17">
        <f>B7L415C49*B7L121C1</f>
        <v>1076.2779386426396</v>
      </c>
    </row>
    <row r="23" spans="1:103" x14ac:dyDescent="0.3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6208.6190000000006</v>
      </c>
      <c r="F23" s="16" t="s">
        <v>16466</v>
      </c>
      <c r="G23" s="21">
        <f>A1L556C9</f>
        <v>0.27876616383085179</v>
      </c>
      <c r="H23" s="16" t="s">
        <v>16467</v>
      </c>
      <c r="I23" s="15">
        <f>B7L416C1*B7L416C2</f>
        <v>1730.7529013173394</v>
      </c>
      <c r="J23" s="16" t="s">
        <v>16468</v>
      </c>
      <c r="K23" s="23">
        <f>B3L816C3</f>
        <v>1.7447054371612911</v>
      </c>
      <c r="L23" s="16" t="s">
        <v>16469</v>
      </c>
      <c r="M23" s="17">
        <f>B7L416C3*B7L416C4</f>
        <v>3019.6539973110416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1509.8269986555208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8304.048492605365</v>
      </c>
      <c r="V23" s="16" t="s">
        <v>16474</v>
      </c>
      <c r="W23" s="17">
        <f>B7L416C9*B7L121C1</f>
        <v>21590.526080773951</v>
      </c>
      <c r="X23" s="16" t="s">
        <v>15914</v>
      </c>
      <c r="Y23" s="17">
        <f>A1L324C16</f>
        <v>6202.0625000000009</v>
      </c>
      <c r="Z23" s="16" t="s">
        <v>16475</v>
      </c>
      <c r="AA23" s="23">
        <f>A1L556C54</f>
        <v>0.2684990515406413</v>
      </c>
      <c r="AB23" s="16" t="s">
        <v>16476</v>
      </c>
      <c r="AC23" s="17">
        <f>B7L416C11*B7L416C12</f>
        <v>1665.2478988457788</v>
      </c>
      <c r="AD23" s="16" t="s">
        <v>16477</v>
      </c>
      <c r="AE23" s="23">
        <f>B3L816C9</f>
        <v>1.7430090423279023</v>
      </c>
      <c r="AF23" s="16" t="s">
        <v>16478</v>
      </c>
      <c r="AG23" s="17">
        <f>B7L416C13*B7L416C14</f>
        <v>2902.5421454057323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1451.2710727028661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7981.9908998657638</v>
      </c>
      <c r="AP23" s="16" t="s">
        <v>16481</v>
      </c>
      <c r="AQ23" s="17">
        <f>B7L416C19*B7L121C1</f>
        <v>20753.176339650985</v>
      </c>
      <c r="AR23" s="16" t="s">
        <v>15920</v>
      </c>
      <c r="AS23" s="17">
        <f>A1L324C17</f>
        <v>6063.445333333334</v>
      </c>
      <c r="AT23" s="16" t="s">
        <v>16482</v>
      </c>
      <c r="AU23" s="23">
        <f>A1L556C63</f>
        <v>0.26494326421833764</v>
      </c>
      <c r="AV23" s="16" t="s">
        <v>16483</v>
      </c>
      <c r="AW23" s="17">
        <f>B7L416C21*B7L416C22</f>
        <v>1606.4689990227798</v>
      </c>
      <c r="AX23" s="16" t="s">
        <v>16484</v>
      </c>
      <c r="AY23" s="23">
        <f>B3L816C15</f>
        <v>1.7350013207438202</v>
      </c>
      <c r="AZ23" s="16" t="s">
        <v>16485</v>
      </c>
      <c r="BA23" s="17">
        <f>B7L416C23*B7L416C24</f>
        <v>2787.2258350385259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1393.612917519263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7664.8710463559464</v>
      </c>
      <c r="BJ23" s="16" t="s">
        <v>16488</v>
      </c>
      <c r="BK23" s="17">
        <f>B7L416C29*B7L121C1</f>
        <v>19928.664720525463</v>
      </c>
      <c r="BL23" s="16" t="s">
        <v>15926</v>
      </c>
      <c r="BM23" s="17">
        <f>A1L324C18</f>
        <v>6076.7330000000002</v>
      </c>
      <c r="BN23" s="16" t="s">
        <v>16489</v>
      </c>
      <c r="BO23" s="23">
        <f>A1L556C72</f>
        <v>0.26543151649453273</v>
      </c>
      <c r="BP23" s="16" t="s">
        <v>16490</v>
      </c>
      <c r="BQ23" s="17">
        <f>B7L416C31*B7L416C32</f>
        <v>1612.9564555223715</v>
      </c>
      <c r="BR23" s="16" t="s">
        <v>16491</v>
      </c>
      <c r="BS23" s="21">
        <f>B3L816C21</f>
        <v>1.7344935357337601</v>
      </c>
      <c r="BT23" s="16" t="s">
        <v>16492</v>
      </c>
      <c r="BU23" s="17">
        <f>B7L416C33*B7L416C34</f>
        <v>2797.6625455235912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1398.8312727617956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7693.5720001898762</v>
      </c>
      <c r="CD23" s="16" t="s">
        <v>16495</v>
      </c>
      <c r="CE23" s="17">
        <f>B7L416C39*B7L121C1</f>
        <v>20003.28720049368</v>
      </c>
      <c r="CF23" s="16" t="s">
        <v>15932</v>
      </c>
      <c r="CG23" s="17">
        <f>A1L324C19</f>
        <v>6153.6433999999999</v>
      </c>
      <c r="CH23" s="16" t="s">
        <v>16496</v>
      </c>
      <c r="CI23" s="23">
        <f>A1L556C81</f>
        <v>0.26538339955270301</v>
      </c>
      <c r="CJ23" s="16" t="s">
        <v>16497</v>
      </c>
      <c r="CK23" s="17">
        <f>B7L416C41*B7L416C42</f>
        <v>1633.0748051270539</v>
      </c>
      <c r="CL23" s="16" t="s">
        <v>16498</v>
      </c>
      <c r="CM23" s="21">
        <f>B3L816C27</f>
        <v>1.7361095375951781</v>
      </c>
      <c r="CN23" s="16" t="s">
        <v>16499</v>
      </c>
      <c r="CO23" s="17">
        <f>B7L416C43*B7L416C44</f>
        <v>2835.1967447874649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1417.5983723937325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7796.791048165529</v>
      </c>
      <c r="CX23" s="16" t="s">
        <v>16502</v>
      </c>
      <c r="CY23" s="17">
        <f>B7L416C49*B7L121C1</f>
        <v>20271.656725230376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CCBB15-4240-4EF4-BACB-87FAFA6994CF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16503</v>
      </c>
    </row>
    <row r="3" spans="1:123" x14ac:dyDescent="0.3">
      <c r="B3" s="13" t="s">
        <v>14645</v>
      </c>
    </row>
    <row r="4" spans="1:123" x14ac:dyDescent="0.3">
      <c r="B4" s="13" t="s">
        <v>16504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3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23">
        <f>A1L301C17</f>
        <v>1.6333333333333335E-2</v>
      </c>
      <c r="BB8" s="16" t="s">
        <v>12006</v>
      </c>
      <c r="BC8" s="23">
        <f>A1L501C11</f>
        <v>3.2660000000000002E-2</v>
      </c>
      <c r="BD8" s="16" t="s">
        <v>16565</v>
      </c>
      <c r="BE8" s="23">
        <f>B7L501C25*B7L501C26</f>
        <v>5.3344666666666678E-4</v>
      </c>
      <c r="BF8" s="16" t="s">
        <v>11996</v>
      </c>
      <c r="BG8" s="27">
        <f>A1L501C5</f>
        <v>1.8</v>
      </c>
      <c r="BH8" s="16" t="s">
        <v>16566</v>
      </c>
      <c r="BI8" s="23">
        <f>B7L501C27*B7L501C28</f>
        <v>9.602040000000002E-4</v>
      </c>
      <c r="BJ8" s="16" t="s">
        <v>16552</v>
      </c>
      <c r="BK8" s="17">
        <f>A1L521C3</f>
        <v>2</v>
      </c>
      <c r="BL8" s="16" t="s">
        <v>16567</v>
      </c>
      <c r="BM8" s="23">
        <f>B7L501C29*B7L501C30</f>
        <v>1.9204080000000004E-3</v>
      </c>
      <c r="BN8" s="16" t="s">
        <v>16554</v>
      </c>
      <c r="BO8" s="17">
        <f>A1L521C7</f>
        <v>4</v>
      </c>
      <c r="BP8" s="16" t="s">
        <v>16568</v>
      </c>
      <c r="BQ8" s="23">
        <f>B7L501C27*B7L501C32</f>
        <v>2.1337866666666671E-3</v>
      </c>
      <c r="BR8" s="16" t="s">
        <v>16556</v>
      </c>
      <c r="BS8" s="15">
        <f>A1L521C11</f>
        <v>6</v>
      </c>
      <c r="BT8" s="16" t="s">
        <v>16569</v>
      </c>
      <c r="BU8" s="23">
        <f>B7L501C29*B7L501C34</f>
        <v>5.7612240000000014E-3</v>
      </c>
      <c r="BV8" s="16" t="s">
        <v>16570</v>
      </c>
      <c r="BW8" s="23">
        <f>B7L501C35*B7L121C1</f>
        <v>1.4979182400000004E-2</v>
      </c>
      <c r="BX8" s="16" t="s">
        <v>15430</v>
      </c>
      <c r="BY8" s="23">
        <f>A1L301C18</f>
        <v>1.225E-2</v>
      </c>
      <c r="BZ8" s="16" t="s">
        <v>12006</v>
      </c>
      <c r="CA8" s="23">
        <f>A1L501C11</f>
        <v>3.2660000000000002E-2</v>
      </c>
      <c r="CB8" s="16" t="s">
        <v>16571</v>
      </c>
      <c r="CC8" s="23">
        <f>B7L501C37*B7L501C38</f>
        <v>4.0008500000000006E-4</v>
      </c>
      <c r="CD8" s="16" t="s">
        <v>11996</v>
      </c>
      <c r="CE8" s="27">
        <f>A1L501C5</f>
        <v>1.8</v>
      </c>
      <c r="CF8" s="16" t="s">
        <v>16572</v>
      </c>
      <c r="CG8" s="23">
        <f>B7L501C39*B7L501C40</f>
        <v>7.2015300000000007E-4</v>
      </c>
      <c r="CH8" s="16" t="s">
        <v>16552</v>
      </c>
      <c r="CI8" s="17">
        <f>A1L521C3</f>
        <v>2</v>
      </c>
      <c r="CJ8" s="16" t="s">
        <v>16573</v>
      </c>
      <c r="CK8" s="23">
        <f>B7L501C41*B7L501C42</f>
        <v>1.4403060000000001E-3</v>
      </c>
      <c r="CL8" s="16" t="s">
        <v>16554</v>
      </c>
      <c r="CM8" s="15">
        <f>A1L521C7</f>
        <v>4</v>
      </c>
      <c r="CN8" s="16" t="s">
        <v>16574</v>
      </c>
      <c r="CO8" s="23">
        <f>B7L501C39*B7L501C44</f>
        <v>1.6003400000000002E-3</v>
      </c>
      <c r="CP8" s="16" t="s">
        <v>16556</v>
      </c>
      <c r="CQ8" s="17">
        <f>A1L521C11</f>
        <v>6</v>
      </c>
      <c r="CR8" s="16" t="s">
        <v>16575</v>
      </c>
      <c r="CS8" s="23">
        <f>B7L501C41*B7L501C46</f>
        <v>4.320918E-3</v>
      </c>
      <c r="CT8" s="16" t="s">
        <v>16576</v>
      </c>
      <c r="CU8" s="23">
        <f>B7L501C47*B7L121C1</f>
        <v>1.1234386800000001E-2</v>
      </c>
      <c r="CV8" s="16" t="s">
        <v>15436</v>
      </c>
      <c r="CW8" s="23">
        <f>A1L301C19</f>
        <v>9.7999999999999997E-3</v>
      </c>
      <c r="CX8" s="16" t="s">
        <v>12006</v>
      </c>
      <c r="CY8" s="23">
        <f>A1L501C11</f>
        <v>3.2660000000000002E-2</v>
      </c>
      <c r="CZ8" s="16" t="s">
        <v>16577</v>
      </c>
      <c r="DA8" s="23">
        <f>B7L501C49*B7L501C50</f>
        <v>3.2006800000000001E-4</v>
      </c>
      <c r="DB8" s="16" t="s">
        <v>11996</v>
      </c>
      <c r="DC8" s="27">
        <f>A1L501C5</f>
        <v>1.8</v>
      </c>
      <c r="DD8" s="16" t="s">
        <v>16578</v>
      </c>
      <c r="DE8" s="23">
        <f>B7L501C51*B7L501C52</f>
        <v>5.7612240000000001E-4</v>
      </c>
      <c r="DF8" s="16" t="s">
        <v>16552</v>
      </c>
      <c r="DG8" s="15">
        <f>A1L521C3</f>
        <v>2</v>
      </c>
      <c r="DH8" s="16" t="s">
        <v>16579</v>
      </c>
      <c r="DI8" s="23">
        <f>B7L501C53*B7L501C54</f>
        <v>1.1522448E-3</v>
      </c>
      <c r="DJ8" s="16" t="s">
        <v>16554</v>
      </c>
      <c r="DK8" s="17">
        <f>A1L521C7</f>
        <v>4</v>
      </c>
      <c r="DL8" s="16" t="s">
        <v>16580</v>
      </c>
      <c r="DM8" s="23">
        <f>B7L501C51*B7L501C56</f>
        <v>1.2802720000000001E-3</v>
      </c>
      <c r="DN8" s="16" t="s">
        <v>16556</v>
      </c>
      <c r="DO8" s="17">
        <f>A1L521C11</f>
        <v>6</v>
      </c>
      <c r="DP8" s="16" t="s">
        <v>16581</v>
      </c>
      <c r="DQ8" s="23">
        <f>B7L501C53*B7L501C58</f>
        <v>3.4567344000000001E-3</v>
      </c>
      <c r="DR8" s="16" t="s">
        <v>16582</v>
      </c>
      <c r="DS8" s="23">
        <f>B7L501C59*B7L121C1</f>
        <v>8.9875094400000011E-3</v>
      </c>
    </row>
    <row r="9" spans="1:123" x14ac:dyDescent="0.3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50.615000000000002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1.6530859000000002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2.9755546200000005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5.951109240000001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6.6123436000000009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17.853327720000003</v>
      </c>
      <c r="Z9" s="16" t="s">
        <v>16591</v>
      </c>
      <c r="AA9" s="17">
        <f>B7L502C11*B7L121C1</f>
        <v>46.418652072000008</v>
      </c>
      <c r="AB9" s="16" t="s">
        <v>15451</v>
      </c>
      <c r="AC9" s="17">
        <f>A1L304C16</f>
        <v>45.1295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1.4739294700000001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2.6530730460000003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5.3061460920000005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5.8957178800000003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15.918438276000002</v>
      </c>
      <c r="AX9" s="16" t="s">
        <v>16597</v>
      </c>
      <c r="AY9" s="17">
        <f>B7L502C23*B7L121C1</f>
        <v>41.387939517600003</v>
      </c>
      <c r="AZ9" s="16" t="s">
        <v>15457</v>
      </c>
      <c r="BA9" s="17">
        <f>A1L304C17</f>
        <v>40.770666666666664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1.3315699733333333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2.3968259519999999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4.7936519039999999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5.3262798933333331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14.380955711999999</v>
      </c>
      <c r="BV9" s="16" t="s">
        <v>16603</v>
      </c>
      <c r="BW9" s="17">
        <f>B7L502C35*B7L121C1</f>
        <v>37.3904848512</v>
      </c>
      <c r="BX9" s="16" t="s">
        <v>15463</v>
      </c>
      <c r="BY9" s="17">
        <f>A1L304C18</f>
        <v>38.345750000000002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1.2523721950000002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2.2542699510000004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4.5085399020000008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5.0094887800000008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13.525619706000002</v>
      </c>
      <c r="CT9" s="16" t="s">
        <v>16609</v>
      </c>
      <c r="CU9" s="17">
        <f>B7L502C47*B7L121C1</f>
        <v>35.166611235600008</v>
      </c>
      <c r="CV9" s="16" t="s">
        <v>15469</v>
      </c>
      <c r="CW9" s="17">
        <f>A1L304C19</f>
        <v>36.491600000000005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1.1918156560000002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2.1452681808000005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4.290536361600001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4.7672626240000007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12.871609084800003</v>
      </c>
      <c r="DR9" s="16" t="s">
        <v>16615</v>
      </c>
      <c r="DS9" s="17">
        <f>B7L502C59*B7L121C1</f>
        <v>33.46618362048001</v>
      </c>
    </row>
    <row r="10" spans="1:123" x14ac:dyDescent="0.3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381.06200000000001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16.355181040000002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32.710362080000003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65.420724160000006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65.420724160000006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196.26217248</v>
      </c>
      <c r="Z10" s="16" t="s">
        <v>16624</v>
      </c>
      <c r="AA10" s="23">
        <f>B7L503C11*B7L121C1</f>
        <v>510.28164844800006</v>
      </c>
      <c r="AB10" s="16" t="s">
        <v>15484</v>
      </c>
      <c r="AC10" s="23">
        <f>A1L305C16</f>
        <v>386.81400000000002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16.602056879999999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33.204113759999998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66.408227519999997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66.408227519999997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199.22468255999999</v>
      </c>
      <c r="AX10" s="16" t="s">
        <v>16630</v>
      </c>
      <c r="AY10" s="23">
        <f>B7L503C23*B7L121C1</f>
        <v>517.98417465600005</v>
      </c>
      <c r="AZ10" s="16" t="s">
        <v>15490</v>
      </c>
      <c r="BA10" s="23">
        <f>A1L305C17</f>
        <v>355.60666666666674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15.262638133333336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30.525276266666673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61.050552533333345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61.050552533333345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183.15165760000002</v>
      </c>
      <c r="BV10" s="16" t="s">
        <v>16636</v>
      </c>
      <c r="BW10" s="23">
        <f>B7L503C35*B7L121C1</f>
        <v>476.19430976000007</v>
      </c>
      <c r="BX10" s="16" t="s">
        <v>15496</v>
      </c>
      <c r="BY10" s="23">
        <f>A1L305C18</f>
        <v>340.80500000000006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14.627350600000003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29.254701200000007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58.509402400000013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58.509402400000013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175.52820720000005</v>
      </c>
      <c r="CT10" s="16" t="s">
        <v>16642</v>
      </c>
      <c r="CU10" s="23">
        <f>B7L503C47*B7L121C1</f>
        <v>456.37333872000016</v>
      </c>
      <c r="CV10" s="16" t="s">
        <v>15502</v>
      </c>
      <c r="CW10" s="23">
        <f>A1L305C19</f>
        <v>361.95480000000009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15.535100016000003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31.070200032000006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62.140400064000012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62.140400064000012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186.42120019200004</v>
      </c>
      <c r="DR10" s="16" t="s">
        <v>16648</v>
      </c>
      <c r="DS10" s="23">
        <f>B7L503C59*B7L121C1</f>
        <v>484.69512049920013</v>
      </c>
    </row>
    <row r="11" spans="1:123" x14ac:dyDescent="0.3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621.40300000000002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26.670616760000001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53.341233520000003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106.68246704000001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106.68246704000001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320.04740112000002</v>
      </c>
      <c r="Z11" s="16" t="s">
        <v>16657</v>
      </c>
      <c r="AA11" s="17">
        <f>B7L504C11*B7L121C1</f>
        <v>832.12324291200002</v>
      </c>
      <c r="AB11" s="16" t="s">
        <v>15517</v>
      </c>
      <c r="AC11" s="17">
        <f>A1L308C16</f>
        <v>618.38750000000005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26.541191500000004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53.082383000000007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106.16476600000001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106.16476600000001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318.49429800000007</v>
      </c>
      <c r="AX11" s="16" t="s">
        <v>16663</v>
      </c>
      <c r="AY11" s="17">
        <f>B7L504C23*B7L121C1</f>
        <v>828.08517480000023</v>
      </c>
      <c r="AZ11" s="16" t="s">
        <v>15523</v>
      </c>
      <c r="BA11" s="17">
        <f>A1L308C17</f>
        <v>594.2356666666667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25.504594813333334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51.009189626666668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102.01837925333334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102.01837925333334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306.05513775999998</v>
      </c>
      <c r="BV11" s="16" t="s">
        <v>16669</v>
      </c>
      <c r="BW11" s="17">
        <f>B7L504C35*B7L121C1</f>
        <v>795.74335817600002</v>
      </c>
      <c r="BX11" s="16" t="s">
        <v>15529</v>
      </c>
      <c r="BY11" s="17">
        <f>A1L308C18</f>
        <v>604.61024999999995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25.949871929999997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51.899743859999994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103.79948771999999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103.79948771999999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311.39846315999995</v>
      </c>
      <c r="CT11" s="16" t="s">
        <v>16675</v>
      </c>
      <c r="CU11" s="17">
        <f>B7L504C47*B7L121C1</f>
        <v>809.63600421599995</v>
      </c>
      <c r="CV11" s="16" t="s">
        <v>15535</v>
      </c>
      <c r="CW11" s="17">
        <f>A1L308C19</f>
        <v>625.2328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26.834991775999999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53.669983551999998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107.339967104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107.339967104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322.019901312</v>
      </c>
      <c r="DR11" s="16" t="s">
        <v>16681</v>
      </c>
      <c r="DS11" s="17">
        <f>B7L504C59*B7L121C1</f>
        <v>837.25174341119998</v>
      </c>
    </row>
    <row r="12" spans="1:123" x14ac:dyDescent="0.3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249.87899999999999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10.72480668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21.449613360000001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42.899226720000001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42.899226720000001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128.69768016</v>
      </c>
      <c r="Z12" s="16" t="s">
        <v>16690</v>
      </c>
      <c r="AA12" s="23">
        <f>B7L505C11*B7L121C1</f>
        <v>334.61396841600003</v>
      </c>
      <c r="AB12" s="16" t="s">
        <v>15550</v>
      </c>
      <c r="AC12" s="23">
        <f>A1L309C16</f>
        <v>248.86099999999999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10.68111412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21.36222824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42.724456480000001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42.724456480000001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128.17336943999999</v>
      </c>
      <c r="AX12" s="16" t="s">
        <v>16696</v>
      </c>
      <c r="AY12" s="23">
        <f>B7L505C23*B7L121C1</f>
        <v>333.250760544</v>
      </c>
      <c r="AZ12" s="16" t="s">
        <v>15556</v>
      </c>
      <c r="BA12" s="23">
        <f>A1L309C17</f>
        <v>238.75399999999999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10.247321679999999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20.494643359999998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40.989286719999996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40.989286719999996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122.96786015999999</v>
      </c>
      <c r="BV12" s="16" t="s">
        <v>16702</v>
      </c>
      <c r="BW12" s="23">
        <f>B7L505C35*B7L121C1</f>
        <v>319.71643641599996</v>
      </c>
      <c r="BX12" s="16" t="s">
        <v>15562</v>
      </c>
      <c r="BY12" s="23">
        <f>A1L309C18</f>
        <v>241.15449999999998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10.350351139999999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20.700702279999998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41.401404559999996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41.401404559999996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124.20421367999998</v>
      </c>
      <c r="CT12" s="16" t="s">
        <v>16708</v>
      </c>
      <c r="CU12" s="23">
        <f>B7L505C47*B7L121C1</f>
        <v>322.93095556799994</v>
      </c>
      <c r="CV12" s="16" t="s">
        <v>15568</v>
      </c>
      <c r="CW12" s="23">
        <f>A1L309C19</f>
        <v>245.20779999999999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10.524318775999999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21.048637551999999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42.097275103999998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42.097275103999998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126.29182531199999</v>
      </c>
      <c r="DR12" s="16" t="s">
        <v>16714</v>
      </c>
      <c r="DS12" s="23">
        <f>B7L505C59*B7L121C1</f>
        <v>328.35874581119998</v>
      </c>
    </row>
    <row r="13" spans="1:123" x14ac:dyDescent="0.3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1948.8140000000001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83.643096880000002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167.28619376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334.57238752000001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334.57238752000001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1003.71716256</v>
      </c>
      <c r="Z13" s="16" t="s">
        <v>16723</v>
      </c>
      <c r="AA13" s="17">
        <f>B7L506C11*B7L121C1</f>
        <v>2609.6646226560001</v>
      </c>
      <c r="AB13" s="16" t="s">
        <v>15583</v>
      </c>
      <c r="AC13" s="17">
        <f>A1L312C16</f>
        <v>1985.9684999999999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85.237768020000004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170.47553604000001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340.95107208000002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340.95107208000002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1022.8532162400001</v>
      </c>
      <c r="AX13" s="16" t="s">
        <v>16729</v>
      </c>
      <c r="AY13" s="17">
        <f>B7L506C23*B7L121C1</f>
        <v>2659.4183622240002</v>
      </c>
      <c r="AZ13" s="16" t="s">
        <v>15589</v>
      </c>
      <c r="BA13" s="17">
        <f>A1L312C17</f>
        <v>1970.3853333333334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84.568938506666669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169.13787701333334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338.27575402666668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338.27575402666668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1014.8272620800001</v>
      </c>
      <c r="BV13" s="16" t="s">
        <v>16735</v>
      </c>
      <c r="BW13" s="17">
        <f>B7L506C35*B7L121C1</f>
        <v>2638.5508814080004</v>
      </c>
      <c r="BX13" s="16" t="s">
        <v>15595</v>
      </c>
      <c r="BY13" s="17">
        <f>A1L312C18</f>
        <v>1937.52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83.158358399999997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166.31671679999999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332.63343359999999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332.63343359999999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997.90030079999997</v>
      </c>
      <c r="CT13" s="16" t="s">
        <v>16741</v>
      </c>
      <c r="CU13" s="17">
        <f>B7L506C47*B7L121C1</f>
        <v>2594.5407820800001</v>
      </c>
      <c r="CV13" s="16" t="s">
        <v>15601</v>
      </c>
      <c r="CW13" s="17">
        <f>A1L312C19</f>
        <v>1940.9036000000001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83.303582512000006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166.60716502400001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333.21433004800002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333.21433004800002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999.64299014400012</v>
      </c>
      <c r="DR13" s="16" t="s">
        <v>16747</v>
      </c>
      <c r="DS13" s="17">
        <f>B7L506C59*B7L121C1</f>
        <v>2599.0717743744003</v>
      </c>
    </row>
    <row r="14" spans="1:123" x14ac:dyDescent="0.3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204.41200000000001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8.7733630399999996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17.546726079999999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35.093452159999998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35.093452159999998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105.28035647999999</v>
      </c>
      <c r="Z14" s="16" t="s">
        <v>16756</v>
      </c>
      <c r="AA14" s="23">
        <f>B7L507C11*B7L121C1</f>
        <v>273.72892684800001</v>
      </c>
      <c r="AB14" s="16" t="s">
        <v>15616</v>
      </c>
      <c r="AC14" s="23">
        <f>A1L313C16</f>
        <v>210.35500000000002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9.0284366000000009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18.056873200000002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36.113746400000004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36.113746400000004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108.34123920000002</v>
      </c>
      <c r="AX14" s="16" t="s">
        <v>16762</v>
      </c>
      <c r="AY14" s="23">
        <f>B7L507C23*B7L121C1</f>
        <v>281.68722192000007</v>
      </c>
      <c r="AZ14" s="16" t="s">
        <v>15622</v>
      </c>
      <c r="BA14" s="23">
        <f>A1L313C17</f>
        <v>213.65366666666668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9.1700153733333334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18.340030746666667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36.680061493333334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36.680061493333334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110.04018447999999</v>
      </c>
      <c r="BV14" s="16" t="s">
        <v>16768</v>
      </c>
      <c r="BW14" s="23">
        <f>B7L507C35*B7L121C1</f>
        <v>286.10447964799999</v>
      </c>
      <c r="BX14" s="16" t="s">
        <v>15628</v>
      </c>
      <c r="BY14" s="23">
        <f>A1L313C18</f>
        <v>224.40975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9.6316664700000008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19.263332940000002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38.526665880000003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38.526665880000003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115.57999764000002</v>
      </c>
      <c r="CT14" s="16" t="s">
        <v>16774</v>
      </c>
      <c r="CU14" s="23">
        <f>B7L507C47*B7L121C1</f>
        <v>300.50799386400007</v>
      </c>
      <c r="CV14" s="16" t="s">
        <v>15634</v>
      </c>
      <c r="CW14" s="23">
        <f>A1L313C19</f>
        <v>235.4716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10.106441071999999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20.212882143999998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40.425764287999996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40.425764287999996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121.27729286399999</v>
      </c>
      <c r="DR14" s="16" t="s">
        <v>16780</v>
      </c>
      <c r="DS14" s="23">
        <f>B7L507C59*B7L121C1</f>
        <v>315.32096144639996</v>
      </c>
    </row>
    <row r="15" spans="1:123" x14ac:dyDescent="0.3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585.99400000000003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25.150862480000001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50.301724960000001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100.60344992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100.60344992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301.81034976000001</v>
      </c>
      <c r="Z15" s="16" t="s">
        <v>16789</v>
      </c>
      <c r="AA15" s="23">
        <f>B7L508C11*B7L121C1</f>
        <v>784.706909376</v>
      </c>
      <c r="AB15" s="16" t="s">
        <v>15649</v>
      </c>
      <c r="AC15" s="23">
        <f>A1L314C16</f>
        <v>579.35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24.865702000000002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49.731404000000005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99.46280800000001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99.46280800000001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298.38842400000004</v>
      </c>
      <c r="AX15" s="16" t="s">
        <v>16795</v>
      </c>
      <c r="AY15" s="23">
        <f>B7L508C23*B7L121C1</f>
        <v>775.80990240000017</v>
      </c>
      <c r="AZ15" s="16" t="s">
        <v>15655</v>
      </c>
      <c r="BA15" s="23">
        <f>A1L314C17</f>
        <v>543.0676666666667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23.308464253333334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46.616928506666667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93.233857013333335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93.233857013333335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279.70157103999998</v>
      </c>
      <c r="BV15" s="16" t="s">
        <v>16801</v>
      </c>
      <c r="BW15" s="23">
        <f>B7L508C35*B7L121C1</f>
        <v>727.22408470400001</v>
      </c>
      <c r="BX15" s="16" t="s">
        <v>15661</v>
      </c>
      <c r="BY15" s="23">
        <f>A1L314C18</f>
        <v>579.04899999999998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24.852783079999998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49.705566159999997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99.411132319999993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99.411132319999993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298.23339695999999</v>
      </c>
      <c r="CT15" s="16" t="s">
        <v>16807</v>
      </c>
      <c r="CU15" s="23">
        <f>B7L508C47*B7L121C1</f>
        <v>775.40683209600002</v>
      </c>
      <c r="CV15" s="16" t="s">
        <v>15667</v>
      </c>
      <c r="CW15" s="23">
        <f>A1L314C19</f>
        <v>558.41279999999995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23.967077375999999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47.934154751999998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95.868309503999996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95.868309503999996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287.60492851200001</v>
      </c>
      <c r="DR15" s="16" t="s">
        <v>16813</v>
      </c>
      <c r="DS15" s="23">
        <f>B7L508C59*B7L121C1</f>
        <v>747.77281413120011</v>
      </c>
    </row>
    <row r="16" spans="1:123" x14ac:dyDescent="0.3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37.118000000000002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1.59310456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3.18620912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6.37241824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6.37241824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19.117254719999998</v>
      </c>
      <c r="Z16" s="16" t="s">
        <v>16822</v>
      </c>
      <c r="AA16" s="23">
        <f>B7L509C11*B7L121C1</f>
        <v>49.704862272</v>
      </c>
      <c r="AB16" s="16" t="s">
        <v>15682</v>
      </c>
      <c r="AC16" s="23">
        <f>A1L316C16</f>
        <v>38.682000000000002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1.66023144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3.32046288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6.64092576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6.64092576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19.922777279999998</v>
      </c>
      <c r="AX16" s="16" t="s">
        <v>16828</v>
      </c>
      <c r="AY16" s="23">
        <f>B7L509C23*B7L121C1</f>
        <v>51.799220927999997</v>
      </c>
      <c r="AZ16" s="16" t="s">
        <v>15688</v>
      </c>
      <c r="BA16" s="23">
        <f>A1L316C17</f>
        <v>40.000333333333337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1.7168143066666668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3.4336286133333336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6.8672572266666672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6.8672572266666672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20.601771680000002</v>
      </c>
      <c r="BV16" s="16" t="s">
        <v>16834</v>
      </c>
      <c r="BW16" s="23">
        <f>B7L509C35*B7L121C1</f>
        <v>53.564606368000007</v>
      </c>
      <c r="BX16" s="16" t="s">
        <v>15694</v>
      </c>
      <c r="BY16" s="23">
        <f>A1L316C18</f>
        <v>42.564750000000004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1.8268790700000002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3.6537581400000003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7.3075162800000006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7.3075162800000006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21.922548840000001</v>
      </c>
      <c r="CT16" s="16" t="s">
        <v>16840</v>
      </c>
      <c r="CU16" s="23">
        <f>B7L509C47*B7L121C1</f>
        <v>56.998626984000005</v>
      </c>
      <c r="CV16" s="16" t="s">
        <v>15700</v>
      </c>
      <c r="CW16" s="23">
        <f>A1L316C19</f>
        <v>45.870199999999997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1.9687489839999999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3.9374979679999997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7.8749959359999995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7.8749959359999995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23.624987808</v>
      </c>
      <c r="DR16" s="16" t="s">
        <v>16846</v>
      </c>
      <c r="DS16" s="23">
        <f>B7L509C59*B7L121C1</f>
        <v>61.424968300800003</v>
      </c>
    </row>
    <row r="17" spans="1:123" x14ac:dyDescent="0.3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16.376999999999999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0.70290083999999997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1.4058016799999999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2.8116033599999999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2.8116033599999999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8.4348100800000001</v>
      </c>
      <c r="Z17" s="16" t="s">
        <v>16855</v>
      </c>
      <c r="AA17" s="23">
        <f>B7L510C11*B7L121C1</f>
        <v>21.930506208000001</v>
      </c>
      <c r="AB17" s="16" t="s">
        <v>15715</v>
      </c>
      <c r="AC17" s="23">
        <f>A1L315C16</f>
        <v>18.247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0.78316123999999998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1.56632248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3.1326449599999999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3.1326449599999999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9.3979348799999993</v>
      </c>
      <c r="AX17" s="16" t="s">
        <v>16861</v>
      </c>
      <c r="AY17" s="23">
        <f>B7L510C23*B7L121C1</f>
        <v>24.434630687999999</v>
      </c>
      <c r="AZ17" s="16" t="s">
        <v>15721</v>
      </c>
      <c r="BA17" s="23">
        <f>A1L315C17</f>
        <v>18.087333333333333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0.7763083466666667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1.5526166933333334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3.1052333866666668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3.1052333866666668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9.3157001600000005</v>
      </c>
      <c r="BV17" s="16" t="s">
        <v>16867</v>
      </c>
      <c r="BW17" s="23">
        <f>B7L510C35*B7L121C1</f>
        <v>24.220820416000002</v>
      </c>
      <c r="BX17" s="16" t="s">
        <v>15727</v>
      </c>
      <c r="BY17" s="23">
        <f>A1L315C18</f>
        <v>19.037749999999999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0.81710022999999998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1.63420046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3.2684009199999999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3.2684009199999999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9.8052027600000002</v>
      </c>
      <c r="CT17" s="16" t="s">
        <v>16873</v>
      </c>
      <c r="CU17" s="23">
        <f>B7L510C47*B7L121C1</f>
        <v>25.493527176000001</v>
      </c>
      <c r="CV17" s="16" t="s">
        <v>15733</v>
      </c>
      <c r="CW17" s="23">
        <f>A1L315C19</f>
        <v>20.822799999999997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0.89371457599999993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1.7874291519999999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3.5748583039999997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3.5748583039999997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10.724574912</v>
      </c>
      <c r="DR17" s="16" t="s">
        <v>16879</v>
      </c>
      <c r="DS17" s="23">
        <f>B7L510C59*B7L121C1</f>
        <v>27.883894771200001</v>
      </c>
    </row>
    <row r="18" spans="1:123" x14ac:dyDescent="0.3">
      <c r="A18" s="11">
        <v>511</v>
      </c>
      <c r="B18" s="14" t="s">
        <v>945</v>
      </c>
      <c r="C18" s="11" t="s">
        <v>619</v>
      </c>
      <c r="D18" s="16" t="s">
        <v>15739</v>
      </c>
      <c r="E18" s="15">
        <f>A1L317C3</f>
        <v>1127.7760000000001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36.833164160000003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36.833164160000003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73.666328320000005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147.33265664000001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220.99898496000003</v>
      </c>
      <c r="Z18" s="16" t="s">
        <v>16888</v>
      </c>
      <c r="AA18" s="23">
        <f>B7L511C11*B7L121C1</f>
        <v>574.59736089600005</v>
      </c>
      <c r="AB18" s="16" t="s">
        <v>15748</v>
      </c>
      <c r="AC18" s="17">
        <f>A1L317C16</f>
        <v>1112.0729999999999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36.320304180000001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36.320304180000001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72.640608360000002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145.28121672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217.92182508000002</v>
      </c>
      <c r="AX18" s="16" t="s">
        <v>16894</v>
      </c>
      <c r="AY18" s="23">
        <f>B7L511C23*B7L121C1</f>
        <v>566.59674520800002</v>
      </c>
      <c r="AZ18" s="16" t="s">
        <v>15754</v>
      </c>
      <c r="BA18" s="17">
        <f>A1L317C17</f>
        <v>1137.1226666666664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37.138426293333325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37.138426293333325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74.276852586666649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148.5537051733333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222.83055775999995</v>
      </c>
      <c r="BV18" s="16" t="s">
        <v>16900</v>
      </c>
      <c r="BW18" s="23">
        <f>B7L511C35*B7L121C1</f>
        <v>579.35945017599988</v>
      </c>
      <c r="BX18" s="16" t="s">
        <v>15760</v>
      </c>
      <c r="BY18" s="17">
        <f>A1L317C18</f>
        <v>1141.08275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37.267762615000002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37.267762615000002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74.535525230000005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149.07105046000001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223.60657569</v>
      </c>
      <c r="CT18" s="16" t="s">
        <v>16906</v>
      </c>
      <c r="CU18" s="23">
        <f>B7L511C47*B7L121C1</f>
        <v>581.37709679400007</v>
      </c>
      <c r="CV18" s="16" t="s">
        <v>15766</v>
      </c>
      <c r="CW18" s="17">
        <f>A1L317C19</f>
        <v>1099.9317999999998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35.923772587999999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35.923772587999999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71.847545175999997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143.69509035199999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215.54263552800001</v>
      </c>
      <c r="DR18" s="16" t="s">
        <v>16912</v>
      </c>
      <c r="DS18" s="23">
        <f>B7L511C59*B7L121C1</f>
        <v>560.41085237280004</v>
      </c>
    </row>
    <row r="19" spans="1:123" x14ac:dyDescent="0.3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528.49599999999998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22.683048319999997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45.366096639999995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90.73219327999999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90.73219327999999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272.19657983999997</v>
      </c>
      <c r="Z19" s="16" t="s">
        <v>16921</v>
      </c>
      <c r="AA19" s="23">
        <f>B7L512C11*B7L121C1</f>
        <v>707.71110758399993</v>
      </c>
      <c r="AB19" s="16" t="s">
        <v>15781</v>
      </c>
      <c r="AC19" s="23">
        <f>A1L318C16</f>
        <v>487.99649999999997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20.94480978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41.88961956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83.77923912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83.77923912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251.33771736</v>
      </c>
      <c r="AX19" s="16" t="s">
        <v>16927</v>
      </c>
      <c r="AY19" s="23">
        <f>B7L512C23*B7L121C1</f>
        <v>653.47806513600005</v>
      </c>
      <c r="AZ19" s="16" t="s">
        <v>15787</v>
      </c>
      <c r="BA19" s="23">
        <f>A1L318C17</f>
        <v>465.58599999999996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19.982951119999999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39.965902239999998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79.931804479999997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79.931804479999997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239.79541344</v>
      </c>
      <c r="BV19" s="16" t="s">
        <v>16933</v>
      </c>
      <c r="BW19" s="23">
        <f>B7L512C35*B7L121C1</f>
        <v>623.46807494400002</v>
      </c>
      <c r="BX19" s="16" t="s">
        <v>15793</v>
      </c>
      <c r="BY19" s="23">
        <f>A1L318C18</f>
        <v>475.15024999999997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20.393448729999999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40.786897459999999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81.573794919999997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81.573794919999997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244.72138475999998</v>
      </c>
      <c r="CT19" s="16" t="s">
        <v>16939</v>
      </c>
      <c r="CU19" s="23">
        <f>B7L512C47*B7L121C1</f>
        <v>636.27560037599994</v>
      </c>
      <c r="CV19" s="16" t="s">
        <v>15799</v>
      </c>
      <c r="CW19" s="23">
        <f>A1L318C19</f>
        <v>478.55339999999995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20.539511928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41.079023855999999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82.158047711999998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82.158047711999998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246.47414313600001</v>
      </c>
      <c r="DR19" s="16" t="s">
        <v>16945</v>
      </c>
      <c r="DS19" s="23">
        <f>B7L512C59*B7L121C1</f>
        <v>640.83277215359999</v>
      </c>
    </row>
    <row r="20" spans="1:123" x14ac:dyDescent="0.3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0.874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3.7512080000000003E-2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7.5024160000000006E-2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0.15004832000000001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0.15004832000000001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0.45014496000000004</v>
      </c>
      <c r="Z20" s="16" t="s">
        <v>16954</v>
      </c>
      <c r="AA20" s="23">
        <f>B7L513C11*B7L121C1</f>
        <v>1.1703768960000001</v>
      </c>
      <c r="AB20" s="16" t="s">
        <v>15814</v>
      </c>
      <c r="AC20" s="23">
        <f>A1L319C16</f>
        <v>1.0095000000000001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4.3327740000000003E-2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8.6655480000000007E-2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0.17331096000000001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0.17331096000000001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0.51993288000000004</v>
      </c>
      <c r="AX20" s="16" t="s">
        <v>16960</v>
      </c>
      <c r="AY20" s="23">
        <f>B7L513C23*B7L121C1</f>
        <v>1.3518254880000002</v>
      </c>
      <c r="AZ20" s="16" t="s">
        <v>15820</v>
      </c>
      <c r="BA20" s="23">
        <f>A1L319C17</f>
        <v>1.091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4.6825720000000001E-2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9.3651440000000002E-2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0.18730288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0.18730288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0.56190863999999996</v>
      </c>
      <c r="BV20" s="16" t="s">
        <v>16966</v>
      </c>
      <c r="BW20" s="23">
        <f>B7L513C35*B7L121C1</f>
        <v>1.4609624639999998</v>
      </c>
      <c r="BX20" s="16" t="s">
        <v>15826</v>
      </c>
      <c r="BY20" s="23">
        <f>A1L319C18</f>
        <v>1.09375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4.6943749999999999E-2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9.3887499999999999E-2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0.187775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0.187775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0.56332499999999996</v>
      </c>
      <c r="CT20" s="16" t="s">
        <v>16972</v>
      </c>
      <c r="CU20" s="23">
        <f>B7L513C47*B7L121C1</f>
        <v>1.464645</v>
      </c>
      <c r="CV20" s="16" t="s">
        <v>15832</v>
      </c>
      <c r="CW20" s="23">
        <f>A1L319C19</f>
        <v>1.0680000000000001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4.583856E-2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9.1677120000000001E-2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0.18335424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0.18335424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0.55006272</v>
      </c>
      <c r="DR20" s="16" t="s">
        <v>16978</v>
      </c>
      <c r="DS20" s="23">
        <f>B7L513C59*B7L121C1</f>
        <v>1.430163072</v>
      </c>
    </row>
    <row r="21" spans="1:123" x14ac:dyDescent="0.3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332.44500000000005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14.268539400000002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28.537078800000003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57.074157600000007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57.074157600000007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171.22247280000002</v>
      </c>
      <c r="Z21" s="16" t="s">
        <v>16987</v>
      </c>
      <c r="AA21" s="23">
        <f>B7L514C11*B7L121C1</f>
        <v>445.17842928000005</v>
      </c>
      <c r="AB21" s="16" t="s">
        <v>15847</v>
      </c>
      <c r="AC21" s="23">
        <f>A1L320C16</f>
        <v>344.24800000000005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14.775124160000003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29.550248320000005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59.10049664000001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59.10049664000001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177.30148992000002</v>
      </c>
      <c r="AX21" s="16" t="s">
        <v>16993</v>
      </c>
      <c r="AY21" s="23">
        <f>B7L514C23*B7L121C1</f>
        <v>460.98387379200005</v>
      </c>
      <c r="AZ21" s="16" t="s">
        <v>15853</v>
      </c>
      <c r="BA21" s="23">
        <f>A1L320C17</f>
        <v>318.60200000000003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13.674397840000001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27.348795680000002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54.697591360000004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54.697591360000004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164.09277408000003</v>
      </c>
      <c r="BV21" s="16" t="s">
        <v>16999</v>
      </c>
      <c r="BW21" s="23">
        <f>B7L514C35*B7L121C1</f>
        <v>426.6412126080001</v>
      </c>
      <c r="BX21" s="16" t="s">
        <v>15859</v>
      </c>
      <c r="BY21" s="23">
        <f>A1L320C18</f>
        <v>301.13549999999998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12.92473566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25.849471319999999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51.698942639999999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51.698942639999999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155.09682792000001</v>
      </c>
      <c r="CT21" s="16" t="s">
        <v>17005</v>
      </c>
      <c r="CU21" s="23">
        <f>B7L514C47*B7L121C1</f>
        <v>403.25175259200006</v>
      </c>
      <c r="CV21" s="16" t="s">
        <v>15865</v>
      </c>
      <c r="CW21" s="23">
        <f>A1L320C19</f>
        <v>292.76300000000003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12.565387960000001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25.130775920000001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50.261551840000003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50.261551840000003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150.78465552</v>
      </c>
      <c r="DR21" s="16" t="s">
        <v>17011</v>
      </c>
      <c r="DS21" s="23">
        <f>B7L514C59*B7L121C1</f>
        <v>392.04010435200001</v>
      </c>
    </row>
    <row r="22" spans="1:123" x14ac:dyDescent="0.3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123.35399999999998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5.2943536799999995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10.588707359999999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21.177414719999998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21.177414719999998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63.532244159999991</v>
      </c>
      <c r="Z22" s="16" t="s">
        <v>17020</v>
      </c>
      <c r="AA22" s="17">
        <f>B7L515C11*B7L121C1</f>
        <v>165.18383481599997</v>
      </c>
      <c r="AB22" s="16" t="s">
        <v>15880</v>
      </c>
      <c r="AC22" s="17">
        <f>A1L323C16</f>
        <v>124.941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5.3624677199999997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10.724935439999999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21.449870879999999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21.449870879999999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64.349612640000004</v>
      </c>
      <c r="AX22" s="16" t="s">
        <v>17026</v>
      </c>
      <c r="AY22" s="17">
        <f>B7L515C23*B7L121C1</f>
        <v>167.308992864</v>
      </c>
      <c r="AZ22" s="16" t="s">
        <v>15886</v>
      </c>
      <c r="BA22" s="17">
        <f>A1L323C17</f>
        <v>126.46600000000001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5.4279207200000004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10.855841440000001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21.711682880000001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21.711682880000001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65.135048640000008</v>
      </c>
      <c r="BV22" s="16" t="s">
        <v>17032</v>
      </c>
      <c r="BW22" s="17">
        <f>B7L515C35*B7L121C1</f>
        <v>169.35112646400003</v>
      </c>
      <c r="BX22" s="16" t="s">
        <v>15892</v>
      </c>
      <c r="BY22" s="17">
        <f>A1L323C18</f>
        <v>130.76175000000001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5.6122943100000002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11.22458862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22.449177240000001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22.449177240000001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67.347531720000006</v>
      </c>
      <c r="CT22" s="16" t="s">
        <v>17038</v>
      </c>
      <c r="CU22" s="17">
        <f>B7L515C47*B7L121C1</f>
        <v>175.10358247200003</v>
      </c>
      <c r="CV22" s="16" t="s">
        <v>15898</v>
      </c>
      <c r="CW22" s="17">
        <f>A1L323C19</f>
        <v>210.94940000000003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9.0539482480000011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18.107896496000002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36.215792992000004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36.215792992000004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108.64737897600001</v>
      </c>
      <c r="DR22" s="16" t="s">
        <v>17044</v>
      </c>
      <c r="DS22" s="17">
        <f>B7L515C59*B7L121C1</f>
        <v>282.48318533760005</v>
      </c>
    </row>
    <row r="23" spans="1:123" x14ac:dyDescent="0.3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6208.6190000000006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202.77349654000002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385.26964342600002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770.53928685200003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811.0939861600001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2311.6178605559999</v>
      </c>
      <c r="Z23" s="16" t="s">
        <v>17054</v>
      </c>
      <c r="AA23" s="17">
        <f>B7L516C11*B7L121C1</f>
        <v>6010.2064374455995</v>
      </c>
      <c r="AB23" s="16" t="s">
        <v>15914</v>
      </c>
      <c r="AC23" s="17">
        <f>A1L324C16</f>
        <v>6202.0625000000009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202.55936125000005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384.8627863750001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769.7255727500002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810.23744500000021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2309.1767182500007</v>
      </c>
      <c r="AX23" s="16" t="s">
        <v>17060</v>
      </c>
      <c r="AY23" s="17">
        <f>B7L516C23*B7L121C1</f>
        <v>6003.8594674500018</v>
      </c>
      <c r="AZ23" s="16" t="s">
        <v>15920</v>
      </c>
      <c r="BA23" s="17">
        <f>A1L324C17</f>
        <v>6063.445333333334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198.0321245866667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376.26103671466672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752.52207342933343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792.12849834666679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2257.5662202880003</v>
      </c>
      <c r="BV23" s="16" t="s">
        <v>17066</v>
      </c>
      <c r="BW23" s="17">
        <f>B7L516C35*B7L121C1</f>
        <v>5869.6721727488011</v>
      </c>
      <c r="BX23" s="16" t="s">
        <v>15926</v>
      </c>
      <c r="BY23" s="17">
        <f>A1L324C18</f>
        <v>6076.7330000000002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198.46609978000001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377.08558958200001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754.17117916400002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793.86439912000003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2262.5135374920001</v>
      </c>
      <c r="CT23" s="16" t="s">
        <v>17072</v>
      </c>
      <c r="CU23" s="17">
        <f>B7L516C47*B7L121C1</f>
        <v>5882.5351974792002</v>
      </c>
      <c r="CV23" s="16" t="s">
        <v>15932</v>
      </c>
      <c r="CW23" s="17">
        <f>A1L324C19</f>
        <v>6153.6433999999999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200.97799344400002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381.85818754360002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763.71637508720005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803.91197377600008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2291.1491252616001</v>
      </c>
      <c r="DR23" s="16" t="s">
        <v>17078</v>
      </c>
      <c r="DS23" s="17">
        <f>B7L516C59*B7L121C1</f>
        <v>5956.987725680161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23C704-AB61-4F39-8B9C-911598B2DE1D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17079</v>
      </c>
    </row>
    <row r="3" spans="1:123" x14ac:dyDescent="0.3">
      <c r="B3" s="13" t="s">
        <v>14645</v>
      </c>
    </row>
    <row r="4" spans="1:123" x14ac:dyDescent="0.3">
      <c r="B4" s="13" t="s">
        <v>17080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3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5.629E-2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23">
        <f>A1L301C17</f>
        <v>1.6333333333333335E-2</v>
      </c>
      <c r="BB8" s="16" t="s">
        <v>12011</v>
      </c>
      <c r="BC8" s="23">
        <f>A1L521C14</f>
        <v>5.629E-2</v>
      </c>
      <c r="BD8" s="16" t="s">
        <v>17140</v>
      </c>
      <c r="BE8" s="23">
        <f>B7L601C25*B7L601C26</f>
        <v>9.1940333333333344E-4</v>
      </c>
      <c r="BF8" s="16" t="s">
        <v>11996</v>
      </c>
      <c r="BG8" s="27">
        <f>A1L501C5</f>
        <v>1.8</v>
      </c>
      <c r="BH8" s="16" t="s">
        <v>17141</v>
      </c>
      <c r="BI8" s="23">
        <f>B7L601C27*B7L601C28</f>
        <v>1.6549260000000001E-3</v>
      </c>
      <c r="BJ8" s="16" t="s">
        <v>17127</v>
      </c>
      <c r="BK8" s="27">
        <f>A1L521C4</f>
        <v>1.5</v>
      </c>
      <c r="BL8" s="16" t="s">
        <v>17142</v>
      </c>
      <c r="BM8" s="23">
        <f>B7L601C29*B7L601C30</f>
        <v>2.4823890000000002E-3</v>
      </c>
      <c r="BN8" s="16" t="s">
        <v>17129</v>
      </c>
      <c r="BO8" s="17">
        <f>A1L521C8</f>
        <v>2</v>
      </c>
      <c r="BP8" s="16" t="s">
        <v>17143</v>
      </c>
      <c r="BQ8" s="23">
        <f>B7L601C27*B7L601C32</f>
        <v>1.8388066666666669E-3</v>
      </c>
      <c r="BR8" s="16" t="s">
        <v>17131</v>
      </c>
      <c r="BS8" s="22">
        <f>A1L521C12</f>
        <v>5.25</v>
      </c>
      <c r="BT8" s="16" t="s">
        <v>17144</v>
      </c>
      <c r="BU8" s="23">
        <f>B7L601C29*B7L601C34</f>
        <v>8.6883615000000001E-3</v>
      </c>
      <c r="BV8" s="16" t="s">
        <v>17145</v>
      </c>
      <c r="BW8" s="23">
        <f>B7L601C35*B7L121C1</f>
        <v>2.2589739900000003E-2</v>
      </c>
      <c r="BX8" s="16" t="s">
        <v>15430</v>
      </c>
      <c r="BY8" s="23">
        <f>A1L301C18</f>
        <v>1.225E-2</v>
      </c>
      <c r="BZ8" s="16" t="s">
        <v>12011</v>
      </c>
      <c r="CA8" s="23">
        <f>A1L521C14</f>
        <v>5.629E-2</v>
      </c>
      <c r="CB8" s="16" t="s">
        <v>17146</v>
      </c>
      <c r="CC8" s="23">
        <f>B7L601C37*B7L601C38</f>
        <v>6.8955250000000002E-4</v>
      </c>
      <c r="CD8" s="16" t="s">
        <v>11996</v>
      </c>
      <c r="CE8" s="27">
        <f>A1L501C5</f>
        <v>1.8</v>
      </c>
      <c r="CF8" s="16" t="s">
        <v>17147</v>
      </c>
      <c r="CG8" s="23">
        <f>B7L601C39*B7L601C40</f>
        <v>1.2411945000000001E-3</v>
      </c>
      <c r="CH8" s="16" t="s">
        <v>17127</v>
      </c>
      <c r="CI8" s="27">
        <f>A1L521C4</f>
        <v>1.5</v>
      </c>
      <c r="CJ8" s="16" t="s">
        <v>17148</v>
      </c>
      <c r="CK8" s="23">
        <f>B7L601C41*B7L601C42</f>
        <v>1.8617917500000003E-3</v>
      </c>
      <c r="CL8" s="16" t="s">
        <v>17129</v>
      </c>
      <c r="CM8" s="15">
        <f>A1L521C8</f>
        <v>2</v>
      </c>
      <c r="CN8" s="16" t="s">
        <v>17149</v>
      </c>
      <c r="CO8" s="23">
        <f>B7L601C39*B7L601C44</f>
        <v>1.379105E-3</v>
      </c>
      <c r="CP8" s="16" t="s">
        <v>17131</v>
      </c>
      <c r="CQ8" s="25">
        <f>A1L521C12</f>
        <v>5.25</v>
      </c>
      <c r="CR8" s="16" t="s">
        <v>17150</v>
      </c>
      <c r="CS8" s="23">
        <f>B7L601C41*B7L601C46</f>
        <v>6.5162711250000005E-3</v>
      </c>
      <c r="CT8" s="16" t="s">
        <v>17151</v>
      </c>
      <c r="CU8" s="23">
        <f>B7L601C47*B7L121C1</f>
        <v>1.6942304925000002E-2</v>
      </c>
      <c r="CV8" s="16" t="s">
        <v>15436</v>
      </c>
      <c r="CW8" s="23">
        <f>A1L301C19</f>
        <v>9.7999999999999997E-3</v>
      </c>
      <c r="CX8" s="16" t="s">
        <v>12011</v>
      </c>
      <c r="CY8" s="23">
        <f>A1L521C14</f>
        <v>5.629E-2</v>
      </c>
      <c r="CZ8" s="16" t="s">
        <v>17152</v>
      </c>
      <c r="DA8" s="23">
        <f>B7L601C49*B7L601C50</f>
        <v>5.5164199999999997E-4</v>
      </c>
      <c r="DB8" s="16" t="s">
        <v>11996</v>
      </c>
      <c r="DC8" s="27">
        <f>A1L501C5</f>
        <v>1.8</v>
      </c>
      <c r="DD8" s="16" t="s">
        <v>17153</v>
      </c>
      <c r="DE8" s="23">
        <f>B7L601C51*B7L601C52</f>
        <v>9.929556E-4</v>
      </c>
      <c r="DF8" s="16" t="s">
        <v>17127</v>
      </c>
      <c r="DG8" s="24">
        <f>A1L521C4</f>
        <v>1.5</v>
      </c>
      <c r="DH8" s="16" t="s">
        <v>17154</v>
      </c>
      <c r="DI8" s="23">
        <f>B7L601C53*B7L601C54</f>
        <v>1.4894334E-3</v>
      </c>
      <c r="DJ8" s="16" t="s">
        <v>17129</v>
      </c>
      <c r="DK8" s="17">
        <f>A1L521C8</f>
        <v>2</v>
      </c>
      <c r="DL8" s="16" t="s">
        <v>17155</v>
      </c>
      <c r="DM8" s="23">
        <f>B7L601C51*B7L601C56</f>
        <v>1.1032839999999999E-3</v>
      </c>
      <c r="DN8" s="16" t="s">
        <v>17131</v>
      </c>
      <c r="DO8" s="25">
        <f>A1L521C12</f>
        <v>5.25</v>
      </c>
      <c r="DP8" s="16" t="s">
        <v>17156</v>
      </c>
      <c r="DQ8" s="23">
        <f>B7L601C53*B7L601C58</f>
        <v>5.2130168999999999E-3</v>
      </c>
      <c r="DR8" s="16" t="s">
        <v>17157</v>
      </c>
      <c r="DS8" s="23">
        <f>B7L601C59*B7L121C1</f>
        <v>1.3553843940000001E-2</v>
      </c>
    </row>
    <row r="9" spans="1:123" x14ac:dyDescent="0.3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50.615000000000002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2.8491183499999999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5.1284130299999999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7.6926195449999994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5.6982366999999998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26.924168407499998</v>
      </c>
      <c r="Z9" s="16" t="s">
        <v>17166</v>
      </c>
      <c r="AA9" s="17">
        <f>B7L602C11*B7L121C1</f>
        <v>70.002837859499991</v>
      </c>
      <c r="AB9" s="16" t="s">
        <v>15451</v>
      </c>
      <c r="AC9" s="17">
        <f>A1L304C16</f>
        <v>45.1295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2.5403395550000001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4.5726111990000007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6.858916798500001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5.0806791100000002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24.006208794750002</v>
      </c>
      <c r="AX9" s="16" t="s">
        <v>17172</v>
      </c>
      <c r="AY9" s="17">
        <f>B7L602C23*B7L121C1</f>
        <v>62.416142866350008</v>
      </c>
      <c r="AZ9" s="16" t="s">
        <v>15457</v>
      </c>
      <c r="BA9" s="17">
        <f>A1L304C17</f>
        <v>40.770666666666664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2.2949808266666665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4.1309654880000002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6.1964482319999998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4.5899616533333329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21.687568812000002</v>
      </c>
      <c r="BV9" s="16" t="s">
        <v>17178</v>
      </c>
      <c r="BW9" s="17">
        <f>B7L602C35*B7L121C1</f>
        <v>56.387678911200005</v>
      </c>
      <c r="BX9" s="16" t="s">
        <v>15463</v>
      </c>
      <c r="BY9" s="17">
        <f>A1L304C18</f>
        <v>38.345750000000002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2.1584822675000002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3.8852680815000005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5.8279021222500003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4.3169645350000003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20.397657427875004</v>
      </c>
      <c r="CT9" s="16" t="s">
        <v>17184</v>
      </c>
      <c r="CU9" s="17">
        <f>B7L602C47*B7L121C1</f>
        <v>53.033909312475011</v>
      </c>
      <c r="CV9" s="16" t="s">
        <v>15469</v>
      </c>
      <c r="CW9" s="17">
        <f>A1L304C19</f>
        <v>36.491600000000005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2.0541121640000002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3.6974018952000005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5.5461028428000008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4.1082243280000004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19.411359949800001</v>
      </c>
      <c r="DR9" s="16" t="s">
        <v>17190</v>
      </c>
      <c r="DS9" s="17">
        <f>B7L602C59*B7L121C1</f>
        <v>50.469535869480005</v>
      </c>
    </row>
    <row r="10" spans="1:123" x14ac:dyDescent="0.3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381.06200000000001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21.449979980000002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42.899959960000004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64.349939940000013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42.899959960000004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225.22478979000002</v>
      </c>
      <c r="Z10" s="16" t="s">
        <v>17199</v>
      </c>
      <c r="AA10" s="23">
        <f>B7L603C11*B7L121C1</f>
        <v>585.58445345400003</v>
      </c>
      <c r="AB10" s="16" t="s">
        <v>15484</v>
      </c>
      <c r="AC10" s="23">
        <f>A1L305C16</f>
        <v>386.81400000000002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21.773760060000001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43.547520120000001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65.321280180000002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43.547520120000001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228.62448062999999</v>
      </c>
      <c r="AX10" s="16" t="s">
        <v>17205</v>
      </c>
      <c r="AY10" s="23">
        <f>B7L603C23*B7L121C1</f>
        <v>594.42364963800003</v>
      </c>
      <c r="AZ10" s="16" t="s">
        <v>15490</v>
      </c>
      <c r="BA10" s="23">
        <f>A1L305C17</f>
        <v>355.60666666666674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20.017099266666669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40.034198533333338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60.051297800000007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40.034198533333338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210.17954230000004</v>
      </c>
      <c r="BV10" s="16" t="s">
        <v>17211</v>
      </c>
      <c r="BW10" s="23">
        <f>B7L603C35*B7L121C1</f>
        <v>546.46680998000011</v>
      </c>
      <c r="BX10" s="16" t="s">
        <v>15496</v>
      </c>
      <c r="BY10" s="23">
        <f>A1L305C18</f>
        <v>340.80500000000006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19.183913450000002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38.367826900000004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57.551740350000003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38.367826900000004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201.43109122500002</v>
      </c>
      <c r="CT10" s="16" t="s">
        <v>17217</v>
      </c>
      <c r="CU10" s="23">
        <f>B7L603C47*B7L121C1</f>
        <v>523.72083718500005</v>
      </c>
      <c r="CV10" s="16" t="s">
        <v>15502</v>
      </c>
      <c r="CW10" s="23">
        <f>A1L305C19</f>
        <v>361.95480000000009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20.374435692000006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40.748871384000012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61.123307076000017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40.748871384000012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213.93157476600007</v>
      </c>
      <c r="DR10" s="16" t="s">
        <v>17223</v>
      </c>
      <c r="DS10" s="23">
        <f>B7L603C59*B7L121C1</f>
        <v>556.22209439160019</v>
      </c>
    </row>
    <row r="11" spans="1:123" x14ac:dyDescent="0.3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621.40300000000002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34.978774870000002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69.957549740000005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104.93632461000001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69.957549740000005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367.27713613500003</v>
      </c>
      <c r="Z11" s="16" t="s">
        <v>17232</v>
      </c>
      <c r="AA11" s="17">
        <f>B7L604C11*B7L121C1</f>
        <v>954.9205539510001</v>
      </c>
      <c r="AB11" s="16" t="s">
        <v>15517</v>
      </c>
      <c r="AC11" s="17">
        <f>A1L308C16</f>
        <v>618.38750000000005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34.809032375000001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69.618064750000002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104.427097125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69.618064750000002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365.49483993749999</v>
      </c>
      <c r="AX11" s="16" t="s">
        <v>17238</v>
      </c>
      <c r="AY11" s="17">
        <f>B7L604C23*B7L121C1</f>
        <v>950.28658383749996</v>
      </c>
      <c r="AZ11" s="16" t="s">
        <v>15523</v>
      </c>
      <c r="BA11" s="17">
        <f>A1L308C17</f>
        <v>594.2356666666667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33.449525676666667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66.899051353333334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100.34857703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66.899051353333334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351.220019605</v>
      </c>
      <c r="BV11" s="16" t="s">
        <v>17244</v>
      </c>
      <c r="BW11" s="17">
        <f>B7L604C35*B7L121C1</f>
        <v>913.17205097300007</v>
      </c>
      <c r="BX11" s="16" t="s">
        <v>15529</v>
      </c>
      <c r="BY11" s="17">
        <f>A1L308C18</f>
        <v>604.61024999999995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34.033510972499997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68.067021944999993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102.10053291749999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68.067021944999993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357.35186521124996</v>
      </c>
      <c r="CT11" s="16" t="s">
        <v>17250</v>
      </c>
      <c r="CU11" s="17">
        <f>B7L604C47*B7L121C1</f>
        <v>929.11484954924993</v>
      </c>
      <c r="CV11" s="16" t="s">
        <v>15535</v>
      </c>
      <c r="CW11" s="17">
        <f>A1L308C19</f>
        <v>625.2328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35.194354312000002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70.388708624000003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105.583062936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70.388708624000003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369.540720276</v>
      </c>
      <c r="DR11" s="16" t="s">
        <v>17256</v>
      </c>
      <c r="DS11" s="17">
        <f>B7L604C59*B7L121C1</f>
        <v>960.80587271759998</v>
      </c>
    </row>
    <row r="12" spans="1:123" x14ac:dyDescent="0.3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249.87899999999999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14.065688909999999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28.131377819999997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42.197066729999996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28.131377819999997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147.68973355499998</v>
      </c>
      <c r="Z12" s="16" t="s">
        <v>17265</v>
      </c>
      <c r="AA12" s="23">
        <f>B7L605C11*B7L121C1</f>
        <v>383.99330724299995</v>
      </c>
      <c r="AB12" s="16" t="s">
        <v>15550</v>
      </c>
      <c r="AC12" s="23">
        <f>A1L309C16</f>
        <v>248.86099999999999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14.008385689999999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28.016771379999998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42.025157069999999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28.016771379999998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147.08804974499998</v>
      </c>
      <c r="AX12" s="16" t="s">
        <v>17271</v>
      </c>
      <c r="AY12" s="23">
        <f>B7L605C23*B7L121C1</f>
        <v>382.42892933699994</v>
      </c>
      <c r="AZ12" s="16" t="s">
        <v>15556</v>
      </c>
      <c r="BA12" s="23">
        <f>A1L309C17</f>
        <v>238.75399999999999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13.43946266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26.87892532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40.318387979999997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26.87892532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141.11435793000001</v>
      </c>
      <c r="BV12" s="16" t="s">
        <v>17277</v>
      </c>
      <c r="BW12" s="23">
        <f>B7L605C35*B7L121C1</f>
        <v>366.89733061800007</v>
      </c>
      <c r="BX12" s="16" t="s">
        <v>15562</v>
      </c>
      <c r="BY12" s="23">
        <f>A1L309C18</f>
        <v>241.15449999999998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13.574586804999999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27.149173609999998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40.723760415000001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27.149173609999998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142.5331614525</v>
      </c>
      <c r="CT12" s="16" t="s">
        <v>17283</v>
      </c>
      <c r="CU12" s="23">
        <f>B7L605C47*B7L121C1</f>
        <v>370.5862197765</v>
      </c>
      <c r="CV12" s="16" t="s">
        <v>15568</v>
      </c>
      <c r="CW12" s="23">
        <f>A1L309C19</f>
        <v>245.20779999999999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13.802747062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27.605494124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41.408241185999998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27.605494124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144.92884415099999</v>
      </c>
      <c r="DR12" s="16" t="s">
        <v>17289</v>
      </c>
      <c r="DS12" s="23">
        <f>B7L605C59*B7L121C1</f>
        <v>376.81499479259998</v>
      </c>
    </row>
    <row r="13" spans="1:123" x14ac:dyDescent="0.3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1948.8140000000001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109.69874006000001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219.39748012000001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329.09622018000005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219.39748012000001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1151.83677063</v>
      </c>
      <c r="Z13" s="16" t="s">
        <v>17298</v>
      </c>
      <c r="AA13" s="17">
        <f>B7L606C11*B7L121C1</f>
        <v>2994.7756036380001</v>
      </c>
      <c r="AB13" s="16" t="s">
        <v>15583</v>
      </c>
      <c r="AC13" s="17">
        <f>A1L312C16</f>
        <v>1985.9684999999999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111.790166865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223.58033373000001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335.37050059500001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223.58033373000001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1173.7967520825</v>
      </c>
      <c r="AX13" s="16" t="s">
        <v>17304</v>
      </c>
      <c r="AY13" s="17">
        <f>B7L606C23*B7L121C1</f>
        <v>3051.8715554145001</v>
      </c>
      <c r="AZ13" s="16" t="s">
        <v>15589</v>
      </c>
      <c r="BA13" s="17">
        <f>A1L312C17</f>
        <v>1970.3853333333334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110.91299041333333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221.82598082666667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332.73897124000001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221.82598082666667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1164.5863993400001</v>
      </c>
      <c r="BV13" s="16" t="s">
        <v>17310</v>
      </c>
      <c r="BW13" s="17">
        <f>B7L606C35*B7L121C1</f>
        <v>3027.9246382840001</v>
      </c>
      <c r="BX13" s="16" t="s">
        <v>15595</v>
      </c>
      <c r="BY13" s="17">
        <f>A1L312C18</f>
        <v>1937.52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109.0630008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218.1260016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327.18900239999999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218.1260016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1145.1615084</v>
      </c>
      <c r="CT13" s="16" t="s">
        <v>17316</v>
      </c>
      <c r="CU13" s="17">
        <f>B7L606C47*B7L121C1</f>
        <v>2977.4199218399999</v>
      </c>
      <c r="CV13" s="16" t="s">
        <v>15601</v>
      </c>
      <c r="CW13" s="17">
        <f>A1L312C19</f>
        <v>1940.9036000000001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109.25346364400001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218.50692728800001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327.76039093200001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218.50692728800001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1147.161368262</v>
      </c>
      <c r="DR13" s="16" t="s">
        <v>17322</v>
      </c>
      <c r="DS13" s="17">
        <f>B7L606C59*B7L121C1</f>
        <v>2982.6195574812</v>
      </c>
    </row>
    <row r="14" spans="1:123" x14ac:dyDescent="0.3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204.41200000000001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11.506351480000001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23.012702960000002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34.519054440000005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23.012702960000002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120.81669054000001</v>
      </c>
      <c r="Z14" s="16" t="s">
        <v>17331</v>
      </c>
      <c r="AA14" s="23">
        <f>B7L607C11*B7L121C1</f>
        <v>314.12339540400006</v>
      </c>
      <c r="AB14" s="16" t="s">
        <v>15616</v>
      </c>
      <c r="AC14" s="23">
        <f>A1L313C16</f>
        <v>210.35500000000002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11.840882950000001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23.681765900000002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35.522648850000003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23.681765900000002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124.32927097500001</v>
      </c>
      <c r="AX14" s="16" t="s">
        <v>17337</v>
      </c>
      <c r="AY14" s="23">
        <f>B7L607C23*B7L121C1</f>
        <v>323.25610453500002</v>
      </c>
      <c r="AZ14" s="16" t="s">
        <v>15622</v>
      </c>
      <c r="BA14" s="23">
        <f>A1L313C17</f>
        <v>213.65366666666668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12.026564896666667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24.053129793333333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36.079694689999997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24.053129793333333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126.278931415</v>
      </c>
      <c r="BV14" s="16" t="s">
        <v>17343</v>
      </c>
      <c r="BW14" s="23">
        <f>B7L607C35*B7L121C1</f>
        <v>328.32522167900004</v>
      </c>
      <c r="BX14" s="16" t="s">
        <v>15628</v>
      </c>
      <c r="BY14" s="23">
        <f>A1L313C18</f>
        <v>224.40975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12.6320248275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25.264049655000001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37.896074482499998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25.264049655000001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132.63626068875001</v>
      </c>
      <c r="CT14" s="16" t="s">
        <v>17349</v>
      </c>
      <c r="CU14" s="23">
        <f>B7L607C47*B7L121C1</f>
        <v>344.85427779075007</v>
      </c>
      <c r="CV14" s="16" t="s">
        <v>15634</v>
      </c>
      <c r="CW14" s="23">
        <f>A1L313C19</f>
        <v>235.4716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13.254696363999999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26.509392727999998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39.764089091999999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26.509392727999998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139.17431182199999</v>
      </c>
      <c r="DR14" s="16" t="s">
        <v>17355</v>
      </c>
      <c r="DS14" s="23">
        <f>B7L607C59*B7L121C1</f>
        <v>361.85321073720002</v>
      </c>
    </row>
    <row r="15" spans="1:123" x14ac:dyDescent="0.3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585.99400000000003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32.98560226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65.971204520000001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98.956806779999994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65.971204520000001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346.34882372999999</v>
      </c>
      <c r="Z15" s="16" t="s">
        <v>17364</v>
      </c>
      <c r="AA15" s="23">
        <f>B7L608C11*B7L121C1</f>
        <v>900.50694169799999</v>
      </c>
      <c r="AB15" s="16" t="s">
        <v>15649</v>
      </c>
      <c r="AC15" s="23">
        <f>A1L314C16</f>
        <v>579.35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32.611611500000002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65.223223000000004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97.834834499999999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65.223223000000004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342.42192075000003</v>
      </c>
      <c r="AX15" s="16" t="s">
        <v>17370</v>
      </c>
      <c r="AY15" s="23">
        <f>B7L608C23*B7L121C1</f>
        <v>890.29699395000011</v>
      </c>
      <c r="AZ15" s="16" t="s">
        <v>15655</v>
      </c>
      <c r="BA15" s="23">
        <f>A1L314C17</f>
        <v>543.0676666666667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30.569278956666668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61.138557913333337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91.707836870000008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61.138557913333337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320.97742904500001</v>
      </c>
      <c r="BV15" s="16" t="s">
        <v>17376</v>
      </c>
      <c r="BW15" s="23">
        <f>B7L608C35*B7L121C1</f>
        <v>834.54131551700004</v>
      </c>
      <c r="BX15" s="16" t="s">
        <v>15661</v>
      </c>
      <c r="BY15" s="23">
        <f>A1L314C18</f>
        <v>579.04899999999998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32.594668210000002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65.189336420000004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97.784004629999998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65.189336420000004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342.24401620500004</v>
      </c>
      <c r="CT15" s="16" t="s">
        <v>17382</v>
      </c>
      <c r="CU15" s="23">
        <f>B7L608C47*B7L121C1</f>
        <v>889.83444213300015</v>
      </c>
      <c r="CV15" s="16" t="s">
        <v>15667</v>
      </c>
      <c r="CW15" s="23">
        <f>A1L314C19</f>
        <v>558.41279999999995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31.433056511999997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62.866113023999993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94.299169535999994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62.866113023999993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330.04709337599996</v>
      </c>
      <c r="DR15" s="16" t="s">
        <v>17388</v>
      </c>
      <c r="DS15" s="23">
        <f>B7L608C59*B7L121C1</f>
        <v>858.12244277759999</v>
      </c>
    </row>
    <row r="16" spans="1:123" x14ac:dyDescent="0.3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37.118000000000002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2.08937222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4.17874444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6.2681166600000005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4.17874444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21.93840831</v>
      </c>
      <c r="Z16" s="16" t="s">
        <v>17397</v>
      </c>
      <c r="AA16" s="23">
        <f>B7L609C11*B7L121C1</f>
        <v>57.039861606000002</v>
      </c>
      <c r="AB16" s="16" t="s">
        <v>15682</v>
      </c>
      <c r="AC16" s="23">
        <f>A1L316C16</f>
        <v>38.682000000000002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2.1774097800000001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4.3548195600000001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6.5322293400000007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4.3548195600000001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22.862802690000002</v>
      </c>
      <c r="AX16" s="16" t="s">
        <v>17403</v>
      </c>
      <c r="AY16" s="23">
        <f>B7L609C23*B7L121C1</f>
        <v>59.443286994000005</v>
      </c>
      <c r="AZ16" s="16" t="s">
        <v>15688</v>
      </c>
      <c r="BA16" s="23">
        <f>A1L316C17</f>
        <v>40.000333333333337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2.2516187633333336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4.5032375266666671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6.7548562900000011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4.5032375266666671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23.641997015000001</v>
      </c>
      <c r="BV16" s="16" t="s">
        <v>17409</v>
      </c>
      <c r="BW16" s="23">
        <f>B7L609C35*B7L121C1</f>
        <v>61.469192239000002</v>
      </c>
      <c r="BX16" s="16" t="s">
        <v>15694</v>
      </c>
      <c r="BY16" s="23">
        <f>A1L316C18</f>
        <v>42.564750000000004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2.3959697775000004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4.7919395550000008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7.1879093325000012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4.7919395550000008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25.157682663750006</v>
      </c>
      <c r="CT16" s="16" t="s">
        <v>17415</v>
      </c>
      <c r="CU16" s="23">
        <f>B7L609C47*B7L121C1</f>
        <v>65.409974925750021</v>
      </c>
      <c r="CV16" s="16" t="s">
        <v>15700</v>
      </c>
      <c r="CW16" s="23">
        <f>A1L316C19</f>
        <v>45.870199999999997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2.582033558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5.164067116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7.746100674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5.164067116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27.111352359000001</v>
      </c>
      <c r="DR16" s="16" t="s">
        <v>17421</v>
      </c>
      <c r="DS16" s="23">
        <f>B7L609C59*B7L121C1</f>
        <v>70.489516133400002</v>
      </c>
    </row>
    <row r="17" spans="1:123" x14ac:dyDescent="0.3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16.376999999999999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0.92186132999999992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1.8437226599999998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2.7655839899999997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1.8437226599999998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9.6795439649999988</v>
      </c>
      <c r="Z17" s="16" t="s">
        <v>17430</v>
      </c>
      <c r="AA17" s="23">
        <f>B7L610C11*B7L121C1</f>
        <v>25.166814308999999</v>
      </c>
      <c r="AB17" s="16" t="s">
        <v>15715</v>
      </c>
      <c r="AC17" s="23">
        <f>A1L315C16</f>
        <v>18.247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1.02712363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2.0542472599999999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3.0813708899999996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2.0542472599999999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10.784798114999999</v>
      </c>
      <c r="AX17" s="16" t="s">
        <v>17436</v>
      </c>
      <c r="AY17" s="23">
        <f>B7L610C23*B7L121C1</f>
        <v>28.040475098999998</v>
      </c>
      <c r="AZ17" s="16" t="s">
        <v>15721</v>
      </c>
      <c r="BA17" s="23">
        <f>A1L315C17</f>
        <v>18.087333333333333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1.0181359933333334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2.0362719866666668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3.0544079800000001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2.0362719866666668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10.69042793</v>
      </c>
      <c r="BV17" s="16" t="s">
        <v>17442</v>
      </c>
      <c r="BW17" s="23">
        <f>B7L610C35*B7L121C1</f>
        <v>27.795112618000001</v>
      </c>
      <c r="BX17" s="16" t="s">
        <v>15727</v>
      </c>
      <c r="BY17" s="23">
        <f>A1L315C18</f>
        <v>19.037749999999999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1.0716349475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2.143269895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3.2149048425000002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2.143269895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11.25216694875</v>
      </c>
      <c r="CT17" s="16" t="s">
        <v>17448</v>
      </c>
      <c r="CU17" s="23">
        <f>B7L610C47*B7L121C1</f>
        <v>29.255634066750002</v>
      </c>
      <c r="CV17" s="16" t="s">
        <v>15733</v>
      </c>
      <c r="CW17" s="23">
        <f>A1L315C19</f>
        <v>20.822799999999997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1.1721154119999999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2.3442308239999998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3.5163462359999995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2.3442308239999998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12.307211826</v>
      </c>
      <c r="DR17" s="16" t="s">
        <v>17454</v>
      </c>
      <c r="DS17" s="23">
        <f>B7L610C59*B7L121C1</f>
        <v>31.998750747599999</v>
      </c>
    </row>
    <row r="18" spans="1:123" x14ac:dyDescent="0.3">
      <c r="A18" s="11">
        <v>611</v>
      </c>
      <c r="B18" s="14" t="s">
        <v>945</v>
      </c>
      <c r="C18" s="11" t="s">
        <v>619</v>
      </c>
      <c r="D18" s="16" t="s">
        <v>15739</v>
      </c>
      <c r="E18" s="15">
        <f>A1L317C3</f>
        <v>1127.7760000000001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63.482511040000006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63.482511040000006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95.223766560000001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126.96502208000001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333.28318296000003</v>
      </c>
      <c r="Z18" s="16" t="s">
        <v>17463</v>
      </c>
      <c r="AA18" s="23">
        <f>B7L611C11*B7L121C1</f>
        <v>866.53627569600008</v>
      </c>
      <c r="AB18" s="16" t="s">
        <v>15748</v>
      </c>
      <c r="AC18" s="17">
        <f>A1L317C16</f>
        <v>1112.0729999999999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62.59858916999999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62.59858916999999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93.897883754999981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125.19717833999998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328.64259314249995</v>
      </c>
      <c r="AX18" s="16" t="s">
        <v>17469</v>
      </c>
      <c r="AY18" s="23">
        <f>B7L611C23*B7L121C1</f>
        <v>854.47074217049988</v>
      </c>
      <c r="AZ18" s="16" t="s">
        <v>15754</v>
      </c>
      <c r="BA18" s="17">
        <f>A1L317C17</f>
        <v>1137.1226666666664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64.008634906666657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64.008634906666657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96.012952359999986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128.01726981333331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336.04533325999995</v>
      </c>
      <c r="BV18" s="16" t="s">
        <v>17475</v>
      </c>
      <c r="BW18" s="23">
        <f>B7L611C35*B7L121C1</f>
        <v>873.71786647599993</v>
      </c>
      <c r="BX18" s="16" t="s">
        <v>15760</v>
      </c>
      <c r="BY18" s="17">
        <f>A1L317C18</f>
        <v>1141.08275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64.231547997500002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64.231547997500002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96.347321996250002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128.463095995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337.21562698687501</v>
      </c>
      <c r="CT18" s="16" t="s">
        <v>17481</v>
      </c>
      <c r="CU18" s="23">
        <f>B7L611C47*B7L121C1</f>
        <v>876.760630165875</v>
      </c>
      <c r="CV18" s="16" t="s">
        <v>15766</v>
      </c>
      <c r="CW18" s="17">
        <f>A1L317C19</f>
        <v>1099.9317999999998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61.915161021999992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61.915161021999992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92.872741532999981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123.83032204399998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325.05459536549995</v>
      </c>
      <c r="DR18" s="16" t="s">
        <v>17487</v>
      </c>
      <c r="DS18" s="23">
        <f>B7L611C59*B7L121C1</f>
        <v>845.14194795029994</v>
      </c>
    </row>
    <row r="19" spans="1:123" x14ac:dyDescent="0.3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528.49599999999998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29.749039839999998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59.498079679999996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89.247119519999998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59.498079679999996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312.36491831999996</v>
      </c>
      <c r="Z19" s="16" t="s">
        <v>17496</v>
      </c>
      <c r="AA19" s="23">
        <f>B7L612C11*B7L121C1</f>
        <v>812.14878763199988</v>
      </c>
      <c r="AB19" s="16" t="s">
        <v>15781</v>
      </c>
      <c r="AC19" s="23">
        <f>A1L318C16</f>
        <v>487.99649999999997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27.469322984999998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54.938645969999996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82.407968955000001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54.938645969999996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288.4278913425</v>
      </c>
      <c r="AX19" s="16" t="s">
        <v>17502</v>
      </c>
      <c r="AY19" s="23">
        <f>B7L612C23*B7L121C1</f>
        <v>749.91251749050002</v>
      </c>
      <c r="AZ19" s="16" t="s">
        <v>15787</v>
      </c>
      <c r="BA19" s="23">
        <f>A1L318C17</f>
        <v>465.58599999999996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26.207835939999999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52.415671879999998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78.62350782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52.415671879999998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275.18227737000001</v>
      </c>
      <c r="BV19" s="16" t="s">
        <v>17508</v>
      </c>
      <c r="BW19" s="23">
        <f>B7L612C35*B7L121C1</f>
        <v>715.47392116200001</v>
      </c>
      <c r="BX19" s="16" t="s">
        <v>15793</v>
      </c>
      <c r="BY19" s="23">
        <f>A1L318C18</f>
        <v>475.15024999999997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26.746207572499998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53.492415144999995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80.238622717499993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53.492415144999995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280.83517951124998</v>
      </c>
      <c r="CT19" s="16" t="s">
        <v>17514</v>
      </c>
      <c r="CU19" s="23">
        <f>B7L612C47*B7L121C1</f>
        <v>730.17146672924991</v>
      </c>
      <c r="CV19" s="16" t="s">
        <v>15799</v>
      </c>
      <c r="CW19" s="23">
        <f>A1L318C19</f>
        <v>478.55339999999995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26.937770885999996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53.875541771999991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80.813312657999987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53.875541771999991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282.84659430299996</v>
      </c>
      <c r="DR19" s="16" t="s">
        <v>17520</v>
      </c>
      <c r="DS19" s="23">
        <f>B7L612C59*B7L121C1</f>
        <v>735.4011451877999</v>
      </c>
    </row>
    <row r="20" spans="1:123" x14ac:dyDescent="0.3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0.874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4.9197459999999998E-2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9.8394919999999997E-2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0.14759238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9.8394919999999997E-2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0.51657332999999994</v>
      </c>
      <c r="Z20" s="16" t="s">
        <v>17529</v>
      </c>
      <c r="AA20" s="23">
        <f>B7L613C11*B7L121C1</f>
        <v>1.3430906579999999</v>
      </c>
      <c r="AB20" s="16" t="s">
        <v>15814</v>
      </c>
      <c r="AC20" s="23">
        <f>A1L319C16</f>
        <v>1.0095000000000001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5.6824755000000005E-2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0.11364951000000001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0.17047426500000001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0.11364951000000001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0.59665992750000008</v>
      </c>
      <c r="AX20" s="16" t="s">
        <v>17535</v>
      </c>
      <c r="AY20" s="23">
        <f>B7L613C23*B7L121C1</f>
        <v>1.5513158115000003</v>
      </c>
      <c r="AZ20" s="16" t="s">
        <v>15820</v>
      </c>
      <c r="BA20" s="23">
        <f>A1L319C17</f>
        <v>1.091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6.1412389999999997E-2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0.12282477999999999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0.18423717000000001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0.12282477999999999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0.64483009499999999</v>
      </c>
      <c r="BV20" s="16" t="s">
        <v>17541</v>
      </c>
      <c r="BW20" s="23">
        <f>B7L613C35*B7L121C1</f>
        <v>1.676558247</v>
      </c>
      <c r="BX20" s="16" t="s">
        <v>15826</v>
      </c>
      <c r="BY20" s="23">
        <f>A1L319C18</f>
        <v>1.09375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6.1567187500000002E-2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0.123134375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0.1847015625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0.123134375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0.64645546875000004</v>
      </c>
      <c r="CT20" s="16" t="s">
        <v>17547</v>
      </c>
      <c r="CU20" s="23">
        <f>B7L613C47*B7L121C1</f>
        <v>1.6807842187500002</v>
      </c>
      <c r="CV20" s="16" t="s">
        <v>15832</v>
      </c>
      <c r="CW20" s="23">
        <f>A1L319C19</f>
        <v>1.0680000000000001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6.0117720000000006E-2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0.12023544000000001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0.18035316000000001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0.12023544000000001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0.6312360600000001</v>
      </c>
      <c r="DR20" s="16" t="s">
        <v>17553</v>
      </c>
      <c r="DS20" s="23">
        <f>B7L613C59*B7L121C1</f>
        <v>1.6412137560000004</v>
      </c>
    </row>
    <row r="21" spans="1:123" x14ac:dyDescent="0.3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332.44500000000005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18.713329050000002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37.426658100000004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56.13998715000001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37.426658100000004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196.48995502500003</v>
      </c>
      <c r="Z21" s="16" t="s">
        <v>17562</v>
      </c>
      <c r="AA21" s="23">
        <f>B7L614C11*B7L121C1</f>
        <v>510.87388306500009</v>
      </c>
      <c r="AB21" s="16" t="s">
        <v>15847</v>
      </c>
      <c r="AC21" s="23">
        <f>A1L320C16</f>
        <v>344.24800000000005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19.377719920000004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38.755439840000008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58.133159760000012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38.755439840000008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203.46605916000004</v>
      </c>
      <c r="AX21" s="16" t="s">
        <v>17568</v>
      </c>
      <c r="AY21" s="23">
        <f>B7L614C23*B7L121C1</f>
        <v>529.01175381600012</v>
      </c>
      <c r="AZ21" s="16" t="s">
        <v>15853</v>
      </c>
      <c r="BA21" s="23">
        <f>A1L320C17</f>
        <v>318.60200000000003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17.934106580000002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35.868213160000003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53.802319740000002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35.868213160000003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188.30811909000002</v>
      </c>
      <c r="BV21" s="16" t="s">
        <v>17574</v>
      </c>
      <c r="BW21" s="23">
        <f>B7L614C35*B7L121C1</f>
        <v>489.60110963400007</v>
      </c>
      <c r="BX21" s="16" t="s">
        <v>15859</v>
      </c>
      <c r="BY21" s="23">
        <f>A1L320C18</f>
        <v>301.13549999999998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16.950917295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33.90183459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50.852751885000004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33.90183459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177.9846315975</v>
      </c>
      <c r="CT21" s="16" t="s">
        <v>17580</v>
      </c>
      <c r="CU21" s="23">
        <f>B7L614C47*B7L121C1</f>
        <v>462.76004215350002</v>
      </c>
      <c r="CV21" s="16" t="s">
        <v>15865</v>
      </c>
      <c r="CW21" s="23">
        <f>A1L320C19</f>
        <v>292.76300000000003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16.47962927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32.95925854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49.438887809999997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32.95925854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173.036107335</v>
      </c>
      <c r="DR21" s="16" t="s">
        <v>17586</v>
      </c>
      <c r="DS21" s="23">
        <f>B7L614C59*B7L121C1</f>
        <v>449.89387907100001</v>
      </c>
    </row>
    <row r="22" spans="1:123" x14ac:dyDescent="0.3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123.35399999999998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6.943596659999999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13.887193319999998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20.830789979999999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13.887193319999998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72.907764929999985</v>
      </c>
      <c r="Z22" s="16" t="s">
        <v>17595</v>
      </c>
      <c r="AA22" s="17">
        <f>B7L615C11*B7L121C1</f>
        <v>189.56018881799997</v>
      </c>
      <c r="AB22" s="16" t="s">
        <v>15880</v>
      </c>
      <c r="AC22" s="17">
        <f>A1L323C16</f>
        <v>124.941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7.03292889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14.06585778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21.098786669999999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14.06585778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73.845753345000006</v>
      </c>
      <c r="AX22" s="16" t="s">
        <v>17601</v>
      </c>
      <c r="AY22" s="17">
        <f>B7L615C23*B7L121C1</f>
        <v>191.99895869700003</v>
      </c>
      <c r="AZ22" s="16" t="s">
        <v>15886</v>
      </c>
      <c r="BA22" s="17">
        <f>A1L323C17</f>
        <v>126.46600000000001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7.1187711400000007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14.237542280000001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21.356313420000003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14.237542280000001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74.747096970000001</v>
      </c>
      <c r="BV22" s="16" t="s">
        <v>17607</v>
      </c>
      <c r="BW22" s="17">
        <f>B7L615C35*B7L121C1</f>
        <v>194.342452122</v>
      </c>
      <c r="BX22" s="16" t="s">
        <v>15892</v>
      </c>
      <c r="BY22" s="17">
        <f>A1L323C18</f>
        <v>130.76175000000001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7.3605789075000008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14.721157815000002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22.081736722500004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14.721157815000002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77.286078528750011</v>
      </c>
      <c r="CT22" s="16" t="s">
        <v>17613</v>
      </c>
      <c r="CU22" s="17">
        <f>B7L615C47*B7L121C1</f>
        <v>200.94380417475003</v>
      </c>
      <c r="CV22" s="16" t="s">
        <v>15898</v>
      </c>
      <c r="CW22" s="17">
        <f>A1L323C19</f>
        <v>210.94940000000003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11.874341726000001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23.748683452000002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35.623025178000006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23.748683452000002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124.68058812300001</v>
      </c>
      <c r="DR22" s="16" t="s">
        <v>17619</v>
      </c>
      <c r="DS22" s="17">
        <f>B7L615C59*B7L121C1</f>
        <v>324.16952911980002</v>
      </c>
    </row>
    <row r="23" spans="1:123" x14ac:dyDescent="0.3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6208.6190000000006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349.48316351000005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664.01801066900009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996.02701600350019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698.96632702000011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3486.0945560122505</v>
      </c>
      <c r="Z23" s="16" t="s">
        <v>17629</v>
      </c>
      <c r="AA23" s="17">
        <f>B7L616C11*B7L121C1</f>
        <v>9063.8458456318513</v>
      </c>
      <c r="AB23" s="16" t="s">
        <v>15914</v>
      </c>
      <c r="AC23" s="17">
        <f>A1L324C16</f>
        <v>6202.0625000000009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349.11409812500006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663.31678643750013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994.97517965625025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698.22819625000011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3482.4131287968758</v>
      </c>
      <c r="AX23" s="16" t="s">
        <v>17635</v>
      </c>
      <c r="AY23" s="17">
        <f>B7L616C23*B7L121C1</f>
        <v>9054.2741348718773</v>
      </c>
      <c r="AZ23" s="16" t="s">
        <v>15920</v>
      </c>
      <c r="BA23" s="17">
        <f>A1L324C17</f>
        <v>6063.445333333334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341.31133781333335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648.49154184533336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972.73731276800004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682.62267562666671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3404.580594688</v>
      </c>
      <c r="BV23" s="16" t="s">
        <v>17641</v>
      </c>
      <c r="BW23" s="17">
        <f>B7L616C35*B7L121C1</f>
        <v>8851.909546188801</v>
      </c>
      <c r="BX23" s="16" t="s">
        <v>15926</v>
      </c>
      <c r="BY23" s="17">
        <f>A1L324C18</f>
        <v>6076.7330000000002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342.05930057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649.91267108299996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974.86900662449989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684.11860114000001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3412.0415231857496</v>
      </c>
      <c r="CT23" s="16" t="s">
        <v>17647</v>
      </c>
      <c r="CU23" s="17">
        <f>B7L616C47*B7L121C1</f>
        <v>8871.3079602829494</v>
      </c>
      <c r="CV23" s="16" t="s">
        <v>15932</v>
      </c>
      <c r="CW23" s="17">
        <f>A1L324C19</f>
        <v>6153.6433999999999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346.38858698600001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658.13831527339994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987.20747291009991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692.77717397200001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3455.2261551853499</v>
      </c>
      <c r="DR23" s="16" t="s">
        <v>17653</v>
      </c>
      <c r="DS23" s="17">
        <f>B7L616C59*B7L121C1</f>
        <v>8983.5880034819093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166BA1-58F6-4233-B3E0-F8AA34337BB4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17654</v>
      </c>
    </row>
    <row r="3" spans="1:83" x14ac:dyDescent="0.3">
      <c r="B3" s="13" t="s">
        <v>14645</v>
      </c>
    </row>
    <row r="4" spans="1:83" x14ac:dyDescent="0.3">
      <c r="B4" s="13" t="s">
        <v>17655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3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3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76298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381.49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190.745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381.49</v>
      </c>
      <c r="R9" s="16" t="s">
        <v>17723</v>
      </c>
      <c r="S9" s="23">
        <f>B7L702C7*B7L121C1</f>
        <v>991.87400000000002</v>
      </c>
      <c r="T9" s="16" t="s">
        <v>14765</v>
      </c>
      <c r="U9" s="17">
        <f>A1L202C18</f>
        <v>69648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348.24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174.12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348.24</v>
      </c>
      <c r="AH9" s="16" t="s">
        <v>17727</v>
      </c>
      <c r="AI9" s="23">
        <f>B7L702C15*B7L121C1</f>
        <v>905.42400000000009</v>
      </c>
      <c r="AJ9" s="16" t="s">
        <v>14773</v>
      </c>
      <c r="AK9" s="17">
        <f>A1L202C21</f>
        <v>63304.333333333336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316.5216666666667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158.26083333333335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316.5216666666667</v>
      </c>
      <c r="AX9" s="16" t="s">
        <v>17731</v>
      </c>
      <c r="AY9" s="23">
        <f>B7L702C23*B7L121C1</f>
        <v>822.95633333333342</v>
      </c>
      <c r="AZ9" s="16" t="s">
        <v>14781</v>
      </c>
      <c r="BA9" s="17">
        <f>A1L202C24</f>
        <v>60539.75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302.69875000000002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151.34937500000001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302.69875000000002</v>
      </c>
      <c r="BN9" s="16" t="s">
        <v>17735</v>
      </c>
      <c r="BO9" s="23">
        <f>B7L702C31*B7L121C1</f>
        <v>787.01675000000012</v>
      </c>
      <c r="BP9" s="16" t="s">
        <v>14789</v>
      </c>
      <c r="BQ9" s="17">
        <f>A1L202C27</f>
        <v>58300.2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291.50099999999998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145.75049999999999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291.50099999999998</v>
      </c>
      <c r="CD9" s="16" t="s">
        <v>17739</v>
      </c>
      <c r="CE9" s="23">
        <f>B7L702C39*B7L121C1</f>
        <v>757.90260000000001</v>
      </c>
    </row>
    <row r="10" spans="1:83" x14ac:dyDescent="0.3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486039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2430.1950000000002</v>
      </c>
      <c r="J10" s="16" t="s">
        <v>17741</v>
      </c>
      <c r="K10" s="27">
        <f>A1L523C5</f>
        <v>0.5</v>
      </c>
      <c r="L10" s="16" t="s">
        <v>17742</v>
      </c>
      <c r="M10" s="17">
        <f>B7L703C3*B7L703C4</f>
        <v>1215.0975000000001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2430.1950000000002</v>
      </c>
      <c r="R10" s="16" t="s">
        <v>17745</v>
      </c>
      <c r="S10" s="17">
        <f>B7L703C7*B7L121C1</f>
        <v>6318.5070000000005</v>
      </c>
      <c r="T10" s="16" t="s">
        <v>14805</v>
      </c>
      <c r="U10" s="17">
        <f>A1L203C18</f>
        <v>509157.5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2545.7874999999999</v>
      </c>
      <c r="Z10" s="16" t="s">
        <v>17741</v>
      </c>
      <c r="AA10" s="27">
        <f>A1L523C5</f>
        <v>0.5</v>
      </c>
      <c r="AB10" s="16" t="s">
        <v>17747</v>
      </c>
      <c r="AC10" s="17">
        <f>B7L703C11*B7L703C12</f>
        <v>1272.89375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2545.7874999999999</v>
      </c>
      <c r="AH10" s="16" t="s">
        <v>17749</v>
      </c>
      <c r="AI10" s="17">
        <f>B7L703C15*B7L121C1</f>
        <v>6619.0474999999997</v>
      </c>
      <c r="AJ10" s="16" t="s">
        <v>14813</v>
      </c>
      <c r="AK10" s="17">
        <f>A1L203C21</f>
        <v>514336.66666666663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2571.6833333333329</v>
      </c>
      <c r="AP10" s="16" t="s">
        <v>17741</v>
      </c>
      <c r="AQ10" s="27">
        <f>A1L523C5</f>
        <v>0.5</v>
      </c>
      <c r="AR10" s="16" t="s">
        <v>17751</v>
      </c>
      <c r="AS10" s="17">
        <f>B7L703C19*B7L703C20</f>
        <v>1285.8416666666665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2571.6833333333329</v>
      </c>
      <c r="AX10" s="16" t="s">
        <v>17753</v>
      </c>
      <c r="AY10" s="17">
        <f>B7L703C23*B7L121C1</f>
        <v>6686.3766666666661</v>
      </c>
      <c r="AZ10" s="16" t="s">
        <v>14821</v>
      </c>
      <c r="BA10" s="17">
        <f>A1L203C24</f>
        <v>528761.5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2643.8074999999999</v>
      </c>
      <c r="BF10" s="16" t="s">
        <v>17741</v>
      </c>
      <c r="BG10" s="27">
        <f>A1L523C5</f>
        <v>0.5</v>
      </c>
      <c r="BH10" s="16" t="s">
        <v>17755</v>
      </c>
      <c r="BI10" s="17">
        <f>B7L703C27*B7L703C28</f>
        <v>1321.9037499999999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2643.8074999999999</v>
      </c>
      <c r="BN10" s="16" t="s">
        <v>17757</v>
      </c>
      <c r="BO10" s="17">
        <f>B7L703C31*B7L121C1</f>
        <v>6873.8994999999995</v>
      </c>
      <c r="BP10" s="16" t="s">
        <v>14829</v>
      </c>
      <c r="BQ10" s="17">
        <f>A1L203C27</f>
        <v>547872.19999999995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2739.3609999999999</v>
      </c>
      <c r="BV10" s="16" t="s">
        <v>17741</v>
      </c>
      <c r="BW10" s="27">
        <f>A1L523C5</f>
        <v>0.5</v>
      </c>
      <c r="BX10" s="16" t="s">
        <v>17759</v>
      </c>
      <c r="BY10" s="17">
        <f>B7L703C35*B7L703C36</f>
        <v>1369.6804999999999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2739.3609999999999</v>
      </c>
      <c r="CD10" s="16" t="s">
        <v>17761</v>
      </c>
      <c r="CE10" s="17">
        <f>B7L703C39*B7L121C1</f>
        <v>7122.3386</v>
      </c>
    </row>
    <row r="11" spans="1:83" x14ac:dyDescent="0.3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581865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2909.3249999999998</v>
      </c>
      <c r="J11" s="16" t="s">
        <v>17763</v>
      </c>
      <c r="K11" s="27">
        <f>A1L524C5</f>
        <v>0.5</v>
      </c>
      <c r="L11" s="16" t="s">
        <v>17764</v>
      </c>
      <c r="M11" s="17">
        <f>B7L704C3*B7L704C4</f>
        <v>1454.6624999999999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2909.3249999999998</v>
      </c>
      <c r="R11" s="16" t="s">
        <v>17767</v>
      </c>
      <c r="S11" s="17">
        <f>B7L704C7*B7L121C1</f>
        <v>7564.2449999999999</v>
      </c>
      <c r="T11" s="16" t="s">
        <v>14845</v>
      </c>
      <c r="U11" s="17">
        <f>A1L204C18</f>
        <v>576871.5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2884.3575000000001</v>
      </c>
      <c r="Z11" s="16" t="s">
        <v>17763</v>
      </c>
      <c r="AA11" s="27">
        <f>A1L524C5</f>
        <v>0.5</v>
      </c>
      <c r="AB11" s="16" t="s">
        <v>17769</v>
      </c>
      <c r="AC11" s="17">
        <f>B7L704C11*B7L704C12</f>
        <v>1442.17875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2884.3575000000001</v>
      </c>
      <c r="AH11" s="16" t="s">
        <v>17771</v>
      </c>
      <c r="AI11" s="17">
        <f>B7L704C15*B7L121C1</f>
        <v>7499.3295000000007</v>
      </c>
      <c r="AJ11" s="16" t="s">
        <v>14853</v>
      </c>
      <c r="AK11" s="17">
        <f>A1L204C21</f>
        <v>570592.33333333326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2852.9616666666661</v>
      </c>
      <c r="AP11" s="16" t="s">
        <v>17763</v>
      </c>
      <c r="AQ11" s="27">
        <f>A1L524C5</f>
        <v>0.5</v>
      </c>
      <c r="AR11" s="16" t="s">
        <v>17773</v>
      </c>
      <c r="AS11" s="17">
        <f>B7L704C19*B7L704C20</f>
        <v>1426.4808333333331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2852.9616666666661</v>
      </c>
      <c r="AX11" s="16" t="s">
        <v>17775</v>
      </c>
      <c r="AY11" s="17">
        <f>B7L704C23*B7L121C1</f>
        <v>7417.7003333333323</v>
      </c>
      <c r="AZ11" s="16" t="s">
        <v>14861</v>
      </c>
      <c r="BA11" s="17">
        <f>A1L204C24</f>
        <v>589654.5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2948.2725</v>
      </c>
      <c r="BF11" s="16" t="s">
        <v>17763</v>
      </c>
      <c r="BG11" s="27">
        <f>A1L524C5</f>
        <v>0.5</v>
      </c>
      <c r="BH11" s="16" t="s">
        <v>17777</v>
      </c>
      <c r="BI11" s="17">
        <f>B7L704C27*B7L704C28</f>
        <v>1474.13625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2948.2725</v>
      </c>
      <c r="BN11" s="16" t="s">
        <v>17779</v>
      </c>
      <c r="BO11" s="17">
        <f>B7L704C31*B7L121C1</f>
        <v>7665.5084999999999</v>
      </c>
      <c r="BP11" s="16" t="s">
        <v>14869</v>
      </c>
      <c r="BQ11" s="17">
        <f>A1L204C27</f>
        <v>622853.19999999995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3114.2659999999996</v>
      </c>
      <c r="BV11" s="16" t="s">
        <v>17763</v>
      </c>
      <c r="BW11" s="27">
        <f>A1L524C5</f>
        <v>0.5</v>
      </c>
      <c r="BX11" s="16" t="s">
        <v>17781</v>
      </c>
      <c r="BY11" s="17">
        <f>B7L704C35*B7L704C36</f>
        <v>1557.1329999999998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3114.2659999999996</v>
      </c>
      <c r="CD11" s="16" t="s">
        <v>17783</v>
      </c>
      <c r="CE11" s="17">
        <f>B7L704C39*B7L121C1</f>
        <v>8097.0915999999997</v>
      </c>
    </row>
    <row r="12" spans="1:83" x14ac:dyDescent="0.3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291434</v>
      </c>
      <c r="F12" s="16" t="s">
        <v>12173</v>
      </c>
      <c r="G12" s="15">
        <f>A1L565C1</f>
        <v>200</v>
      </c>
      <c r="H12" s="16" t="s">
        <v>17784</v>
      </c>
      <c r="I12" s="15">
        <f>IF(B7L705C2=0,0,B7L705C1/B7L705C2)</f>
        <v>1457.17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728.58500000000004</v>
      </c>
      <c r="N12" s="16" t="s">
        <v>17787</v>
      </c>
      <c r="O12" s="17">
        <f>A1L525C13</f>
        <v>1</v>
      </c>
      <c r="P12" s="16" t="s">
        <v>17788</v>
      </c>
      <c r="Q12" s="17">
        <f>B7L705C3*B7L705C6</f>
        <v>1457.17</v>
      </c>
      <c r="R12" s="16" t="s">
        <v>17789</v>
      </c>
      <c r="S12" s="17">
        <f>B7L705C7*B7L121C1</f>
        <v>3788.6420000000003</v>
      </c>
      <c r="T12" s="16" t="s">
        <v>14885</v>
      </c>
      <c r="U12" s="17">
        <f>A1L205C18</f>
        <v>288488</v>
      </c>
      <c r="V12" s="16" t="s">
        <v>12173</v>
      </c>
      <c r="W12" s="17">
        <f>A1L565C1</f>
        <v>200</v>
      </c>
      <c r="X12" s="16" t="s">
        <v>17790</v>
      </c>
      <c r="Y12" s="17">
        <f>IF(B7L705C10=0,0,B7L705C9/B7L705C10)</f>
        <v>1442.44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721.22</v>
      </c>
      <c r="AD12" s="16" t="s">
        <v>17787</v>
      </c>
      <c r="AE12" s="17">
        <f>A1L525C13</f>
        <v>1</v>
      </c>
      <c r="AF12" s="16" t="s">
        <v>17792</v>
      </c>
      <c r="AG12" s="17">
        <f>B7L705C11*B7L705C14</f>
        <v>1442.44</v>
      </c>
      <c r="AH12" s="16" t="s">
        <v>17793</v>
      </c>
      <c r="AI12" s="17">
        <f>B7L705C15*B7L121C1</f>
        <v>3750.3440000000001</v>
      </c>
      <c r="AJ12" s="16" t="s">
        <v>14893</v>
      </c>
      <c r="AK12" s="17">
        <f>A1L205C21</f>
        <v>283109.66666666663</v>
      </c>
      <c r="AL12" s="16" t="s">
        <v>12173</v>
      </c>
      <c r="AM12" s="17">
        <f>A1L565C1</f>
        <v>200</v>
      </c>
      <c r="AN12" s="16" t="s">
        <v>17794</v>
      </c>
      <c r="AO12" s="17">
        <f>IF(B7L705C18=0,0,B7L705C17/B7L705C18)</f>
        <v>1415.5483333333332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707.77416666666659</v>
      </c>
      <c r="AT12" s="16" t="s">
        <v>17787</v>
      </c>
      <c r="AU12" s="17">
        <f>A1L525C13</f>
        <v>1</v>
      </c>
      <c r="AV12" s="16" t="s">
        <v>17796</v>
      </c>
      <c r="AW12" s="17">
        <f>B7L705C19*B7L705C22</f>
        <v>1415.5483333333332</v>
      </c>
      <c r="AX12" s="16" t="s">
        <v>17797</v>
      </c>
      <c r="AY12" s="17">
        <f>B7L705C23*B7L121C1</f>
        <v>3680.4256666666665</v>
      </c>
      <c r="AZ12" s="16" t="s">
        <v>14901</v>
      </c>
      <c r="BA12" s="17">
        <f>A1L205C24</f>
        <v>287736</v>
      </c>
      <c r="BB12" s="16" t="s">
        <v>12173</v>
      </c>
      <c r="BC12" s="17">
        <f>A1L565C1</f>
        <v>200</v>
      </c>
      <c r="BD12" s="16" t="s">
        <v>17798</v>
      </c>
      <c r="BE12" s="17">
        <f>IF(B7L705C26=0,0,B7L705C25/B7L705C26)</f>
        <v>1438.68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719.34</v>
      </c>
      <c r="BJ12" s="16" t="s">
        <v>17787</v>
      </c>
      <c r="BK12" s="17">
        <f>A1L525C13</f>
        <v>1</v>
      </c>
      <c r="BL12" s="16" t="s">
        <v>17800</v>
      </c>
      <c r="BM12" s="17">
        <f>B7L705C27*B7L705C30</f>
        <v>1438.68</v>
      </c>
      <c r="BN12" s="16" t="s">
        <v>17801</v>
      </c>
      <c r="BO12" s="17">
        <f>B7L705C31*B7L121C1</f>
        <v>3740.5680000000002</v>
      </c>
      <c r="BP12" s="16" t="s">
        <v>14909</v>
      </c>
      <c r="BQ12" s="17">
        <f>A1L205C27</f>
        <v>289956.8</v>
      </c>
      <c r="BR12" s="16" t="s">
        <v>12173</v>
      </c>
      <c r="BS12" s="15">
        <f>A1L565C1</f>
        <v>200</v>
      </c>
      <c r="BT12" s="16" t="s">
        <v>17802</v>
      </c>
      <c r="BU12" s="17">
        <f>IF(B7L705C34=0,0,B7L705C33/B7L705C34)</f>
        <v>1449.7839999999999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724.89199999999994</v>
      </c>
      <c r="BZ12" s="16" t="s">
        <v>17787</v>
      </c>
      <c r="CA12" s="17">
        <f>A1L525C13</f>
        <v>1</v>
      </c>
      <c r="CB12" s="16" t="s">
        <v>17804</v>
      </c>
      <c r="CC12" s="17">
        <f>B7L705C35*B7L705C38</f>
        <v>1449.7839999999999</v>
      </c>
      <c r="CD12" s="16" t="s">
        <v>17805</v>
      </c>
      <c r="CE12" s="17">
        <f>B7L705C39*B7L121C1</f>
        <v>3769.4384</v>
      </c>
    </row>
    <row r="13" spans="1:83" x14ac:dyDescent="0.3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2697608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13488.04</v>
      </c>
      <c r="J13" s="16" t="s">
        <v>17807</v>
      </c>
      <c r="K13" s="27">
        <f>A1L526C5</f>
        <v>0.5</v>
      </c>
      <c r="L13" s="16" t="s">
        <v>17808</v>
      </c>
      <c r="M13" s="17">
        <f>B7L706C3*B7L706C4</f>
        <v>6744.02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13488.04</v>
      </c>
      <c r="R13" s="16" t="s">
        <v>17811</v>
      </c>
      <c r="S13" s="17">
        <f>B7L706C7*B7L121C1</f>
        <v>35068.904000000002</v>
      </c>
      <c r="T13" s="16" t="s">
        <v>14925</v>
      </c>
      <c r="U13" s="17">
        <f>A1L206C18</f>
        <v>2720397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13601.985000000001</v>
      </c>
      <c r="Z13" s="16" t="s">
        <v>17807</v>
      </c>
      <c r="AA13" s="27">
        <f>A1L526C5</f>
        <v>0.5</v>
      </c>
      <c r="AB13" s="16" t="s">
        <v>17813</v>
      </c>
      <c r="AC13" s="17">
        <f>B7L706C11*B7L706C12</f>
        <v>6800.9925000000003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13601.985000000001</v>
      </c>
      <c r="AH13" s="16" t="s">
        <v>17815</v>
      </c>
      <c r="AI13" s="17">
        <f>B7L706C15*B7L121C1</f>
        <v>35365.161</v>
      </c>
      <c r="AJ13" s="16" t="s">
        <v>14933</v>
      </c>
      <c r="AK13" s="17">
        <f>A1L206C21</f>
        <v>2698846.333333333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13494.231666666665</v>
      </c>
      <c r="AP13" s="16" t="s">
        <v>17807</v>
      </c>
      <c r="AQ13" s="27">
        <f>A1L526C5</f>
        <v>0.5</v>
      </c>
      <c r="AR13" s="16" t="s">
        <v>17817</v>
      </c>
      <c r="AS13" s="17">
        <f>B7L706C19*B7L706C20</f>
        <v>6747.1158333333324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13494.231666666665</v>
      </c>
      <c r="AX13" s="16" t="s">
        <v>17819</v>
      </c>
      <c r="AY13" s="17">
        <f>B7L706C23*B7L121C1</f>
        <v>35085.00233333333</v>
      </c>
      <c r="AZ13" s="16" t="s">
        <v>14941</v>
      </c>
      <c r="BA13" s="17">
        <f>A1L206C24</f>
        <v>2644206.75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13221.033750000001</v>
      </c>
      <c r="BF13" s="16" t="s">
        <v>17807</v>
      </c>
      <c r="BG13" s="27">
        <f>A1L526C5</f>
        <v>0.5</v>
      </c>
      <c r="BH13" s="16" t="s">
        <v>17821</v>
      </c>
      <c r="BI13" s="17">
        <f>B7L706C27*B7L706C28</f>
        <v>6610.5168750000003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13221.033750000001</v>
      </c>
      <c r="BN13" s="16" t="s">
        <v>17823</v>
      </c>
      <c r="BO13" s="17">
        <f>B7L706C31*B7L121C1</f>
        <v>34374.687750000005</v>
      </c>
      <c r="BP13" s="16" t="s">
        <v>14949</v>
      </c>
      <c r="BQ13" s="17">
        <f>A1L206C27</f>
        <v>2663887.5999999996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13319.437999999998</v>
      </c>
      <c r="BV13" s="16" t="s">
        <v>17807</v>
      </c>
      <c r="BW13" s="27">
        <f>A1L526C5</f>
        <v>0.5</v>
      </c>
      <c r="BX13" s="16" t="s">
        <v>17825</v>
      </c>
      <c r="BY13" s="17">
        <f>B7L706C35*B7L706C36</f>
        <v>6659.7189999999991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13319.437999999998</v>
      </c>
      <c r="CD13" s="16" t="s">
        <v>17827</v>
      </c>
      <c r="CE13" s="17">
        <f>B7L706C39*B7L121C1</f>
        <v>34630.538799999995</v>
      </c>
    </row>
    <row r="14" spans="1:83" x14ac:dyDescent="0.3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103199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515.995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257.9975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515.995</v>
      </c>
      <c r="R14" s="16" t="s">
        <v>17833</v>
      </c>
      <c r="S14" s="17">
        <f>B7L707C7*B7L121C1</f>
        <v>1341.587</v>
      </c>
      <c r="T14" s="16" t="s">
        <v>14965</v>
      </c>
      <c r="U14" s="17">
        <f>A1L207C18</f>
        <v>109038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545.19000000000005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272.59500000000003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545.19000000000005</v>
      </c>
      <c r="AH14" s="16" t="s">
        <v>17837</v>
      </c>
      <c r="AI14" s="17">
        <f>B7L707C15*B7L121C1</f>
        <v>1417.4940000000001</v>
      </c>
      <c r="AJ14" s="16" t="s">
        <v>14973</v>
      </c>
      <c r="AK14" s="17">
        <f>A1L207C21</f>
        <v>109474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547.37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273.685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547.37</v>
      </c>
      <c r="AX14" s="16" t="s">
        <v>17841</v>
      </c>
      <c r="AY14" s="17">
        <f>B7L707C23*B7L121C1</f>
        <v>1423.162</v>
      </c>
      <c r="AZ14" s="16" t="s">
        <v>14981</v>
      </c>
      <c r="BA14" s="17">
        <f>A1L207C24</f>
        <v>119679.25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598.39625000000001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299.198125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598.39625000000001</v>
      </c>
      <c r="BN14" s="16" t="s">
        <v>17845</v>
      </c>
      <c r="BO14" s="17">
        <f>B7L707C31*B7L121C1</f>
        <v>1555.83025</v>
      </c>
      <c r="BP14" s="16" t="s">
        <v>14989</v>
      </c>
      <c r="BQ14" s="17">
        <f>A1L207C27</f>
        <v>138532.6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692.66300000000001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346.33150000000001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692.66300000000001</v>
      </c>
      <c r="CD14" s="16" t="s">
        <v>17849</v>
      </c>
      <c r="CE14" s="17">
        <f>B7L707C39*B7L121C1</f>
        <v>1800.9238</v>
      </c>
    </row>
    <row r="15" spans="1:83" x14ac:dyDescent="0.3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339706</v>
      </c>
      <c r="F15" s="16" t="s">
        <v>12290</v>
      </c>
      <c r="G15" s="15">
        <f>A1L568C1</f>
        <v>200</v>
      </c>
      <c r="H15" s="16" t="s">
        <v>17850</v>
      </c>
      <c r="I15" s="15">
        <f>IF(B7L708C2=0,0,B7L708C1/B7L708C2)</f>
        <v>1698.53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849.26499999999999</v>
      </c>
      <c r="N15" s="16" t="s">
        <v>17853</v>
      </c>
      <c r="O15" s="17">
        <f>A1L528C13</f>
        <v>1</v>
      </c>
      <c r="P15" s="16" t="s">
        <v>17854</v>
      </c>
      <c r="Q15" s="17">
        <f>B7L708C3*B7L708C6</f>
        <v>1698.53</v>
      </c>
      <c r="R15" s="16" t="s">
        <v>17855</v>
      </c>
      <c r="S15" s="17">
        <f>B7L708C7*B7L121C1</f>
        <v>4416.1779999999999</v>
      </c>
      <c r="T15" s="16" t="s">
        <v>15005</v>
      </c>
      <c r="U15" s="17">
        <f>A1L208C18</f>
        <v>317225</v>
      </c>
      <c r="V15" s="16" t="s">
        <v>12290</v>
      </c>
      <c r="W15" s="17">
        <f>A1L568C1</f>
        <v>200</v>
      </c>
      <c r="X15" s="16" t="s">
        <v>17856</v>
      </c>
      <c r="Y15" s="17">
        <f>IF(B7L708C10=0,0,B7L708C9/B7L708C10)</f>
        <v>1586.125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793.0625</v>
      </c>
      <c r="AD15" s="16" t="s">
        <v>17853</v>
      </c>
      <c r="AE15" s="17">
        <f>A1L528C13</f>
        <v>1</v>
      </c>
      <c r="AF15" s="16" t="s">
        <v>17858</v>
      </c>
      <c r="AG15" s="17">
        <f>B7L708C11*B7L708C14</f>
        <v>1586.125</v>
      </c>
      <c r="AH15" s="16" t="s">
        <v>17859</v>
      </c>
      <c r="AI15" s="17">
        <f>B7L708C15*B7L121C1</f>
        <v>4123.9250000000002</v>
      </c>
      <c r="AJ15" s="16" t="s">
        <v>15013</v>
      </c>
      <c r="AK15" s="17">
        <f>A1L208C21</f>
        <v>293063.33333333337</v>
      </c>
      <c r="AL15" s="16" t="s">
        <v>12290</v>
      </c>
      <c r="AM15" s="17">
        <f>A1L568C1</f>
        <v>200</v>
      </c>
      <c r="AN15" s="16" t="s">
        <v>17860</v>
      </c>
      <c r="AO15" s="17">
        <f>IF(B7L708C18=0,0,B7L708C17/B7L708C18)</f>
        <v>1465.3166666666668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732.65833333333342</v>
      </c>
      <c r="AT15" s="16" t="s">
        <v>17853</v>
      </c>
      <c r="AU15" s="17">
        <f>A1L528C13</f>
        <v>1</v>
      </c>
      <c r="AV15" s="16" t="s">
        <v>17862</v>
      </c>
      <c r="AW15" s="17">
        <f>B7L708C19*B7L708C22</f>
        <v>1465.3166666666668</v>
      </c>
      <c r="AX15" s="16" t="s">
        <v>17863</v>
      </c>
      <c r="AY15" s="17">
        <f>B7L708C23*B7L121C1</f>
        <v>3809.8233333333337</v>
      </c>
      <c r="AZ15" s="16" t="s">
        <v>15021</v>
      </c>
      <c r="BA15" s="17">
        <f>A1L208C24</f>
        <v>318174.5</v>
      </c>
      <c r="BB15" s="16" t="s">
        <v>12290</v>
      </c>
      <c r="BC15" s="17">
        <f>A1L568C1</f>
        <v>200</v>
      </c>
      <c r="BD15" s="16" t="s">
        <v>17864</v>
      </c>
      <c r="BE15" s="17">
        <f>IF(B7L708C26=0,0,B7L708C25/B7L708C26)</f>
        <v>1590.8724999999999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795.43624999999997</v>
      </c>
      <c r="BJ15" s="16" t="s">
        <v>17853</v>
      </c>
      <c r="BK15" s="17">
        <f>A1L528C13</f>
        <v>1</v>
      </c>
      <c r="BL15" s="16" t="s">
        <v>17866</v>
      </c>
      <c r="BM15" s="17">
        <f>B7L708C27*B7L708C30</f>
        <v>1590.8724999999999</v>
      </c>
      <c r="BN15" s="16" t="s">
        <v>17867</v>
      </c>
      <c r="BO15" s="17">
        <f>B7L708C31*B7L121C1</f>
        <v>4136.2685000000001</v>
      </c>
      <c r="BP15" s="16" t="s">
        <v>15029</v>
      </c>
      <c r="BQ15" s="17">
        <f>A1L208C27</f>
        <v>343787</v>
      </c>
      <c r="BR15" s="16" t="s">
        <v>12290</v>
      </c>
      <c r="BS15" s="15">
        <f>A1L568C1</f>
        <v>200</v>
      </c>
      <c r="BT15" s="16" t="s">
        <v>17868</v>
      </c>
      <c r="BU15" s="17">
        <f>IF(B7L708C34=0,0,B7L708C33/B7L708C34)</f>
        <v>1718.9349999999999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859.46749999999997</v>
      </c>
      <c r="BZ15" s="16" t="s">
        <v>17853</v>
      </c>
      <c r="CA15" s="17">
        <f>A1L528C13</f>
        <v>1</v>
      </c>
      <c r="CB15" s="16" t="s">
        <v>17870</v>
      </c>
      <c r="CC15" s="17">
        <f>B7L708C35*B7L708C38</f>
        <v>1718.9349999999999</v>
      </c>
      <c r="CD15" s="16" t="s">
        <v>17871</v>
      </c>
      <c r="CE15" s="17">
        <f>B7L708C39*B7L121C1</f>
        <v>4469.2309999999998</v>
      </c>
    </row>
    <row r="16" spans="1:83" x14ac:dyDescent="0.3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91967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459.83499999999998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229.91749999999999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459.83499999999998</v>
      </c>
      <c r="R16" s="16" t="s">
        <v>17877</v>
      </c>
      <c r="S16" s="17">
        <f>B7L709C7*B7L121C1</f>
        <v>1195.5709999999999</v>
      </c>
      <c r="T16" s="16" t="s">
        <v>15045</v>
      </c>
      <c r="U16" s="17">
        <f>A1L209C18</f>
        <v>95358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476.79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238.39500000000001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476.79</v>
      </c>
      <c r="AH16" s="16" t="s">
        <v>17881</v>
      </c>
      <c r="AI16" s="17">
        <f>B7L709C15*B7L121C1</f>
        <v>1239.654</v>
      </c>
      <c r="AJ16" s="16" t="s">
        <v>15053</v>
      </c>
      <c r="AK16" s="17">
        <f>A1L209C21</f>
        <v>98213.333333333343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491.06666666666672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245.53333333333336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491.06666666666672</v>
      </c>
      <c r="AX16" s="16" t="s">
        <v>17885</v>
      </c>
      <c r="AY16" s="17">
        <f>B7L709C23*B7L121C1</f>
        <v>1276.7733333333335</v>
      </c>
      <c r="AZ16" s="16" t="s">
        <v>15061</v>
      </c>
      <c r="BA16" s="17">
        <f>A1L209C24</f>
        <v>106077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530.38499999999999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265.1925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530.38499999999999</v>
      </c>
      <c r="BN16" s="16" t="s">
        <v>17889</v>
      </c>
      <c r="BO16" s="17">
        <f>B7L709C31*B7L121C1</f>
        <v>1379.001</v>
      </c>
      <c r="BP16" s="16" t="s">
        <v>15069</v>
      </c>
      <c r="BQ16" s="17">
        <f>A1L209C27</f>
        <v>114989.4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574.947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287.4735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574.947</v>
      </c>
      <c r="CD16" s="16" t="s">
        <v>17893</v>
      </c>
      <c r="CE16" s="17">
        <f>B7L709C39*B7L121C1</f>
        <v>1494.8622</v>
      </c>
    </row>
    <row r="17" spans="1:83" x14ac:dyDescent="0.3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44537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222.685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111.3425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222.685</v>
      </c>
      <c r="R17" s="16" t="s">
        <v>17899</v>
      </c>
      <c r="S17" s="23">
        <f>B7L710C7*B7L121C1</f>
        <v>578.98099999999999</v>
      </c>
      <c r="T17" s="16" t="s">
        <v>15085</v>
      </c>
      <c r="U17" s="17">
        <f>A1L210C18</f>
        <v>48659.5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243.29750000000001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121.64875000000001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243.29750000000001</v>
      </c>
      <c r="AH17" s="16" t="s">
        <v>17903</v>
      </c>
      <c r="AI17" s="23">
        <f>B7L710C15*B7L121C1</f>
        <v>632.57350000000008</v>
      </c>
      <c r="AJ17" s="16" t="s">
        <v>15093</v>
      </c>
      <c r="AK17" s="17">
        <f>A1L210C21</f>
        <v>47854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239.27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119.63500000000001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239.27</v>
      </c>
      <c r="AX17" s="16" t="s">
        <v>17907</v>
      </c>
      <c r="AY17" s="23">
        <f>B7L710C23*B7L121C1</f>
        <v>622.10200000000009</v>
      </c>
      <c r="AZ17" s="16" t="s">
        <v>15101</v>
      </c>
      <c r="BA17" s="17">
        <f>A1L210C24</f>
        <v>49181.75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245.90875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122.954375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245.90875</v>
      </c>
      <c r="BN17" s="16" t="s">
        <v>17911</v>
      </c>
      <c r="BO17" s="23">
        <f>B7L710C31*B7L121C1</f>
        <v>639.36275000000001</v>
      </c>
      <c r="BP17" s="16" t="s">
        <v>15109</v>
      </c>
      <c r="BQ17" s="17">
        <f>A1L210C27</f>
        <v>52273.8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261.36900000000003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130.68450000000001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261.36900000000003</v>
      </c>
      <c r="CD17" s="16" t="s">
        <v>17915</v>
      </c>
      <c r="CE17" s="23">
        <f>B7L710C39*B7L121C1</f>
        <v>679.5594000000001</v>
      </c>
    </row>
    <row r="18" spans="1:83" x14ac:dyDescent="0.3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852561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4262.8050000000003</v>
      </c>
      <c r="J18" s="16" t="s">
        <v>17917</v>
      </c>
      <c r="K18" s="27">
        <f>A1L531C5</f>
        <v>0.5</v>
      </c>
      <c r="L18" s="16" t="s">
        <v>17918</v>
      </c>
      <c r="M18" s="17">
        <f>B7L711C3*B7L711C4</f>
        <v>2131.4025000000001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4262.8050000000003</v>
      </c>
      <c r="R18" s="16" t="s">
        <v>17921</v>
      </c>
      <c r="S18" s="17">
        <f>B7L711C7*B7L121C1</f>
        <v>11083.293000000001</v>
      </c>
      <c r="T18" s="16" t="s">
        <v>15125</v>
      </c>
      <c r="U18" s="17">
        <f>A1L211C18</f>
        <v>868504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4342.5200000000004</v>
      </c>
      <c r="Z18" s="16" t="s">
        <v>17917</v>
      </c>
      <c r="AA18" s="27">
        <f>A1L531C5</f>
        <v>0.5</v>
      </c>
      <c r="AB18" s="16" t="s">
        <v>17923</v>
      </c>
      <c r="AC18" s="17">
        <f>B7L711C11*B7L711C12</f>
        <v>2171.2600000000002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4342.5200000000004</v>
      </c>
      <c r="AH18" s="16" t="s">
        <v>17925</v>
      </c>
      <c r="AI18" s="17">
        <f>B7L711C15*B7L121C1</f>
        <v>11290.552000000001</v>
      </c>
      <c r="AJ18" s="16" t="s">
        <v>15133</v>
      </c>
      <c r="AK18" s="17">
        <f>A1L211C21</f>
        <v>912492.66666666663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4562.4633333333331</v>
      </c>
      <c r="AP18" s="16" t="s">
        <v>17917</v>
      </c>
      <c r="AQ18" s="27">
        <f>A1L531C5</f>
        <v>0.5</v>
      </c>
      <c r="AR18" s="16" t="s">
        <v>17927</v>
      </c>
      <c r="AS18" s="17">
        <f>B7L711C19*B7L711C20</f>
        <v>2281.2316666666666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4562.4633333333331</v>
      </c>
      <c r="AX18" s="16" t="s">
        <v>17929</v>
      </c>
      <c r="AY18" s="17">
        <f>B7L711C23*B7L121C1</f>
        <v>11862.404666666667</v>
      </c>
      <c r="AZ18" s="16" t="s">
        <v>15141</v>
      </c>
      <c r="BA18" s="17">
        <f>A1L211C24</f>
        <v>931694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4658.47</v>
      </c>
      <c r="BF18" s="16" t="s">
        <v>17917</v>
      </c>
      <c r="BG18" s="27">
        <f>A1L531C5</f>
        <v>0.5</v>
      </c>
      <c r="BH18" s="16" t="s">
        <v>17931</v>
      </c>
      <c r="BI18" s="17">
        <f>B7L711C27*B7L711C28</f>
        <v>2329.2350000000001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4658.47</v>
      </c>
      <c r="BN18" s="16" t="s">
        <v>17933</v>
      </c>
      <c r="BO18" s="17">
        <f>B7L711C31*B7L121C1</f>
        <v>12112.022000000001</v>
      </c>
      <c r="BP18" s="16" t="s">
        <v>15149</v>
      </c>
      <c r="BQ18" s="17">
        <f>A1L211C27</f>
        <v>933505.6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4667.5280000000002</v>
      </c>
      <c r="BV18" s="16" t="s">
        <v>17917</v>
      </c>
      <c r="BW18" s="27">
        <f>A1L531C5</f>
        <v>0.5</v>
      </c>
      <c r="BX18" s="16" t="s">
        <v>17935</v>
      </c>
      <c r="BY18" s="17">
        <f>B7L711C35*B7L711C36</f>
        <v>2333.7640000000001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4667.5280000000002</v>
      </c>
      <c r="CD18" s="16" t="s">
        <v>17937</v>
      </c>
      <c r="CE18" s="17">
        <f>B7L711C39*B7L121C1</f>
        <v>12135.572800000002</v>
      </c>
    </row>
    <row r="19" spans="1:83" x14ac:dyDescent="0.3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187376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936.88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468.44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936.88</v>
      </c>
      <c r="R19" s="16" t="s">
        <v>17943</v>
      </c>
      <c r="S19" s="17">
        <f>B7L712C7*B7L121C1</f>
        <v>2435.8879999999999</v>
      </c>
      <c r="T19" s="16" t="s">
        <v>15165</v>
      </c>
      <c r="U19" s="17">
        <f>A1L212C18</f>
        <v>175662.5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878.3125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439.15625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878.3125</v>
      </c>
      <c r="AH19" s="16" t="s">
        <v>17947</v>
      </c>
      <c r="AI19" s="17">
        <f>B7L712C15*B7L121C1</f>
        <v>2283.6125000000002</v>
      </c>
      <c r="AJ19" s="16" t="s">
        <v>15173</v>
      </c>
      <c r="AK19" s="17">
        <f>A1L212C21</f>
        <v>175751.33333333334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878.75666666666666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439.37833333333333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878.75666666666666</v>
      </c>
      <c r="AX19" s="16" t="s">
        <v>17951</v>
      </c>
      <c r="AY19" s="17">
        <f>B7L712C23*B7L121C1</f>
        <v>2284.7673333333332</v>
      </c>
      <c r="AZ19" s="16" t="s">
        <v>15181</v>
      </c>
      <c r="BA19" s="17">
        <f>A1L212C24</f>
        <v>184903.75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924.51874999999995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462.25937499999998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924.51874999999995</v>
      </c>
      <c r="BN19" s="16" t="s">
        <v>17955</v>
      </c>
      <c r="BO19" s="17">
        <f>B7L712C31*B7L121C1</f>
        <v>2403.7487499999997</v>
      </c>
      <c r="BP19" s="16" t="s">
        <v>15189</v>
      </c>
      <c r="BQ19" s="17">
        <f>A1L212C27</f>
        <v>187835.2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939.17600000000004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469.58800000000002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939.17600000000004</v>
      </c>
      <c r="CD19" s="16" t="s">
        <v>17959</v>
      </c>
      <c r="CE19" s="17">
        <f>B7L712C39*B7L121C1</f>
        <v>2441.8576000000003</v>
      </c>
    </row>
    <row r="20" spans="1:83" x14ac:dyDescent="0.3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1178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5.89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2.9449999999999998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5.89</v>
      </c>
      <c r="R20" s="16" t="s">
        <v>17965</v>
      </c>
      <c r="S20" s="23">
        <f>B7L713C7*B7L121C1</f>
        <v>15.314</v>
      </c>
      <c r="T20" s="16" t="s">
        <v>15205</v>
      </c>
      <c r="U20" s="17">
        <f>A1L213C18</f>
        <v>1309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6.5449999999999999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3.2725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6.5449999999999999</v>
      </c>
      <c r="AH20" s="16" t="s">
        <v>17969</v>
      </c>
      <c r="AI20" s="23">
        <f>B7L713C15*B7L121C1</f>
        <v>17.016999999999999</v>
      </c>
      <c r="AJ20" s="16" t="s">
        <v>15213</v>
      </c>
      <c r="AK20" s="17">
        <f>A1L213C21</f>
        <v>1336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6.68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3.34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6.68</v>
      </c>
      <c r="AX20" s="16" t="s">
        <v>17973</v>
      </c>
      <c r="AY20" s="23">
        <f>B7L713C23*B7L121C1</f>
        <v>17.367999999999999</v>
      </c>
      <c r="AZ20" s="16" t="s">
        <v>15221</v>
      </c>
      <c r="BA20" s="17">
        <f>A1L213C24</f>
        <v>1316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6.58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3.29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6.58</v>
      </c>
      <c r="BN20" s="16" t="s">
        <v>17977</v>
      </c>
      <c r="BO20" s="23">
        <f>B7L713C31*B7L121C1</f>
        <v>17.108000000000001</v>
      </c>
      <c r="BP20" s="16" t="s">
        <v>15229</v>
      </c>
      <c r="BQ20" s="17">
        <f>A1L213C27</f>
        <v>1320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6.6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3.3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6.6</v>
      </c>
      <c r="CD20" s="16" t="s">
        <v>17981</v>
      </c>
      <c r="CE20" s="23">
        <f>B7L713C39*B7L121C1</f>
        <v>17.16</v>
      </c>
    </row>
    <row r="21" spans="1:83" x14ac:dyDescent="0.3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343908</v>
      </c>
      <c r="F21" s="16" t="s">
        <v>12524</v>
      </c>
      <c r="G21" s="15">
        <f>A1L574C1</f>
        <v>200</v>
      </c>
      <c r="H21" s="16" t="s">
        <v>17982</v>
      </c>
      <c r="I21" s="15">
        <f>IF(B7L714C2=0,0,B7L714C1/B7L714C2)</f>
        <v>1719.54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859.77</v>
      </c>
      <c r="N21" s="16" t="s">
        <v>17985</v>
      </c>
      <c r="O21" s="17">
        <f>A1L534C13</f>
        <v>1</v>
      </c>
      <c r="P21" s="16" t="s">
        <v>17986</v>
      </c>
      <c r="Q21" s="17">
        <f>B7L714C3*B7L714C6</f>
        <v>1719.54</v>
      </c>
      <c r="R21" s="16" t="s">
        <v>17987</v>
      </c>
      <c r="S21" s="17">
        <f>B7L714C7*B7L121C1</f>
        <v>4470.8040000000001</v>
      </c>
      <c r="T21" s="16" t="s">
        <v>15245</v>
      </c>
      <c r="U21" s="17">
        <f>A1L214C18</f>
        <v>345213.5</v>
      </c>
      <c r="V21" s="16" t="s">
        <v>12524</v>
      </c>
      <c r="W21" s="17">
        <f>A1L574C1</f>
        <v>200</v>
      </c>
      <c r="X21" s="16" t="s">
        <v>17988</v>
      </c>
      <c r="Y21" s="17">
        <f>IF(B7L714C10=0,0,B7L714C9/B7L714C10)</f>
        <v>1726.0675000000001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863.03375000000005</v>
      </c>
      <c r="AD21" s="16" t="s">
        <v>17985</v>
      </c>
      <c r="AE21" s="17">
        <f>A1L534C13</f>
        <v>1</v>
      </c>
      <c r="AF21" s="16" t="s">
        <v>17990</v>
      </c>
      <c r="AG21" s="17">
        <f>B7L714C11*B7L714C14</f>
        <v>1726.0675000000001</v>
      </c>
      <c r="AH21" s="16" t="s">
        <v>17991</v>
      </c>
      <c r="AI21" s="17">
        <f>B7L714C15*B7L121C1</f>
        <v>4487.7755000000006</v>
      </c>
      <c r="AJ21" s="16" t="s">
        <v>15253</v>
      </c>
      <c r="AK21" s="17">
        <f>A1L214C21</f>
        <v>337874.33333333337</v>
      </c>
      <c r="AL21" s="16" t="s">
        <v>12524</v>
      </c>
      <c r="AM21" s="17">
        <f>A1L574C1</f>
        <v>200</v>
      </c>
      <c r="AN21" s="16" t="s">
        <v>17992</v>
      </c>
      <c r="AO21" s="17">
        <f>IF(B7L714C18=0,0,B7L714C17/B7L714C18)</f>
        <v>1689.3716666666669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844.68583333333345</v>
      </c>
      <c r="AT21" s="16" t="s">
        <v>17985</v>
      </c>
      <c r="AU21" s="17">
        <f>A1L534C13</f>
        <v>1</v>
      </c>
      <c r="AV21" s="16" t="s">
        <v>17994</v>
      </c>
      <c r="AW21" s="17">
        <f>B7L714C19*B7L714C22</f>
        <v>1689.3716666666669</v>
      </c>
      <c r="AX21" s="16" t="s">
        <v>17995</v>
      </c>
      <c r="AY21" s="17">
        <f>B7L714C23*B7L121C1</f>
        <v>4392.3663333333343</v>
      </c>
      <c r="AZ21" s="16" t="s">
        <v>15261</v>
      </c>
      <c r="BA21" s="17">
        <f>A1L214C24</f>
        <v>338672.25</v>
      </c>
      <c r="BB21" s="16" t="s">
        <v>12524</v>
      </c>
      <c r="BC21" s="17">
        <f>A1L574C1</f>
        <v>200</v>
      </c>
      <c r="BD21" s="16" t="s">
        <v>17996</v>
      </c>
      <c r="BE21" s="17">
        <f>IF(B7L714C26=0,0,B7L714C25/B7L714C26)</f>
        <v>1693.3612499999999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846.68062499999996</v>
      </c>
      <c r="BJ21" s="16" t="s">
        <v>17985</v>
      </c>
      <c r="BK21" s="17">
        <f>A1L534C13</f>
        <v>1</v>
      </c>
      <c r="BL21" s="16" t="s">
        <v>17998</v>
      </c>
      <c r="BM21" s="17">
        <f>B7L714C27*B7L714C30</f>
        <v>1693.3612499999999</v>
      </c>
      <c r="BN21" s="16" t="s">
        <v>17999</v>
      </c>
      <c r="BO21" s="17">
        <f>B7L714C31*B7L121C1</f>
        <v>4402.7392499999996</v>
      </c>
      <c r="BP21" s="16" t="s">
        <v>15269</v>
      </c>
      <c r="BQ21" s="17">
        <f>A1L214C27</f>
        <v>337522</v>
      </c>
      <c r="BR21" s="16" t="s">
        <v>12524</v>
      </c>
      <c r="BS21" s="15">
        <f>A1L574C1</f>
        <v>200</v>
      </c>
      <c r="BT21" s="16" t="s">
        <v>18000</v>
      </c>
      <c r="BU21" s="17">
        <f>IF(B7L714C34=0,0,B7L714C33/B7L714C34)</f>
        <v>1687.61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843.80499999999995</v>
      </c>
      <c r="BZ21" s="16" t="s">
        <v>17985</v>
      </c>
      <c r="CA21" s="17">
        <f>A1L534C13</f>
        <v>1</v>
      </c>
      <c r="CB21" s="16" t="s">
        <v>18002</v>
      </c>
      <c r="CC21" s="17">
        <f>B7L714C35*B7L714C38</f>
        <v>1687.61</v>
      </c>
      <c r="CD21" s="16" t="s">
        <v>18003</v>
      </c>
      <c r="CE21" s="17">
        <f>B7L714C39*B7L121C1</f>
        <v>4387.7860000000001</v>
      </c>
    </row>
    <row r="22" spans="1:83" x14ac:dyDescent="0.3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2130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10.65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5.3250000000000002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10.65</v>
      </c>
      <c r="R22" s="16" t="s">
        <v>18009</v>
      </c>
      <c r="S22" s="23">
        <f>B7L715C7*B7L121C1</f>
        <v>27.69</v>
      </c>
      <c r="T22" s="16" t="s">
        <v>15285</v>
      </c>
      <c r="U22" s="17">
        <f>A1L215C18</f>
        <v>2151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10.755000000000001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5.3775000000000004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10.755000000000001</v>
      </c>
      <c r="AH22" s="16" t="s">
        <v>18013</v>
      </c>
      <c r="AI22" s="23">
        <f>B7L715C15*B7L121C1</f>
        <v>27.963000000000005</v>
      </c>
      <c r="AJ22" s="16" t="s">
        <v>15293</v>
      </c>
      <c r="AK22" s="17">
        <f>A1L215C21</f>
        <v>2246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11.23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5.6150000000000002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11.23</v>
      </c>
      <c r="AX22" s="16" t="s">
        <v>18017</v>
      </c>
      <c r="AY22" s="23">
        <f>B7L715C23*B7L121C1</f>
        <v>29.198</v>
      </c>
      <c r="AZ22" s="16" t="s">
        <v>15301</v>
      </c>
      <c r="BA22" s="17">
        <f>A1L215C24</f>
        <v>2383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11.914999999999999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5.9574999999999996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11.914999999999999</v>
      </c>
      <c r="BN22" s="16" t="s">
        <v>18021</v>
      </c>
      <c r="BO22" s="23">
        <f>B7L715C31*B7L121C1</f>
        <v>30.978999999999999</v>
      </c>
      <c r="BP22" s="16" t="s">
        <v>15309</v>
      </c>
      <c r="BQ22" s="17">
        <f>A1L215C27</f>
        <v>2481.8000000000002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12.409000000000001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6.2045000000000003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12.409000000000001</v>
      </c>
      <c r="CD22" s="16" t="s">
        <v>18025</v>
      </c>
      <c r="CE22" s="23">
        <f>B7L715C39*B7L121C1</f>
        <v>32.263400000000004</v>
      </c>
    </row>
    <row r="23" spans="1:83" x14ac:dyDescent="0.3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6099806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30499.03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15249.514999999999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30499.03</v>
      </c>
      <c r="R23" s="16" t="s">
        <v>18032</v>
      </c>
      <c r="S23" s="17">
        <f>B7L716C7*B7L121C1</f>
        <v>79297.478000000003</v>
      </c>
      <c r="T23" s="16" t="s">
        <v>15325</v>
      </c>
      <c r="U23" s="17">
        <f>A1L216C18</f>
        <v>6127682.5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30638.412499999999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15319.206249999999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30638.412499999999</v>
      </c>
      <c r="AH23" s="16" t="s">
        <v>18036</v>
      </c>
      <c r="AI23" s="17">
        <f>B7L716C15*B7L121C1</f>
        <v>79659.872499999998</v>
      </c>
      <c r="AJ23" s="16" t="s">
        <v>15333</v>
      </c>
      <c r="AK23" s="17">
        <f>A1L216C21</f>
        <v>6108494.333333334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30542.471666666668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15271.235833333334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30542.471666666668</v>
      </c>
      <c r="AX23" s="16" t="s">
        <v>18040</v>
      </c>
      <c r="AY23" s="17">
        <f>B7L716C23*B7L121C1</f>
        <v>79410.426333333337</v>
      </c>
      <c r="AZ23" s="16" t="s">
        <v>15341</v>
      </c>
      <c r="BA23" s="17">
        <f>A1L216C24</f>
        <v>6162980.75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30814.903750000001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15407.451875000001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30814.903750000001</v>
      </c>
      <c r="BN23" s="16" t="s">
        <v>18044</v>
      </c>
      <c r="BO23" s="17">
        <f>B7L716C31*B7L121C1</f>
        <v>80118.749750000003</v>
      </c>
      <c r="BP23" s="16" t="s">
        <v>15349</v>
      </c>
      <c r="BQ23" s="17">
        <f>A1L216C27</f>
        <v>6295118.5999999996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31475.592999999997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15737.796499999999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31475.592999999997</v>
      </c>
      <c r="CD23" s="16" t="s">
        <v>18048</v>
      </c>
      <c r="CE23" s="17">
        <f>B7L716C39*B7L121C1</f>
        <v>81836.541799999992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9923F3-B24A-483D-ADC0-5BA4B23C2049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3" width="25.6328125" style="1" customWidth="1"/>
    <col min="94" max="16384" width="8.7265625" style="1"/>
  </cols>
  <sheetData>
    <row r="1" spans="1:93" x14ac:dyDescent="0.3">
      <c r="A1" s="9" t="s">
        <v>0</v>
      </c>
    </row>
    <row r="2" spans="1:93" ht="15.5" x14ac:dyDescent="0.35">
      <c r="A2" s="10" t="s">
        <v>18049</v>
      </c>
    </row>
    <row r="3" spans="1:93" x14ac:dyDescent="0.3">
      <c r="B3" s="13" t="s">
        <v>14645</v>
      </c>
    </row>
    <row r="4" spans="1:93" x14ac:dyDescent="0.3">
      <c r="B4" s="13" t="s">
        <v>18050</v>
      </c>
    </row>
    <row r="6" spans="1:9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3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7.0442057000000002E-2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7.0442057000000002E-2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0.13204958550000001</v>
      </c>
      <c r="AX8" s="16" t="s">
        <v>18119</v>
      </c>
      <c r="AY8" s="17">
        <f>B7L301C30+B7L401C30+B7L501C36+B7L601C36+B7L701C24</f>
        <v>0.34332892230000006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0.34332892230000006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5.2831542750000002E-2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5.2831542750000002E-2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9.9037189125000008E-2</v>
      </c>
      <c r="BP8" s="16" t="s">
        <v>18128</v>
      </c>
      <c r="BQ8" s="17">
        <f>B7L301C40+B7L401C40+B7L501C48+B7L601C48+B7L701C32</f>
        <v>0.257496691725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0.257496691725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4.2265234199999994E-2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4.2265234199999994E-2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7.9229751299999998E-2</v>
      </c>
      <c r="CH8" s="16" t="s">
        <v>18137</v>
      </c>
      <c r="CI8" s="17">
        <f>B7L301C50+B7L401C50+B7L501C60+B7L601C60+B7L701C40</f>
        <v>0.20599735338000003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0.20599735338000003</v>
      </c>
      <c r="CN8" s="16" t="s">
        <v>18140</v>
      </c>
      <c r="CO8" s="17">
        <f>IF(B7L801C44=0,0,B7L801C43/B7L801C44)</f>
        <v>0</v>
      </c>
    </row>
    <row r="9" spans="1:93" x14ac:dyDescent="0.3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450.52060227110809</v>
      </c>
      <c r="F9" s="16" t="s">
        <v>18142</v>
      </c>
      <c r="G9" s="23">
        <f>B7L202C7</f>
        <v>170.08644559361451</v>
      </c>
      <c r="H9" s="16" t="s">
        <v>18143</v>
      </c>
      <c r="I9" s="17">
        <f>B7L802C1+B7L802C2</f>
        <v>620.60704786472263</v>
      </c>
      <c r="J9" s="16" t="s">
        <v>18144</v>
      </c>
      <c r="K9" s="17">
        <f>IF(B7L802C3=0,0,B7L802C2/B7L802C3)</f>
        <v>0.27406463748489246</v>
      </c>
      <c r="L9" s="16" t="s">
        <v>18145</v>
      </c>
      <c r="M9" s="17">
        <f>B7L302C9+B7L402C9+B7L502C11+B7L602C11+B7L702C7</f>
        <v>1018.8591086510947</v>
      </c>
      <c r="N9" s="16" t="s">
        <v>18146</v>
      </c>
      <c r="O9" s="17">
        <f>B7L302C10+B7L402C10+B7L502C12+B7L602C12+B7L702C8</f>
        <v>2649.0336824928463</v>
      </c>
      <c r="P9" s="16" t="s">
        <v>18147</v>
      </c>
      <c r="Q9" s="17">
        <f>B7L202C1</f>
        <v>76298</v>
      </c>
      <c r="R9" s="16" t="s">
        <v>18148</v>
      </c>
      <c r="S9" s="17">
        <f>B7L802C6+B7L802C7</f>
        <v>78947.033682492853</v>
      </c>
      <c r="T9" s="16" t="s">
        <v>18149</v>
      </c>
      <c r="U9" s="17">
        <f>IF(B7L802C8=0,0,B7L802C7/B7L802C8)</f>
        <v>0.9664454310829883</v>
      </c>
      <c r="V9" s="16" t="s">
        <v>18150</v>
      </c>
      <c r="W9" s="17">
        <f>B7L302C15+B7L302C17+B7L402C17+B7L502C19+B7L502C21+B7L602C19+B7L602C21+B7L702C13</f>
        <v>404.77080934021308</v>
      </c>
      <c r="X9" s="16" t="s">
        <v>18151</v>
      </c>
      <c r="Y9" s="23">
        <f>B7L202C15</f>
        <v>151.17693495846677</v>
      </c>
      <c r="Z9" s="16" t="s">
        <v>18152</v>
      </c>
      <c r="AA9" s="17">
        <f>B7L802C10+B7L802C11</f>
        <v>555.94774429867982</v>
      </c>
      <c r="AB9" s="16" t="s">
        <v>18153</v>
      </c>
      <c r="AC9" s="17">
        <f>IF(B7L802C12=0,0,B7L802C11/B7L802C12)</f>
        <v>0.27192651918963057</v>
      </c>
      <c r="AD9" s="16" t="s">
        <v>18154</v>
      </c>
      <c r="AE9" s="17">
        <f>B7L302C19+B7L402C19+B7L502C23+B7L602C23+B7L702C15</f>
        <v>911.19191909917174</v>
      </c>
      <c r="AF9" s="16" t="s">
        <v>18155</v>
      </c>
      <c r="AG9" s="17">
        <f>B7L302C20+B7L402C20+B7L502C24+B7L602C24+B7L702C16</f>
        <v>2369.0989896578467</v>
      </c>
      <c r="AH9" s="16" t="s">
        <v>18156</v>
      </c>
      <c r="AI9" s="17">
        <f>B7L202C9</f>
        <v>69648</v>
      </c>
      <c r="AJ9" s="16" t="s">
        <v>18157</v>
      </c>
      <c r="AK9" s="17">
        <f>B7L802C15+B7L802C16</f>
        <v>72017.098989657854</v>
      </c>
      <c r="AL9" s="16" t="s">
        <v>18158</v>
      </c>
      <c r="AM9" s="17">
        <f>IF(B7L802C17=0,0,B7L802C16/B7L802C17)</f>
        <v>0.96710365978504531</v>
      </c>
      <c r="AN9" s="16" t="s">
        <v>18159</v>
      </c>
      <c r="AO9" s="17">
        <f>B7L302C25+B7L302C27+B7L402C27+B7L502C31+B7L502C33+B7L602C31+B7L602C33+B7L702C21</f>
        <v>367.23764667032992</v>
      </c>
      <c r="AP9" s="16" t="s">
        <v>18160</v>
      </c>
      <c r="AQ9" s="23">
        <f>B7L202C23</f>
        <v>131.90603492262213</v>
      </c>
      <c r="AR9" s="16" t="s">
        <v>18161</v>
      </c>
      <c r="AS9" s="17">
        <f>B7L802C19+B7L802C20</f>
        <v>499.14368159295202</v>
      </c>
      <c r="AT9" s="16" t="s">
        <v>18162</v>
      </c>
      <c r="AU9" s="17">
        <f>IF(B7L802C21=0,0,B7L802C20/B7L802C21)</f>
        <v>0.26426465922930487</v>
      </c>
      <c r="AV9" s="16" t="s">
        <v>18163</v>
      </c>
      <c r="AW9" s="17">
        <f>B7L302C29+B7L402C29+B7L502C35+B7L602C35+B7L702C23</f>
        <v>828.41965195614785</v>
      </c>
      <c r="AX9" s="16" t="s">
        <v>18164</v>
      </c>
      <c r="AY9" s="17">
        <f>B7L302C30+B7L402C30+B7L502C36+B7L602C36+B7L702C24</f>
        <v>2153.8910950859845</v>
      </c>
      <c r="AZ9" s="16" t="s">
        <v>18165</v>
      </c>
      <c r="BA9" s="17">
        <f>B7L202C17</f>
        <v>63304.333333333336</v>
      </c>
      <c r="BB9" s="16" t="s">
        <v>18166</v>
      </c>
      <c r="BC9" s="17">
        <f>B7L802C24+B7L802C25</f>
        <v>65458.224428419322</v>
      </c>
      <c r="BD9" s="16" t="s">
        <v>18167</v>
      </c>
      <c r="BE9" s="17">
        <f>IF(B7L802C26=0,0,B7L802C25/B7L802C26)</f>
        <v>0.96709517995799998</v>
      </c>
      <c r="BF9" s="16" t="s">
        <v>18168</v>
      </c>
      <c r="BG9" s="17">
        <f>B7L302C35+B7L302C37+B7L402C37+B7L502C43+B7L502C45+B7L602C43+B7L602C45+B7L702C29</f>
        <v>348.01430422089538</v>
      </c>
      <c r="BH9" s="16" t="s">
        <v>18169</v>
      </c>
      <c r="BI9" s="23">
        <f>B7L202C31</f>
        <v>127.5408093055468</v>
      </c>
      <c r="BJ9" s="16" t="s">
        <v>18170</v>
      </c>
      <c r="BK9" s="17">
        <f>B7L802C28+B7L802C29</f>
        <v>475.5551135264422</v>
      </c>
      <c r="BL9" s="16" t="s">
        <v>18171</v>
      </c>
      <c r="BM9" s="17">
        <f>IF(B7L802C30=0,0,B7L802C29/B7L802C30)</f>
        <v>0.26819353988179789</v>
      </c>
      <c r="BN9" s="16" t="s">
        <v>18172</v>
      </c>
      <c r="BO9" s="17">
        <f>B7L302C39+B7L402C39+B7L502C47+B7L602C47+B7L702C31</f>
        <v>784.7964384829246</v>
      </c>
      <c r="BP9" s="16" t="s">
        <v>18173</v>
      </c>
      <c r="BQ9" s="17">
        <f>B7L302C40+B7L402C40+B7L502C48+B7L602C48+B7L702C32</f>
        <v>2040.470740055604</v>
      </c>
      <c r="BR9" s="16" t="s">
        <v>18174</v>
      </c>
      <c r="BS9" s="17">
        <f>B7L202C25</f>
        <v>60539.75</v>
      </c>
      <c r="BT9" s="16" t="s">
        <v>18175</v>
      </c>
      <c r="BU9" s="17">
        <f>B7L802C33+B7L802C34</f>
        <v>62580.220740055607</v>
      </c>
      <c r="BV9" s="16" t="s">
        <v>18176</v>
      </c>
      <c r="BW9" s="17">
        <f>IF(B7L802C35=0,0,B7L802C34/B7L802C35)</f>
        <v>0.96739431858939473</v>
      </c>
      <c r="BX9" s="16" t="s">
        <v>18177</v>
      </c>
      <c r="BY9" s="17">
        <f>B7L302C45+B7L302C47+B7L402C47+B7L502C55+B7L502C57+B7L602C55+B7L602C57+B7L702C37</f>
        <v>332.81518908633763</v>
      </c>
      <c r="BZ9" s="16" t="s">
        <v>18178</v>
      </c>
      <c r="CA9" s="23">
        <f>B7L202C39</f>
        <v>122.27038914694525</v>
      </c>
      <c r="CB9" s="16" t="s">
        <v>18179</v>
      </c>
      <c r="CC9" s="17">
        <f>B7L802C37+B7L802C38</f>
        <v>455.08557823328289</v>
      </c>
      <c r="CD9" s="16" t="s">
        <v>18180</v>
      </c>
      <c r="CE9" s="17">
        <f>IF(B7L802C39=0,0,B7L802C38/B7L802C39)</f>
        <v>0.26867559640456862</v>
      </c>
      <c r="CF9" s="16" t="s">
        <v>18181</v>
      </c>
      <c r="CG9" s="17">
        <f>B7L302C49+B7L402C49+B7L502C59+B7L602C59+B7L702C39</f>
        <v>749.78814514925671</v>
      </c>
      <c r="CH9" s="16" t="s">
        <v>18182</v>
      </c>
      <c r="CI9" s="17">
        <f>B7L302C50+B7L402C50+B7L502C60+B7L602C60+B7L702C40</f>
        <v>1949.4491773880677</v>
      </c>
      <c r="CJ9" s="16" t="s">
        <v>18183</v>
      </c>
      <c r="CK9" s="17">
        <f>B7L202C33</f>
        <v>58300.2</v>
      </c>
      <c r="CL9" s="16" t="s">
        <v>18184</v>
      </c>
      <c r="CM9" s="17">
        <f>B7L802C42+B7L802C43</f>
        <v>60249.649177388063</v>
      </c>
      <c r="CN9" s="16" t="s">
        <v>18185</v>
      </c>
      <c r="CO9" s="17">
        <f>IF(B7L802C44=0,0,B7L802C43/B7L802C44)</f>
        <v>0.96764380865275312</v>
      </c>
    </row>
    <row r="10" spans="1:93" x14ac:dyDescent="0.3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3342.7629276358075</v>
      </c>
      <c r="F10" s="16" t="s">
        <v>18187</v>
      </c>
      <c r="G10" s="17">
        <f>B7L203C7</f>
        <v>1083.496892839587</v>
      </c>
      <c r="H10" s="16" t="s">
        <v>18188</v>
      </c>
      <c r="I10" s="17">
        <f>B7L803C1+B7L803C2</f>
        <v>4426.259820475394</v>
      </c>
      <c r="J10" s="16" t="s">
        <v>18189</v>
      </c>
      <c r="K10" s="23">
        <f>IF(B7L803C3=0,0,B7L803C2/B7L803C3)</f>
        <v>0.24478836236125334</v>
      </c>
      <c r="L10" s="16" t="s">
        <v>18190</v>
      </c>
      <c r="M10" s="17">
        <f>B7L303C9+B7L403C9+B7L503C11+B7L603C11+B7L703C7</f>
        <v>7909.4713990569417</v>
      </c>
      <c r="N10" s="16" t="s">
        <v>18191</v>
      </c>
      <c r="O10" s="17">
        <f>B7L303C10+B7L403C10+B7L503C12+B7L603C12+B7L703C8</f>
        <v>20564.625637548052</v>
      </c>
      <c r="P10" s="16" t="s">
        <v>18192</v>
      </c>
      <c r="Q10" s="17">
        <f>B7L203C1</f>
        <v>486039</v>
      </c>
      <c r="R10" s="16" t="s">
        <v>18193</v>
      </c>
      <c r="S10" s="17">
        <f>B7L803C6+B7L803C7</f>
        <v>506603.62563754804</v>
      </c>
      <c r="T10" s="16" t="s">
        <v>18194</v>
      </c>
      <c r="U10" s="23">
        <f>IF(B7L803C8=0,0,B7L803C7/B7L803C8)</f>
        <v>0.95940687236166544</v>
      </c>
      <c r="V10" s="16" t="s">
        <v>18195</v>
      </c>
      <c r="W10" s="17">
        <f>B7L303C15+B7L303C17+B7L403C17+B7L503C19+B7L503C21+B7L603C19+B7L603C21+B7L703C13</f>
        <v>3392.6219169620208</v>
      </c>
      <c r="X10" s="16" t="s">
        <v>18196</v>
      </c>
      <c r="Y10" s="17">
        <f>B7L203C15</f>
        <v>1105.1698578726673</v>
      </c>
      <c r="Z10" s="16" t="s">
        <v>18197</v>
      </c>
      <c r="AA10" s="17">
        <f>B7L803C10+B7L803C11</f>
        <v>4497.7917748346881</v>
      </c>
      <c r="AB10" s="16" t="s">
        <v>18198</v>
      </c>
      <c r="AC10" s="23">
        <f>IF(B7L803C12=0,0,B7L803C11/B7L803C12)</f>
        <v>0.24571387765350403</v>
      </c>
      <c r="AD10" s="16" t="s">
        <v>18199</v>
      </c>
      <c r="AE10" s="17">
        <f>B7L303C19+B7L403C19+B7L503C23+B7L603C23+B7L703C15</f>
        <v>7887.4766771111117</v>
      </c>
      <c r="AF10" s="16" t="s">
        <v>18200</v>
      </c>
      <c r="AG10" s="17">
        <f>B7L303C20+B7L403C20+B7L503C24+B7L603C24+B7L703C16</f>
        <v>20507.439360488894</v>
      </c>
      <c r="AH10" s="16" t="s">
        <v>18201</v>
      </c>
      <c r="AI10" s="17">
        <f>B7L203C9</f>
        <v>509157.5</v>
      </c>
      <c r="AJ10" s="16" t="s">
        <v>18202</v>
      </c>
      <c r="AK10" s="17">
        <f>B7L803C15+B7L803C16</f>
        <v>529664.9393604889</v>
      </c>
      <c r="AL10" s="16" t="s">
        <v>18203</v>
      </c>
      <c r="AM10" s="23">
        <f>IF(B7L803C17=0,0,B7L803C16/B7L803C17)</f>
        <v>0.96128224121224759</v>
      </c>
      <c r="AN10" s="16" t="s">
        <v>18204</v>
      </c>
      <c r="AO10" s="17">
        <f>B7L303C25+B7L303C27+B7L403C27+B7L503C31+B7L503C33+B7L603C31+B7L603C33+B7L703C21</f>
        <v>3226.6168067422391</v>
      </c>
      <c r="AP10" s="16" t="s">
        <v>18205</v>
      </c>
      <c r="AQ10" s="17">
        <f>B7L203C23</f>
        <v>1071.7135264355529</v>
      </c>
      <c r="AR10" s="16" t="s">
        <v>18206</v>
      </c>
      <c r="AS10" s="17">
        <f>B7L803C19+B7L803C20</f>
        <v>4298.3303331777915</v>
      </c>
      <c r="AT10" s="16" t="s">
        <v>18207</v>
      </c>
      <c r="AU10" s="23">
        <f>IF(B7L803C21=0,0,B7L803C20/B7L803C21)</f>
        <v>0.24933251829512743</v>
      </c>
      <c r="AV10" s="16" t="s">
        <v>18208</v>
      </c>
      <c r="AW10" s="17">
        <f>B7L303C29+B7L403C29+B7L503C35+B7L603C35+B7L703C23</f>
        <v>7438.7581626156498</v>
      </c>
      <c r="AX10" s="16" t="s">
        <v>18209</v>
      </c>
      <c r="AY10" s="17">
        <f>B7L303C30+B7L403C30+B7L503C36+B7L603C36+B7L703C24</f>
        <v>19340.771222800686</v>
      </c>
      <c r="AZ10" s="16" t="s">
        <v>18210</v>
      </c>
      <c r="BA10" s="17">
        <f>B7L203C17</f>
        <v>514336.66666666663</v>
      </c>
      <c r="BB10" s="16" t="s">
        <v>18211</v>
      </c>
      <c r="BC10" s="17">
        <f>B7L803C24+B7L803C25</f>
        <v>533677.43788946734</v>
      </c>
      <c r="BD10" s="16" t="s">
        <v>18212</v>
      </c>
      <c r="BE10" s="23">
        <f>IF(B7L803C26=0,0,B7L803C25/B7L803C26)</f>
        <v>0.96375943622558302</v>
      </c>
      <c r="BF10" s="16" t="s">
        <v>18213</v>
      </c>
      <c r="BG10" s="17">
        <f>B7L303C35+B7L303C37+B7L403C37+B7L503C43+B7L503C45+B7L603C43+B7L603C45+B7L703C29</f>
        <v>3181.0276254668579</v>
      </c>
      <c r="BH10" s="16" t="s">
        <v>18214</v>
      </c>
      <c r="BI10" s="17">
        <f>B7L203C31</f>
        <v>1113.9568570999202</v>
      </c>
      <c r="BJ10" s="16" t="s">
        <v>18215</v>
      </c>
      <c r="BK10" s="17">
        <f>B7L803C28+B7L803C29</f>
        <v>4294.9844825667778</v>
      </c>
      <c r="BL10" s="16" t="s">
        <v>18216</v>
      </c>
      <c r="BM10" s="23">
        <f>IF(B7L803C30=0,0,B7L803C29/B7L803C30)</f>
        <v>0.2593622541877485</v>
      </c>
      <c r="BN10" s="16" t="s">
        <v>18217</v>
      </c>
      <c r="BO10" s="17">
        <f>B7L303C39+B7L403C39+B7L503C47+B7L603C47+B7L703C31</f>
        <v>7303.5170672177192</v>
      </c>
      <c r="BP10" s="16" t="s">
        <v>18218</v>
      </c>
      <c r="BQ10" s="17">
        <f>B7L303C40+B7L403C40+B7L503C48+B7L603C48+B7L703C32</f>
        <v>18989.144374766067</v>
      </c>
      <c r="BR10" s="16" t="s">
        <v>18219</v>
      </c>
      <c r="BS10" s="17">
        <f>B7L203C25</f>
        <v>528761.5</v>
      </c>
      <c r="BT10" s="16" t="s">
        <v>18220</v>
      </c>
      <c r="BU10" s="17">
        <f>B7L803C33+B7L803C34</f>
        <v>547750.64437476604</v>
      </c>
      <c r="BV10" s="16" t="s">
        <v>18221</v>
      </c>
      <c r="BW10" s="23">
        <f>IF(B7L803C35=0,0,B7L803C34/B7L803C35)</f>
        <v>0.96533250198830645</v>
      </c>
      <c r="BX10" s="16" t="s">
        <v>18222</v>
      </c>
      <c r="BY10" s="17">
        <f>B7L303C45+B7L303C47+B7L403C47+B7L503C55+B7L503C57+B7L603C55+B7L603C57+B7L703C37</f>
        <v>3341.2050748586917</v>
      </c>
      <c r="BZ10" s="16" t="s">
        <v>18223</v>
      </c>
      <c r="CA10" s="17">
        <f>B7L203C39</f>
        <v>1149.02774084468</v>
      </c>
      <c r="CB10" s="16" t="s">
        <v>18224</v>
      </c>
      <c r="CC10" s="17">
        <f>B7L803C37+B7L803C38</f>
        <v>4490.2328157033717</v>
      </c>
      <c r="CD10" s="16" t="s">
        <v>18225</v>
      </c>
      <c r="CE10" s="23">
        <f>IF(B7L803C39=0,0,B7L803C38/B7L803C39)</f>
        <v>0.25589491414036863</v>
      </c>
      <c r="CF10" s="16" t="s">
        <v>18226</v>
      </c>
      <c r="CG10" s="17">
        <f>B7L303C49+B7L403C49+B7L503C59+B7L603C59+B7L703C39</f>
        <v>7671.890354446803</v>
      </c>
      <c r="CH10" s="16" t="s">
        <v>18227</v>
      </c>
      <c r="CI10" s="17">
        <f>B7L303C50+B7L403C50+B7L503C60+B7L603C60+B7L703C40</f>
        <v>19946.914921561685</v>
      </c>
      <c r="CJ10" s="16" t="s">
        <v>18228</v>
      </c>
      <c r="CK10" s="17">
        <f>B7L203C33</f>
        <v>547872.19999999995</v>
      </c>
      <c r="CL10" s="16" t="s">
        <v>18229</v>
      </c>
      <c r="CM10" s="17">
        <f>B7L803C42+B7L803C43</f>
        <v>567819.11492156168</v>
      </c>
      <c r="CN10" s="16" t="s">
        <v>18230</v>
      </c>
      <c r="CO10" s="23">
        <f>IF(B7L803C44=0,0,B7L803C43/B7L803C44)</f>
        <v>0.96487100487218158</v>
      </c>
    </row>
    <row r="11" spans="1:93" x14ac:dyDescent="0.3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4420.9312824321314</v>
      </c>
      <c r="F11" s="16" t="s">
        <v>18232</v>
      </c>
      <c r="G11" s="17">
        <f>B7L204C7</f>
        <v>1297.1159095301125</v>
      </c>
      <c r="H11" s="16" t="s">
        <v>18233</v>
      </c>
      <c r="I11" s="17">
        <f>B7L804C1+B7L804C2</f>
        <v>5718.0471919622441</v>
      </c>
      <c r="J11" s="16" t="s">
        <v>18234</v>
      </c>
      <c r="K11" s="17">
        <f>IF(B7L804C3=0,0,B7L804C2/B7L804C3)</f>
        <v>0.22684596086465411</v>
      </c>
      <c r="L11" s="16" t="s">
        <v>18235</v>
      </c>
      <c r="M11" s="17">
        <f>B7L304C9+B7L404C9+B7L504C11+B7L604C11+B7L704C7</f>
        <v>9076.0623942667189</v>
      </c>
      <c r="N11" s="16" t="s">
        <v>18236</v>
      </c>
      <c r="O11" s="17">
        <f>B7L304C10+B7L404C10+B7L504C12+B7L604C12+B7L704C8</f>
        <v>23597.762225093469</v>
      </c>
      <c r="P11" s="16" t="s">
        <v>18237</v>
      </c>
      <c r="Q11" s="17">
        <f>B7L204C1</f>
        <v>581865</v>
      </c>
      <c r="R11" s="16" t="s">
        <v>18238</v>
      </c>
      <c r="S11" s="17">
        <f>B7L804C6+B7L804C7</f>
        <v>605462.76222509344</v>
      </c>
      <c r="T11" s="16" t="s">
        <v>18239</v>
      </c>
      <c r="U11" s="17">
        <f>IF(B7L804C8=0,0,B7L804C7/B7L804C8)</f>
        <v>0.96102524598148531</v>
      </c>
      <c r="V11" s="16" t="s">
        <v>18240</v>
      </c>
      <c r="W11" s="17">
        <f>B7L304C15+B7L304C17+B7L404C17+B7L504C19+B7L504C21+B7L604C19+B7L604C21+B7L704C13</f>
        <v>4405.2540851825961</v>
      </c>
      <c r="X11" s="16" t="s">
        <v>18241</v>
      </c>
      <c r="Y11" s="17">
        <f>B7L204C15</f>
        <v>1252.1488805836946</v>
      </c>
      <c r="Z11" s="16" t="s">
        <v>18242</v>
      </c>
      <c r="AA11" s="17">
        <f>B7L804C10+B7L804C11</f>
        <v>5657.4029657662904</v>
      </c>
      <c r="AB11" s="16" t="s">
        <v>18243</v>
      </c>
      <c r="AC11" s="17">
        <f>IF(B7L804C12=0,0,B7L804C11/B7L804C12)</f>
        <v>0.22132927213433737</v>
      </c>
      <c r="AD11" s="16" t="s">
        <v>18244</v>
      </c>
      <c r="AE11" s="17">
        <f>B7L304C19+B7L404C19+B7L504C23+B7L604C23+B7L704C15</f>
        <v>9082.7751651292783</v>
      </c>
      <c r="AF11" s="16" t="s">
        <v>18245</v>
      </c>
      <c r="AG11" s="17">
        <f>B7L304C20+B7L404C20+B7L504C24+B7L604C24+B7L704C16</f>
        <v>23615.215429336127</v>
      </c>
      <c r="AH11" s="16" t="s">
        <v>18246</v>
      </c>
      <c r="AI11" s="17">
        <f>B7L204C9</f>
        <v>576871.5</v>
      </c>
      <c r="AJ11" s="16" t="s">
        <v>18247</v>
      </c>
      <c r="AK11" s="17">
        <f>B7L804C15+B7L804C16</f>
        <v>600486.71542933618</v>
      </c>
      <c r="AL11" s="16" t="s">
        <v>18248</v>
      </c>
      <c r="AM11" s="17">
        <f>IF(B7L804C17=0,0,B7L804C16/B7L804C17)</f>
        <v>0.96067320921087862</v>
      </c>
      <c r="AN11" s="16" t="s">
        <v>18249</v>
      </c>
      <c r="AO11" s="17">
        <f>B7L304C25+B7L304C27+B7L404C27+B7L504C31+B7L504C33+B7L604C31+B7L604C33+B7L704C21</f>
        <v>4275.4673012896938</v>
      </c>
      <c r="AP11" s="16" t="s">
        <v>18250</v>
      </c>
      <c r="AQ11" s="17">
        <f>B7L204C23</f>
        <v>1188.9323887345329</v>
      </c>
      <c r="AR11" s="16" t="s">
        <v>18251</v>
      </c>
      <c r="AS11" s="17">
        <f>B7L804C19+B7L804C20</f>
        <v>5464.3996900242264</v>
      </c>
      <c r="AT11" s="16" t="s">
        <v>18252</v>
      </c>
      <c r="AU11" s="17">
        <f>IF(B7L804C21=0,0,B7L804C20/B7L804C21)</f>
        <v>0.21757785963296944</v>
      </c>
      <c r="AV11" s="16" t="s">
        <v>18253</v>
      </c>
      <c r="AW11" s="17">
        <f>B7L304C29+B7L404C29+B7L504C35+B7L604C35+B7L704C23</f>
        <v>8818.2989365633166</v>
      </c>
      <c r="AX11" s="16" t="s">
        <v>18254</v>
      </c>
      <c r="AY11" s="17">
        <f>B7L304C30+B7L404C30+B7L504C36+B7L604C36+B7L704C24</f>
        <v>22927.577235064626</v>
      </c>
      <c r="AZ11" s="16" t="s">
        <v>18255</v>
      </c>
      <c r="BA11" s="17">
        <f>B7L204C17</f>
        <v>570592.33333333326</v>
      </c>
      <c r="BB11" s="16" t="s">
        <v>18256</v>
      </c>
      <c r="BC11" s="17">
        <f>B7L804C24+B7L804C25</f>
        <v>593519.91056839784</v>
      </c>
      <c r="BD11" s="16" t="s">
        <v>18257</v>
      </c>
      <c r="BE11" s="17">
        <f>IF(B7L804C26=0,0,B7L804C25/B7L804C26)</f>
        <v>0.96137016328044078</v>
      </c>
      <c r="BF11" s="16" t="s">
        <v>18258</v>
      </c>
      <c r="BG11" s="17">
        <f>B7L304C35+B7L304C37+B7L404C37+B7L504C43+B7L504C45+B7L604C43+B7L604C45+B7L704C29</f>
        <v>4378.7555611425378</v>
      </c>
      <c r="BH11" s="16" t="s">
        <v>18259</v>
      </c>
      <c r="BI11" s="17">
        <f>B7L204C31</f>
        <v>1242.241868204899</v>
      </c>
      <c r="BJ11" s="16" t="s">
        <v>18260</v>
      </c>
      <c r="BK11" s="17">
        <f>B7L804C28+B7L804C29</f>
        <v>5620.997429347437</v>
      </c>
      <c r="BL11" s="16" t="s">
        <v>18261</v>
      </c>
      <c r="BM11" s="17">
        <f>IF(B7L804C30=0,0,B7L804C29/B7L804C30)</f>
        <v>0.2210002555274457</v>
      </c>
      <c r="BN11" s="16" t="s">
        <v>18262</v>
      </c>
      <c r="BO11" s="17">
        <f>B7L304C39+B7L404C39+B7L504C47+B7L604C47+B7L704C31</f>
        <v>9050.1696229914633</v>
      </c>
      <c r="BP11" s="16" t="s">
        <v>18263</v>
      </c>
      <c r="BQ11" s="17">
        <f>B7L304C40+B7L404C40+B7L504C48+B7L604C48+B7L704C32</f>
        <v>23530.441019777805</v>
      </c>
      <c r="BR11" s="16" t="s">
        <v>18264</v>
      </c>
      <c r="BS11" s="17">
        <f>B7L204C25</f>
        <v>589654.5</v>
      </c>
      <c r="BT11" s="16" t="s">
        <v>18265</v>
      </c>
      <c r="BU11" s="17">
        <f>B7L804C33+B7L804C34</f>
        <v>613184.94101977779</v>
      </c>
      <c r="BV11" s="16" t="s">
        <v>18266</v>
      </c>
      <c r="BW11" s="17">
        <f>IF(B7L804C35=0,0,B7L804C34/B7L804C35)</f>
        <v>0.96162586612018763</v>
      </c>
      <c r="BX11" s="16" t="s">
        <v>18267</v>
      </c>
      <c r="BY11" s="17">
        <f>B7L304C45+B7L304C47+B7L404C47+B7L504C55+B7L504C57+B7L604C55+B7L604C57+B7L704C37</f>
        <v>4563.1059782900011</v>
      </c>
      <c r="BZ11" s="16" t="s">
        <v>18268</v>
      </c>
      <c r="CA11" s="17">
        <f>B7L204C39</f>
        <v>1306.2820221100462</v>
      </c>
      <c r="CB11" s="16" t="s">
        <v>18269</v>
      </c>
      <c r="CC11" s="17">
        <f>B7L804C37+B7L804C38</f>
        <v>5869.3880004000475</v>
      </c>
      <c r="CD11" s="16" t="s">
        <v>18270</v>
      </c>
      <c r="CE11" s="17">
        <f>IF(B7L804C39=0,0,B7L804C38/B7L804C39)</f>
        <v>0.2225584715171347</v>
      </c>
      <c r="CF11" s="16" t="s">
        <v>18271</v>
      </c>
      <c r="CG11" s="17">
        <f>B7L304C49+B7L404C49+B7L504C59+B7L604C59+B7L704C39</f>
        <v>9436.834420459003</v>
      </c>
      <c r="CH11" s="16" t="s">
        <v>18272</v>
      </c>
      <c r="CI11" s="17">
        <f>B7L304C50+B7L404C50+B7L504C60+B7L604C60+B7L704C40</f>
        <v>24535.769493193409</v>
      </c>
      <c r="CJ11" s="16" t="s">
        <v>18273</v>
      </c>
      <c r="CK11" s="17">
        <f>B7L204C33</f>
        <v>622853.19999999995</v>
      </c>
      <c r="CL11" s="16" t="s">
        <v>18274</v>
      </c>
      <c r="CM11" s="17">
        <f>B7L804C42+B7L804C43</f>
        <v>647388.96949319332</v>
      </c>
      <c r="CN11" s="16" t="s">
        <v>18275</v>
      </c>
      <c r="CO11" s="17">
        <f>IF(B7L804C44=0,0,B7L804C43/B7L804C44)</f>
        <v>0.96210042084529013</v>
      </c>
    </row>
    <row r="12" spans="1:93" x14ac:dyDescent="0.3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2013.9429990470949</v>
      </c>
      <c r="F12" s="16" t="s">
        <v>18277</v>
      </c>
      <c r="G12" s="23">
        <f>B7L205C7</f>
        <v>649.67591791566565</v>
      </c>
      <c r="H12" s="16" t="s">
        <v>18278</v>
      </c>
      <c r="I12" s="17">
        <f>B7L805C1+B7L805C2</f>
        <v>2663.6189169627605</v>
      </c>
      <c r="J12" s="16" t="s">
        <v>18279</v>
      </c>
      <c r="K12" s="23">
        <f>IF(B7L805C3=0,0,B7L805C2/B7L805C3)</f>
        <v>0.24390723229149849</v>
      </c>
      <c r="L12" s="16" t="s">
        <v>18280</v>
      </c>
      <c r="M12" s="17">
        <f>B7L305C9+B7L405C9+B7L505C11+B7L605C11+B7L705C7</f>
        <v>4446.0224695290217</v>
      </c>
      <c r="N12" s="16" t="s">
        <v>18281</v>
      </c>
      <c r="O12" s="17">
        <f>B7L305C10+B7L405C10+B7L505C12+B7L605C12+B7L705C8</f>
        <v>11559.658420775457</v>
      </c>
      <c r="P12" s="16" t="s">
        <v>18282</v>
      </c>
      <c r="Q12" s="17">
        <f>B7L205C1</f>
        <v>291434</v>
      </c>
      <c r="R12" s="16" t="s">
        <v>18283</v>
      </c>
      <c r="S12" s="17">
        <f>B7L805C6+B7L805C7</f>
        <v>302993.65842077543</v>
      </c>
      <c r="T12" s="16" t="s">
        <v>18284</v>
      </c>
      <c r="U12" s="23">
        <f>IF(B7L805C8=0,0,B7L805C7/B7L805C8)</f>
        <v>0.96184851365858548</v>
      </c>
      <c r="V12" s="16" t="s">
        <v>18285</v>
      </c>
      <c r="W12" s="17">
        <f>B7L305C15+B7L305C17+B7L405C17+B7L505C19+B7L505C21+B7L605C19+B7L605C21+B7L705C13</f>
        <v>1999.2600395262111</v>
      </c>
      <c r="X12" s="16" t="s">
        <v>18286</v>
      </c>
      <c r="Y12" s="23">
        <f>B7L205C15</f>
        <v>626.18785338126224</v>
      </c>
      <c r="Z12" s="16" t="s">
        <v>18287</v>
      </c>
      <c r="AA12" s="17">
        <f>B7L805C10+B7L805C11</f>
        <v>2625.4478929074735</v>
      </c>
      <c r="AB12" s="16" t="s">
        <v>18288</v>
      </c>
      <c r="AC12" s="23">
        <f>IF(B7L805C12=0,0,B7L805C11/B7L805C12)</f>
        <v>0.23850705819486262</v>
      </c>
      <c r="AD12" s="16" t="s">
        <v>18289</v>
      </c>
      <c r="AE12" s="17">
        <f>B7L305C19+B7L405C19+B7L505C23+B7L605C23+B7L705C15</f>
        <v>4407.668008824161</v>
      </c>
      <c r="AF12" s="16" t="s">
        <v>18290</v>
      </c>
      <c r="AG12" s="17">
        <f>B7L305C20+B7L405C20+B7L505C24+B7L605C24+B7L705C16</f>
        <v>11459.936822942818</v>
      </c>
      <c r="AH12" s="16" t="s">
        <v>18291</v>
      </c>
      <c r="AI12" s="17">
        <f>B7L205C9</f>
        <v>288488</v>
      </c>
      <c r="AJ12" s="16" t="s">
        <v>18292</v>
      </c>
      <c r="AK12" s="17">
        <f>B7L805C15+B7L805C16</f>
        <v>299947.93682294281</v>
      </c>
      <c r="AL12" s="16" t="s">
        <v>18293</v>
      </c>
      <c r="AM12" s="23">
        <f>IF(B7L805C17=0,0,B7L805C16/B7L805C17)</f>
        <v>0.96179358009817706</v>
      </c>
      <c r="AN12" s="16" t="s">
        <v>18294</v>
      </c>
      <c r="AO12" s="17">
        <f>B7L305C25+B7L305C27+B7L405C27+B7L505C31+B7L505C33+B7L605C31+B7L605C33+B7L705C21</f>
        <v>1931.6758976718922</v>
      </c>
      <c r="AP12" s="16" t="s">
        <v>18295</v>
      </c>
      <c r="AQ12" s="23">
        <f>B7L205C23</f>
        <v>589.91022591816113</v>
      </c>
      <c r="AR12" s="16" t="s">
        <v>18296</v>
      </c>
      <c r="AS12" s="17">
        <f>B7L805C19+B7L805C20</f>
        <v>2521.5861235900534</v>
      </c>
      <c r="AT12" s="16" t="s">
        <v>18297</v>
      </c>
      <c r="AU12" s="23">
        <f>IF(B7L805C21=0,0,B7L805C20/B7L805C21)</f>
        <v>0.23394411176338856</v>
      </c>
      <c r="AV12" s="16" t="s">
        <v>18298</v>
      </c>
      <c r="AW12" s="17">
        <f>B7L305C29+B7L405C29+B7L505C35+B7L605C35+B7L705C23</f>
        <v>4248.0666948820744</v>
      </c>
      <c r="AX12" s="16" t="s">
        <v>18299</v>
      </c>
      <c r="AY12" s="17">
        <f>B7L305C30+B7L405C30+B7L505C36+B7L605C36+B7L705C24</f>
        <v>11044.973406693392</v>
      </c>
      <c r="AZ12" s="16" t="s">
        <v>18300</v>
      </c>
      <c r="BA12" s="17">
        <f>B7L205C17</f>
        <v>283109.66666666663</v>
      </c>
      <c r="BB12" s="16" t="s">
        <v>18301</v>
      </c>
      <c r="BC12" s="17">
        <f>B7L805C24+B7L805C25</f>
        <v>294154.64007336</v>
      </c>
      <c r="BD12" s="16" t="s">
        <v>18302</v>
      </c>
      <c r="BE12" s="23">
        <f>IF(B7L805C26=0,0,B7L805C25/B7L805C26)</f>
        <v>0.96245181308736505</v>
      </c>
      <c r="BF12" s="16" t="s">
        <v>18303</v>
      </c>
      <c r="BG12" s="17">
        <f>B7L305C35+B7L305C37+B7L405C37+B7L505C43+B7L505C45+B7L605C43+B7L605C45+B7L705C29</f>
        <v>1955.7276449034398</v>
      </c>
      <c r="BH12" s="16" t="s">
        <v>18304</v>
      </c>
      <c r="BI12" s="23">
        <f>B7L205C31</f>
        <v>606.18159649388724</v>
      </c>
      <c r="BJ12" s="16" t="s">
        <v>18305</v>
      </c>
      <c r="BK12" s="17">
        <f>B7L805C28+B7L805C29</f>
        <v>2561.9092413973272</v>
      </c>
      <c r="BL12" s="16" t="s">
        <v>18306</v>
      </c>
      <c r="BM12" s="23">
        <f>IF(B7L805C30=0,0,B7L805C29/B7L805C30)</f>
        <v>0.23661322060076614</v>
      </c>
      <c r="BN12" s="16" t="s">
        <v>18307</v>
      </c>
      <c r="BO12" s="17">
        <f>B7L305C39+B7L405C39+B7L505C47+B7L605C47+B7L705C31</f>
        <v>4300.669834803919</v>
      </c>
      <c r="BP12" s="16" t="s">
        <v>18308</v>
      </c>
      <c r="BQ12" s="17">
        <f>B7L305C40+B7L405C40+B7L505C48+B7L605C48+B7L705C32</f>
        <v>11181.74157049019</v>
      </c>
      <c r="BR12" s="16" t="s">
        <v>18309</v>
      </c>
      <c r="BS12" s="17">
        <f>B7L205C25</f>
        <v>287736</v>
      </c>
      <c r="BT12" s="16" t="s">
        <v>18310</v>
      </c>
      <c r="BU12" s="17">
        <f>B7L805C33+B7L805C34</f>
        <v>298917.74157049018</v>
      </c>
      <c r="BV12" s="16" t="s">
        <v>18311</v>
      </c>
      <c r="BW12" s="23">
        <f>IF(B7L805C35=0,0,B7L805C34/B7L805C35)</f>
        <v>0.96259257977883084</v>
      </c>
      <c r="BX12" s="16" t="s">
        <v>18312</v>
      </c>
      <c r="BY12" s="17">
        <f>B7L305C45+B7L305C47+B7L405C47+B7L505C55+B7L505C57+B7L605C55+B7L605C57+B7L705C37</f>
        <v>1982.104559107217</v>
      </c>
      <c r="BZ12" s="16" t="s">
        <v>18313</v>
      </c>
      <c r="CA12" s="23">
        <f>B7L205C39</f>
        <v>608.11336447907513</v>
      </c>
      <c r="CB12" s="16" t="s">
        <v>18314</v>
      </c>
      <c r="CC12" s="17">
        <f>B7L805C37+B7L805C38</f>
        <v>2590.2179235862923</v>
      </c>
      <c r="CD12" s="16" t="s">
        <v>18315</v>
      </c>
      <c r="CE12" s="23">
        <f>IF(B7L805C39=0,0,B7L805C38/B7L805C39)</f>
        <v>0.23477305092426753</v>
      </c>
      <c r="CF12" s="16" t="s">
        <v>18316</v>
      </c>
      <c r="CG12" s="17">
        <f>B7L305C49+B7L405C49+B7L505C59+B7L605C59+B7L705C39</f>
        <v>4360.1189742036959</v>
      </c>
      <c r="CH12" s="16" t="s">
        <v>18317</v>
      </c>
      <c r="CI12" s="17">
        <f>B7L305C50+B7L405C50+B7L505C60+B7L605C60+B7L705C40</f>
        <v>11336.30933292961</v>
      </c>
      <c r="CJ12" s="16" t="s">
        <v>18318</v>
      </c>
      <c r="CK12" s="17">
        <f>B7L205C33</f>
        <v>289956.8</v>
      </c>
      <c r="CL12" s="16" t="s">
        <v>18319</v>
      </c>
      <c r="CM12" s="17">
        <f>B7L805C42+B7L805C43</f>
        <v>301293.1093329296</v>
      </c>
      <c r="CN12" s="16" t="s">
        <v>18320</v>
      </c>
      <c r="CO12" s="23">
        <f>IF(B7L805C44=0,0,B7L805C43/B7L805C44)</f>
        <v>0.9623744819188581</v>
      </c>
    </row>
    <row r="13" spans="1:93" x14ac:dyDescent="0.3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16447.584265722693</v>
      </c>
      <c r="F13" s="16" t="s">
        <v>18322</v>
      </c>
      <c r="G13" s="17">
        <f>B7L206C7</f>
        <v>6013.6118420522071</v>
      </c>
      <c r="H13" s="16" t="s">
        <v>18323</v>
      </c>
      <c r="I13" s="17">
        <f>B7L806C1+B7L806C2</f>
        <v>22461.1961077749</v>
      </c>
      <c r="J13" s="16" t="s">
        <v>18324</v>
      </c>
      <c r="K13" s="17">
        <f>IF(B7L806C3=0,0,B7L806C2/B7L806C3)</f>
        <v>0.26773337507037781</v>
      </c>
      <c r="L13" s="16" t="s">
        <v>18325</v>
      </c>
      <c r="M13" s="17">
        <f>B7L306C9+B7L406C9+B7L506C11+B7L606C11+B7L706C7</f>
        <v>35032.789780294814</v>
      </c>
      <c r="N13" s="16" t="s">
        <v>18326</v>
      </c>
      <c r="O13" s="17">
        <f>B7L306C10+B7L406C10+B7L506C12+B7L606C12+B7L706C8</f>
        <v>91085.253428766504</v>
      </c>
      <c r="P13" s="16" t="s">
        <v>18327</v>
      </c>
      <c r="Q13" s="17">
        <f>B7L206C1</f>
        <v>2697608</v>
      </c>
      <c r="R13" s="16" t="s">
        <v>18328</v>
      </c>
      <c r="S13" s="17">
        <f>B7L806C6+B7L806C7</f>
        <v>2788693.2534287665</v>
      </c>
      <c r="T13" s="16" t="s">
        <v>18329</v>
      </c>
      <c r="U13" s="17">
        <f>IF(B7L806C8=0,0,B7L806C7/B7L806C8)</f>
        <v>0.9673376577661329</v>
      </c>
      <c r="V13" s="16" t="s">
        <v>18330</v>
      </c>
      <c r="W13" s="17">
        <f>B7L306C15+B7L306C17+B7L406C17+B7L506C19+B7L506C21+B7L606C19+B7L606C21+B7L706C13</f>
        <v>16652.440345700772</v>
      </c>
      <c r="X13" s="16" t="s">
        <v>18331</v>
      </c>
      <c r="Y13" s="17">
        <f>B7L206C15</f>
        <v>5904.8541283340237</v>
      </c>
      <c r="Z13" s="16" t="s">
        <v>18332</v>
      </c>
      <c r="AA13" s="17">
        <f>B7L806C10+B7L806C11</f>
        <v>22557.294474034796</v>
      </c>
      <c r="AB13" s="16" t="s">
        <v>18333</v>
      </c>
      <c r="AC13" s="17">
        <f>IF(B7L806C12=0,0,B7L806C11/B7L806C12)</f>
        <v>0.26177138109940318</v>
      </c>
      <c r="AD13" s="16" t="s">
        <v>18334</v>
      </c>
      <c r="AE13" s="17">
        <f>B7L306C19+B7L406C19+B7L506C23+B7L606C23+B7L706C15</f>
        <v>35353.347738009223</v>
      </c>
      <c r="AF13" s="16" t="s">
        <v>18335</v>
      </c>
      <c r="AG13" s="17">
        <f>B7L306C20+B7L406C20+B7L506C24+B7L606C24+B7L706C16</f>
        <v>91918.704118823982</v>
      </c>
      <c r="AH13" s="16" t="s">
        <v>18336</v>
      </c>
      <c r="AI13" s="17">
        <f>B7L206C9</f>
        <v>2720397</v>
      </c>
      <c r="AJ13" s="16" t="s">
        <v>18337</v>
      </c>
      <c r="AK13" s="17">
        <f>B7L806C15+B7L806C16</f>
        <v>2812315.7041188241</v>
      </c>
      <c r="AL13" s="16" t="s">
        <v>18338</v>
      </c>
      <c r="AM13" s="17">
        <f>IF(B7L806C17=0,0,B7L806C16/B7L806C17)</f>
        <v>0.96731565236996575</v>
      </c>
      <c r="AN13" s="16" t="s">
        <v>18339</v>
      </c>
      <c r="AO13" s="17">
        <f>B7L306C25+B7L306C27+B7L406C27+B7L506C31+B7L506C33+B7L606C31+B7L606C33+B7L706C21</f>
        <v>16515.170052976729</v>
      </c>
      <c r="AP13" s="16" t="s">
        <v>18340</v>
      </c>
      <c r="AQ13" s="17">
        <f>B7L206C23</f>
        <v>5623.534755842792</v>
      </c>
      <c r="AR13" s="16" t="s">
        <v>18341</v>
      </c>
      <c r="AS13" s="17">
        <f>B7L806C19+B7L806C20</f>
        <v>22138.704808819522</v>
      </c>
      <c r="AT13" s="16" t="s">
        <v>18342</v>
      </c>
      <c r="AU13" s="17">
        <f>IF(B7L806C21=0,0,B7L806C20/B7L806C21)</f>
        <v>0.25401371961030494</v>
      </c>
      <c r="AV13" s="16" t="s">
        <v>18343</v>
      </c>
      <c r="AW13" s="17">
        <f>B7L306C29+B7L406C29+B7L506C35+B7L606C35+B7L706C23</f>
        <v>35041.408338798683</v>
      </c>
      <c r="AX13" s="16" t="s">
        <v>18344</v>
      </c>
      <c r="AY13" s="17">
        <f>B7L306C30+B7L406C30+B7L506C36+B7L606C36+B7L706C24</f>
        <v>91107.661680876568</v>
      </c>
      <c r="AZ13" s="16" t="s">
        <v>18345</v>
      </c>
      <c r="BA13" s="17">
        <f>B7L206C17</f>
        <v>2698846.333333333</v>
      </c>
      <c r="BB13" s="16" t="s">
        <v>18346</v>
      </c>
      <c r="BC13" s="17">
        <f>B7L806C24+B7L806C25</f>
        <v>2789953.9950142098</v>
      </c>
      <c r="BD13" s="16" t="s">
        <v>18347</v>
      </c>
      <c r="BE13" s="17">
        <f>IF(B7L806C26=0,0,B7L806C25/B7L806C26)</f>
        <v>0.96734438566238334</v>
      </c>
      <c r="BF13" s="16" t="s">
        <v>18348</v>
      </c>
      <c r="BG13" s="17">
        <f>B7L306C35+B7L306C37+B7L406C37+B7L506C43+B7L506C45+B7L606C43+B7L606C45+B7L706C29</f>
        <v>16208.658001633081</v>
      </c>
      <c r="BH13" s="16" t="s">
        <v>18349</v>
      </c>
      <c r="BI13" s="17">
        <f>B7L206C31</f>
        <v>5570.6253968044075</v>
      </c>
      <c r="BJ13" s="16" t="s">
        <v>18350</v>
      </c>
      <c r="BK13" s="17">
        <f>B7L806C28+B7L806C29</f>
        <v>21779.283398437488</v>
      </c>
      <c r="BL13" s="16" t="s">
        <v>18351</v>
      </c>
      <c r="BM13" s="17">
        <f>IF(B7L806C30=0,0,B7L806C29/B7L806C30)</f>
        <v>0.25577634006103528</v>
      </c>
      <c r="BN13" s="16" t="s">
        <v>18352</v>
      </c>
      <c r="BO13" s="17">
        <f>B7L306C39+B7L406C39+B7L506C47+B7L606C47+B7L706C31</f>
        <v>34370.391464081935</v>
      </c>
      <c r="BP13" s="16" t="s">
        <v>18353</v>
      </c>
      <c r="BQ13" s="17">
        <f>B7L306C40+B7L406C40+B7L506C48+B7L606C48+B7L706C32</f>
        <v>89363.017806613047</v>
      </c>
      <c r="BR13" s="16" t="s">
        <v>18354</v>
      </c>
      <c r="BS13" s="17">
        <f>B7L206C25</f>
        <v>2644206.75</v>
      </c>
      <c r="BT13" s="16" t="s">
        <v>18355</v>
      </c>
      <c r="BU13" s="17">
        <f>B7L806C33+B7L806C34</f>
        <v>2733569.7678066129</v>
      </c>
      <c r="BV13" s="16" t="s">
        <v>18356</v>
      </c>
      <c r="BW13" s="17">
        <f>IF(B7L806C35=0,0,B7L806C34/B7L806C35)</f>
        <v>0.96730904077918711</v>
      </c>
      <c r="BX13" s="16" t="s">
        <v>18357</v>
      </c>
      <c r="BY13" s="17">
        <f>B7L306C45+B7L306C47+B7L406C47+B7L506C55+B7L506C57+B7L606C55+B7L606C57+B7L706C37</f>
        <v>16284.802129098078</v>
      </c>
      <c r="BZ13" s="16" t="s">
        <v>18358</v>
      </c>
      <c r="CA13" s="17">
        <f>B7L206C39</f>
        <v>5586.8517345690407</v>
      </c>
      <c r="CB13" s="16" t="s">
        <v>18359</v>
      </c>
      <c r="CC13" s="17">
        <f>B7L806C37+B7L806C38</f>
        <v>21871.653863667118</v>
      </c>
      <c r="CD13" s="16" t="s">
        <v>18360</v>
      </c>
      <c r="CE13" s="17">
        <f>IF(B7L806C39=0,0,B7L806C38/B7L806C39)</f>
        <v>0.25543800982740678</v>
      </c>
      <c r="CF13" s="16" t="s">
        <v>18361</v>
      </c>
      <c r="CG13" s="17">
        <f>B7L306C49+B7L406C49+B7L506C59+B7L606C59+B7L706C39</f>
        <v>34561.721287707434</v>
      </c>
      <c r="CH13" s="16" t="s">
        <v>18362</v>
      </c>
      <c r="CI13" s="17">
        <f>B7L306C50+B7L406C50+B7L506C60+B7L606C60+B7L706C40</f>
        <v>89860.475348039326</v>
      </c>
      <c r="CJ13" s="16" t="s">
        <v>18363</v>
      </c>
      <c r="CK13" s="17">
        <f>B7L206C33</f>
        <v>2663887.5999999996</v>
      </c>
      <c r="CL13" s="16" t="s">
        <v>18364</v>
      </c>
      <c r="CM13" s="17">
        <f>B7L806C42+B7L806C43</f>
        <v>2753748.0753480392</v>
      </c>
      <c r="CN13" s="16" t="s">
        <v>18365</v>
      </c>
      <c r="CO13" s="17">
        <f>IF(B7L806C44=0,0,B7L806C43/B7L806C44)</f>
        <v>0.96736793893657747</v>
      </c>
    </row>
    <row r="14" spans="1:93" x14ac:dyDescent="0.3">
      <c r="A14" s="11">
        <v>807</v>
      </c>
      <c r="B14" s="14" t="s">
        <v>945</v>
      </c>
      <c r="C14" s="11" t="s">
        <v>611</v>
      </c>
      <c r="D14" s="16" t="s">
        <v>18366</v>
      </c>
      <c r="E14" s="17">
        <f>B7L307C5+B7L307C7+B7L407C7+B7L507C7+B7L507C9+B7L607C7+B7L607C9+B7L707C5</f>
        <v>1217.2438738839469</v>
      </c>
      <c r="F14" s="16" t="s">
        <v>18367</v>
      </c>
      <c r="G14" s="23">
        <f>B7L207C7</f>
        <v>230.05519278114011</v>
      </c>
      <c r="H14" s="16" t="s">
        <v>18368</v>
      </c>
      <c r="I14" s="17">
        <f>B7L807C1+B7L807C2</f>
        <v>1447.2990666650869</v>
      </c>
      <c r="J14" s="16" t="s">
        <v>18369</v>
      </c>
      <c r="K14" s="23">
        <f>IF(B7L807C3=0,0,B7L807C2/B7L807C3)</f>
        <v>0.15895484083413436</v>
      </c>
      <c r="L14" s="16" t="s">
        <v>18370</v>
      </c>
      <c r="M14" s="17">
        <f>B7L307C9+B7L407C9+B7L507C11+B7L607C11+B7L707C7</f>
        <v>2453.7264639217078</v>
      </c>
      <c r="N14" s="16" t="s">
        <v>18371</v>
      </c>
      <c r="O14" s="17">
        <f>B7L307C10+B7L407C10+B7L507C12+B7L607C12+B7L707C8</f>
        <v>6379.6888061964419</v>
      </c>
      <c r="P14" s="16" t="s">
        <v>18372</v>
      </c>
      <c r="Q14" s="17">
        <f>B7L207C1</f>
        <v>103199</v>
      </c>
      <c r="R14" s="16" t="s">
        <v>18373</v>
      </c>
      <c r="S14" s="17">
        <f>B7L807C6+B7L807C7</f>
        <v>109578.68880619644</v>
      </c>
      <c r="T14" s="16" t="s">
        <v>18374</v>
      </c>
      <c r="U14" s="23">
        <f>IF(B7L807C8=0,0,B7L807C7/B7L807C8)</f>
        <v>0.94177983989679126</v>
      </c>
      <c r="V14" s="16" t="s">
        <v>18375</v>
      </c>
      <c r="W14" s="17">
        <f>B7L307C15+B7L307C17+B7L407C17+B7L507C19+B7L507C21+B7L607C19+B7L607C21+B7L707C13</f>
        <v>1261.9723431709658</v>
      </c>
      <c r="X14" s="16" t="s">
        <v>18376</v>
      </c>
      <c r="Y14" s="23">
        <f>B7L207C15</f>
        <v>236.67629557203793</v>
      </c>
      <c r="Z14" s="16" t="s">
        <v>18377</v>
      </c>
      <c r="AA14" s="17">
        <f>B7L807C10+B7L807C11</f>
        <v>1498.6486387430036</v>
      </c>
      <c r="AB14" s="16" t="s">
        <v>18378</v>
      </c>
      <c r="AC14" s="23">
        <f>IF(B7L807C12=0,0,B7L807C11/B7L807C12)</f>
        <v>0.15792647419381164</v>
      </c>
      <c r="AD14" s="16" t="s">
        <v>18379</v>
      </c>
      <c r="AE14" s="17">
        <f>B7L307C19+B7L407C19+B7L507C23+B7L607C23+B7L707C15</f>
        <v>2551.5904060903122</v>
      </c>
      <c r="AF14" s="16" t="s">
        <v>18380</v>
      </c>
      <c r="AG14" s="17">
        <f>B7L307C20+B7L407C20+B7L507C24+B7L607C24+B7L707C16</f>
        <v>6634.1350558348113</v>
      </c>
      <c r="AH14" s="16" t="s">
        <v>18381</v>
      </c>
      <c r="AI14" s="17">
        <f>B7L207C9</f>
        <v>109038</v>
      </c>
      <c r="AJ14" s="16" t="s">
        <v>18382</v>
      </c>
      <c r="AK14" s="17">
        <f>B7L807C15+B7L807C16</f>
        <v>115672.13505583481</v>
      </c>
      <c r="AL14" s="16" t="s">
        <v>18383</v>
      </c>
      <c r="AM14" s="23">
        <f>IF(B7L807C17=0,0,B7L807C16/B7L807C17)</f>
        <v>0.94264707699367256</v>
      </c>
      <c r="AN14" s="16" t="s">
        <v>18384</v>
      </c>
      <c r="AO14" s="17">
        <f>B7L307C25+B7L307C27+B7L407C27+B7L507C31+B7L507C33+B7L607C31+B7L607C33+B7L707C21</f>
        <v>1279.5180014925945</v>
      </c>
      <c r="AP14" s="16" t="s">
        <v>18385</v>
      </c>
      <c r="AQ14" s="23">
        <f>B7L207C23</f>
        <v>228.10889092035518</v>
      </c>
      <c r="AR14" s="16" t="s">
        <v>18386</v>
      </c>
      <c r="AS14" s="17">
        <f>B7L807C19+B7L807C20</f>
        <v>1507.6268924129497</v>
      </c>
      <c r="AT14" s="16" t="s">
        <v>18387</v>
      </c>
      <c r="AU14" s="23">
        <f>IF(B7L807C21=0,0,B7L807C20/B7L807C21)</f>
        <v>0.15130327806455349</v>
      </c>
      <c r="AV14" s="16" t="s">
        <v>18388</v>
      </c>
      <c r="AW14" s="17">
        <f>B7L307C29+B7L407C29+B7L507C35+B7L607C35+B7L707C23</f>
        <v>2590.4080796859357</v>
      </c>
      <c r="AX14" s="16" t="s">
        <v>18389</v>
      </c>
      <c r="AY14" s="17">
        <f>B7L307C30+B7L407C30+B7L507C36+B7L607C36+B7L707C24</f>
        <v>6735.0610071834335</v>
      </c>
      <c r="AZ14" s="16" t="s">
        <v>18390</v>
      </c>
      <c r="BA14" s="17">
        <f>B7L207C17</f>
        <v>109474</v>
      </c>
      <c r="BB14" s="16" t="s">
        <v>18391</v>
      </c>
      <c r="BC14" s="17">
        <f>B7L807C24+B7L807C25</f>
        <v>116209.06100718344</v>
      </c>
      <c r="BD14" s="16" t="s">
        <v>18392</v>
      </c>
      <c r="BE14" s="23">
        <f>IF(B7L807C26=0,0,B7L807C25/B7L807C26)</f>
        <v>0.94204358120777598</v>
      </c>
      <c r="BF14" s="16" t="s">
        <v>18393</v>
      </c>
      <c r="BG14" s="17">
        <f>B7L307C35+B7L307C37+B7L407C37+B7L507C43+B7L507C45+B7L607C43+B7L607C45+B7L707C29</f>
        <v>1355.9824875929799</v>
      </c>
      <c r="BH14" s="16" t="s">
        <v>18394</v>
      </c>
      <c r="BI14" s="23">
        <f>B7L207C31</f>
        <v>252.13167220018022</v>
      </c>
      <c r="BJ14" s="16" t="s">
        <v>18395</v>
      </c>
      <c r="BK14" s="17">
        <f>B7L807C28+B7L807C29</f>
        <v>1608.1141597931601</v>
      </c>
      <c r="BL14" s="16" t="s">
        <v>18396</v>
      </c>
      <c r="BM14" s="23">
        <f>IF(B7L807C30=0,0,B7L807C29/B7L807C30)</f>
        <v>0.15678717251803198</v>
      </c>
      <c r="BN14" s="16" t="s">
        <v>18397</v>
      </c>
      <c r="BO14" s="17">
        <f>B7L307C39+B7L407C39+B7L507C47+B7L607C47+B7L707C31</f>
        <v>2746.015995153889</v>
      </c>
      <c r="BP14" s="16" t="s">
        <v>18398</v>
      </c>
      <c r="BQ14" s="17">
        <f>B7L307C40+B7L407C40+B7L507C48+B7L607C48+B7L707C32</f>
        <v>7139.6415874001113</v>
      </c>
      <c r="BR14" s="16" t="s">
        <v>18399</v>
      </c>
      <c r="BS14" s="17">
        <f>B7L207C25</f>
        <v>119679.25</v>
      </c>
      <c r="BT14" s="16" t="s">
        <v>18400</v>
      </c>
      <c r="BU14" s="17">
        <f>B7L807C33+B7L807C34</f>
        <v>126818.89158740011</v>
      </c>
      <c r="BV14" s="16" t="s">
        <v>18401</v>
      </c>
      <c r="BW14" s="23">
        <f>IF(B7L807C35=0,0,B7L807C34/B7L807C35)</f>
        <v>0.94370206600899309</v>
      </c>
      <c r="BX14" s="16" t="s">
        <v>18402</v>
      </c>
      <c r="BY14" s="17">
        <f>B7L307C45+B7L307C47+B7L407C47+B7L507C55+B7L507C57+B7L607C55+B7L607C57+B7L707C37</f>
        <v>1456.977336326097</v>
      </c>
      <c r="BZ14" s="16" t="s">
        <v>18403</v>
      </c>
      <c r="CA14" s="23">
        <f>B7L207C39</f>
        <v>290.53819560718676</v>
      </c>
      <c r="CB14" s="16" t="s">
        <v>18404</v>
      </c>
      <c r="CC14" s="17">
        <f>B7L807C37+B7L807C38</f>
        <v>1747.5155319332837</v>
      </c>
      <c r="CD14" s="16" t="s">
        <v>18405</v>
      </c>
      <c r="CE14" s="23">
        <f>IF(B7L807C39=0,0,B7L807C38/B7L807C39)</f>
        <v>0.16625786168879605</v>
      </c>
      <c r="CF14" s="16" t="s">
        <v>18406</v>
      </c>
      <c r="CG14" s="17">
        <f>B7L307C49+B7L407C49+B7L507C59+B7L607C59+B7L707C39</f>
        <v>2955.8767473015346</v>
      </c>
      <c r="CH14" s="16" t="s">
        <v>18407</v>
      </c>
      <c r="CI14" s="17">
        <f>B7L307C50+B7L407C50+B7L507C60+B7L607C60+B7L707C40</f>
        <v>7685.2795429839898</v>
      </c>
      <c r="CJ14" s="16" t="s">
        <v>18408</v>
      </c>
      <c r="CK14" s="17">
        <f>B7L207C33</f>
        <v>138532.6</v>
      </c>
      <c r="CL14" s="16" t="s">
        <v>18409</v>
      </c>
      <c r="CM14" s="17">
        <f>B7L807C42+B7L807C43</f>
        <v>146217.87954298401</v>
      </c>
      <c r="CN14" s="16" t="s">
        <v>18410</v>
      </c>
      <c r="CO14" s="23">
        <f>IF(B7L807C44=0,0,B7L807C43/B7L807C44)</f>
        <v>0.94743953634805145</v>
      </c>
    </row>
    <row r="15" spans="1:93" x14ac:dyDescent="0.3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3806.3119471433656</v>
      </c>
      <c r="F15" s="16" t="s">
        <v>18412</v>
      </c>
      <c r="G15" s="23">
        <f>B7L208C7</f>
        <v>757.28572291310945</v>
      </c>
      <c r="H15" s="16" t="s">
        <v>18413</v>
      </c>
      <c r="I15" s="17">
        <f>B7L808C1+B7L808C2</f>
        <v>4563.5976700564752</v>
      </c>
      <c r="J15" s="16" t="s">
        <v>18414</v>
      </c>
      <c r="K15" s="23">
        <f>IF(B7L808C3=0,0,B7L808C2/B7L808C3)</f>
        <v>0.16594050958566159</v>
      </c>
      <c r="L15" s="16" t="s">
        <v>18415</v>
      </c>
      <c r="M15" s="17">
        <f>B7L308C9+B7L408C9+B7L508C11+B7L608C11+B7L708C7</f>
        <v>8392.789371508512</v>
      </c>
      <c r="N15" s="16" t="s">
        <v>18416</v>
      </c>
      <c r="O15" s="17">
        <f>B7L308C10+B7L408C10+B7L508C12+B7L608C12+B7L708C8</f>
        <v>21821.25236592213</v>
      </c>
      <c r="P15" s="16" t="s">
        <v>18417</v>
      </c>
      <c r="Q15" s="17">
        <f>B7L208C1</f>
        <v>339706</v>
      </c>
      <c r="R15" s="16" t="s">
        <v>18418</v>
      </c>
      <c r="S15" s="17">
        <f>B7L808C6+B7L808C7</f>
        <v>361527.25236592215</v>
      </c>
      <c r="T15" s="16" t="s">
        <v>18419</v>
      </c>
      <c r="U15" s="23">
        <f>IF(B7L808C8=0,0,B7L808C7/B7L808C8)</f>
        <v>0.93964147315833435</v>
      </c>
      <c r="V15" s="16" t="s">
        <v>18420</v>
      </c>
      <c r="W15" s="17">
        <f>B7L308C15+B7L308C17+B7L408C17+B7L508C19+B7L508C21+B7L608C19+B7L608C21+B7L708C13</f>
        <v>3702.9602866509526</v>
      </c>
      <c r="X15" s="16" t="s">
        <v>18421</v>
      </c>
      <c r="Y15" s="23">
        <f>B7L208C15</f>
        <v>688.56396726682181</v>
      </c>
      <c r="Z15" s="16" t="s">
        <v>18422</v>
      </c>
      <c r="AA15" s="17">
        <f>B7L808C10+B7L808C11</f>
        <v>4391.5242539177743</v>
      </c>
      <c r="AB15" s="16" t="s">
        <v>18423</v>
      </c>
      <c r="AC15" s="23">
        <f>IF(B7L808C12=0,0,B7L808C11/B7L808C12)</f>
        <v>0.15679384365292731</v>
      </c>
      <c r="AD15" s="16" t="s">
        <v>18424</v>
      </c>
      <c r="AE15" s="17">
        <f>B7L308C19+B7L408C19+B7L508C23+B7L608C23+B7L708C15</f>
        <v>8129.5629670802373</v>
      </c>
      <c r="AF15" s="16" t="s">
        <v>18425</v>
      </c>
      <c r="AG15" s="17">
        <f>B7L308C20+B7L408C20+B7L508C24+B7L608C24+B7L708C16</f>
        <v>21136.863714408617</v>
      </c>
      <c r="AH15" s="16" t="s">
        <v>18426</v>
      </c>
      <c r="AI15" s="17">
        <f>B7L208C9</f>
        <v>317225</v>
      </c>
      <c r="AJ15" s="16" t="s">
        <v>18427</v>
      </c>
      <c r="AK15" s="17">
        <f>B7L808C15+B7L808C16</f>
        <v>338361.8637144086</v>
      </c>
      <c r="AL15" s="16" t="s">
        <v>18428</v>
      </c>
      <c r="AM15" s="23">
        <f>IF(B7L808C17=0,0,B7L808C16/B7L808C17)</f>
        <v>0.93753177889973738</v>
      </c>
      <c r="AN15" s="16" t="s">
        <v>18429</v>
      </c>
      <c r="AO15" s="17">
        <f>B7L308C25+B7L308C27+B7L408C27+B7L508C31+B7L508C33+B7L608C31+B7L608C33+B7L708C21</f>
        <v>3459.1353155344782</v>
      </c>
      <c r="AP15" s="16" t="s">
        <v>18430</v>
      </c>
      <c r="AQ15" s="23">
        <f>B7L208C23</f>
        <v>610.65049177054857</v>
      </c>
      <c r="AR15" s="16" t="s">
        <v>18431</v>
      </c>
      <c r="AS15" s="17">
        <f>B7L808C19+B7L808C20</f>
        <v>4069.7858073050265</v>
      </c>
      <c r="AT15" s="16" t="s">
        <v>18432</v>
      </c>
      <c r="AU15" s="23">
        <f>IF(B7L808C21=0,0,B7L808C20/B7L808C21)</f>
        <v>0.1500448723061707</v>
      </c>
      <c r="AV15" s="16" t="s">
        <v>18433</v>
      </c>
      <c r="AW15" s="17">
        <f>B7L308C29+B7L408C29+B7L508C35+B7L608C35+B7L708C23</f>
        <v>7592.4441370696304</v>
      </c>
      <c r="AX15" s="16" t="s">
        <v>18434</v>
      </c>
      <c r="AY15" s="17">
        <f>B7L308C30+B7L408C30+B7L508C36+B7L608C36+B7L708C24</f>
        <v>19740.354756381039</v>
      </c>
      <c r="AZ15" s="16" t="s">
        <v>18435</v>
      </c>
      <c r="BA15" s="17">
        <f>B7L208C17</f>
        <v>293063.33333333337</v>
      </c>
      <c r="BB15" s="16" t="s">
        <v>18436</v>
      </c>
      <c r="BC15" s="17">
        <f>B7L808C24+B7L808C25</f>
        <v>312803.68808971439</v>
      </c>
      <c r="BD15" s="16" t="s">
        <v>18437</v>
      </c>
      <c r="BE15" s="23">
        <f>IF(B7L808C26=0,0,B7L808C25/B7L808C26)</f>
        <v>0.93689219306544957</v>
      </c>
      <c r="BF15" s="16" t="s">
        <v>18438</v>
      </c>
      <c r="BG15" s="17">
        <f>B7L308C35+B7L308C37+B7L408C37+B7L508C43+B7L508C45+B7L608C43+B7L608C45+B7L708C29</f>
        <v>3692.9802554652579</v>
      </c>
      <c r="BH15" s="16" t="s">
        <v>18439</v>
      </c>
      <c r="BI15" s="23">
        <f>B7L208C31</f>
        <v>670.30724821935507</v>
      </c>
      <c r="BJ15" s="16" t="s">
        <v>18440</v>
      </c>
      <c r="BK15" s="17">
        <f>B7L808C28+B7L808C29</f>
        <v>4363.2875036846126</v>
      </c>
      <c r="BL15" s="16" t="s">
        <v>18441</v>
      </c>
      <c r="BM15" s="23">
        <f>IF(B7L808C30=0,0,B7L808C29/B7L808C30)</f>
        <v>0.15362435953471065</v>
      </c>
      <c r="BN15" s="16" t="s">
        <v>18442</v>
      </c>
      <c r="BO15" s="17">
        <f>B7L308C39+B7L408C39+B7L508C47+B7L608C47+B7L708C31</f>
        <v>8071.2801119289197</v>
      </c>
      <c r="BP15" s="16" t="s">
        <v>18443</v>
      </c>
      <c r="BQ15" s="17">
        <f>B7L308C40+B7L408C40+B7L508C48+B7L608C48+B7L708C32</f>
        <v>20985.32829101519</v>
      </c>
      <c r="BR15" s="16" t="s">
        <v>18444</v>
      </c>
      <c r="BS15" s="17">
        <f>B7L208C25</f>
        <v>318174.5</v>
      </c>
      <c r="BT15" s="16" t="s">
        <v>18445</v>
      </c>
      <c r="BU15" s="17">
        <f>B7L808C33+B7L808C34</f>
        <v>339159.82829101518</v>
      </c>
      <c r="BV15" s="16" t="s">
        <v>18446</v>
      </c>
      <c r="BW15" s="23">
        <f>IF(B7L808C35=0,0,B7L808C34/B7L808C35)</f>
        <v>0.93812554866312536</v>
      </c>
      <c r="BX15" s="16" t="s">
        <v>18447</v>
      </c>
      <c r="BY15" s="17">
        <f>B7L308C45+B7L308C47+B7L408C47+B7L508C55+B7L508C57+B7L608C55+B7L608C57+B7L708C37</f>
        <v>3643.8676580363099</v>
      </c>
      <c r="BZ15" s="16" t="s">
        <v>18448</v>
      </c>
      <c r="CA15" s="23">
        <f>B7L208C39</f>
        <v>721.00902353098047</v>
      </c>
      <c r="CB15" s="16" t="s">
        <v>18449</v>
      </c>
      <c r="CC15" s="17">
        <f>B7L808C37+B7L808C38</f>
        <v>4364.8766815672907</v>
      </c>
      <c r="CD15" s="16" t="s">
        <v>18450</v>
      </c>
      <c r="CE15" s="23">
        <f>IF(B7L808C39=0,0,B7L808C38/B7L808C39)</f>
        <v>0.1651842826570048</v>
      </c>
      <c r="CF15" s="16" t="s">
        <v>18451</v>
      </c>
      <c r="CG15" s="17">
        <f>B7L308C49+B7L408C49+B7L508C59+B7L608C59+B7L708C39</f>
        <v>7914.0482324637014</v>
      </c>
      <c r="CH15" s="16" t="s">
        <v>18452</v>
      </c>
      <c r="CI15" s="17">
        <f>B7L308C50+B7L408C50+B7L508C60+B7L608C60+B7L708C40</f>
        <v>20576.525404405627</v>
      </c>
      <c r="CJ15" s="16" t="s">
        <v>18453</v>
      </c>
      <c r="CK15" s="17">
        <f>B7L208C33</f>
        <v>343787</v>
      </c>
      <c r="CL15" s="16" t="s">
        <v>18454</v>
      </c>
      <c r="CM15" s="17">
        <f>B7L808C42+B7L808C43</f>
        <v>364363.52540440561</v>
      </c>
      <c r="CN15" s="16" t="s">
        <v>18455</v>
      </c>
      <c r="CO15" s="23">
        <f>IF(B7L808C44=0,0,B7L808C43/B7L808C44)</f>
        <v>0.94352748294010003</v>
      </c>
    </row>
    <row r="16" spans="1:93" x14ac:dyDescent="0.3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436.77219660464777</v>
      </c>
      <c r="F16" s="16" t="s">
        <v>18457</v>
      </c>
      <c r="G16" s="23">
        <f>B7L209C7</f>
        <v>205.01638498922577</v>
      </c>
      <c r="H16" s="16" t="s">
        <v>18458</v>
      </c>
      <c r="I16" s="23">
        <f>B7L809C1+B7L809C2</f>
        <v>641.78858159387357</v>
      </c>
      <c r="J16" s="16" t="s">
        <v>18459</v>
      </c>
      <c r="K16" s="23">
        <f>IF(B7L809C3=0,0,B7L809C2/B7L809C3)</f>
        <v>0.31944536077608338</v>
      </c>
      <c r="L16" s="16" t="s">
        <v>18460</v>
      </c>
      <c r="M16" s="23">
        <f>B7L309C9+B7L409C9+B7L509C11+B7L609C11+B7L709C7</f>
        <v>991.3851576655627</v>
      </c>
      <c r="N16" s="16" t="s">
        <v>18461</v>
      </c>
      <c r="O16" s="17">
        <f>B7L309C10+B7L409C10+B7L509C12+B7L609C12+B7L709C8</f>
        <v>2577.601409930463</v>
      </c>
      <c r="P16" s="16" t="s">
        <v>18462</v>
      </c>
      <c r="Q16" s="17">
        <f>B7L209C1</f>
        <v>91967</v>
      </c>
      <c r="R16" s="16" t="s">
        <v>18463</v>
      </c>
      <c r="S16" s="17">
        <f>B7L809C6+B7L809C7</f>
        <v>94544.601409930459</v>
      </c>
      <c r="T16" s="16" t="s">
        <v>18464</v>
      </c>
      <c r="U16" s="23">
        <f>IF(B7L809C8=0,0,B7L809C7/B7L809C8)</f>
        <v>0.97273666215213717</v>
      </c>
      <c r="V16" s="16" t="s">
        <v>18465</v>
      </c>
      <c r="W16" s="23">
        <f>B7L309C15+B7L309C17+B7L409C17+B7L509C19+B7L509C21+B7L609C19+B7L609C21+B7L709C13</f>
        <v>450.61629607206532</v>
      </c>
      <c r="X16" s="16" t="s">
        <v>18466</v>
      </c>
      <c r="Y16" s="23">
        <f>B7L209C15</f>
        <v>206.98268670700483</v>
      </c>
      <c r="Z16" s="16" t="s">
        <v>18467</v>
      </c>
      <c r="AA16" s="23">
        <f>B7L809C10+B7L809C11</f>
        <v>657.59898277907018</v>
      </c>
      <c r="AB16" s="16" t="s">
        <v>18468</v>
      </c>
      <c r="AC16" s="23">
        <f>IF(B7L809C12=0,0,B7L809C11/B7L809C12)</f>
        <v>0.31475518078248554</v>
      </c>
      <c r="AD16" s="16" t="s">
        <v>18469</v>
      </c>
      <c r="AE16" s="17">
        <f>B7L309C19+B7L409C19+B7L509C23+B7L609C23+B7L709C15</f>
        <v>1012.3157560563593</v>
      </c>
      <c r="AF16" s="16" t="s">
        <v>18470</v>
      </c>
      <c r="AG16" s="17">
        <f>B7L309C20+B7L409C20+B7L509C24+B7L609C24+B7L709C16</f>
        <v>2632.0209657465343</v>
      </c>
      <c r="AH16" s="16" t="s">
        <v>18471</v>
      </c>
      <c r="AI16" s="17">
        <f>B7L209C9</f>
        <v>95358</v>
      </c>
      <c r="AJ16" s="16" t="s">
        <v>18472</v>
      </c>
      <c r="AK16" s="17">
        <f>B7L809C15+B7L809C16</f>
        <v>97990.020965746531</v>
      </c>
      <c r="AL16" s="16" t="s">
        <v>18473</v>
      </c>
      <c r="AM16" s="23">
        <f>IF(B7L809C17=0,0,B7L809C16/B7L809C17)</f>
        <v>0.97313990812731244</v>
      </c>
      <c r="AN16" s="16" t="s">
        <v>18474</v>
      </c>
      <c r="AO16" s="23">
        <f>B7L309C25+B7L309C27+B7L409C27+B7L509C31+B7L509C33+B7L609C31+B7L609C33+B7L709C21</f>
        <v>462.70919896511776</v>
      </c>
      <c r="AP16" s="16" t="s">
        <v>18475</v>
      </c>
      <c r="AQ16" s="23">
        <f>B7L209C23</f>
        <v>204.64525403527611</v>
      </c>
      <c r="AR16" s="16" t="s">
        <v>18476</v>
      </c>
      <c r="AS16" s="23">
        <f>B7L809C19+B7L809C20</f>
        <v>667.35445300039385</v>
      </c>
      <c r="AT16" s="16" t="s">
        <v>18477</v>
      </c>
      <c r="AU16" s="23">
        <f>IF(B7L809C21=0,0,B7L809C20/B7L809C21)</f>
        <v>0.30665151497109339</v>
      </c>
      <c r="AV16" s="16" t="s">
        <v>18478</v>
      </c>
      <c r="AW16" s="17">
        <f>B7L309C29+B7L409C29+B7L509C35+B7L609C35+B7L709C23</f>
        <v>1032.3136841848141</v>
      </c>
      <c r="AX16" s="16" t="s">
        <v>18479</v>
      </c>
      <c r="AY16" s="17">
        <f>B7L309C30+B7L409C30+B7L509C36+B7L609C36+B7L709C24</f>
        <v>2684.0155788805168</v>
      </c>
      <c r="AZ16" s="16" t="s">
        <v>18480</v>
      </c>
      <c r="BA16" s="17">
        <f>B7L209C17</f>
        <v>98213.333333333343</v>
      </c>
      <c r="BB16" s="16" t="s">
        <v>18481</v>
      </c>
      <c r="BC16" s="17">
        <f>B7L809C24+B7L809C25</f>
        <v>100897.34891221386</v>
      </c>
      <c r="BD16" s="16" t="s">
        <v>18482</v>
      </c>
      <c r="BE16" s="23">
        <f>IF(B7L809C26=0,0,B7L809C25/B7L809C26)</f>
        <v>0.97339855201531855</v>
      </c>
      <c r="BF16" s="16" t="s">
        <v>18483</v>
      </c>
      <c r="BG16" s="23">
        <f>B7L309C35+B7L309C37+B7L409C37+B7L509C43+B7L509C45+B7L609C43+B7L609C45+B7L709C29</f>
        <v>495.24706015794595</v>
      </c>
      <c r="BH16" s="16" t="s">
        <v>18484</v>
      </c>
      <c r="BI16" s="23">
        <f>B7L209C31</f>
        <v>223.47542612423226</v>
      </c>
      <c r="BJ16" s="16" t="s">
        <v>18485</v>
      </c>
      <c r="BK16" s="23">
        <f>B7L809C28+B7L809C29</f>
        <v>718.72248628217824</v>
      </c>
      <c r="BL16" s="16" t="s">
        <v>18486</v>
      </c>
      <c r="BM16" s="23">
        <f>IF(B7L809C30=0,0,B7L809C29/B7L809C30)</f>
        <v>0.3109342345475099</v>
      </c>
      <c r="BN16" s="16" t="s">
        <v>18487</v>
      </c>
      <c r="BO16" s="17">
        <f>B7L309C39+B7L409C39+B7L509C47+B7L609C47+B7L709C31</f>
        <v>1100.5869644112031</v>
      </c>
      <c r="BP16" s="16" t="s">
        <v>18488</v>
      </c>
      <c r="BQ16" s="17">
        <f>B7L309C40+B7L409C40+B7L509C48+B7L609C48+B7L709C32</f>
        <v>2861.526107469128</v>
      </c>
      <c r="BR16" s="16" t="s">
        <v>18489</v>
      </c>
      <c r="BS16" s="17">
        <f>B7L209C25</f>
        <v>106077</v>
      </c>
      <c r="BT16" s="16" t="s">
        <v>18490</v>
      </c>
      <c r="BU16" s="17">
        <f>B7L809C33+B7L809C34</f>
        <v>108938.52610746912</v>
      </c>
      <c r="BV16" s="16" t="s">
        <v>18491</v>
      </c>
      <c r="BW16" s="23">
        <f>IF(B7L809C35=0,0,B7L809C34/B7L809C35)</f>
        <v>0.97373265262790321</v>
      </c>
      <c r="BX16" s="16" t="s">
        <v>18492</v>
      </c>
      <c r="BY16" s="23">
        <f>B7L309C45+B7L309C47+B7L409C47+B7L509C55+B7L509C57+B7L609C55+B7L609C57+B7L709C37</f>
        <v>533.89397895265586</v>
      </c>
      <c r="BZ16" s="16" t="s">
        <v>18493</v>
      </c>
      <c r="CA16" s="23">
        <f>B7L209C39</f>
        <v>241.16210040057743</v>
      </c>
      <c r="CB16" s="16" t="s">
        <v>18494</v>
      </c>
      <c r="CC16" s="23">
        <f>B7L809C37+B7L809C38</f>
        <v>775.05607935323326</v>
      </c>
      <c r="CD16" s="16" t="s">
        <v>18495</v>
      </c>
      <c r="CE16" s="23">
        <f>IF(B7L809C39=0,0,B7L809C38/B7L809C39)</f>
        <v>0.31115438846931148</v>
      </c>
      <c r="CF16" s="16" t="s">
        <v>18496</v>
      </c>
      <c r="CG16" s="17">
        <f>B7L309C49+B7L409C49+B7L509C59+B7L609C59+B7L709C39</f>
        <v>1181.1822962656074</v>
      </c>
      <c r="CH16" s="16" t="s">
        <v>18497</v>
      </c>
      <c r="CI16" s="17">
        <f>B7L309C50+B7L409C50+B7L509C60+B7L609C60+B7L709C40</f>
        <v>3071.0739702905789</v>
      </c>
      <c r="CJ16" s="16" t="s">
        <v>18498</v>
      </c>
      <c r="CK16" s="17">
        <f>B7L209C33</f>
        <v>114989.4</v>
      </c>
      <c r="CL16" s="16" t="s">
        <v>18499</v>
      </c>
      <c r="CM16" s="17">
        <f>B7L809C42+B7L809C43</f>
        <v>118060.47397029058</v>
      </c>
      <c r="CN16" s="16" t="s">
        <v>18500</v>
      </c>
      <c r="CO16" s="23">
        <f>IF(B7L809C44=0,0,B7L809C43/B7L809C44)</f>
        <v>0.9739872806959643</v>
      </c>
    </row>
    <row r="17" spans="1:93" x14ac:dyDescent="0.3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196.92248492580154</v>
      </c>
      <c r="F17" s="16" t="s">
        <v>18502</v>
      </c>
      <c r="G17" s="23">
        <f>B7L210C7</f>
        <v>99.283598880741451</v>
      </c>
      <c r="H17" s="16" t="s">
        <v>18503</v>
      </c>
      <c r="I17" s="23">
        <f>B7L810C1+B7L810C2</f>
        <v>296.20608380654301</v>
      </c>
      <c r="J17" s="16" t="s">
        <v>18504</v>
      </c>
      <c r="K17" s="23">
        <f>IF(B7L810C3=0,0,B7L810C2/B7L810C3)</f>
        <v>0.33518419880121431</v>
      </c>
      <c r="L17" s="16" t="s">
        <v>18505</v>
      </c>
      <c r="M17" s="23">
        <f>B7L310C9+B7L410C9+B7L510C11+B7L610C11+B7L710C7</f>
        <v>425.93244760190839</v>
      </c>
      <c r="N17" s="16" t="s">
        <v>18506</v>
      </c>
      <c r="O17" s="17">
        <f>B7L310C10+B7L410C10+B7L510C12+B7L610C12+B7L710C8</f>
        <v>1107.424363764962</v>
      </c>
      <c r="P17" s="16" t="s">
        <v>18507</v>
      </c>
      <c r="Q17" s="17">
        <f>B7L210C1</f>
        <v>44537</v>
      </c>
      <c r="R17" s="16" t="s">
        <v>18508</v>
      </c>
      <c r="S17" s="17">
        <f>B7L810C6+B7L810C7</f>
        <v>45644.424363764963</v>
      </c>
      <c r="T17" s="16" t="s">
        <v>18509</v>
      </c>
      <c r="U17" s="23">
        <f>IF(B7L810C8=0,0,B7L810C7/B7L810C8)</f>
        <v>0.97573801446285524</v>
      </c>
      <c r="V17" s="16" t="s">
        <v>18510</v>
      </c>
      <c r="W17" s="23">
        <f>B7L310C15+B7L310C17+B7L410C17+B7L510C19+B7L510C21+B7L610C19+B7L610C21+B7L710C13</f>
        <v>216.85664033477599</v>
      </c>
      <c r="X17" s="16" t="s">
        <v>18511</v>
      </c>
      <c r="Y17" s="23">
        <f>B7L210C15</f>
        <v>105.61960238070746</v>
      </c>
      <c r="Z17" s="16" t="s">
        <v>18512</v>
      </c>
      <c r="AA17" s="23">
        <f>B7L810C10+B7L810C11</f>
        <v>322.47624271548347</v>
      </c>
      <c r="AB17" s="16" t="s">
        <v>18513</v>
      </c>
      <c r="AC17" s="23">
        <f>IF(B7L810C12=0,0,B7L810C11/B7L810C12)</f>
        <v>0.32752677062754743</v>
      </c>
      <c r="AD17" s="16" t="s">
        <v>18514</v>
      </c>
      <c r="AE17" s="23">
        <f>B7L310C19+B7L410C19+B7L510C23+B7L610C23+B7L710C15</f>
        <v>468.9606354512681</v>
      </c>
      <c r="AF17" s="16" t="s">
        <v>18515</v>
      </c>
      <c r="AG17" s="17">
        <f>B7L310C20+B7L410C20+B7L510C24+B7L610C24+B7L710C16</f>
        <v>1219.2976521732971</v>
      </c>
      <c r="AH17" s="16" t="s">
        <v>18516</v>
      </c>
      <c r="AI17" s="17">
        <f>B7L210C9</f>
        <v>48659.5</v>
      </c>
      <c r="AJ17" s="16" t="s">
        <v>18517</v>
      </c>
      <c r="AK17" s="17">
        <f>B7L810C15+B7L810C16</f>
        <v>49878.7976521733</v>
      </c>
      <c r="AL17" s="16" t="s">
        <v>18518</v>
      </c>
      <c r="AM17" s="23">
        <f>IF(B7L810C17=0,0,B7L810C16/B7L810C17)</f>
        <v>0.97555479062113737</v>
      </c>
      <c r="AN17" s="16" t="s">
        <v>18519</v>
      </c>
      <c r="AO17" s="23">
        <f>B7L310C25+B7L310C27+B7L410C27+B7L510C31+B7L510C33+B7L610C31+B7L610C33+B7L710C21</f>
        <v>213.33854953377647</v>
      </c>
      <c r="AP17" s="16" t="s">
        <v>18520</v>
      </c>
      <c r="AQ17" s="23">
        <f>B7L210C23</f>
        <v>99.712469317853333</v>
      </c>
      <c r="AR17" s="16" t="s">
        <v>18521</v>
      </c>
      <c r="AS17" s="23">
        <f>B7L810C19+B7L810C20</f>
        <v>313.05101885162981</v>
      </c>
      <c r="AT17" s="16" t="s">
        <v>18522</v>
      </c>
      <c r="AU17" s="23">
        <f>IF(B7L810C21=0,0,B7L810C20/B7L810C21)</f>
        <v>0.31851827118669096</v>
      </c>
      <c r="AV17" s="16" t="s">
        <v>18523</v>
      </c>
      <c r="AW17" s="23">
        <f>B7L310C29+B7L410C29+B7L510C35+B7L610C35+B7L710C23</f>
        <v>459.26667678910405</v>
      </c>
      <c r="AX17" s="16" t="s">
        <v>18524</v>
      </c>
      <c r="AY17" s="17">
        <f>B7L310C30+B7L410C30+B7L510C36+B7L610C36+B7L710C24</f>
        <v>1194.0933596516707</v>
      </c>
      <c r="AZ17" s="16" t="s">
        <v>18525</v>
      </c>
      <c r="BA17" s="17">
        <f>B7L210C17</f>
        <v>47854</v>
      </c>
      <c r="BB17" s="16" t="s">
        <v>18526</v>
      </c>
      <c r="BC17" s="17">
        <f>B7L810C24+B7L810C25</f>
        <v>49048.09335965167</v>
      </c>
      <c r="BD17" s="16" t="s">
        <v>18527</v>
      </c>
      <c r="BE17" s="23">
        <f>IF(B7L810C26=0,0,B7L810C25/B7L810C26)</f>
        <v>0.97565464266070812</v>
      </c>
      <c r="BF17" s="16" t="s">
        <v>18528</v>
      </c>
      <c r="BG17" s="23">
        <f>B7L310C35+B7L310C37+B7L410C37+B7L510C43+B7L510C45+B7L610C43+B7L610C45+B7L710C29</f>
        <v>220.56110151895763</v>
      </c>
      <c r="BH17" s="16" t="s">
        <v>18529</v>
      </c>
      <c r="BI17" s="23">
        <f>B7L210C31</f>
        <v>103.61258839131439</v>
      </c>
      <c r="BJ17" s="16" t="s">
        <v>18530</v>
      </c>
      <c r="BK17" s="23">
        <f>B7L810C28+B7L810C29</f>
        <v>324.173689910272</v>
      </c>
      <c r="BL17" s="16" t="s">
        <v>18531</v>
      </c>
      <c r="BM17" s="23">
        <f>IF(B7L810C30=0,0,B7L810C29/B7L810C30)</f>
        <v>0.31962059727917247</v>
      </c>
      <c r="BN17" s="16" t="s">
        <v>18532</v>
      </c>
      <c r="BO17" s="23">
        <f>B7L310C39+B7L410C39+B7L510C47+B7L610C47+B7L710C31</f>
        <v>471.85224438676687</v>
      </c>
      <c r="BP17" s="16" t="s">
        <v>18533</v>
      </c>
      <c r="BQ17" s="17">
        <f>B7L310C40+B7L410C40+B7L510C48+B7L610C48+B7L710C32</f>
        <v>1226.815835405594</v>
      </c>
      <c r="BR17" s="16" t="s">
        <v>18534</v>
      </c>
      <c r="BS17" s="17">
        <f>B7L210C25</f>
        <v>49181.75</v>
      </c>
      <c r="BT17" s="16" t="s">
        <v>18535</v>
      </c>
      <c r="BU17" s="17">
        <f>B7L810C33+B7L810C34</f>
        <v>50408.565835405592</v>
      </c>
      <c r="BV17" s="16" t="s">
        <v>18536</v>
      </c>
      <c r="BW17" s="23">
        <f>IF(B7L810C35=0,0,B7L810C34/B7L810C35)</f>
        <v>0.97566255228503429</v>
      </c>
      <c r="BX17" s="16" t="s">
        <v>18537</v>
      </c>
      <c r="BY17" s="23">
        <f>B7L310C45+B7L310C47+B7L410C47+B7L510C55+B7L510C57+B7L610C55+B7L610C57+B7L710C37</f>
        <v>236.5543104657246</v>
      </c>
      <c r="BZ17" s="16" t="s">
        <v>18538</v>
      </c>
      <c r="CA17" s="23">
        <f>B7L210C39</f>
        <v>109.63149128458542</v>
      </c>
      <c r="CB17" s="16" t="s">
        <v>18539</v>
      </c>
      <c r="CC17" s="23">
        <f>B7L810C37+B7L810C38</f>
        <v>346.18580175031002</v>
      </c>
      <c r="CD17" s="16" t="s">
        <v>18540</v>
      </c>
      <c r="CE17" s="23">
        <f>IF(B7L810C39=0,0,B7L810C38/B7L810C39)</f>
        <v>0.31668396199465809</v>
      </c>
      <c r="CF17" s="16" t="s">
        <v>18541</v>
      </c>
      <c r="CG17" s="23">
        <f>B7L310C49+B7L410C49+B7L510C59+B7L610C59+B7L710C39</f>
        <v>503.60892912548525</v>
      </c>
      <c r="CH17" s="16" t="s">
        <v>18542</v>
      </c>
      <c r="CI17" s="17">
        <f>B7L310C50+B7L410C50+B7L510C60+B7L610C60+B7L710C40</f>
        <v>1309.3832157262616</v>
      </c>
      <c r="CJ17" s="16" t="s">
        <v>18543</v>
      </c>
      <c r="CK17" s="17">
        <f>B7L210C33</f>
        <v>52273.8</v>
      </c>
      <c r="CL17" s="16" t="s">
        <v>18544</v>
      </c>
      <c r="CM17" s="17">
        <f>B7L810C42+B7L810C43</f>
        <v>53583.183215726262</v>
      </c>
      <c r="CN17" s="16" t="s">
        <v>18545</v>
      </c>
      <c r="CO17" s="23">
        <f>IF(B7L810C44=0,0,B7L810C43/B7L810C44)</f>
        <v>0.97556354182142047</v>
      </c>
    </row>
    <row r="18" spans="1:93" x14ac:dyDescent="0.3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6082.171862086383</v>
      </c>
      <c r="F18" s="16" t="s">
        <v>18547</v>
      </c>
      <c r="G18" s="17">
        <f>B7L211C7</f>
        <v>1900.5618776604576</v>
      </c>
      <c r="H18" s="16" t="s">
        <v>18548</v>
      </c>
      <c r="I18" s="17">
        <f>B7L811C1+B7L811C2</f>
        <v>7982.7337397468409</v>
      </c>
      <c r="J18" s="16" t="s">
        <v>18549</v>
      </c>
      <c r="K18" s="23">
        <f>IF(B7L811C3=0,0,B7L811C2/B7L811C3)</f>
        <v>0.23808408743452977</v>
      </c>
      <c r="L18" s="16" t="s">
        <v>18550</v>
      </c>
      <c r="M18" s="17">
        <f>B7L311C9+B7L411C9+B7L511C11+B7L611C11+B7L711C7</f>
        <v>10011.585904595106</v>
      </c>
      <c r="N18" s="16" t="s">
        <v>18551</v>
      </c>
      <c r="O18" s="17">
        <f>B7L311C10+B7L411C10+B7L511C12+B7L611C12+B7L711C8</f>
        <v>26030.123351947277</v>
      </c>
      <c r="P18" s="16" t="s">
        <v>18552</v>
      </c>
      <c r="Q18" s="17">
        <f>B7L211C1</f>
        <v>852561</v>
      </c>
      <c r="R18" s="16" t="s">
        <v>18553</v>
      </c>
      <c r="S18" s="17">
        <f>B7L811C6+B7L811C7</f>
        <v>878591.12335194729</v>
      </c>
      <c r="T18" s="16" t="s">
        <v>18554</v>
      </c>
      <c r="U18" s="23">
        <f>IF(B7L811C8=0,0,B7L811C7/B7L811C8)</f>
        <v>0.97037288146886946</v>
      </c>
      <c r="V18" s="16" t="s">
        <v>18555</v>
      </c>
      <c r="W18" s="17">
        <f>B7L311C15+B7L311C17+B7L411C17+B7L511C19+B7L511C21+B7L611C19+B7L611C21+B7L711C13</f>
        <v>6058.2974007100602</v>
      </c>
      <c r="X18" s="16" t="s">
        <v>18556</v>
      </c>
      <c r="Y18" s="17">
        <f>B7L211C15</f>
        <v>1885.162139891572</v>
      </c>
      <c r="Z18" s="16" t="s">
        <v>18557</v>
      </c>
      <c r="AA18" s="17">
        <f>B7L811C10+B7L811C11</f>
        <v>7943.4595406016324</v>
      </c>
      <c r="AB18" s="16" t="s">
        <v>18558</v>
      </c>
      <c r="AC18" s="23">
        <f>IF(B7L811C12=0,0,B7L811C11/B7L811C12)</f>
        <v>0.23732255829539872</v>
      </c>
      <c r="AD18" s="16" t="s">
        <v>18559</v>
      </c>
      <c r="AE18" s="17">
        <f>B7L311C19+B7L411C19+B7L511C23+B7L611C23+B7L711C15</f>
        <v>9963.284742665337</v>
      </c>
      <c r="AF18" s="16" t="s">
        <v>18560</v>
      </c>
      <c r="AG18" s="17">
        <f>B7L311C20+B7L411C20+B7L511C24+B7L611C24+B7L711C16</f>
        <v>25904.540330929878</v>
      </c>
      <c r="AH18" s="16" t="s">
        <v>18561</v>
      </c>
      <c r="AI18" s="17">
        <f>B7L211C9</f>
        <v>868504</v>
      </c>
      <c r="AJ18" s="16" t="s">
        <v>18562</v>
      </c>
      <c r="AK18" s="17">
        <f>B7L811C15+B7L811C16</f>
        <v>894408.54033092991</v>
      </c>
      <c r="AL18" s="16" t="s">
        <v>18563</v>
      </c>
      <c r="AM18" s="23">
        <f>IF(B7L811C17=0,0,B7L811C16/B7L811C17)</f>
        <v>0.97103723951322596</v>
      </c>
      <c r="AN18" s="16" t="s">
        <v>18564</v>
      </c>
      <c r="AO18" s="17">
        <f>B7L311C25+B7L311C27+B7L411C27+B7L511C31+B7L511C33+B7L611C31+B7L611C33+B7L711C21</f>
        <v>6252.0119562380532</v>
      </c>
      <c r="AP18" s="16" t="s">
        <v>18565</v>
      </c>
      <c r="AQ18" s="17">
        <f>B7L211C23</f>
        <v>1901.3436082201313</v>
      </c>
      <c r="AR18" s="16" t="s">
        <v>18566</v>
      </c>
      <c r="AS18" s="17">
        <f>B7L811C19+B7L811C20</f>
        <v>8153.3555644581847</v>
      </c>
      <c r="AT18" s="16" t="s">
        <v>18567</v>
      </c>
      <c r="AU18" s="23">
        <f>IF(B7L811C21=0,0,B7L811C20/B7L811C21)</f>
        <v>0.23319768078168945</v>
      </c>
      <c r="AV18" s="16" t="s">
        <v>18568</v>
      </c>
      <c r="AW18" s="17">
        <f>B7L311C29+B7L411C29+B7L511C35+B7L611C35+B7L711C23</f>
        <v>10288.8631940293</v>
      </c>
      <c r="AX18" s="16" t="s">
        <v>18569</v>
      </c>
      <c r="AY18" s="17">
        <f>B7L311C30+B7L411C30+B7L511C36+B7L611C36+B7L711C24</f>
        <v>26751.044304476178</v>
      </c>
      <c r="AZ18" s="16" t="s">
        <v>18570</v>
      </c>
      <c r="BA18" s="17">
        <f>B7L211C17</f>
        <v>912492.66666666663</v>
      </c>
      <c r="BB18" s="16" t="s">
        <v>18571</v>
      </c>
      <c r="BC18" s="17">
        <f>B7L811C24+B7L811C25</f>
        <v>939243.71097114286</v>
      </c>
      <c r="BD18" s="16" t="s">
        <v>18572</v>
      </c>
      <c r="BE18" s="23">
        <f>IF(B7L811C26=0,0,B7L811C25/B7L811C26)</f>
        <v>0.9715185270957879</v>
      </c>
      <c r="BF18" s="16" t="s">
        <v>18573</v>
      </c>
      <c r="BG18" s="17">
        <f>B7L311C35+B7L311C37+B7L411C37+B7L511C43+B7L511C45+B7L611C43+B7L611C45+B7L711C29</f>
        <v>6311.9534303355285</v>
      </c>
      <c r="BH18" s="16" t="s">
        <v>18574</v>
      </c>
      <c r="BI18" s="17">
        <f>B7L211C31</f>
        <v>1962.8261891587283</v>
      </c>
      <c r="BJ18" s="16" t="s">
        <v>18575</v>
      </c>
      <c r="BK18" s="17">
        <f>B7L811C28+B7L811C29</f>
        <v>8274.7796194942566</v>
      </c>
      <c r="BL18" s="16" t="s">
        <v>18576</v>
      </c>
      <c r="BM18" s="23">
        <f>IF(B7L811C30=0,0,B7L811C29/B7L811C30)</f>
        <v>0.23720585676198269</v>
      </c>
      <c r="BN18" s="16" t="s">
        <v>18577</v>
      </c>
      <c r="BO18" s="17">
        <f>B7L311C39+B7L411C39+B7L511C47+B7L611C47+B7L711C31</f>
        <v>10394.415729275403</v>
      </c>
      <c r="BP18" s="16" t="s">
        <v>18578</v>
      </c>
      <c r="BQ18" s="17">
        <f>B7L311C40+B7L411C40+B7L511C48+B7L611C48+B7L711C32</f>
        <v>27025.480896116052</v>
      </c>
      <c r="BR18" s="16" t="s">
        <v>18579</v>
      </c>
      <c r="BS18" s="17">
        <f>B7L211C25</f>
        <v>931694</v>
      </c>
      <c r="BT18" s="16" t="s">
        <v>18580</v>
      </c>
      <c r="BU18" s="17">
        <f>B7L811C33+B7L811C34</f>
        <v>958719.480896116</v>
      </c>
      <c r="BV18" s="16" t="s">
        <v>18581</v>
      </c>
      <c r="BW18" s="23">
        <f>IF(B7L811C35=0,0,B7L811C34/B7L811C35)</f>
        <v>0.97181085663258326</v>
      </c>
      <c r="BX18" s="16" t="s">
        <v>18582</v>
      </c>
      <c r="BY18" s="17">
        <f>B7L311C45+B7L311C47+B7L411C47+B7L511C55+B7L511C57+B7L611C55+B7L611C57+B7L711C37</f>
        <v>6171.0486890373704</v>
      </c>
      <c r="BZ18" s="16" t="s">
        <v>18583</v>
      </c>
      <c r="CA18" s="17">
        <f>B7L211C39</f>
        <v>1957.7993383016289</v>
      </c>
      <c r="CB18" s="16" t="s">
        <v>18584</v>
      </c>
      <c r="CC18" s="17">
        <f>B7L811C37+B7L811C38</f>
        <v>8128.8480273389996</v>
      </c>
      <c r="CD18" s="16" t="s">
        <v>18585</v>
      </c>
      <c r="CE18" s="23">
        <f>IF(B7L811C39=0,0,B7L811C38/B7L811C39)</f>
        <v>0.24084585315374876</v>
      </c>
      <c r="CF18" s="16" t="s">
        <v>18586</v>
      </c>
      <c r="CG18" s="17">
        <f>B7L311C49+B7L411C49+B7L511C59+B7L611C59+B7L711C39</f>
        <v>10186.692175521543</v>
      </c>
      <c r="CH18" s="16" t="s">
        <v>18587</v>
      </c>
      <c r="CI18" s="17">
        <f>B7L311C50+B7L411C50+B7L511C60+B7L611C60+B7L711C40</f>
        <v>26485.399656356014</v>
      </c>
      <c r="CJ18" s="16" t="s">
        <v>18588</v>
      </c>
      <c r="CK18" s="17">
        <f>B7L211C33</f>
        <v>933505.6</v>
      </c>
      <c r="CL18" s="16" t="s">
        <v>18589</v>
      </c>
      <c r="CM18" s="17">
        <f>B7L811C42+B7L811C43</f>
        <v>959990.99965635594</v>
      </c>
      <c r="CN18" s="16" t="s">
        <v>18590</v>
      </c>
      <c r="CO18" s="23">
        <f>IF(B7L811C44=0,0,B7L811C43/B7L811C44)</f>
        <v>0.97241078336584741</v>
      </c>
    </row>
    <row r="19" spans="1:93" x14ac:dyDescent="0.3">
      <c r="A19" s="11">
        <v>812</v>
      </c>
      <c r="B19" s="14" t="s">
        <v>945</v>
      </c>
      <c r="C19" s="11" t="s">
        <v>621</v>
      </c>
      <c r="D19" s="16" t="s">
        <v>18591</v>
      </c>
      <c r="E19" s="17">
        <f>B7L312C5+B7L312C7+B7L412C7+B7L512C7+B7L512C9+B7L612C7+B7L612C9+B7L712C5</f>
        <v>2969.1482731524461</v>
      </c>
      <c r="F19" s="16" t="s">
        <v>18592</v>
      </c>
      <c r="G19" s="23">
        <f>B7L212C7</f>
        <v>417.70580918961332</v>
      </c>
      <c r="H19" s="16" t="s">
        <v>18593</v>
      </c>
      <c r="I19" s="17">
        <f>B7L812C1+B7L812C2</f>
        <v>3386.8540823420594</v>
      </c>
      <c r="J19" s="16" t="s">
        <v>18594</v>
      </c>
      <c r="K19" s="23">
        <f>IF(B7L812C3=0,0,B7L812C2/B7L812C3)</f>
        <v>0.12333150440917832</v>
      </c>
      <c r="L19" s="16" t="s">
        <v>18595</v>
      </c>
      <c r="M19" s="17">
        <f>B7L312C9+B7L412C9+B7L512C11+B7L612C11+B7L712C7</f>
        <v>6060.2402788184518</v>
      </c>
      <c r="N19" s="16" t="s">
        <v>18596</v>
      </c>
      <c r="O19" s="17">
        <f>B7L312C10+B7L412C10+B7L512C12+B7L612C12+B7L712C8</f>
        <v>15756.624724927977</v>
      </c>
      <c r="P19" s="16" t="s">
        <v>18597</v>
      </c>
      <c r="Q19" s="17">
        <f>B7L212C1</f>
        <v>187376</v>
      </c>
      <c r="R19" s="16" t="s">
        <v>18598</v>
      </c>
      <c r="S19" s="17">
        <f>B7L812C6+B7L812C7</f>
        <v>203132.62472492797</v>
      </c>
      <c r="T19" s="16" t="s">
        <v>18599</v>
      </c>
      <c r="U19" s="23">
        <f>IF(B7L812C8=0,0,B7L812C7/B7L812C8)</f>
        <v>0.92243183611561752</v>
      </c>
      <c r="V19" s="16" t="s">
        <v>18600</v>
      </c>
      <c r="W19" s="17">
        <f>B7L312C15+B7L312C17+B7L412C17+B7L512C19+B7L512C21+B7L612C19+B7L612C21+B7L712C13</f>
        <v>2778.5824785921063</v>
      </c>
      <c r="X19" s="16" t="s">
        <v>18601</v>
      </c>
      <c r="Y19" s="23">
        <f>B7L212C15</f>
        <v>381.29046544253475</v>
      </c>
      <c r="Z19" s="16" t="s">
        <v>18602</v>
      </c>
      <c r="AA19" s="17">
        <f>B7L812C10+B7L812C11</f>
        <v>3159.872944034641</v>
      </c>
      <c r="AB19" s="16" t="s">
        <v>18603</v>
      </c>
      <c r="AC19" s="23">
        <f>IF(B7L812C12=0,0,B7L812C11/B7L812C12)</f>
        <v>0.12066639140106981</v>
      </c>
      <c r="AD19" s="16" t="s">
        <v>18604</v>
      </c>
      <c r="AE19" s="17">
        <f>B7L312C19+B7L412C19+B7L512C23+B7L612C23+B7L712C15</f>
        <v>5775.9933535515856</v>
      </c>
      <c r="AF19" s="16" t="s">
        <v>18605</v>
      </c>
      <c r="AG19" s="17">
        <f>B7L312C20+B7L412C20+B7L512C24+B7L612C24+B7L712C16</f>
        <v>15017.582719234124</v>
      </c>
      <c r="AH19" s="16" t="s">
        <v>18606</v>
      </c>
      <c r="AI19" s="17">
        <f>B7L212C9</f>
        <v>175662.5</v>
      </c>
      <c r="AJ19" s="16" t="s">
        <v>18607</v>
      </c>
      <c r="AK19" s="17">
        <f>B7L812C15+B7L812C16</f>
        <v>190680.08271923411</v>
      </c>
      <c r="AL19" s="16" t="s">
        <v>18608</v>
      </c>
      <c r="AM19" s="23">
        <f>IF(B7L812C17=0,0,B7L812C16/B7L812C17)</f>
        <v>0.92124199599101986</v>
      </c>
      <c r="AN19" s="16" t="s">
        <v>18609</v>
      </c>
      <c r="AO19" s="17">
        <f>B7L312C25+B7L312C27+B7L412C27+B7L512C31+B7L512C33+B7L612C31+B7L612C33+B7L712C21</f>
        <v>2676.8957010732229</v>
      </c>
      <c r="AP19" s="16" t="s">
        <v>18610</v>
      </c>
      <c r="AQ19" s="23">
        <f>B7L212C23</f>
        <v>366.20970937793737</v>
      </c>
      <c r="AR19" s="16" t="s">
        <v>18611</v>
      </c>
      <c r="AS19" s="17">
        <f>B7L812C19+B7L812C20</f>
        <v>3043.1054104511604</v>
      </c>
      <c r="AT19" s="16" t="s">
        <v>18612</v>
      </c>
      <c r="AU19" s="23">
        <f>IF(B7L812C21=0,0,B7L812C20/B7L812C21)</f>
        <v>0.1203407900758996</v>
      </c>
      <c r="AV19" s="16" t="s">
        <v>18613</v>
      </c>
      <c r="AW19" s="17">
        <f>B7L312C29+B7L412C29+B7L512C35+B7L612C35+B7L712C23</f>
        <v>5581.9105424160571</v>
      </c>
      <c r="AX19" s="16" t="s">
        <v>18614</v>
      </c>
      <c r="AY19" s="17">
        <f>B7L312C30+B7L412C30+B7L512C36+B7L612C36+B7L712C24</f>
        <v>14512.96741028175</v>
      </c>
      <c r="AZ19" s="16" t="s">
        <v>18615</v>
      </c>
      <c r="BA19" s="17">
        <f>B7L212C17</f>
        <v>175751.33333333334</v>
      </c>
      <c r="BB19" s="16" t="s">
        <v>18616</v>
      </c>
      <c r="BC19" s="17">
        <f>B7L812C24+B7L812C25</f>
        <v>190264.30074361508</v>
      </c>
      <c r="BD19" s="16" t="s">
        <v>18617</v>
      </c>
      <c r="BE19" s="23">
        <f>IF(B7L812C26=0,0,B7L812C25/B7L812C26)</f>
        <v>0.92372206791520894</v>
      </c>
      <c r="BF19" s="16" t="s">
        <v>18618</v>
      </c>
      <c r="BG19" s="17">
        <f>B7L312C35+B7L312C37+B7L412C37+B7L512C43+B7L512C45+B7L612C43+B7L612C45+B7L712C29</f>
        <v>2750.247336214492</v>
      </c>
      <c r="BH19" s="16" t="s">
        <v>18619</v>
      </c>
      <c r="BI19" s="23">
        <f>B7L212C31</f>
        <v>389.54197727328733</v>
      </c>
      <c r="BJ19" s="16" t="s">
        <v>18620</v>
      </c>
      <c r="BK19" s="17">
        <f>B7L812C28+B7L812C29</f>
        <v>3139.7893134877795</v>
      </c>
      <c r="BL19" s="16" t="s">
        <v>18621</v>
      </c>
      <c r="BM19" s="23">
        <f>IF(B7L812C30=0,0,B7L812C29/B7L812C30)</f>
        <v>0.12406627909710652</v>
      </c>
      <c r="BN19" s="16" t="s">
        <v>18622</v>
      </c>
      <c r="BO19" s="17">
        <f>B7L312C39+B7L412C39+B7L512C47+B7L612C47+B7L712C31</f>
        <v>5749.0731485872066</v>
      </c>
      <c r="BP19" s="16" t="s">
        <v>18623</v>
      </c>
      <c r="BQ19" s="17">
        <f>B7L312C40+B7L412C40+B7L512C48+B7L612C48+B7L712C32</f>
        <v>14947.590186326735</v>
      </c>
      <c r="BR19" s="16" t="s">
        <v>18624</v>
      </c>
      <c r="BS19" s="17">
        <f>B7L212C25</f>
        <v>184903.75</v>
      </c>
      <c r="BT19" s="16" t="s">
        <v>18625</v>
      </c>
      <c r="BU19" s="17">
        <f>B7L812C33+B7L812C34</f>
        <v>199851.34018632674</v>
      </c>
      <c r="BV19" s="16" t="s">
        <v>18626</v>
      </c>
      <c r="BW19" s="23">
        <f>IF(B7L812C35=0,0,B7L812C34/B7L812C35)</f>
        <v>0.92520645509611943</v>
      </c>
      <c r="BX19" s="16" t="s">
        <v>18627</v>
      </c>
      <c r="BY19" s="17">
        <f>B7L312C45+B7L312C47+B7L412C47+B7L512C55+B7L512C57+B7L612C55+B7L612C57+B7L712C37</f>
        <v>2778.9003612624319</v>
      </c>
      <c r="BZ19" s="16" t="s">
        <v>18628</v>
      </c>
      <c r="CA19" s="23">
        <f>B7L212C39</f>
        <v>393.93832267289463</v>
      </c>
      <c r="CB19" s="16" t="s">
        <v>18629</v>
      </c>
      <c r="CC19" s="17">
        <f>B7L812C37+B7L812C38</f>
        <v>3172.8386839353266</v>
      </c>
      <c r="CD19" s="16" t="s">
        <v>18630</v>
      </c>
      <c r="CE19" s="23">
        <f>IF(B7L812C39=0,0,B7L812C38/B7L812C39)</f>
        <v>0.12415958134508312</v>
      </c>
      <c r="CF19" s="16" t="s">
        <v>18631</v>
      </c>
      <c r="CG19" s="17">
        <f>B7L312C49+B7L412C49+B7L512C59+B7L612C59+B7L712C39</f>
        <v>5825.4399001853735</v>
      </c>
      <c r="CH19" s="16" t="s">
        <v>18632</v>
      </c>
      <c r="CI19" s="17">
        <f>B7L312C50+B7L412C50+B7L512C60+B7L612C60+B7L712C40</f>
        <v>15146.143740481974</v>
      </c>
      <c r="CJ19" s="16" t="s">
        <v>18633</v>
      </c>
      <c r="CK19" s="17">
        <f>B7L212C33</f>
        <v>187835.2</v>
      </c>
      <c r="CL19" s="16" t="s">
        <v>18634</v>
      </c>
      <c r="CM19" s="17">
        <f>B7L812C42+B7L812C43</f>
        <v>202981.343740482</v>
      </c>
      <c r="CN19" s="16" t="s">
        <v>18635</v>
      </c>
      <c r="CO19" s="23">
        <f>IF(B7L812C44=0,0,B7L812C43/B7L812C44)</f>
        <v>0.92538159684346755</v>
      </c>
    </row>
    <row r="20" spans="1:93" x14ac:dyDescent="0.3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8.0492303787884829</v>
      </c>
      <c r="F20" s="16" t="s">
        <v>18637</v>
      </c>
      <c r="G20" s="23">
        <f>B7L213C7</f>
        <v>2.6260430536747736</v>
      </c>
      <c r="H20" s="16" t="s">
        <v>18638</v>
      </c>
      <c r="I20" s="23">
        <f>B7L813C1+B7L813C2</f>
        <v>10.675273432463257</v>
      </c>
      <c r="J20" s="16" t="s">
        <v>18639</v>
      </c>
      <c r="K20" s="23">
        <f>IF(B7L813C3=0,0,B7L813C2/B7L813C3)</f>
        <v>0.24599304835499933</v>
      </c>
      <c r="L20" s="16" t="s">
        <v>18640</v>
      </c>
      <c r="M20" s="23">
        <f>B7L313C9+B7L413C9+B7L513C11+B7L613C11+B7L713C7</f>
        <v>19.690523703336662</v>
      </c>
      <c r="N20" s="16" t="s">
        <v>18641</v>
      </c>
      <c r="O20" s="23">
        <f>B7L313C10+B7L413C10+B7L513C12+B7L613C12+B7L713C8</f>
        <v>51.195361628675329</v>
      </c>
      <c r="P20" s="16" t="s">
        <v>18642</v>
      </c>
      <c r="Q20" s="17">
        <f>B7L213C1</f>
        <v>1178</v>
      </c>
      <c r="R20" s="16" t="s">
        <v>18643</v>
      </c>
      <c r="S20" s="17">
        <f>B7L813C6+B7L813C7</f>
        <v>1229.1953616286753</v>
      </c>
      <c r="T20" s="16" t="s">
        <v>18644</v>
      </c>
      <c r="U20" s="23">
        <f>IF(B7L813C8=0,0,B7L813C7/B7L813C8)</f>
        <v>0.95835050861171345</v>
      </c>
      <c r="V20" s="16" t="s">
        <v>18645</v>
      </c>
      <c r="W20" s="23">
        <f>B7L313C15+B7L313C17+B7L413C17+B7L513C19+B7L513C21+B7L613C19+B7L613C21+B7L713C13</f>
        <v>9.126998346666003</v>
      </c>
      <c r="X20" s="16" t="s">
        <v>18646</v>
      </c>
      <c r="Y20" s="23">
        <f>B7L213C15</f>
        <v>2.8412963453456377</v>
      </c>
      <c r="Z20" s="16" t="s">
        <v>18647</v>
      </c>
      <c r="AA20" s="23">
        <f>B7L813C10+B7L813C11</f>
        <v>11.968294692011641</v>
      </c>
      <c r="AB20" s="16" t="s">
        <v>18648</v>
      </c>
      <c r="AC20" s="23">
        <f>IF(B7L813C12=0,0,B7L813C11/B7L813C12)</f>
        <v>0.23740193724023936</v>
      </c>
      <c r="AD20" s="16" t="s">
        <v>18649</v>
      </c>
      <c r="AE20" s="23">
        <f>B7L313C19+B7L413C19+B7L513C23+B7L613C23+B7L713C15</f>
        <v>22.259232391663019</v>
      </c>
      <c r="AF20" s="16" t="s">
        <v>18650</v>
      </c>
      <c r="AG20" s="23">
        <f>B7L313C20+B7L413C20+B7L513C24+B7L613C24+B7L713C16</f>
        <v>57.874004218323847</v>
      </c>
      <c r="AH20" s="16" t="s">
        <v>18651</v>
      </c>
      <c r="AI20" s="17">
        <f>B7L213C9</f>
        <v>1309</v>
      </c>
      <c r="AJ20" s="16" t="s">
        <v>18652</v>
      </c>
      <c r="AK20" s="17">
        <f>B7L813C15+B7L813C16</f>
        <v>1366.8740042183238</v>
      </c>
      <c r="AL20" s="16" t="s">
        <v>18653</v>
      </c>
      <c r="AM20" s="23">
        <f>IF(B7L813C17=0,0,B7L813C16/B7L813C17)</f>
        <v>0.95765959112565002</v>
      </c>
      <c r="AN20" s="16" t="s">
        <v>18654</v>
      </c>
      <c r="AO20" s="23">
        <f>B7L313C25+B7L313C27+B7L413C27+B7L513C31+B7L513C33+B7L613C31+B7L613C33+B7L713C21</f>
        <v>9.4480841583607642</v>
      </c>
      <c r="AP20" s="16" t="s">
        <v>18655</v>
      </c>
      <c r="AQ20" s="23">
        <f>B7L213C23</f>
        <v>2.7837977809305818</v>
      </c>
      <c r="AR20" s="16" t="s">
        <v>18656</v>
      </c>
      <c r="AS20" s="23">
        <f>B7L813C19+B7L813C20</f>
        <v>12.231881939291346</v>
      </c>
      <c r="AT20" s="16" t="s">
        <v>18657</v>
      </c>
      <c r="AU20" s="23">
        <f>IF(B7L813C21=0,0,B7L813C20/B7L813C21)</f>
        <v>0.22758540302685926</v>
      </c>
      <c r="AV20" s="16" t="s">
        <v>18658</v>
      </c>
      <c r="AW20" s="23">
        <f>B7L313C29+B7L413C29+B7L513C35+B7L613C35+B7L713C23</f>
        <v>22.4580292009842</v>
      </c>
      <c r="AX20" s="16" t="s">
        <v>18659</v>
      </c>
      <c r="AY20" s="23">
        <f>B7L313C30+B7L413C30+B7L513C36+B7L613C36+B7L713C24</f>
        <v>58.390875922558919</v>
      </c>
      <c r="AZ20" s="16" t="s">
        <v>18660</v>
      </c>
      <c r="BA20" s="17">
        <f>B7L213C17</f>
        <v>1336</v>
      </c>
      <c r="BB20" s="16" t="s">
        <v>18661</v>
      </c>
      <c r="BC20" s="17">
        <f>B7L813C24+B7L813C25</f>
        <v>1394.390875922559</v>
      </c>
      <c r="BD20" s="16" t="s">
        <v>18662</v>
      </c>
      <c r="BE20" s="23">
        <f>IF(B7L813C26=0,0,B7L813C25/B7L813C26)</f>
        <v>0.95812445639826327</v>
      </c>
      <c r="BF20" s="16" t="s">
        <v>18663</v>
      </c>
      <c r="BG20" s="23">
        <f>B7L313C35+B7L313C37+B7L413C37+B7L513C43+B7L513C45+B7L613C43+B7L613C45+B7L713C29</f>
        <v>9.291140163898671</v>
      </c>
      <c r="BH20" s="16" t="s">
        <v>18664</v>
      </c>
      <c r="BI20" s="23">
        <f>B7L213C31</f>
        <v>2.7724545450897895</v>
      </c>
      <c r="BJ20" s="16" t="s">
        <v>18665</v>
      </c>
      <c r="BK20" s="23">
        <f>B7L813C28+B7L813C29</f>
        <v>12.063594708988461</v>
      </c>
      <c r="BL20" s="16" t="s">
        <v>18666</v>
      </c>
      <c r="BM20" s="23">
        <f>IF(B7L813C30=0,0,B7L813C29/B7L813C30)</f>
        <v>0.22981993443662874</v>
      </c>
      <c r="BN20" s="16" t="s">
        <v>18667</v>
      </c>
      <c r="BO20" s="23">
        <f>B7L313C39+B7L413C39+B7L513C47+B7L613C47+B7L713C31</f>
        <v>21.724928713942695</v>
      </c>
      <c r="BP20" s="16" t="s">
        <v>18668</v>
      </c>
      <c r="BQ20" s="23">
        <f>B7L313C40+B7L413C40+B7L513C48+B7L613C48+B7L713C32</f>
        <v>56.484814656251004</v>
      </c>
      <c r="BR20" s="16" t="s">
        <v>18669</v>
      </c>
      <c r="BS20" s="17">
        <f>B7L213C25</f>
        <v>1316</v>
      </c>
      <c r="BT20" s="16" t="s">
        <v>18670</v>
      </c>
      <c r="BU20" s="17">
        <f>B7L813C33+B7L813C34</f>
        <v>1372.484814656251</v>
      </c>
      <c r="BV20" s="16" t="s">
        <v>18671</v>
      </c>
      <c r="BW20" s="23">
        <f>IF(B7L813C35=0,0,B7L813C34/B7L813C35)</f>
        <v>0.95884485274221554</v>
      </c>
      <c r="BX20" s="16" t="s">
        <v>18672</v>
      </c>
      <c r="BY20" s="23">
        <f>B7L313C45+B7L313C47+B7L413C47+B7L513C55+B7L513C57+B7L613C55+B7L613C57+B7L713C37</f>
        <v>9.1089039393158284</v>
      </c>
      <c r="BZ20" s="16" t="s">
        <v>18673</v>
      </c>
      <c r="CA20" s="23">
        <f>B7L213C39</f>
        <v>2.7683766723607763</v>
      </c>
      <c r="CB20" s="16" t="s">
        <v>18674</v>
      </c>
      <c r="CC20" s="23">
        <f>B7L813C37+B7L813C38</f>
        <v>11.877280611676605</v>
      </c>
      <c r="CD20" s="16" t="s">
        <v>18675</v>
      </c>
      <c r="CE20" s="23">
        <f>IF(B7L813C39=0,0,B7L813C38/B7L813C39)</f>
        <v>0.23308169292886569</v>
      </c>
      <c r="CF20" s="16" t="s">
        <v>18676</v>
      </c>
      <c r="CG20" s="23">
        <f>B7L313C49+B7L413C49+B7L513C59+B7L613C59+B7L713C39</f>
        <v>21.108136506237056</v>
      </c>
      <c r="CH20" s="16" t="s">
        <v>18677</v>
      </c>
      <c r="CI20" s="23">
        <f>B7L313C50+B7L413C50+B7L513C60+B7L613C60+B7L713C40</f>
        <v>54.881154916216346</v>
      </c>
      <c r="CJ20" s="16" t="s">
        <v>18678</v>
      </c>
      <c r="CK20" s="17">
        <f>B7L213C33</f>
        <v>1320</v>
      </c>
      <c r="CL20" s="16" t="s">
        <v>18679</v>
      </c>
      <c r="CM20" s="17">
        <f>B7L813C42+B7L813C43</f>
        <v>1374.8811549162162</v>
      </c>
      <c r="CN20" s="16" t="s">
        <v>18680</v>
      </c>
      <c r="CO20" s="23">
        <f>IF(B7L813C44=0,0,B7L813C43/B7L813C44)</f>
        <v>0.96008298264909986</v>
      </c>
    </row>
    <row r="21" spans="1:93" x14ac:dyDescent="0.3">
      <c r="A21" s="11">
        <v>814</v>
      </c>
      <c r="B21" s="14" t="s">
        <v>945</v>
      </c>
      <c r="C21" s="11" t="s">
        <v>625</v>
      </c>
      <c r="D21" s="16" t="s">
        <v>18681</v>
      </c>
      <c r="E21" s="17">
        <f>B7L314C5+B7L314C7+B7L414C7+B7L514C7+B7L514C9+B7L614C7+B7L614C9+B7L714C5</f>
        <v>2541.7306013669258</v>
      </c>
      <c r="F21" s="16" t="s">
        <v>18682</v>
      </c>
      <c r="G21" s="23">
        <f>B7L214C7</f>
        <v>766.65298344922257</v>
      </c>
      <c r="H21" s="16" t="s">
        <v>18683</v>
      </c>
      <c r="I21" s="17">
        <f>B7L814C1+B7L814C2</f>
        <v>3308.3835848161484</v>
      </c>
      <c r="J21" s="16" t="s">
        <v>18684</v>
      </c>
      <c r="K21" s="23">
        <f>IF(B7L814C3=0,0,B7L814C2/B7L814C3)</f>
        <v>0.2317303794420279</v>
      </c>
      <c r="L21" s="16" t="s">
        <v>18685</v>
      </c>
      <c r="M21" s="17">
        <f>B7L314C9+B7L414C9+B7L514C11+B7L614C11+B7L714C7</f>
        <v>5541.3734528680907</v>
      </c>
      <c r="N21" s="16" t="s">
        <v>18686</v>
      </c>
      <c r="O21" s="17">
        <f>B7L314C10+B7L414C10+B7L514C12+B7L614C12+B7L714C8</f>
        <v>14407.570977457035</v>
      </c>
      <c r="P21" s="16" t="s">
        <v>18687</v>
      </c>
      <c r="Q21" s="17">
        <f>B7L214C1</f>
        <v>343908</v>
      </c>
      <c r="R21" s="16" t="s">
        <v>18688</v>
      </c>
      <c r="S21" s="17">
        <f>B7L814C6+B7L814C7</f>
        <v>358315.57097745704</v>
      </c>
      <c r="T21" s="16" t="s">
        <v>18689</v>
      </c>
      <c r="U21" s="23">
        <f>IF(B7L814C8=0,0,B7L814C7/B7L814C8)</f>
        <v>0.95979083203625704</v>
      </c>
      <c r="V21" s="16" t="s">
        <v>18690</v>
      </c>
      <c r="W21" s="17">
        <f>B7L314C15+B7L314C17+B7L414C17+B7L514C19+B7L514C21+B7L614C19+B7L614C21+B7L714C13</f>
        <v>2595.8578604959466</v>
      </c>
      <c r="X21" s="16" t="s">
        <v>18691</v>
      </c>
      <c r="Y21" s="23">
        <f>B7L214C15</f>
        <v>749.31539794803393</v>
      </c>
      <c r="Z21" s="16" t="s">
        <v>18692</v>
      </c>
      <c r="AA21" s="17">
        <f>B7L814C10+B7L814C11</f>
        <v>3345.1732584439806</v>
      </c>
      <c r="AB21" s="16" t="s">
        <v>18693</v>
      </c>
      <c r="AC21" s="23">
        <f>IF(B7L814C12=0,0,B7L814C11/B7L814C12)</f>
        <v>0.22399898003985022</v>
      </c>
      <c r="AD21" s="16" t="s">
        <v>18694</v>
      </c>
      <c r="AE21" s="17">
        <f>B7L314C19+B7L414C19+B7L514C23+B7L614C23+B7L714C15</f>
        <v>5634.9028959677034</v>
      </c>
      <c r="AF21" s="16" t="s">
        <v>18695</v>
      </c>
      <c r="AG21" s="17">
        <f>B7L314C20+B7L414C20+B7L514C24+B7L614C24+B7L714C16</f>
        <v>14650.747529516029</v>
      </c>
      <c r="AH21" s="16" t="s">
        <v>18696</v>
      </c>
      <c r="AI21" s="17">
        <f>B7L214C9</f>
        <v>345213.5</v>
      </c>
      <c r="AJ21" s="16" t="s">
        <v>18697</v>
      </c>
      <c r="AK21" s="17">
        <f>B7L814C15+B7L814C16</f>
        <v>359864.24752951605</v>
      </c>
      <c r="AL21" s="16" t="s">
        <v>18698</v>
      </c>
      <c r="AM21" s="23">
        <f>IF(B7L814C17=0,0,B7L814C16/B7L814C17)</f>
        <v>0.95928812703653088</v>
      </c>
      <c r="AN21" s="16" t="s">
        <v>18699</v>
      </c>
      <c r="AO21" s="17">
        <f>B7L314C25+B7L314C27+B7L414C27+B7L514C31+B7L514C33+B7L614C31+B7L614C33+B7L714C21</f>
        <v>2444.7394346840174</v>
      </c>
      <c r="AP21" s="16" t="s">
        <v>18700</v>
      </c>
      <c r="AQ21" s="23">
        <f>B7L214C23</f>
        <v>704.02231988527922</v>
      </c>
      <c r="AR21" s="16" t="s">
        <v>18701</v>
      </c>
      <c r="AS21" s="17">
        <f>B7L814C19+B7L814C20</f>
        <v>3148.7617545692965</v>
      </c>
      <c r="AT21" s="16" t="s">
        <v>18702</v>
      </c>
      <c r="AU21" s="23">
        <f>IF(B7L814C21=0,0,B7L814C20/B7L814C21)</f>
        <v>0.22358703984626457</v>
      </c>
      <c r="AV21" s="16" t="s">
        <v>18703</v>
      </c>
      <c r="AW21" s="17">
        <f>B7L314C29+B7L414C29+B7L514C35+B7L614C35+B7L714C23</f>
        <v>5286.7779313554283</v>
      </c>
      <c r="AX21" s="16" t="s">
        <v>18704</v>
      </c>
      <c r="AY21" s="17">
        <f>B7L314C30+B7L414C30+B7L514C36+B7L614C36+B7L714C24</f>
        <v>13745.622621524115</v>
      </c>
      <c r="AZ21" s="16" t="s">
        <v>18705</v>
      </c>
      <c r="BA21" s="17">
        <f>B7L214C17</f>
        <v>337874.33333333337</v>
      </c>
      <c r="BB21" s="16" t="s">
        <v>18706</v>
      </c>
      <c r="BC21" s="17">
        <f>B7L814C24+B7L814C25</f>
        <v>351619.95595485746</v>
      </c>
      <c r="BD21" s="16" t="s">
        <v>18707</v>
      </c>
      <c r="BE21" s="23">
        <f>IF(B7L814C26=0,0,B7L814C25/B7L814C26)</f>
        <v>0.96090772895924936</v>
      </c>
      <c r="BF21" s="16" t="s">
        <v>18708</v>
      </c>
      <c r="BG21" s="17">
        <f>B7L314C35+B7L314C37+B7L414C37+B7L514C43+B7L514C45+B7L614C43+B7L614C45+B7L714C29</f>
        <v>2362.8770312264187</v>
      </c>
      <c r="BH21" s="16" t="s">
        <v>18709</v>
      </c>
      <c r="BI21" s="23">
        <f>B7L214C31</f>
        <v>713.49043982392516</v>
      </c>
      <c r="BJ21" s="16" t="s">
        <v>18710</v>
      </c>
      <c r="BK21" s="17">
        <f>B7L814C28+B7L814C29</f>
        <v>3076.3674710503437</v>
      </c>
      <c r="BL21" s="16" t="s">
        <v>18711</v>
      </c>
      <c r="BM21" s="23">
        <f>IF(B7L814C30=0,0,B7L814C29/B7L814C30)</f>
        <v>0.23192627231243049</v>
      </c>
      <c r="BN21" s="16" t="s">
        <v>18712</v>
      </c>
      <c r="BO21" s="17">
        <f>B7L314C39+B7L414C39+B7L514C47+B7L614C47+B7L714C31</f>
        <v>5114.7873491103019</v>
      </c>
      <c r="BP21" s="16" t="s">
        <v>18713</v>
      </c>
      <c r="BQ21" s="17">
        <f>B7L314C40+B7L414C40+B7L514C48+B7L614C48+B7L714C32</f>
        <v>13298.447107686785</v>
      </c>
      <c r="BR21" s="16" t="s">
        <v>18714</v>
      </c>
      <c r="BS21" s="17">
        <f>B7L214C25</f>
        <v>338672.25</v>
      </c>
      <c r="BT21" s="16" t="s">
        <v>18715</v>
      </c>
      <c r="BU21" s="17">
        <f>B7L814C33+B7L814C34</f>
        <v>351970.69710768678</v>
      </c>
      <c r="BV21" s="16" t="s">
        <v>18716</v>
      </c>
      <c r="BW21" s="23">
        <f>IF(B7L814C35=0,0,B7L814C34/B7L814C35)</f>
        <v>0.96221717541554863</v>
      </c>
      <c r="BX21" s="16" t="s">
        <v>18717</v>
      </c>
      <c r="BY21" s="17">
        <f>B7L314C45+B7L314C47+B7L414C47+B7L514C55+B7L514C57+B7L614C55+B7L614C57+B7L714C37</f>
        <v>2318.9308827029677</v>
      </c>
      <c r="BZ21" s="16" t="s">
        <v>18718</v>
      </c>
      <c r="CA21" s="23">
        <f>B7L214C39</f>
        <v>707.86972061254085</v>
      </c>
      <c r="CB21" s="16" t="s">
        <v>18719</v>
      </c>
      <c r="CC21" s="17">
        <f>B7L814C37+B7L814C38</f>
        <v>3026.8006033155084</v>
      </c>
      <c r="CD21" s="16" t="s">
        <v>18720</v>
      </c>
      <c r="CE21" s="23">
        <f>IF(B7L814C39=0,0,B7L814C38/B7L814C39)</f>
        <v>0.23386731185303447</v>
      </c>
      <c r="CF21" s="16" t="s">
        <v>18721</v>
      </c>
      <c r="CG21" s="17">
        <f>B7L314C49+B7L414C49+B7L514C59+B7L614C59+B7L714C39</f>
        <v>5019.8742425563205</v>
      </c>
      <c r="CH21" s="16" t="s">
        <v>18722</v>
      </c>
      <c r="CI21" s="17">
        <f>B7L314C50+B7L414C50+B7L514C60+B7L614C60+B7L714C40</f>
        <v>13051.673030646434</v>
      </c>
      <c r="CJ21" s="16" t="s">
        <v>18723</v>
      </c>
      <c r="CK21" s="17">
        <f>B7L214C33</f>
        <v>337522</v>
      </c>
      <c r="CL21" s="16" t="s">
        <v>18724</v>
      </c>
      <c r="CM21" s="17">
        <f>B7L814C42+B7L814C43</f>
        <v>350573.67303064646</v>
      </c>
      <c r="CN21" s="16" t="s">
        <v>18725</v>
      </c>
      <c r="CO21" s="23">
        <f>IF(B7L814C44=0,0,B7L814C43/B7L814C44)</f>
        <v>0.96277052718244049</v>
      </c>
    </row>
    <row r="22" spans="1:93" x14ac:dyDescent="0.3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612.29552779920675</v>
      </c>
      <c r="F22" s="16" t="s">
        <v>18727</v>
      </c>
      <c r="G22" s="23">
        <f>B7L215C7</f>
        <v>4.7482781870350328</v>
      </c>
      <c r="H22" s="16" t="s">
        <v>18728</v>
      </c>
      <c r="I22" s="17">
        <f>B7L815C1+B7L815C2</f>
        <v>617.04380598624175</v>
      </c>
      <c r="J22" s="16" t="s">
        <v>18729</v>
      </c>
      <c r="K22" s="17">
        <f>IF(B7L815C3=0,0,B7L815C2/B7L815C3)</f>
        <v>7.6952043614564791E-3</v>
      </c>
      <c r="L22" s="16" t="s">
        <v>18730</v>
      </c>
      <c r="M22" s="17">
        <f>B7L315C9+B7L415C9+B7L515C11+B7L615C11+B7L715C7</f>
        <v>1334.571441915637</v>
      </c>
      <c r="N22" s="16" t="s">
        <v>18731</v>
      </c>
      <c r="O22" s="17">
        <f>B7L315C10+B7L415C10+B7L515C12+B7L615C12+B7L715C8</f>
        <v>3469.8857489806564</v>
      </c>
      <c r="P22" s="16" t="s">
        <v>18732</v>
      </c>
      <c r="Q22" s="17">
        <f>B7L215C1</f>
        <v>2130</v>
      </c>
      <c r="R22" s="16" t="s">
        <v>18733</v>
      </c>
      <c r="S22" s="17">
        <f>B7L815C6+B7L815C7</f>
        <v>5599.885748980656</v>
      </c>
      <c r="T22" s="16" t="s">
        <v>18734</v>
      </c>
      <c r="U22" s="17">
        <f>IF(B7L815C8=0,0,B7L815C7/B7L815C8)</f>
        <v>0.38036490304962428</v>
      </c>
      <c r="V22" s="16" t="s">
        <v>18735</v>
      </c>
      <c r="W22" s="17">
        <f>B7L315C15+B7L315C17+B7L415C17+B7L515C19+B7L515C21+B7L615C19+B7L615C21+B7L715C13</f>
        <v>622.96055503295167</v>
      </c>
      <c r="X22" s="16" t="s">
        <v>18736</v>
      </c>
      <c r="Y22" s="23">
        <f>B7L215C15</f>
        <v>4.6689292886466509</v>
      </c>
      <c r="Z22" s="16" t="s">
        <v>18737</v>
      </c>
      <c r="AA22" s="17">
        <f>B7L815C10+B7L815C11</f>
        <v>627.62948432159828</v>
      </c>
      <c r="AB22" s="16" t="s">
        <v>18738</v>
      </c>
      <c r="AC22" s="17">
        <f>IF(B7L815C12=0,0,B7L815C11/B7L815C12)</f>
        <v>7.4389897308493628E-3</v>
      </c>
      <c r="AD22" s="16" t="s">
        <v>18739</v>
      </c>
      <c r="AE22" s="17">
        <f>B7L315C19+B7L415C19+B7L515C23+B7L615C23+B7L715C15</f>
        <v>1367.129044511234</v>
      </c>
      <c r="AF22" s="16" t="s">
        <v>18740</v>
      </c>
      <c r="AG22" s="17">
        <f>B7L315C20+B7L415C20+B7L515C24+B7L615C24+B7L715C16</f>
        <v>3554.5355157292083</v>
      </c>
      <c r="AH22" s="16" t="s">
        <v>18741</v>
      </c>
      <c r="AI22" s="17">
        <f>B7L215C9</f>
        <v>2151</v>
      </c>
      <c r="AJ22" s="16" t="s">
        <v>18742</v>
      </c>
      <c r="AK22" s="17">
        <f>B7L815C15+B7L815C16</f>
        <v>5705.5355157292088</v>
      </c>
      <c r="AL22" s="16" t="s">
        <v>18743</v>
      </c>
      <c r="AM22" s="17">
        <f>IF(B7L815C17=0,0,B7L815C16/B7L815C17)</f>
        <v>0.37700229786845635</v>
      </c>
      <c r="AN22" s="16" t="s">
        <v>18744</v>
      </c>
      <c r="AO22" s="17">
        <f>B7L315C25+B7L315C27+B7L415C27+B7L515C31+B7L515C33+B7L615C31+B7L615C33+B7L715C21</f>
        <v>631.14692207619407</v>
      </c>
      <c r="AP22" s="16" t="s">
        <v>18745</v>
      </c>
      <c r="AQ22" s="23">
        <f>B7L215C23</f>
        <v>4.679947467043478</v>
      </c>
      <c r="AR22" s="16" t="s">
        <v>18746</v>
      </c>
      <c r="AS22" s="17">
        <f>B7L815C19+B7L815C20</f>
        <v>635.82686954323754</v>
      </c>
      <c r="AT22" s="16" t="s">
        <v>18747</v>
      </c>
      <c r="AU22" s="17">
        <f>IF(B7L815C21=0,0,B7L815C20/B7L815C21)</f>
        <v>7.3604116013616062E-3</v>
      </c>
      <c r="AV22" s="16" t="s">
        <v>18748</v>
      </c>
      <c r="AW22" s="17">
        <f>B7L315C29+B7L415C29+B7L515C35+B7L615C35+B7L715C23</f>
        <v>1386.4189989990673</v>
      </c>
      <c r="AX22" s="16" t="s">
        <v>18749</v>
      </c>
      <c r="AY22" s="17">
        <f>B7L315C30+B7L415C30+B7L515C36+B7L615C36+B7L715C24</f>
        <v>3604.6893973975752</v>
      </c>
      <c r="AZ22" s="16" t="s">
        <v>18750</v>
      </c>
      <c r="BA22" s="17">
        <f>B7L215C17</f>
        <v>2246</v>
      </c>
      <c r="BB22" s="16" t="s">
        <v>18751</v>
      </c>
      <c r="BC22" s="17">
        <f>B7L815C24+B7L815C25</f>
        <v>5850.6893973975748</v>
      </c>
      <c r="BD22" s="16" t="s">
        <v>18752</v>
      </c>
      <c r="BE22" s="17">
        <f>IF(B7L815C26=0,0,B7L815C25/B7L815C26)</f>
        <v>0.38388638456846397</v>
      </c>
      <c r="BF22" s="16" t="s">
        <v>18753</v>
      </c>
      <c r="BG22" s="17">
        <f>B7L315C35+B7L315C37+B7L415C37+B7L515C43+B7L515C45+B7L615C43+B7L615C45+B7L715C29</f>
        <v>654.44243798154241</v>
      </c>
      <c r="BH22" s="16" t="s">
        <v>18754</v>
      </c>
      <c r="BI22" s="23">
        <f>B7L215C31</f>
        <v>5.0203337241253552</v>
      </c>
      <c r="BJ22" s="16" t="s">
        <v>18755</v>
      </c>
      <c r="BK22" s="17">
        <f>B7L815C28+B7L815C29</f>
        <v>659.46277170566782</v>
      </c>
      <c r="BL22" s="16" t="s">
        <v>18756</v>
      </c>
      <c r="BM22" s="17">
        <f>IF(B7L815C30=0,0,B7L815C29/B7L815C30)</f>
        <v>7.6127629026586452E-3</v>
      </c>
      <c r="BN22" s="16" t="s">
        <v>18757</v>
      </c>
      <c r="BO22" s="17">
        <f>B7L315C39+B7L415C39+B7L515C47+B7L615C47+B7L715C31</f>
        <v>1443.194399550983</v>
      </c>
      <c r="BP22" s="16" t="s">
        <v>18758</v>
      </c>
      <c r="BQ22" s="17">
        <f>B7L315C40+B7L415C40+B7L515C48+B7L615C48+B7L715C32</f>
        <v>3752.3054388325563</v>
      </c>
      <c r="BR22" s="16" t="s">
        <v>18759</v>
      </c>
      <c r="BS22" s="17">
        <f>B7L215C25</f>
        <v>2383</v>
      </c>
      <c r="BT22" s="16" t="s">
        <v>18760</v>
      </c>
      <c r="BU22" s="17">
        <f>B7L815C33+B7L815C34</f>
        <v>6135.3054388325563</v>
      </c>
      <c r="BV22" s="16" t="s">
        <v>18761</v>
      </c>
      <c r="BW22" s="17">
        <f>IF(B7L815C35=0,0,B7L815C34/B7L815C35)</f>
        <v>0.38840772048888311</v>
      </c>
      <c r="BX22" s="16" t="s">
        <v>18762</v>
      </c>
      <c r="BY22" s="17">
        <f>B7L315C45+B7L315C47+B7L415C47+B7L515C55+B7L515C57+B7L615C55+B7L615C57+B7L715C37</f>
        <v>1057.0695861274717</v>
      </c>
      <c r="BZ22" s="16" t="s">
        <v>18763</v>
      </c>
      <c r="CA22" s="23">
        <f>B7L215C39</f>
        <v>5.204967595049224</v>
      </c>
      <c r="CB22" s="16" t="s">
        <v>18764</v>
      </c>
      <c r="CC22" s="17">
        <f>B7L815C37+B7L815C38</f>
        <v>1062.274553722521</v>
      </c>
      <c r="CD22" s="16" t="s">
        <v>18765</v>
      </c>
      <c r="CE22" s="17">
        <f>IF(B7L815C39=0,0,B7L815C38/B7L815C39)</f>
        <v>4.8998327003216763E-3</v>
      </c>
      <c r="CF22" s="16" t="s">
        <v>18766</v>
      </c>
      <c r="CG22" s="17">
        <f>B7L315C49+B7L415C49+B7L515C59+B7L615C59+B7L715C39</f>
        <v>2347.2852204230926</v>
      </c>
      <c r="CH22" s="16" t="s">
        <v>18767</v>
      </c>
      <c r="CI22" s="17">
        <f>B7L315C50+B7L415C50+B7L515C60+B7L615C60+B7L715C40</f>
        <v>6102.9415731000399</v>
      </c>
      <c r="CJ22" s="16" t="s">
        <v>18768</v>
      </c>
      <c r="CK22" s="17">
        <f>B7L215C33</f>
        <v>2481.8000000000002</v>
      </c>
      <c r="CL22" s="16" t="s">
        <v>18769</v>
      </c>
      <c r="CM22" s="17">
        <f>B7L815C42+B7L815C43</f>
        <v>8584.7415731000401</v>
      </c>
      <c r="CN22" s="16" t="s">
        <v>18770</v>
      </c>
      <c r="CO22" s="17">
        <f>IF(B7L815C44=0,0,B7L815C43/B7L815C44)</f>
        <v>0.28909431680233982</v>
      </c>
    </row>
    <row r="23" spans="1:93" x14ac:dyDescent="0.3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44249.582714691023</v>
      </c>
      <c r="F23" s="16" t="s">
        <v>18772</v>
      </c>
      <c r="G23" s="17">
        <f>B7L216C7</f>
        <v>13597.922899035408</v>
      </c>
      <c r="H23" s="16" t="s">
        <v>18773</v>
      </c>
      <c r="I23" s="17">
        <f>B7L816C1+B7L816C2</f>
        <v>57847.505613726433</v>
      </c>
      <c r="J23" s="16" t="s">
        <v>18774</v>
      </c>
      <c r="K23" s="17">
        <f>IF(B7L816C3=0,0,B7L816C2/B7L816C3)</f>
        <v>0.23506498257392111</v>
      </c>
      <c r="L23" s="16" t="s">
        <v>18775</v>
      </c>
      <c r="M23" s="17">
        <f>B7L316C9+B7L416C9+B7L516C11+B7L616C11+B7L716C7</f>
        <v>91786.295309173613</v>
      </c>
      <c r="N23" s="16" t="s">
        <v>18776</v>
      </c>
      <c r="O23" s="17">
        <f>B7L316C10+B7L416C10+B7L516C12+B7L616C12+B7L716C8</f>
        <v>238644.3678038514</v>
      </c>
      <c r="P23" s="16" t="s">
        <v>18777</v>
      </c>
      <c r="Q23" s="17">
        <f>B7L216C1</f>
        <v>6099806</v>
      </c>
      <c r="R23" s="16" t="s">
        <v>18778</v>
      </c>
      <c r="S23" s="17">
        <f>B7L816C6+B7L816C7</f>
        <v>6338450.3678038511</v>
      </c>
      <c r="T23" s="16" t="s">
        <v>18779</v>
      </c>
      <c r="U23" s="17">
        <f>IF(B7L816C8=0,0,B7L816C7/B7L816C8)</f>
        <v>0.9623497299882563</v>
      </c>
      <c r="V23" s="16" t="s">
        <v>18780</v>
      </c>
      <c r="W23" s="17">
        <f>B7L316C15+B7L316C17+B7L416C17+B7L516C19+B7L516C21+B7L616C19+B7L616C21+B7L716C13</f>
        <v>44231.687466359115</v>
      </c>
      <c r="X23" s="16" t="s">
        <v>18781</v>
      </c>
      <c r="Y23" s="17">
        <f>B7L216C15</f>
        <v>13300.65843597282</v>
      </c>
      <c r="Z23" s="16" t="s">
        <v>18782</v>
      </c>
      <c r="AA23" s="17">
        <f>B7L816C10+B7L816C11</f>
        <v>57532.345902331937</v>
      </c>
      <c r="AB23" s="16" t="s">
        <v>18783</v>
      </c>
      <c r="AC23" s="17">
        <f>IF(B7L816C12=0,0,B7L816C11/B7L816C12)</f>
        <v>0.23118574824938104</v>
      </c>
      <c r="AD23" s="16" t="s">
        <v>18784</v>
      </c>
      <c r="AE23" s="17">
        <f>B7L316C19+B7L416C19+B7L516C23+B7L616C23+B7L716C15</f>
        <v>91547.668246912654</v>
      </c>
      <c r="AF23" s="16" t="s">
        <v>18785</v>
      </c>
      <c r="AG23" s="17">
        <f>B7L316C20+B7L416C20+B7L516C24+B7L616C24+B7L716C16</f>
        <v>238023.93744197287</v>
      </c>
      <c r="AH23" s="16" t="s">
        <v>18786</v>
      </c>
      <c r="AI23" s="17">
        <f>B7L216C9</f>
        <v>6127682.5</v>
      </c>
      <c r="AJ23" s="16" t="s">
        <v>18787</v>
      </c>
      <c r="AK23" s="17">
        <f>B7L816C15+B7L816C16</f>
        <v>6365706.437441973</v>
      </c>
      <c r="AL23" s="16" t="s">
        <v>18788</v>
      </c>
      <c r="AM23" s="17">
        <f>IF(B7L816C17=0,0,B7L816C16/B7L816C17)</f>
        <v>0.96260840178837692</v>
      </c>
      <c r="AN23" s="16" t="s">
        <v>18789</v>
      </c>
      <c r="AO23" s="17">
        <f>B7L316C25+B7L316C27+B7L416C27+B7L516C31+B7L516C33+B7L616C31+B7L616C33+B7L716C21</f>
        <v>43512.296111023265</v>
      </c>
      <c r="AP23" s="16" t="s">
        <v>18790</v>
      </c>
      <c r="AQ23" s="17">
        <f>B7L216C23</f>
        <v>12728.153420629018</v>
      </c>
      <c r="AR23" s="16" t="s">
        <v>18791</v>
      </c>
      <c r="AS23" s="17">
        <f>B7L816C19+B7L816C20</f>
        <v>56240.449531652281</v>
      </c>
      <c r="AT23" s="16" t="s">
        <v>18792</v>
      </c>
      <c r="AU23" s="17">
        <f>IF(B7L816C21=0,0,B7L816C20/B7L816C21)</f>
        <v>0.22631670846559607</v>
      </c>
      <c r="AV23" s="16" t="s">
        <v>18793</v>
      </c>
      <c r="AW23" s="17">
        <f>B7L316C29+B7L416C29+B7L516C35+B7L616C35+B7L716C23</f>
        <v>89951.674061331942</v>
      </c>
      <c r="AX23" s="16" t="s">
        <v>18794</v>
      </c>
      <c r="AY23" s="17">
        <f>B7L316C30+B7L416C30+B7L516C36+B7L616C36+B7L716C24</f>
        <v>233874.35255946309</v>
      </c>
      <c r="AZ23" s="16" t="s">
        <v>18795</v>
      </c>
      <c r="BA23" s="17">
        <f>B7L216C17</f>
        <v>6108494.333333334</v>
      </c>
      <c r="BB23" s="16" t="s">
        <v>18796</v>
      </c>
      <c r="BC23" s="17">
        <f>B7L816C24+B7L816C25</f>
        <v>6342368.6858927971</v>
      </c>
      <c r="BD23" s="16" t="s">
        <v>18797</v>
      </c>
      <c r="BE23" s="17">
        <f>IF(B7L816C26=0,0,B7L816C25/B7L816C26)</f>
        <v>0.96312507768908717</v>
      </c>
      <c r="BF23" s="16" t="s">
        <v>18798</v>
      </c>
      <c r="BG23" s="17">
        <f>B7L316C35+B7L316C37+B7L416C37+B7L516C43+B7L516C45+B7L616C43+B7L616C45+B7L716C29</f>
        <v>43712.565033810293</v>
      </c>
      <c r="BH23" s="16" t="s">
        <v>18799</v>
      </c>
      <c r="BI23" s="17">
        <f>B7L216C31</f>
        <v>12983.72643741518</v>
      </c>
      <c r="BJ23" s="16" t="s">
        <v>18800</v>
      </c>
      <c r="BK23" s="17">
        <f>B7L816C28+B7L816C29</f>
        <v>56696.291471225471</v>
      </c>
      <c r="BL23" s="16" t="s">
        <v>18801</v>
      </c>
      <c r="BM23" s="17">
        <f>IF(B7L816C30=0,0,B7L816C29/B7L816C30)</f>
        <v>0.22900486258443706</v>
      </c>
      <c r="BN23" s="16" t="s">
        <v>18802</v>
      </c>
      <c r="BO23" s="17">
        <f>B7L316C39+B7L416C39+B7L516C47+B7L616C47+B7L716C31</f>
        <v>90366.201610867618</v>
      </c>
      <c r="BP23" s="16" t="s">
        <v>18803</v>
      </c>
      <c r="BQ23" s="17">
        <f>B7L316C40+B7L416C40+B7L516C48+B7L616C48+B7L716C32</f>
        <v>234952.12418825587</v>
      </c>
      <c r="BR23" s="16" t="s">
        <v>18804</v>
      </c>
      <c r="BS23" s="17">
        <f>B7L216C25</f>
        <v>6162980.75</v>
      </c>
      <c r="BT23" s="16" t="s">
        <v>18805</v>
      </c>
      <c r="BU23" s="17">
        <f>B7L816C33+B7L816C34</f>
        <v>6397932.8741882555</v>
      </c>
      <c r="BV23" s="16" t="s">
        <v>18806</v>
      </c>
      <c r="BW23" s="17">
        <f>IF(B7L816C35=0,0,B7L816C34/B7L816C35)</f>
        <v>0.96327686945010882</v>
      </c>
      <c r="BX23" s="16" t="s">
        <v>18807</v>
      </c>
      <c r="BY23" s="17">
        <f>B7L316C45+B7L316C47+B7L416C47+B7L516C55+B7L516C57+B7L616C55+B7L616C57+B7L716C37</f>
        <v>44402.217128139033</v>
      </c>
      <c r="BZ23" s="16" t="s">
        <v>18808</v>
      </c>
      <c r="CA23" s="17">
        <f>B7L216C39</f>
        <v>13202.469304533655</v>
      </c>
      <c r="CB23" s="16" t="s">
        <v>18809</v>
      </c>
      <c r="CC23" s="17">
        <f>B7L816C37+B7L816C38</f>
        <v>57604.686432672686</v>
      </c>
      <c r="CD23" s="16" t="s">
        <v>18810</v>
      </c>
      <c r="CE23" s="17">
        <f>IF(B7L816C39=0,0,B7L816C38/B7L816C39)</f>
        <v>0.22919088918163738</v>
      </c>
      <c r="CF23" s="16" t="s">
        <v>18811</v>
      </c>
      <c r="CG23" s="17">
        <f>B7L316C49+B7L416C49+B7L516C59+B7L616C59+B7L716C39</f>
        <v>91786.449168612482</v>
      </c>
      <c r="CH23" s="16" t="s">
        <v>18812</v>
      </c>
      <c r="CI23" s="17">
        <f>B7L316C50+B7L416C50+B7L516C60+B7L616C60+B7L716C40</f>
        <v>238644.76783839246</v>
      </c>
      <c r="CJ23" s="16" t="s">
        <v>18813</v>
      </c>
      <c r="CK23" s="17">
        <f>B7L216C33</f>
        <v>6295118.5999999996</v>
      </c>
      <c r="CL23" s="16" t="s">
        <v>18814</v>
      </c>
      <c r="CM23" s="17">
        <f>B7L816C42+B7L816C43</f>
        <v>6533763.367838392</v>
      </c>
      <c r="CN23" s="16" t="s">
        <v>18815</v>
      </c>
      <c r="CO23" s="17">
        <f>IF(B7L816C44=0,0,B7L816C43/B7L816C44)</f>
        <v>0.96347514374134047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CD1E65-899C-4B33-86D4-3245E8F51DF6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18816</v>
      </c>
    </row>
    <row r="3" spans="1:5" x14ac:dyDescent="0.3">
      <c r="B3" s="13" t="s">
        <v>18817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23545</v>
      </c>
    </row>
    <row r="9" spans="1:5" x14ac:dyDescent="0.3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16672</v>
      </c>
    </row>
    <row r="10" spans="1:5" x14ac:dyDescent="0.3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60</v>
      </c>
    </row>
    <row r="11" spans="1:5" x14ac:dyDescent="0.3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40277</v>
      </c>
    </row>
    <row r="12" spans="1:5" x14ac:dyDescent="0.3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0.58457680562107406</v>
      </c>
    </row>
    <row r="13" spans="1:5" x14ac:dyDescent="0.3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0.4139335104402016</v>
      </c>
    </row>
    <row r="14" spans="1:5" x14ac:dyDescent="0.3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1.4896839387243341E-3</v>
      </c>
    </row>
    <row r="15" spans="1:5" x14ac:dyDescent="0.3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33127</v>
      </c>
    </row>
    <row r="16" spans="1:5" x14ac:dyDescent="0.3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30309</v>
      </c>
    </row>
    <row r="17" spans="1:5" x14ac:dyDescent="0.3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8763</v>
      </c>
    </row>
    <row r="18" spans="1:5" x14ac:dyDescent="0.3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72199</v>
      </c>
    </row>
    <row r="19" spans="1:5" x14ac:dyDescent="0.3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0.45882906965470438</v>
      </c>
    </row>
    <row r="20" spans="1:5" x14ac:dyDescent="0.3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0.41979805814484966</v>
      </c>
    </row>
    <row r="21" spans="1:5" x14ac:dyDescent="0.3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0.12137287220044599</v>
      </c>
    </row>
    <row r="22" spans="1:5" x14ac:dyDescent="0.3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125570</v>
      </c>
    </row>
    <row r="23" spans="1:5" x14ac:dyDescent="0.3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743210</v>
      </c>
    </row>
    <row r="24" spans="1:5" x14ac:dyDescent="0.3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257</v>
      </c>
    </row>
    <row r="25" spans="1:5" x14ac:dyDescent="0.3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869037</v>
      </c>
    </row>
    <row r="26" spans="1:5" x14ac:dyDescent="0.3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0.14449327243834267</v>
      </c>
    </row>
    <row r="27" spans="1:5" x14ac:dyDescent="0.3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0.85521099792068689</v>
      </c>
    </row>
    <row r="28" spans="1:5" x14ac:dyDescent="0.3">
      <c r="A28" s="11">
        <v>121</v>
      </c>
      <c r="B28" s="14" t="s">
        <v>945</v>
      </c>
      <c r="C28" s="11" t="s">
        <v>18835</v>
      </c>
      <c r="D28" s="16" t="s">
        <v>18856</v>
      </c>
      <c r="E28" s="21">
        <f>IF(B8L118C1=0,0,B8L117C1/B8L118C1)</f>
        <v>2.9572964097040745E-4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65376B-3522-4814-A535-52CCBE714B50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18857</v>
      </c>
    </row>
    <row r="3" spans="1:57" x14ac:dyDescent="0.3">
      <c r="B3" s="13" t="s">
        <v>18858</v>
      </c>
    </row>
    <row r="4" spans="1:57" x14ac:dyDescent="0.3">
      <c r="B4" s="13" t="s">
        <v>18859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3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53205.482241599995</v>
      </c>
      <c r="F8" s="16" t="s">
        <v>18915</v>
      </c>
      <c r="G8" s="21">
        <f>B3L520C2</f>
        <v>0.20955088749583195</v>
      </c>
      <c r="H8" s="16" t="s">
        <v>18916</v>
      </c>
      <c r="I8" s="15">
        <f>IF(B9L101C2=NULL_VALUE,NULL_VALUE,B9L101C1*B9L101C2)</f>
        <v>11149.256023371005</v>
      </c>
      <c r="J8" s="16" t="s">
        <v>18917</v>
      </c>
      <c r="K8" s="21">
        <f>B3L520C3</f>
        <v>6.1302084797782846E-2</v>
      </c>
      <c r="L8" s="16" t="s">
        <v>18918</v>
      </c>
      <c r="M8" s="15">
        <f>IF(B9L101C4=NULL_VALUE,NULL_VALUE,B9L101C1*B9L101C4)</f>
        <v>3261.6069840814921</v>
      </c>
      <c r="N8" s="16" t="s">
        <v>18919</v>
      </c>
      <c r="O8" s="21">
        <f>B3L520C4</f>
        <v>0.10910516135696961</v>
      </c>
      <c r="P8" s="16" t="s">
        <v>18920</v>
      </c>
      <c r="Q8" s="15">
        <f>B9L101C1*B9L101C6</f>
        <v>5804.9927250451492</v>
      </c>
      <c r="R8" s="16" t="s">
        <v>18921</v>
      </c>
      <c r="S8" s="21">
        <f>B3L520C5</f>
        <v>2.4445423339239467E-2</v>
      </c>
      <c r="T8" s="16" t="s">
        <v>18922</v>
      </c>
      <c r="U8" s="15">
        <f>B9L101C1*B9L101C8</f>
        <v>1300.6305373642995</v>
      </c>
      <c r="V8" s="16" t="s">
        <v>18923</v>
      </c>
      <c r="W8" s="21">
        <f>B3L520C6</f>
        <v>0.16901341540137593</v>
      </c>
      <c r="X8" s="16" t="s">
        <v>18924</v>
      </c>
      <c r="Y8" s="15">
        <f>B9L101C1*B9L101C10</f>
        <v>8992.4402717300709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0.42658302760880012</v>
      </c>
      <c r="BD8" s="16" t="s">
        <v>18926</v>
      </c>
      <c r="BE8" s="15">
        <f>B9L101C1*B9L101C26</f>
        <v>22696.555700007975</v>
      </c>
    </row>
    <row r="9" spans="1:57" x14ac:dyDescent="0.3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34138.716364</v>
      </c>
      <c r="F9" s="16" t="s">
        <v>18928</v>
      </c>
      <c r="G9" s="21">
        <f>B3L524C2</f>
        <v>0.59263477872482573</v>
      </c>
      <c r="H9" s="16" t="s">
        <v>18929</v>
      </c>
      <c r="I9" s="15">
        <f>IF(B9L102C2=NULL_VALUE,NULL_VALUE,B9L102C1*B9L102C2)</f>
        <v>20231.790618328727</v>
      </c>
      <c r="J9" s="16" t="s">
        <v>18930</v>
      </c>
      <c r="K9" s="21">
        <f>B3L524C3</f>
        <v>0.17140294081608751</v>
      </c>
      <c r="L9" s="16" t="s">
        <v>18931</v>
      </c>
      <c r="M9" s="15">
        <f>IF(B9L102C4=NULL_VALUE,NULL_VALUE,B9L102C1*B9L102C4)</f>
        <v>5851.4763804758904</v>
      </c>
      <c r="N9" s="16" t="s">
        <v>18932</v>
      </c>
      <c r="O9" s="21">
        <f>B3L524C4</f>
        <v>2.0403740421040366E-2</v>
      </c>
      <c r="P9" s="16" t="s">
        <v>18933</v>
      </c>
      <c r="Q9" s="21">
        <f>B9L102C1*B9L102C6</f>
        <v>696.55750699857902</v>
      </c>
      <c r="R9" s="16" t="s">
        <v>18934</v>
      </c>
      <c r="S9" s="21">
        <f>B3L524C5</f>
        <v>4.571535077652145E-3</v>
      </c>
      <c r="T9" s="16" t="s">
        <v>18935</v>
      </c>
      <c r="U9" s="21">
        <f>B9L102C1*B9L102C8</f>
        <v>156.0663393640433</v>
      </c>
      <c r="V9" s="16" t="s">
        <v>18936</v>
      </c>
      <c r="W9" s="21">
        <f>B3L524C6</f>
        <v>3.160717433193045E-2</v>
      </c>
      <c r="X9" s="16" t="s">
        <v>18937</v>
      </c>
      <c r="Y9" s="15">
        <f>B9L102C1*B9L102C10</f>
        <v>1079.0283595852748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21">
        <f>B3L524C8</f>
        <v>1.4102654974851588E-4</v>
      </c>
      <c r="AF9" s="16" t="s">
        <v>18941</v>
      </c>
      <c r="AG9" s="21">
        <f>B9L102C1*B9L102C14</f>
        <v>4.8144653816581187</v>
      </c>
      <c r="AH9" s="16" t="s">
        <v>18942</v>
      </c>
      <c r="AI9" s="21">
        <f>B3L524C9</f>
        <v>3.1072527789260036E-3</v>
      </c>
      <c r="AJ9" s="16" t="s">
        <v>18943</v>
      </c>
      <c r="AK9" s="21">
        <f>B9L102C1*B9L102C16</f>
        <v>106.07762129100563</v>
      </c>
      <c r="AL9" s="16" t="s">
        <v>18944</v>
      </c>
      <c r="AM9" s="21">
        <f>B3L524C10</f>
        <v>3.3011207836459493E-2</v>
      </c>
      <c r="AN9" s="16" t="s">
        <v>18945</v>
      </c>
      <c r="AO9" s="15">
        <f>B9L102C1*B9L102C18</f>
        <v>1126.9602611619448</v>
      </c>
      <c r="AP9" s="16" t="s">
        <v>18946</v>
      </c>
      <c r="AQ9" s="21">
        <f>B3L524C11</f>
        <v>9.4317257814065183E-6</v>
      </c>
      <c r="AR9" s="16" t="s">
        <v>18947</v>
      </c>
      <c r="AS9" s="21">
        <f>B9L102C1*B9L102C20</f>
        <v>0.32198701127446339</v>
      </c>
      <c r="AT9" s="16" t="s">
        <v>18948</v>
      </c>
      <c r="AU9" s="21">
        <f>B3L524C12</f>
        <v>1.4039968729754915E-4</v>
      </c>
      <c r="AV9" s="16" t="s">
        <v>18949</v>
      </c>
      <c r="AW9" s="21">
        <f>B9L102C1*B9L102C22</f>
        <v>4.7930651022453237</v>
      </c>
      <c r="AX9" s="16" t="s">
        <v>18950</v>
      </c>
      <c r="AY9" s="21">
        <f>B3L524C13</f>
        <v>2.6234068541375822E-2</v>
      </c>
      <c r="AZ9" s="16" t="s">
        <v>18951</v>
      </c>
      <c r="BA9" s="21">
        <f>B9L102C1*B9L102C24</f>
        <v>895.5974250077644</v>
      </c>
      <c r="BB9" s="16" t="s">
        <v>18952</v>
      </c>
      <c r="BC9" s="21">
        <f>B3L524C14</f>
        <v>0.11673644350887494</v>
      </c>
      <c r="BD9" s="16" t="s">
        <v>18953</v>
      </c>
      <c r="BE9" s="15">
        <f>B9L102C1*B9L102C26</f>
        <v>3985.2323342915902</v>
      </c>
    </row>
    <row r="10" spans="1:57" x14ac:dyDescent="0.3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217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8.6470347639220027E-2</v>
      </c>
      <c r="P10" s="16" t="s">
        <v>18960</v>
      </c>
      <c r="Q10" s="21">
        <f>B9L103C1*B9L103C6</f>
        <v>18.764065437710745</v>
      </c>
      <c r="R10" s="16" t="s">
        <v>18961</v>
      </c>
      <c r="S10" s="21">
        <f>B3L522C5</f>
        <v>1.9374007865824126E-2</v>
      </c>
      <c r="T10" s="16" t="s">
        <v>18962</v>
      </c>
      <c r="U10" s="21">
        <f>B9L103C1*B9L103C8</f>
        <v>4.2041597068838357</v>
      </c>
      <c r="V10" s="16" t="s">
        <v>18963</v>
      </c>
      <c r="W10" s="21">
        <f>B3L522C6</f>
        <v>0.13395011385055158</v>
      </c>
      <c r="X10" s="16" t="s">
        <v>18964</v>
      </c>
      <c r="Y10" s="21">
        <f>B9L103C1*B9L103C10</f>
        <v>29.067174705569695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21">
        <f>B3L522C8</f>
        <v>5.9766565009515722E-4</v>
      </c>
      <c r="AF10" s="16" t="s">
        <v>18968</v>
      </c>
      <c r="AG10" s="21">
        <f>B9L103C1*B9L103C14</f>
        <v>0.12969344607064912</v>
      </c>
      <c r="AH10" s="16" t="s">
        <v>18969</v>
      </c>
      <c r="AI10" s="21">
        <f>B3L522C9</f>
        <v>1.3168430025682715E-2</v>
      </c>
      <c r="AJ10" s="16" t="s">
        <v>18970</v>
      </c>
      <c r="AK10" s="21">
        <f>B9L103C1*B9L103C16</f>
        <v>2.8575493155731491</v>
      </c>
      <c r="AL10" s="16" t="s">
        <v>18971</v>
      </c>
      <c r="AM10" s="21">
        <f>B3L522C10</f>
        <v>0.13990035938046155</v>
      </c>
      <c r="AN10" s="16" t="s">
        <v>18972</v>
      </c>
      <c r="AO10" s="21">
        <f>B9L103C1*B9L103C18</f>
        <v>30.358377985560157</v>
      </c>
      <c r="AP10" s="16" t="s">
        <v>18973</v>
      </c>
      <c r="AQ10" s="21">
        <f>B3L522C11</f>
        <v>3.9971328311695458E-5</v>
      </c>
      <c r="AR10" s="16" t="s">
        <v>18974</v>
      </c>
      <c r="AS10" s="21">
        <f>B9L103C1*B9L103C20</f>
        <v>8.6737782436379137E-3</v>
      </c>
      <c r="AT10" s="16" t="s">
        <v>18975</v>
      </c>
      <c r="AU10" s="21">
        <f>B3L522C12</f>
        <v>5.950090286650409E-4</v>
      </c>
      <c r="AV10" s="16" t="s">
        <v>18976</v>
      </c>
      <c r="AW10" s="21">
        <f>B9L103C1*B9L103C22</f>
        <v>0.12911695922031388</v>
      </c>
      <c r="AX10" s="16" t="s">
        <v>18977</v>
      </c>
      <c r="AY10" s="21">
        <f>B3L522C13</f>
        <v>0.11117907697084035</v>
      </c>
      <c r="AZ10" s="16" t="s">
        <v>18978</v>
      </c>
      <c r="BA10" s="21">
        <f>B9L103C1*B9L103C24</f>
        <v>24.125859702672358</v>
      </c>
      <c r="BB10" s="16" t="s">
        <v>18979</v>
      </c>
      <c r="BC10" s="21">
        <f>B3L522C14</f>
        <v>0.49472501826034754</v>
      </c>
      <c r="BD10" s="16" t="s">
        <v>18980</v>
      </c>
      <c r="BE10" s="21">
        <f>B9L103C1*B9L103C26</f>
        <v>107.35532896249542</v>
      </c>
    </row>
    <row r="11" spans="1:57" x14ac:dyDescent="0.3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120993.281525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8.6470347639220027E-2</v>
      </c>
      <c r="P11" s="16" t="s">
        <v>18984</v>
      </c>
      <c r="Q11" s="15">
        <f>B9L104C1*B9L104C6</f>
        <v>10462.331115476767</v>
      </c>
      <c r="R11" s="16" t="s">
        <v>18961</v>
      </c>
      <c r="S11" s="21">
        <f>B3L522C5</f>
        <v>1.9374007865824126E-2</v>
      </c>
      <c r="T11" s="16" t="s">
        <v>18985</v>
      </c>
      <c r="U11" s="15">
        <f>B9L104C1*B9L104C8</f>
        <v>2344.1247879772227</v>
      </c>
      <c r="V11" s="16" t="s">
        <v>18963</v>
      </c>
      <c r="W11" s="21">
        <f>B3L522C6</f>
        <v>0.13395011385055158</v>
      </c>
      <c r="X11" s="16" t="s">
        <v>18986</v>
      </c>
      <c r="Y11" s="15">
        <f>B9L104C1*B9L104C10</f>
        <v>16207.06383542559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21">
        <f>B3L522C8</f>
        <v>5.9766565009515722E-4</v>
      </c>
      <c r="AF11" s="16" t="s">
        <v>18988</v>
      </c>
      <c r="AG11" s="21">
        <f>B9L104C1*B9L104C14</f>
        <v>72.3135282597855</v>
      </c>
      <c r="AH11" s="16" t="s">
        <v>18969</v>
      </c>
      <c r="AI11" s="21">
        <f>B3L522C9</f>
        <v>1.3168430025682715E-2</v>
      </c>
      <c r="AJ11" s="16" t="s">
        <v>18989</v>
      </c>
      <c r="AK11" s="15">
        <f>B9L104C1*B9L104C16</f>
        <v>1593.2915613396917</v>
      </c>
      <c r="AL11" s="16" t="s">
        <v>18971</v>
      </c>
      <c r="AM11" s="21">
        <f>B3L522C10</f>
        <v>0.13990035938046155</v>
      </c>
      <c r="AN11" s="16" t="s">
        <v>18990</v>
      </c>
      <c r="AO11" s="15">
        <f>B9L104C1*B9L104C18</f>
        <v>16927.003567968859</v>
      </c>
      <c r="AP11" s="16" t="s">
        <v>18973</v>
      </c>
      <c r="AQ11" s="21">
        <f>B3L522C11</f>
        <v>3.9971328311695458E-5</v>
      </c>
      <c r="AR11" s="16" t="s">
        <v>18991</v>
      </c>
      <c r="AS11" s="21">
        <f>B9L104C1*B9L104C20</f>
        <v>4.8362621793451712</v>
      </c>
      <c r="AT11" s="16" t="s">
        <v>18975</v>
      </c>
      <c r="AU11" s="21">
        <f>B3L522C12</f>
        <v>5.950090286650409E-4</v>
      </c>
      <c r="AV11" s="16" t="s">
        <v>18992</v>
      </c>
      <c r="AW11" s="21">
        <f>B9L104C1*B9L104C22</f>
        <v>71.992094915186087</v>
      </c>
      <c r="AX11" s="16" t="s">
        <v>18977</v>
      </c>
      <c r="AY11" s="21">
        <f>B3L522C13</f>
        <v>0.11117907697084035</v>
      </c>
      <c r="AZ11" s="16" t="s">
        <v>18993</v>
      </c>
      <c r="BA11" s="15">
        <f>B9L104C1*B9L104C24</f>
        <v>13451.921359622531</v>
      </c>
      <c r="BB11" s="16" t="s">
        <v>18979</v>
      </c>
      <c r="BC11" s="21">
        <f>B3L522C14</f>
        <v>0.49472501826034754</v>
      </c>
      <c r="BD11" s="16" t="s">
        <v>18994</v>
      </c>
      <c r="BE11" s="15">
        <f>B9L104C1*B9L104C26</f>
        <v>59858.403411834995</v>
      </c>
    </row>
    <row r="12" spans="1:57" x14ac:dyDescent="0.3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3879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8.6470347639220027E-2</v>
      </c>
      <c r="P12" s="16" t="s">
        <v>18998</v>
      </c>
      <c r="Q12" s="21">
        <f>B9L105C1*B9L105C6</f>
        <v>335.41847849253446</v>
      </c>
      <c r="R12" s="16" t="s">
        <v>18961</v>
      </c>
      <c r="S12" s="21">
        <f>B3L522C5</f>
        <v>1.9374007865824126E-2</v>
      </c>
      <c r="T12" s="16" t="s">
        <v>18999</v>
      </c>
      <c r="U12" s="21">
        <f>B9L105C1*B9L105C8</f>
        <v>75.151776511531793</v>
      </c>
      <c r="V12" s="16" t="s">
        <v>18963</v>
      </c>
      <c r="W12" s="21">
        <f>B3L522C6</f>
        <v>0.13395011385055158</v>
      </c>
      <c r="X12" s="16" t="s">
        <v>19000</v>
      </c>
      <c r="Y12" s="21">
        <f>B9L105C1*B9L105C10</f>
        <v>519.59249162628964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21">
        <f>B3L522C8</f>
        <v>5.9766565009515722E-4</v>
      </c>
      <c r="AF12" s="16" t="s">
        <v>19002</v>
      </c>
      <c r="AG12" s="21">
        <f>B9L105C1*B9L105C14</f>
        <v>2.3183450567191151</v>
      </c>
      <c r="AH12" s="16" t="s">
        <v>18969</v>
      </c>
      <c r="AI12" s="21">
        <f>B3L522C9</f>
        <v>1.3168430025682715E-2</v>
      </c>
      <c r="AJ12" s="16" t="s">
        <v>19003</v>
      </c>
      <c r="AK12" s="21">
        <f>B9L105C1*B9L105C16</f>
        <v>51.080340069623247</v>
      </c>
      <c r="AL12" s="16" t="s">
        <v>18971</v>
      </c>
      <c r="AM12" s="21">
        <f>B3L522C10</f>
        <v>0.13990035938046155</v>
      </c>
      <c r="AN12" s="16" t="s">
        <v>19004</v>
      </c>
      <c r="AO12" s="21">
        <f>B9L105C1*B9L105C18</f>
        <v>542.67349403681033</v>
      </c>
      <c r="AP12" s="16" t="s">
        <v>18973</v>
      </c>
      <c r="AQ12" s="21">
        <f>B3L522C11</f>
        <v>3.9971328311695458E-5</v>
      </c>
      <c r="AR12" s="16" t="s">
        <v>19005</v>
      </c>
      <c r="AS12" s="21">
        <f>B9L105C1*B9L105C20</f>
        <v>0.15504878252106669</v>
      </c>
      <c r="AT12" s="16" t="s">
        <v>18975</v>
      </c>
      <c r="AU12" s="21">
        <f>B3L522C12</f>
        <v>5.950090286650409E-4</v>
      </c>
      <c r="AV12" s="16" t="s">
        <v>19006</v>
      </c>
      <c r="AW12" s="21">
        <f>B9L105C1*B9L105C22</f>
        <v>2.3080400221916935</v>
      </c>
      <c r="AX12" s="16" t="s">
        <v>18977</v>
      </c>
      <c r="AY12" s="21">
        <f>B3L522C13</f>
        <v>0.11117907697084035</v>
      </c>
      <c r="AZ12" s="16" t="s">
        <v>19007</v>
      </c>
      <c r="BA12" s="21">
        <f>B9L105C1*B9L105C24</f>
        <v>431.26363956988973</v>
      </c>
      <c r="BB12" s="16" t="s">
        <v>18979</v>
      </c>
      <c r="BC12" s="21">
        <f>B3L522C14</f>
        <v>0.49472501826034754</v>
      </c>
      <c r="BD12" s="16" t="s">
        <v>19008</v>
      </c>
      <c r="BE12" s="15">
        <f>B9L105C1*B9L105C26</f>
        <v>1919.0383458318881</v>
      </c>
    </row>
    <row r="13" spans="1:57" x14ac:dyDescent="0.3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245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8.6470347639220027E-2</v>
      </c>
      <c r="P13" s="16" t="s">
        <v>19012</v>
      </c>
      <c r="Q13" s="21">
        <f>B9L106C1*B9L106C6</f>
        <v>21.185235171608905</v>
      </c>
      <c r="R13" s="16" t="s">
        <v>18961</v>
      </c>
      <c r="S13" s="21">
        <f>B3L522C5</f>
        <v>1.9374007865824126E-2</v>
      </c>
      <c r="T13" s="16" t="s">
        <v>19013</v>
      </c>
      <c r="U13" s="21">
        <f>B9L106C1*B9L106C8</f>
        <v>4.7466319271269111</v>
      </c>
      <c r="V13" s="16" t="s">
        <v>18963</v>
      </c>
      <c r="W13" s="21">
        <f>B3L522C6</f>
        <v>0.13395011385055158</v>
      </c>
      <c r="X13" s="16" t="s">
        <v>19014</v>
      </c>
      <c r="Y13" s="21">
        <f>B9L106C1*B9L106C10</f>
        <v>32.817777893385141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21">
        <f>B3L522C8</f>
        <v>5.9766565009515722E-4</v>
      </c>
      <c r="AF13" s="16" t="s">
        <v>19016</v>
      </c>
      <c r="AG13" s="21">
        <f>B9L106C1*B9L106C14</f>
        <v>0.14642808427331352</v>
      </c>
      <c r="AH13" s="16" t="s">
        <v>18969</v>
      </c>
      <c r="AI13" s="21">
        <f>B3L522C9</f>
        <v>1.3168430025682715E-2</v>
      </c>
      <c r="AJ13" s="16" t="s">
        <v>19017</v>
      </c>
      <c r="AK13" s="21">
        <f>B9L106C1*B9L106C16</f>
        <v>3.2262653562922652</v>
      </c>
      <c r="AL13" s="16" t="s">
        <v>18971</v>
      </c>
      <c r="AM13" s="21">
        <f>B3L522C10</f>
        <v>0.13990035938046155</v>
      </c>
      <c r="AN13" s="16" t="s">
        <v>19018</v>
      </c>
      <c r="AO13" s="21">
        <f>B9L106C1*B9L106C18</f>
        <v>34.275588048213081</v>
      </c>
      <c r="AP13" s="16" t="s">
        <v>18973</v>
      </c>
      <c r="AQ13" s="21">
        <f>B3L522C11</f>
        <v>3.9971328311695458E-5</v>
      </c>
      <c r="AR13" s="16" t="s">
        <v>19019</v>
      </c>
      <c r="AS13" s="21">
        <f>B9L106C1*B9L106C20</f>
        <v>9.7929754363653872E-3</v>
      </c>
      <c r="AT13" s="16" t="s">
        <v>18975</v>
      </c>
      <c r="AU13" s="21">
        <f>B3L522C12</f>
        <v>5.950090286650409E-4</v>
      </c>
      <c r="AV13" s="16" t="s">
        <v>19020</v>
      </c>
      <c r="AW13" s="21">
        <f>B9L106C1*B9L106C22</f>
        <v>0.14577721202293503</v>
      </c>
      <c r="AX13" s="16" t="s">
        <v>18977</v>
      </c>
      <c r="AY13" s="21">
        <f>B3L522C13</f>
        <v>0.11117907697084035</v>
      </c>
      <c r="AZ13" s="16" t="s">
        <v>19021</v>
      </c>
      <c r="BA13" s="21">
        <f>B9L106C1*B9L106C24</f>
        <v>27.238873857855886</v>
      </c>
      <c r="BB13" s="16" t="s">
        <v>18979</v>
      </c>
      <c r="BC13" s="21">
        <f>B3L522C14</f>
        <v>0.49472501826034754</v>
      </c>
      <c r="BD13" s="16" t="s">
        <v>19022</v>
      </c>
      <c r="BE13" s="21">
        <f>B9L106C1*B9L106C26</f>
        <v>121.20762947378515</v>
      </c>
    </row>
    <row r="14" spans="1:57" x14ac:dyDescent="0.3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1057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8.6470347639220027E-2</v>
      </c>
      <c r="P14" s="16" t="s">
        <v>19026</v>
      </c>
      <c r="Q14" s="21">
        <f>B9L107C1*B9L107C6</f>
        <v>91.399157454655565</v>
      </c>
      <c r="R14" s="16" t="s">
        <v>18961</v>
      </c>
      <c r="S14" s="21">
        <f>B3L522C5</f>
        <v>1.9374007865824126E-2</v>
      </c>
      <c r="T14" s="16" t="s">
        <v>19027</v>
      </c>
      <c r="U14" s="21">
        <f>B9L107C1*B9L107C8</f>
        <v>20.478326314176101</v>
      </c>
      <c r="V14" s="16" t="s">
        <v>18963</v>
      </c>
      <c r="W14" s="21">
        <f>B3L522C6</f>
        <v>0.13395011385055158</v>
      </c>
      <c r="X14" s="16" t="s">
        <v>19028</v>
      </c>
      <c r="Y14" s="21">
        <f>B9L107C1*B9L107C10</f>
        <v>141.58527034003302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21">
        <f>B3L522C8</f>
        <v>5.9766565009515722E-4</v>
      </c>
      <c r="AF14" s="16" t="s">
        <v>19030</v>
      </c>
      <c r="AG14" s="21">
        <f>B9L107C1*B9L107C14</f>
        <v>0.6317325921505812</v>
      </c>
      <c r="AH14" s="16" t="s">
        <v>18969</v>
      </c>
      <c r="AI14" s="21">
        <f>B3L522C9</f>
        <v>1.3168430025682715E-2</v>
      </c>
      <c r="AJ14" s="16" t="s">
        <v>19031</v>
      </c>
      <c r="AK14" s="21">
        <f>B9L107C1*B9L107C16</f>
        <v>13.919030537146629</v>
      </c>
      <c r="AL14" s="16" t="s">
        <v>18971</v>
      </c>
      <c r="AM14" s="21">
        <f>B3L522C10</f>
        <v>0.13990035938046155</v>
      </c>
      <c r="AN14" s="16" t="s">
        <v>19032</v>
      </c>
      <c r="AO14" s="21">
        <f>B9L107C1*B9L107C18</f>
        <v>147.87467986514787</v>
      </c>
      <c r="AP14" s="16" t="s">
        <v>18973</v>
      </c>
      <c r="AQ14" s="21">
        <f>B3L522C11</f>
        <v>3.9971328311695458E-5</v>
      </c>
      <c r="AR14" s="16" t="s">
        <v>19033</v>
      </c>
      <c r="AS14" s="21">
        <f>B9L107C1*B9L107C20</f>
        <v>4.2249694025462102E-2</v>
      </c>
      <c r="AT14" s="16" t="s">
        <v>18975</v>
      </c>
      <c r="AU14" s="21">
        <f>B3L522C12</f>
        <v>5.950090286650409E-4</v>
      </c>
      <c r="AV14" s="16" t="s">
        <v>19034</v>
      </c>
      <c r="AW14" s="21">
        <f>B9L107C1*B9L107C22</f>
        <v>0.6289245432989482</v>
      </c>
      <c r="AX14" s="16" t="s">
        <v>18977</v>
      </c>
      <c r="AY14" s="21">
        <f>B3L522C13</f>
        <v>0.11117907697084035</v>
      </c>
      <c r="AZ14" s="16" t="s">
        <v>19035</v>
      </c>
      <c r="BA14" s="21">
        <f>B9L107C1*B9L107C24</f>
        <v>117.51628435817825</v>
      </c>
      <c r="BB14" s="16" t="s">
        <v>18979</v>
      </c>
      <c r="BC14" s="21">
        <f>B3L522C14</f>
        <v>0.49472501826034754</v>
      </c>
      <c r="BD14" s="16" t="s">
        <v>19036</v>
      </c>
      <c r="BE14" s="21">
        <f>B9L107C1*B9L107C26</f>
        <v>522.92434430118738</v>
      </c>
    </row>
    <row r="15" spans="1:57" x14ac:dyDescent="0.3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8.6470347639220027E-2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1.9374007865824126E-2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0.13395011385055158</v>
      </c>
      <c r="X15" s="16" t="s">
        <v>19042</v>
      </c>
      <c r="Y15" s="15">
        <f>B9L108C1*B9L108C10</f>
        <v>0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21">
        <f>B3L522C8</f>
        <v>5.9766565009515722E-4</v>
      </c>
      <c r="AF15" s="16" t="s">
        <v>19044</v>
      </c>
      <c r="AG15" s="15">
        <f>B9L108C1*B9L108C14</f>
        <v>0</v>
      </c>
      <c r="AH15" s="16" t="s">
        <v>18969</v>
      </c>
      <c r="AI15" s="21">
        <f>B3L522C9</f>
        <v>1.3168430025682715E-2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0.13990035938046155</v>
      </c>
      <c r="AN15" s="16" t="s">
        <v>19046</v>
      </c>
      <c r="AO15" s="15">
        <f>B9L108C1*B9L108C18</f>
        <v>0</v>
      </c>
      <c r="AP15" s="16" t="s">
        <v>18973</v>
      </c>
      <c r="AQ15" s="21">
        <f>B3L522C11</f>
        <v>3.9971328311695458E-5</v>
      </c>
      <c r="AR15" s="16" t="s">
        <v>19047</v>
      </c>
      <c r="AS15" s="15">
        <f>B9L108C1*B9L108C20</f>
        <v>0</v>
      </c>
      <c r="AT15" s="16" t="s">
        <v>18975</v>
      </c>
      <c r="AU15" s="21">
        <f>B3L522C12</f>
        <v>5.950090286650409E-4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0.11117907697084035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0.49472501826034754</v>
      </c>
      <c r="BD15" s="16" t="s">
        <v>19050</v>
      </c>
      <c r="BE15" s="15">
        <f>B9L108C1*B9L108C26</f>
        <v>0</v>
      </c>
    </row>
    <row r="16" spans="1:57" x14ac:dyDescent="0.3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1555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8.6470347639220027E-2</v>
      </c>
      <c r="P16" s="16" t="s">
        <v>19054</v>
      </c>
      <c r="Q16" s="21">
        <f>B9L109C1*B9L109C6</f>
        <v>134.46139057898714</v>
      </c>
      <c r="R16" s="16" t="s">
        <v>18961</v>
      </c>
      <c r="S16" s="21">
        <f>B3L522C5</f>
        <v>1.9374007865824126E-2</v>
      </c>
      <c r="T16" s="16" t="s">
        <v>19055</v>
      </c>
      <c r="U16" s="21">
        <f>B9L109C1*B9L109C8</f>
        <v>30.126582231356515</v>
      </c>
      <c r="V16" s="16" t="s">
        <v>18963</v>
      </c>
      <c r="W16" s="21">
        <f>B3L522C6</f>
        <v>0.13395011385055158</v>
      </c>
      <c r="X16" s="16" t="s">
        <v>19056</v>
      </c>
      <c r="Y16" s="21">
        <f>B9L109C1*B9L109C10</f>
        <v>208.29242703760772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21">
        <f>B3L522C8</f>
        <v>5.9766565009515722E-4</v>
      </c>
      <c r="AF16" s="16" t="s">
        <v>19058</v>
      </c>
      <c r="AG16" s="21">
        <f>B9L109C1*B9L109C14</f>
        <v>0.92937008589796943</v>
      </c>
      <c r="AH16" s="16" t="s">
        <v>18969</v>
      </c>
      <c r="AI16" s="21">
        <f>B3L522C9</f>
        <v>1.3168430025682715E-2</v>
      </c>
      <c r="AJ16" s="16" t="s">
        <v>19059</v>
      </c>
      <c r="AK16" s="21">
        <f>B9L109C1*B9L109C16</f>
        <v>20.476908689936621</v>
      </c>
      <c r="AL16" s="16" t="s">
        <v>18971</v>
      </c>
      <c r="AM16" s="21">
        <f>B3L522C10</f>
        <v>0.13990035938046155</v>
      </c>
      <c r="AN16" s="16" t="s">
        <v>19060</v>
      </c>
      <c r="AO16" s="21">
        <f>B9L109C1*B9L109C18</f>
        <v>217.54505883661773</v>
      </c>
      <c r="AP16" s="16" t="s">
        <v>18973</v>
      </c>
      <c r="AQ16" s="21">
        <f>B3L522C11</f>
        <v>3.9971328311695458E-5</v>
      </c>
      <c r="AR16" s="16" t="s">
        <v>19061</v>
      </c>
      <c r="AS16" s="21">
        <f>B9L109C1*B9L109C20</f>
        <v>6.2155415524686439E-2</v>
      </c>
      <c r="AT16" s="16" t="s">
        <v>18975</v>
      </c>
      <c r="AU16" s="21">
        <f>B3L522C12</f>
        <v>5.950090286650409E-4</v>
      </c>
      <c r="AV16" s="16" t="s">
        <v>19062</v>
      </c>
      <c r="AW16" s="21">
        <f>B9L109C1*B9L109C22</f>
        <v>0.92523903957413856</v>
      </c>
      <c r="AX16" s="16" t="s">
        <v>18977</v>
      </c>
      <c r="AY16" s="21">
        <f>B3L522C13</f>
        <v>0.11117907697084035</v>
      </c>
      <c r="AZ16" s="16" t="s">
        <v>19063</v>
      </c>
      <c r="BA16" s="21">
        <f>B9L109C1*B9L109C24</f>
        <v>172.88346468965676</v>
      </c>
      <c r="BB16" s="16" t="s">
        <v>18979</v>
      </c>
      <c r="BC16" s="21">
        <f>B3L522C14</f>
        <v>0.49472501826034754</v>
      </c>
      <c r="BD16" s="16" t="s">
        <v>19064</v>
      </c>
      <c r="BE16" s="21">
        <f>B9L109C1*B9L109C26</f>
        <v>769.29740339484044</v>
      </c>
    </row>
    <row r="17" spans="1:57" x14ac:dyDescent="0.3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8.6470347639220027E-2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1.9374007865824126E-2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0.13395011385055158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5.9766565009515722E-4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1.3168430025682715E-2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0.13990035938046155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3.9971328311695458E-5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5.950090286650409E-4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0.11117907697084035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0.49472501826034754</v>
      </c>
      <c r="BD17" s="16" t="s">
        <v>19078</v>
      </c>
      <c r="BE17" s="15">
        <f>B9L110C1*B9L110C26</f>
        <v>0</v>
      </c>
    </row>
    <row r="18" spans="1:57" x14ac:dyDescent="0.3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33885</v>
      </c>
      <c r="F18" s="16" t="s">
        <v>18928</v>
      </c>
      <c r="G18" s="21">
        <f>B3L524C2</f>
        <v>0.59263477872482573</v>
      </c>
      <c r="H18" s="16" t="s">
        <v>19080</v>
      </c>
      <c r="I18" s="15">
        <f>IF(B9L111C2=NULL_VALUE,NULL_VALUE,B9L111C1*B9L111C2)</f>
        <v>20081.429477090718</v>
      </c>
      <c r="J18" s="16" t="s">
        <v>18930</v>
      </c>
      <c r="K18" s="21">
        <f>B3L524C3</f>
        <v>0.17140294081608751</v>
      </c>
      <c r="L18" s="16" t="s">
        <v>19081</v>
      </c>
      <c r="M18" s="15">
        <f>IF(B9L111C4=NULL_VALUE,NULL_VALUE,B9L111C1*B9L111C4)</f>
        <v>5807.9886495531255</v>
      </c>
      <c r="N18" s="16" t="s">
        <v>18932</v>
      </c>
      <c r="O18" s="21">
        <f>B3L524C4</f>
        <v>2.0403740421040366E-2</v>
      </c>
      <c r="P18" s="16" t="s">
        <v>19082</v>
      </c>
      <c r="Q18" s="21">
        <f>B9L111C1*B9L111C6</f>
        <v>691.38074416695281</v>
      </c>
      <c r="R18" s="16" t="s">
        <v>18934</v>
      </c>
      <c r="S18" s="21">
        <f>B3L524C5</f>
        <v>4.571535077652145E-3</v>
      </c>
      <c r="T18" s="16" t="s">
        <v>19083</v>
      </c>
      <c r="U18" s="21">
        <f>B9L111C1*B9L111C8</f>
        <v>154.90646610624293</v>
      </c>
      <c r="V18" s="16" t="s">
        <v>18936</v>
      </c>
      <c r="W18" s="21">
        <f>B3L524C6</f>
        <v>3.160717433193045E-2</v>
      </c>
      <c r="X18" s="16" t="s">
        <v>19084</v>
      </c>
      <c r="Y18" s="15">
        <f>B9L111C1*B9L111C10</f>
        <v>1071.0091022374634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21">
        <f>B3L524C8</f>
        <v>1.4102654974851588E-4</v>
      </c>
      <c r="AF18" s="16" t="s">
        <v>19086</v>
      </c>
      <c r="AG18" s="21">
        <f>B9L111C1*B9L111C14</f>
        <v>4.7786846382284605</v>
      </c>
      <c r="AH18" s="16" t="s">
        <v>18942</v>
      </c>
      <c r="AI18" s="21">
        <f>B3L524C9</f>
        <v>3.1072527789260036E-3</v>
      </c>
      <c r="AJ18" s="16" t="s">
        <v>19087</v>
      </c>
      <c r="AK18" s="21">
        <f>B9L111C1*B9L111C16</f>
        <v>105.28926041390763</v>
      </c>
      <c r="AL18" s="16" t="s">
        <v>18944</v>
      </c>
      <c r="AM18" s="21">
        <f>B3L524C10</f>
        <v>3.3011207836459493E-2</v>
      </c>
      <c r="AN18" s="16" t="s">
        <v>19088</v>
      </c>
      <c r="AO18" s="15">
        <f>B9L111C1*B9L111C18</f>
        <v>1118.58477753843</v>
      </c>
      <c r="AP18" s="16" t="s">
        <v>18946</v>
      </c>
      <c r="AQ18" s="21">
        <f>B3L524C11</f>
        <v>9.4317257814065183E-6</v>
      </c>
      <c r="AR18" s="16" t="s">
        <v>19089</v>
      </c>
      <c r="AS18" s="21">
        <f>B9L111C1*B9L111C20</f>
        <v>0.31959402810295989</v>
      </c>
      <c r="AT18" s="16" t="s">
        <v>18948</v>
      </c>
      <c r="AU18" s="21">
        <f>B3L524C12</f>
        <v>1.4039968729754915E-4</v>
      </c>
      <c r="AV18" s="16" t="s">
        <v>19090</v>
      </c>
      <c r="AW18" s="21">
        <f>B9L111C1*B9L111C22</f>
        <v>4.7574434040774527</v>
      </c>
      <c r="AX18" s="16" t="s">
        <v>18950</v>
      </c>
      <c r="AY18" s="21">
        <f>B3L524C13</f>
        <v>2.6234068541375822E-2</v>
      </c>
      <c r="AZ18" s="16" t="s">
        <v>19091</v>
      </c>
      <c r="BA18" s="21">
        <f>B9L111C1*B9L111C24</f>
        <v>888.94141252451971</v>
      </c>
      <c r="BB18" s="16" t="s">
        <v>18952</v>
      </c>
      <c r="BC18" s="21">
        <f>B3L524C14</f>
        <v>0.11673644350887494</v>
      </c>
      <c r="BD18" s="16" t="s">
        <v>19092</v>
      </c>
      <c r="BE18" s="15">
        <f>B9L111C1*B9L111C26</f>
        <v>3955.6143882982274</v>
      </c>
    </row>
    <row r="19" spans="1:57" x14ac:dyDescent="0.3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50663.951969400005</v>
      </c>
      <c r="F19" s="16" t="s">
        <v>18928</v>
      </c>
      <c r="G19" s="21">
        <f>B3L524C2</f>
        <v>0.59263477872482573</v>
      </c>
      <c r="H19" s="16" t="s">
        <v>19094</v>
      </c>
      <c r="I19" s="15">
        <f>IF(B9L112C2=NULL_VALUE,NULL_VALUE,B9L112C1*B9L112C2)</f>
        <v>30025.21996471057</v>
      </c>
      <c r="J19" s="16" t="s">
        <v>18930</v>
      </c>
      <c r="K19" s="21">
        <f>B3L524C3</f>
        <v>0.17140294081608751</v>
      </c>
      <c r="L19" s="16" t="s">
        <v>19095</v>
      </c>
      <c r="M19" s="15">
        <f>IF(B9L112C4=NULL_VALUE,NULL_VALUE,B9L112C1*B9L112C4)</f>
        <v>8683.9503609201693</v>
      </c>
      <c r="N19" s="16" t="s">
        <v>18932</v>
      </c>
      <c r="O19" s="21">
        <f>B3L524C4</f>
        <v>2.0403740421040366E-2</v>
      </c>
      <c r="P19" s="16" t="s">
        <v>19096</v>
      </c>
      <c r="Q19" s="15">
        <f>B9L112C1*B9L112C6</f>
        <v>1033.7341246876945</v>
      </c>
      <c r="R19" s="16" t="s">
        <v>18934</v>
      </c>
      <c r="S19" s="21">
        <f>B3L524C5</f>
        <v>4.571535077652145E-3</v>
      </c>
      <c r="T19" s="16" t="s">
        <v>19097</v>
      </c>
      <c r="U19" s="21">
        <f>B9L112C1*B9L112C8</f>
        <v>231.61203360059559</v>
      </c>
      <c r="V19" s="16" t="s">
        <v>18936</v>
      </c>
      <c r="W19" s="21">
        <f>B3L524C6</f>
        <v>3.160717433193045E-2</v>
      </c>
      <c r="X19" s="16" t="s">
        <v>19098</v>
      </c>
      <c r="Y19" s="15">
        <f>B9L112C1*B9L112C10</f>
        <v>1601.344362241377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21">
        <f>B3L524C8</f>
        <v>1.4102654974851588E-4</v>
      </c>
      <c r="AF19" s="16" t="s">
        <v>19100</v>
      </c>
      <c r="AG19" s="21">
        <f>B9L112C1*B9L112C14</f>
        <v>7.1449623428690083</v>
      </c>
      <c r="AH19" s="16" t="s">
        <v>18942</v>
      </c>
      <c r="AI19" s="21">
        <f>B3L524C9</f>
        <v>3.1072527789260036E-3</v>
      </c>
      <c r="AJ19" s="16" t="s">
        <v>19101</v>
      </c>
      <c r="AK19" s="21">
        <f>B9L112C1*B9L112C16</f>
        <v>157.42570554829175</v>
      </c>
      <c r="AL19" s="16" t="s">
        <v>18944</v>
      </c>
      <c r="AM19" s="21">
        <f>B3L524C10</f>
        <v>3.3011207836459493E-2</v>
      </c>
      <c r="AN19" s="16" t="s">
        <v>19102</v>
      </c>
      <c r="AO19" s="15">
        <f>B9L112C1*B9L112C18</f>
        <v>1672.4782482782648</v>
      </c>
      <c r="AP19" s="16" t="s">
        <v>18946</v>
      </c>
      <c r="AQ19" s="21">
        <f>B3L524C11</f>
        <v>9.4317257814065183E-6</v>
      </c>
      <c r="AR19" s="16" t="s">
        <v>19103</v>
      </c>
      <c r="AS19" s="21">
        <f>B9L112C1*B9L112C20</f>
        <v>0.47784850197773154</v>
      </c>
      <c r="AT19" s="16" t="s">
        <v>18948</v>
      </c>
      <c r="AU19" s="21">
        <f>B3L524C12</f>
        <v>1.4039968729754915E-4</v>
      </c>
      <c r="AV19" s="16" t="s">
        <v>19104</v>
      </c>
      <c r="AW19" s="21">
        <f>B9L112C1*B9L112C22</f>
        <v>7.1132030137618099</v>
      </c>
      <c r="AX19" s="16" t="s">
        <v>18950</v>
      </c>
      <c r="AY19" s="21">
        <f>B3L524C13</f>
        <v>2.6234068541375822E-2</v>
      </c>
      <c r="AZ19" s="16" t="s">
        <v>19105</v>
      </c>
      <c r="BA19" s="15">
        <f>B9L112C1*B9L112C24</f>
        <v>1329.1215885422123</v>
      </c>
      <c r="BB19" s="16" t="s">
        <v>18952</v>
      </c>
      <c r="BC19" s="21">
        <f>B3L524C14</f>
        <v>0.11673644350887494</v>
      </c>
      <c r="BD19" s="16" t="s">
        <v>19106</v>
      </c>
      <c r="BE19" s="15">
        <f>B9L112C1*B9L112C26</f>
        <v>5914.329567012217</v>
      </c>
    </row>
    <row r="20" spans="1:57" x14ac:dyDescent="0.3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107196.487133</v>
      </c>
      <c r="F20" s="16" t="s">
        <v>18928</v>
      </c>
      <c r="G20" s="21">
        <f>B3L524C2</f>
        <v>0.59263477872482573</v>
      </c>
      <c r="H20" s="16" t="s">
        <v>19107</v>
      </c>
      <c r="I20" s="15">
        <f>IF(B9L113C2=NULL_VALUE,NULL_VALUE,B9L113C1*B9L113C2)</f>
        <v>63528.366432144088</v>
      </c>
      <c r="J20" s="16" t="s">
        <v>18930</v>
      </c>
      <c r="K20" s="21">
        <f>B3L524C3</f>
        <v>0.17140294081608751</v>
      </c>
      <c r="L20" s="16" t="s">
        <v>19108</v>
      </c>
      <c r="M20" s="15">
        <f>IF(B9L113C4=NULL_VALUE,NULL_VALUE,B9L113C1*B9L113C4)</f>
        <v>18373.793139750087</v>
      </c>
      <c r="N20" s="16" t="s">
        <v>18932</v>
      </c>
      <c r="O20" s="21">
        <f>B3L524C4</f>
        <v>2.0403740421040366E-2</v>
      </c>
      <c r="P20" s="16" t="s">
        <v>19109</v>
      </c>
      <c r="Q20" s="15">
        <f>B9L113C1*B9L113C6</f>
        <v>2187.2092975091255</v>
      </c>
      <c r="R20" s="16" t="s">
        <v>18934</v>
      </c>
      <c r="S20" s="21">
        <f>B3L524C5</f>
        <v>4.571535077652145E-3</v>
      </c>
      <c r="T20" s="16" t="s">
        <v>19110</v>
      </c>
      <c r="U20" s="21">
        <f>B9L113C1*B9L113C8</f>
        <v>490.05250112959635</v>
      </c>
      <c r="V20" s="16" t="s">
        <v>18936</v>
      </c>
      <c r="W20" s="21">
        <f>B3L524C6</f>
        <v>3.160717433193045E-2</v>
      </c>
      <c r="X20" s="16" t="s">
        <v>19111</v>
      </c>
      <c r="Y20" s="15">
        <f>B9L113C1*B9L113C10</f>
        <v>3388.1780565832705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21">
        <f>B3L524C8</f>
        <v>1.4102654974851588E-4</v>
      </c>
      <c r="AF20" s="16" t="s">
        <v>19113</v>
      </c>
      <c r="AG20" s="21">
        <f>B9L113C1*B9L113C14</f>
        <v>15.117550725528167</v>
      </c>
      <c r="AH20" s="16" t="s">
        <v>18942</v>
      </c>
      <c r="AI20" s="21">
        <f>B3L524C9</f>
        <v>3.1072527789260036E-3</v>
      </c>
      <c r="AJ20" s="16" t="s">
        <v>19114</v>
      </c>
      <c r="AK20" s="21">
        <f>B9L113C1*B9L113C16</f>
        <v>333.08658253511982</v>
      </c>
      <c r="AL20" s="16" t="s">
        <v>18944</v>
      </c>
      <c r="AM20" s="21">
        <f>B3L524C10</f>
        <v>3.3011207836459493E-2</v>
      </c>
      <c r="AN20" s="16" t="s">
        <v>19115</v>
      </c>
      <c r="AO20" s="15">
        <f>B9L113C1*B9L113C18</f>
        <v>3538.685516085819</v>
      </c>
      <c r="AP20" s="16" t="s">
        <v>18946</v>
      </c>
      <c r="AQ20" s="21">
        <f>B3L524C11</f>
        <v>9.4317257814065183E-6</v>
      </c>
      <c r="AR20" s="16" t="s">
        <v>19116</v>
      </c>
      <c r="AS20" s="21">
        <f>B9L113C1*B9L113C20</f>
        <v>1.0110478713685283</v>
      </c>
      <c r="AT20" s="16" t="s">
        <v>18948</v>
      </c>
      <c r="AU20" s="21">
        <f>B3L524C12</f>
        <v>1.4039968729754915E-4</v>
      </c>
      <c r="AV20" s="16" t="s">
        <v>19117</v>
      </c>
      <c r="AW20" s="21">
        <f>B9L113C1*B9L113C22</f>
        <v>15.050353272868952</v>
      </c>
      <c r="AX20" s="16" t="s">
        <v>18950</v>
      </c>
      <c r="AY20" s="21">
        <f>B3L524C13</f>
        <v>2.6234068541375822E-2</v>
      </c>
      <c r="AZ20" s="16" t="s">
        <v>19118</v>
      </c>
      <c r="BA20" s="15">
        <f>B9L113C1*B9L113C24</f>
        <v>2812.1999908418334</v>
      </c>
      <c r="BB20" s="16" t="s">
        <v>18952</v>
      </c>
      <c r="BC20" s="21">
        <f>B3L524C14</f>
        <v>0.11673644350887494</v>
      </c>
      <c r="BD20" s="16" t="s">
        <v>19119</v>
      </c>
      <c r="BE20" s="15">
        <f>B9L113C1*B9L113C26</f>
        <v>12513.736664551294</v>
      </c>
    </row>
    <row r="21" spans="1:57" x14ac:dyDescent="0.3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2600</v>
      </c>
      <c r="F21" s="16" t="s">
        <v>19121</v>
      </c>
      <c r="G21" s="21">
        <f>B8L105C1</f>
        <v>0.58457680562107406</v>
      </c>
      <c r="H21" s="16" t="s">
        <v>19122</v>
      </c>
      <c r="I21" s="15">
        <f>IF(B9L114C2=NULL_VALUE,NULL_VALUE,B9L114C1*B9L114C2)</f>
        <v>1519.8996946147925</v>
      </c>
      <c r="J21" s="16" t="s">
        <v>19123</v>
      </c>
      <c r="K21" s="21">
        <f>B8L106C1</f>
        <v>0.4139335104402016</v>
      </c>
      <c r="L21" s="16" t="s">
        <v>19124</v>
      </c>
      <c r="M21" s="15">
        <f>IF(B9L114C4=NULL_VALUE,NULL_VALUE,B9L114C1*B9L114C4)</f>
        <v>1076.2271271445243</v>
      </c>
      <c r="N21" s="16" t="s">
        <v>19125</v>
      </c>
      <c r="O21" s="21">
        <f>B8L107C1</f>
        <v>1.4896839387243341E-3</v>
      </c>
      <c r="P21" s="16" t="s">
        <v>19126</v>
      </c>
      <c r="Q21" s="21">
        <f>B9L114C1*B9L114C6</f>
        <v>3.8731782406832687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3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350598</v>
      </c>
      <c r="F22" s="16" t="s">
        <v>19128</v>
      </c>
      <c r="G22" s="21">
        <f>B8L112C1</f>
        <v>0.45882906965470438</v>
      </c>
      <c r="H22" s="16" t="s">
        <v>19129</v>
      </c>
      <c r="I22" s="15">
        <f>IF(B9L115C2=NULL_VALUE,NULL_VALUE,B9L115C1*B9L115C2)</f>
        <v>160864.55416280005</v>
      </c>
      <c r="J22" s="16" t="s">
        <v>19130</v>
      </c>
      <c r="K22" s="21">
        <f>B8L113C1</f>
        <v>0.41979805814484966</v>
      </c>
      <c r="L22" s="16" t="s">
        <v>19131</v>
      </c>
      <c r="M22" s="15">
        <f>IF(B9L115C4=NULL_VALUE,NULL_VALUE,B9L115C1*B9L115C4)</f>
        <v>147180.35958946799</v>
      </c>
      <c r="N22" s="16" t="s">
        <v>19132</v>
      </c>
      <c r="O22" s="21">
        <f>B8L114C1</f>
        <v>0.12137287220044599</v>
      </c>
      <c r="P22" s="16" t="s">
        <v>19133</v>
      </c>
      <c r="Q22" s="15">
        <f>B9L115C1*B9L115C6</f>
        <v>42553.086247731961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3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86822</v>
      </c>
      <c r="F23" s="16" t="s">
        <v>19128</v>
      </c>
      <c r="G23" s="21">
        <f>B8L112C1</f>
        <v>0.45882906965470438</v>
      </c>
      <c r="H23" s="16" t="s">
        <v>19135</v>
      </c>
      <c r="I23" s="15">
        <f>IF(B9L116C2=NULL_VALUE,NULL_VALUE,B9L116C1*B9L116C2)</f>
        <v>39836.457485560742</v>
      </c>
      <c r="J23" s="16" t="s">
        <v>19130</v>
      </c>
      <c r="K23" s="21">
        <f>B8L113C1</f>
        <v>0.41979805814484966</v>
      </c>
      <c r="L23" s="16" t="s">
        <v>19136</v>
      </c>
      <c r="M23" s="15">
        <f>IF(B9L116C4=NULL_VALUE,NULL_VALUE,B9L116C1*B9L116C4)</f>
        <v>36447.707004252137</v>
      </c>
      <c r="N23" s="16" t="s">
        <v>19132</v>
      </c>
      <c r="O23" s="21">
        <f>B8L114C1</f>
        <v>0.12137287220044599</v>
      </c>
      <c r="P23" s="16" t="s">
        <v>19137</v>
      </c>
      <c r="Q23" s="15">
        <f>B9L116C1*B9L116C6</f>
        <v>10537.835510187122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3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10941</v>
      </c>
      <c r="F24" s="16" t="s">
        <v>19128</v>
      </c>
      <c r="G24" s="21">
        <f>B8L112C1</f>
        <v>0.45882906965470438</v>
      </c>
      <c r="H24" s="16" t="s">
        <v>19139</v>
      </c>
      <c r="I24" s="15">
        <f>IF(B9L117C2=NULL_VALUE,NULL_VALUE,B9L117C1*B9L117C2)</f>
        <v>5020.0488510921205</v>
      </c>
      <c r="J24" s="16" t="s">
        <v>19130</v>
      </c>
      <c r="K24" s="21">
        <f>B8L113C1</f>
        <v>0.41979805814484966</v>
      </c>
      <c r="L24" s="16" t="s">
        <v>19140</v>
      </c>
      <c r="M24" s="15">
        <f>IF(B9L117C4=NULL_VALUE,NULL_VALUE,B9L117C1*B9L117C4)</f>
        <v>4593.0105541628</v>
      </c>
      <c r="N24" s="16" t="s">
        <v>19132</v>
      </c>
      <c r="O24" s="21">
        <f>B8L114C1</f>
        <v>0.12137287220044599</v>
      </c>
      <c r="P24" s="16" t="s">
        <v>19141</v>
      </c>
      <c r="Q24" s="15">
        <f>B9L117C1*B9L117C6</f>
        <v>1327.9405947450796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3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997</v>
      </c>
      <c r="F25" s="16" t="s">
        <v>19128</v>
      </c>
      <c r="G25" s="21">
        <f>B8L112C1</f>
        <v>0.45882906965470438</v>
      </c>
      <c r="H25" s="16" t="s">
        <v>19143</v>
      </c>
      <c r="I25" s="21">
        <f>IF(B9L118C2=NULL_VALUE,NULL_VALUE,B9L118C1*B9L118C2)</f>
        <v>457.45258244574029</v>
      </c>
      <c r="J25" s="16" t="s">
        <v>19130</v>
      </c>
      <c r="K25" s="21">
        <f>B8L113C1</f>
        <v>0.41979805814484966</v>
      </c>
      <c r="L25" s="16" t="s">
        <v>19144</v>
      </c>
      <c r="M25" s="21">
        <f>IF(B9L118C4=NULL_VALUE,NULL_VALUE,B9L118C1*B9L118C4)</f>
        <v>418.53866397041509</v>
      </c>
      <c r="N25" s="16" t="s">
        <v>19132</v>
      </c>
      <c r="O25" s="21">
        <f>B8L114C1</f>
        <v>0.12137287220044599</v>
      </c>
      <c r="P25" s="16" t="s">
        <v>19145</v>
      </c>
      <c r="Q25" s="21">
        <f>B9L118C1*B9L118C6</f>
        <v>121.00875358384465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3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0.45882906965470438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0.41979805814484966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0.12137287220044599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3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8260</v>
      </c>
      <c r="F27" s="16" t="s">
        <v>19128</v>
      </c>
      <c r="G27" s="21">
        <f>B8L112C1</f>
        <v>0.45882906965470438</v>
      </c>
      <c r="H27" s="16" t="s">
        <v>19151</v>
      </c>
      <c r="I27" s="15">
        <f>IF(B9L120C2=NULL_VALUE,NULL_VALUE,B9L120C1*B9L120C2)</f>
        <v>3789.9281153478582</v>
      </c>
      <c r="J27" s="16" t="s">
        <v>19130</v>
      </c>
      <c r="K27" s="21">
        <f>B8L113C1</f>
        <v>0.41979805814484966</v>
      </c>
      <c r="L27" s="16" t="s">
        <v>19152</v>
      </c>
      <c r="M27" s="15">
        <f>IF(B9L120C4=NULL_VALUE,NULL_VALUE,B9L120C1*B9L120C4)</f>
        <v>3467.531960276458</v>
      </c>
      <c r="N27" s="16" t="s">
        <v>19132</v>
      </c>
      <c r="O27" s="21">
        <f>B8L114C1</f>
        <v>0.12137287220044599</v>
      </c>
      <c r="P27" s="16" t="s">
        <v>19153</v>
      </c>
      <c r="Q27" s="15">
        <f>B9L120C1*B9L120C6</f>
        <v>1002.5399243756839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3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27746</v>
      </c>
      <c r="F28" s="16" t="s">
        <v>19155</v>
      </c>
      <c r="G28" s="21">
        <f>B8L119C1</f>
        <v>0.14449327243834267</v>
      </c>
      <c r="H28" s="16" t="s">
        <v>19156</v>
      </c>
      <c r="I28" s="15">
        <f>IF(B9L121C2=NULL_VALUE,NULL_VALUE,B9L121C1*B9L121C2)</f>
        <v>4009.1103370742558</v>
      </c>
      <c r="J28" s="16" t="s">
        <v>19157</v>
      </c>
      <c r="K28" s="21">
        <f>B8L120C1</f>
        <v>0.85521099792068689</v>
      </c>
      <c r="L28" s="16" t="s">
        <v>19158</v>
      </c>
      <c r="M28" s="15">
        <f>IF(B9L121C4=NULL_VALUE,NULL_VALUE,B9L121C1*B9L121C4)</f>
        <v>23728.684348307379</v>
      </c>
      <c r="N28" s="16" t="s">
        <v>19159</v>
      </c>
      <c r="O28" s="21">
        <f>B8L121C1</f>
        <v>2.9572964097040745E-4</v>
      </c>
      <c r="P28" s="16" t="s">
        <v>19160</v>
      </c>
      <c r="Q28" s="21">
        <f>B9L121C1*B9L121C6</f>
        <v>8.205314618364925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3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25712</v>
      </c>
      <c r="F29" s="16" t="s">
        <v>19155</v>
      </c>
      <c r="G29" s="21">
        <f>B8L119C1</f>
        <v>0.14449327243834267</v>
      </c>
      <c r="H29" s="16" t="s">
        <v>19162</v>
      </c>
      <c r="I29" s="15">
        <f>IF(B9L122C2=NULL_VALUE,NULL_VALUE,B9L122C1*B9L122C2)</f>
        <v>3715.211020934667</v>
      </c>
      <c r="J29" s="16" t="s">
        <v>19157</v>
      </c>
      <c r="K29" s="21">
        <f>B8L120C1</f>
        <v>0.85521099792068689</v>
      </c>
      <c r="L29" s="16" t="s">
        <v>19163</v>
      </c>
      <c r="M29" s="15">
        <f>IF(B9L122C4=NULL_VALUE,NULL_VALUE,B9L122C1*B9L122C4)</f>
        <v>21989.1851785367</v>
      </c>
      <c r="N29" s="16" t="s">
        <v>19159</v>
      </c>
      <c r="O29" s="21">
        <f>B8L121C1</f>
        <v>2.9572964097040745E-4</v>
      </c>
      <c r="P29" s="16" t="s">
        <v>19164</v>
      </c>
      <c r="Q29" s="21">
        <f>B9L122C1*B9L122C6</f>
        <v>7.6038005286311163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3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1921</v>
      </c>
      <c r="F30" s="16" t="s">
        <v>19155</v>
      </c>
      <c r="G30" s="21">
        <f>B8L119C1</f>
        <v>0.14449327243834267</v>
      </c>
      <c r="H30" s="16" t="s">
        <v>19166</v>
      </c>
      <c r="I30" s="21">
        <f>IF(B9L123C2=NULL_VALUE,NULL_VALUE,B9L123C1*B9L123C2)</f>
        <v>277.57157635405628</v>
      </c>
      <c r="J30" s="16" t="s">
        <v>19157</v>
      </c>
      <c r="K30" s="21">
        <f>B8L120C1</f>
        <v>0.85521099792068689</v>
      </c>
      <c r="L30" s="16" t="s">
        <v>19167</v>
      </c>
      <c r="M30" s="15">
        <f>IF(B9L123C4=NULL_VALUE,NULL_VALUE,B9L123C1*B9L123C4)</f>
        <v>1642.8603270056394</v>
      </c>
      <c r="N30" s="16" t="s">
        <v>19159</v>
      </c>
      <c r="O30" s="21">
        <f>B8L121C1</f>
        <v>2.9572964097040745E-4</v>
      </c>
      <c r="P30" s="16" t="s">
        <v>19168</v>
      </c>
      <c r="Q30" s="21">
        <f>B9L123C1*B9L123C6</f>
        <v>0.56809664030415274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3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0.14449327243834267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0.85521099792068689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21">
        <f>B8L121C1</f>
        <v>2.9572964097040745E-4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3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0.14449327243834267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0.85521099792068689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21">
        <f>B8L121C1</f>
        <v>2.9572964097040745E-4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3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16751</v>
      </c>
      <c r="F33" s="16" t="s">
        <v>19155</v>
      </c>
      <c r="G33" s="21">
        <f>B8L119C1</f>
        <v>0.14449327243834267</v>
      </c>
      <c r="H33" s="16" t="s">
        <v>19178</v>
      </c>
      <c r="I33" s="15">
        <f>IF(B9L126C2=NULL_VALUE,NULL_VALUE,B9L126C1*B9L126C2)</f>
        <v>2420.4068066146783</v>
      </c>
      <c r="J33" s="16" t="s">
        <v>19157</v>
      </c>
      <c r="K33" s="21">
        <f>B8L120C1</f>
        <v>0.85521099792068689</v>
      </c>
      <c r="L33" s="16" t="s">
        <v>19179</v>
      </c>
      <c r="M33" s="15">
        <f>IF(B9L126C4=NULL_VALUE,NULL_VALUE,B9L126C1*B9L126C4)</f>
        <v>14325.639426169426</v>
      </c>
      <c r="N33" s="16" t="s">
        <v>19159</v>
      </c>
      <c r="O33" s="21">
        <f>B8L121C1</f>
        <v>2.9572964097040745E-4</v>
      </c>
      <c r="P33" s="16" t="s">
        <v>19180</v>
      </c>
      <c r="Q33" s="21">
        <f>B9L126C1*B9L126C6</f>
        <v>4.9537672158952955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6212D3-5E69-42D9-84CE-3B241321AD51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7" width="25.6328125" style="1" customWidth="1"/>
    <col min="78" max="16384" width="8.7265625" style="1"/>
  </cols>
  <sheetData>
    <row r="1" spans="1:77" x14ac:dyDescent="0.3">
      <c r="A1" s="9" t="s">
        <v>0</v>
      </c>
    </row>
    <row r="2" spans="1:77" ht="15.5" x14ac:dyDescent="0.35">
      <c r="A2" s="10" t="s">
        <v>19181</v>
      </c>
    </row>
    <row r="3" spans="1:77" x14ac:dyDescent="0.3">
      <c r="B3" s="13" t="s">
        <v>18858</v>
      </c>
    </row>
    <row r="4" spans="1:77" x14ac:dyDescent="0.3">
      <c r="B4" s="13" t="s">
        <v>19182</v>
      </c>
    </row>
    <row r="6" spans="1:7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3">
      <c r="A8" s="11">
        <v>201</v>
      </c>
      <c r="B8" s="14" t="s">
        <v>4090</v>
      </c>
      <c r="C8" s="11" t="s">
        <v>19219</v>
      </c>
      <c r="D8" s="16" t="s">
        <v>19227</v>
      </c>
      <c r="E8" s="15">
        <f>B9L101C9</f>
        <v>1300.6305373642995</v>
      </c>
      <c r="F8" s="16" t="s">
        <v>19228</v>
      </c>
      <c r="G8" s="21">
        <f>B3L307C4</f>
        <v>2.1668297344242748E-6</v>
      </c>
      <c r="H8" s="16" t="s">
        <v>19229</v>
      </c>
      <c r="I8" s="21">
        <f>B9L201C1*B9L201C2</f>
        <v>2.8182449218611869E-3</v>
      </c>
      <c r="J8" s="16" t="s">
        <v>19230</v>
      </c>
      <c r="K8" s="21">
        <f>B3L308C4</f>
        <v>6.9452528447299291E-3</v>
      </c>
      <c r="L8" s="16" t="s">
        <v>19231</v>
      </c>
      <c r="M8" s="21">
        <f>B9L201C1*B9L201C4</f>
        <v>9.0332079395720175</v>
      </c>
      <c r="N8" s="16" t="s">
        <v>19232</v>
      </c>
      <c r="O8" s="21">
        <f>B3L309C4</f>
        <v>0.11471744296864363</v>
      </c>
      <c r="P8" s="16" t="s">
        <v>19233</v>
      </c>
      <c r="Q8" s="21">
        <f>B9L201C1*B9L201C6</f>
        <v>149.20500949336534</v>
      </c>
      <c r="R8" s="16" t="s">
        <v>19234</v>
      </c>
      <c r="S8" s="21">
        <f>B3L310C4</f>
        <v>0.10231226604896813</v>
      </c>
      <c r="T8" s="16" t="s">
        <v>19235</v>
      </c>
      <c r="U8" s="21">
        <f>B9L201C1*B9L201C8</f>
        <v>133.0704575702286</v>
      </c>
      <c r="V8" s="16" t="s">
        <v>19236</v>
      </c>
      <c r="W8" s="21">
        <f>B3L311C4</f>
        <v>5.1058640315157361E-2</v>
      </c>
      <c r="X8" s="16" t="s">
        <v>19237</v>
      </c>
      <c r="Y8" s="21">
        <f>B9L201C1*B9L201C10</f>
        <v>66.408426790193602</v>
      </c>
      <c r="Z8" s="16" t="s">
        <v>19238</v>
      </c>
      <c r="AA8" s="21">
        <f>B3L312C4</f>
        <v>0.37174637902703001</v>
      </c>
      <c r="AB8" s="16" t="s">
        <v>19239</v>
      </c>
      <c r="AC8" s="21">
        <f>B9L201C1*B9L201C12</f>
        <v>483.5046927171586</v>
      </c>
      <c r="AD8" s="16" t="s">
        <v>19240</v>
      </c>
      <c r="AE8" s="21">
        <f>B3L313C4</f>
        <v>2.8993388596646543E-2</v>
      </c>
      <c r="AF8" s="16" t="s">
        <v>19241</v>
      </c>
      <c r="AG8" s="21">
        <f>B9L201C1*B9L201C14</f>
        <v>37.709686590468344</v>
      </c>
      <c r="AH8" s="16" t="s">
        <v>19242</v>
      </c>
      <c r="AI8" s="21">
        <f>B3L314C4</f>
        <v>4.5952190694290615E-2</v>
      </c>
      <c r="AJ8" s="16" t="s">
        <v>19243</v>
      </c>
      <c r="AK8" s="21">
        <f>B9L201C1*B9L201C16</f>
        <v>59.766822475781964</v>
      </c>
      <c r="AL8" s="16" t="s">
        <v>19244</v>
      </c>
      <c r="AM8" s="21">
        <f>B3L315C4</f>
        <v>2.9457708131706159E-2</v>
      </c>
      <c r="AN8" s="16" t="s">
        <v>19245</v>
      </c>
      <c r="AO8" s="21">
        <f>B9L201C1*B9L201C18</f>
        <v>38.313594756861676</v>
      </c>
      <c r="AP8" s="16" t="s">
        <v>19246</v>
      </c>
      <c r="AQ8" s="21">
        <f>B3L316C4</f>
        <v>7.2036552798138706E-3</v>
      </c>
      <c r="AR8" s="16" t="s">
        <v>19247</v>
      </c>
      <c r="AS8" s="21">
        <f>B9L201C1*B9L201C20</f>
        <v>9.3692940375714873</v>
      </c>
      <c r="AT8" s="16" t="s">
        <v>19248</v>
      </c>
      <c r="AU8" s="21">
        <f>B3L317C4</f>
        <v>8.8364425138751063E-2</v>
      </c>
      <c r="AV8" s="16" t="s">
        <v>19249</v>
      </c>
      <c r="AW8" s="21">
        <f>B9L201C1*B9L201C22</f>
        <v>114.92946975210121</v>
      </c>
      <c r="AX8" s="16" t="s">
        <v>19250</v>
      </c>
      <c r="AY8" s="21">
        <f>B3L318C4</f>
        <v>2.4045257328291381E-2</v>
      </c>
      <c r="AZ8" s="16" t="s">
        <v>19251</v>
      </c>
      <c r="BA8" s="21">
        <f>B9L201C1*B9L201C24</f>
        <v>31.273995959958476</v>
      </c>
      <c r="BB8" s="16" t="s">
        <v>19252</v>
      </c>
      <c r="BC8" s="21">
        <f>B3L319C4</f>
        <v>1.8941695923907194E-3</v>
      </c>
      <c r="BD8" s="16" t="s">
        <v>19253</v>
      </c>
      <c r="BE8" s="21">
        <f>B9L201C1*B9L201C26</f>
        <v>2.4636148148102577</v>
      </c>
      <c r="BF8" s="16" t="s">
        <v>19254</v>
      </c>
      <c r="BG8" s="21">
        <f>B3L320C4</f>
        <v>5.547744772780442E-2</v>
      </c>
      <c r="BH8" s="16" t="s">
        <v>19255</v>
      </c>
      <c r="BI8" s="21">
        <f>B9L201C1*B9L201C28</f>
        <v>72.155662649814104</v>
      </c>
      <c r="BJ8" s="16" t="s">
        <v>19256</v>
      </c>
      <c r="BK8" s="21">
        <f>B3L321C4</f>
        <v>7.0893302787816526E-2</v>
      </c>
      <c r="BL8" s="16" t="s">
        <v>19257</v>
      </c>
      <c r="BM8" s="21">
        <f>B9L201C1*B9L201C30</f>
        <v>92.205994500447801</v>
      </c>
      <c r="BN8" s="16" t="s">
        <v>19258</v>
      </c>
      <c r="BO8" s="21">
        <f>B3L322C4</f>
        <v>1.7766168674477362E-4</v>
      </c>
      <c r="BP8" s="16" t="s">
        <v>19259</v>
      </c>
      <c r="BQ8" s="21">
        <f>B9L201C1*B9L201C32</f>
        <v>0.23107221509990275</v>
      </c>
      <c r="BR8" s="16" t="s">
        <v>19260</v>
      </c>
      <c r="BS8" s="21">
        <f>B3L323C4</f>
        <v>7.5864500148038543E-4</v>
      </c>
      <c r="BT8" s="16" t="s">
        <v>19261</v>
      </c>
      <c r="BU8" s="21">
        <f>B9L201C1*B9L201C34</f>
        <v>0.98671685594417347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3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156.0663393640433</v>
      </c>
      <c r="F9" s="16" t="s">
        <v>19228</v>
      </c>
      <c r="G9" s="21">
        <f>B3L307C4</f>
        <v>2.1668297344242748E-6</v>
      </c>
      <c r="H9" s="16" t="s">
        <v>19265</v>
      </c>
      <c r="I9" s="21">
        <f>B9L202C1*B9L202C2</f>
        <v>3.3816918467675867E-4</v>
      </c>
      <c r="J9" s="16" t="s">
        <v>19230</v>
      </c>
      <c r="K9" s="21">
        <f>B3L308C4</f>
        <v>6.9452528447299291E-3</v>
      </c>
      <c r="L9" s="16" t="s">
        <v>19266</v>
      </c>
      <c r="M9" s="21">
        <f>B9L202C1*B9L202C4</f>
        <v>1.0839201874347082</v>
      </c>
      <c r="N9" s="16" t="s">
        <v>19232</v>
      </c>
      <c r="O9" s="21">
        <f>B3L309C4</f>
        <v>0.11471744296864363</v>
      </c>
      <c r="P9" s="16" t="s">
        <v>19267</v>
      </c>
      <c r="Q9" s="21">
        <f>B9L202C1*B9L202C6</f>
        <v>17.903531385319621</v>
      </c>
      <c r="R9" s="16" t="s">
        <v>19234</v>
      </c>
      <c r="S9" s="21">
        <f>B3L310C4</f>
        <v>0.10231226604896813</v>
      </c>
      <c r="T9" s="16" t="s">
        <v>19268</v>
      </c>
      <c r="U9" s="21">
        <f>B9L202C1*B9L202C8</f>
        <v>15.967500834302546</v>
      </c>
      <c r="V9" s="16" t="s">
        <v>19236</v>
      </c>
      <c r="W9" s="21">
        <f>B3L311C4</f>
        <v>5.1058640315157361E-2</v>
      </c>
      <c r="X9" s="16" t="s">
        <v>19269</v>
      </c>
      <c r="Y9" s="21">
        <f>B9L202C1*B9L202C10</f>
        <v>7.9685350868919711</v>
      </c>
      <c r="Z9" s="16" t="s">
        <v>19238</v>
      </c>
      <c r="AA9" s="21">
        <f>B3L312C4</f>
        <v>0.37174637902703001</v>
      </c>
      <c r="AB9" s="16" t="s">
        <v>19270</v>
      </c>
      <c r="AC9" s="21">
        <f>B9L202C1*B9L202C12</f>
        <v>58.017096546586735</v>
      </c>
      <c r="AD9" s="16" t="s">
        <v>19240</v>
      </c>
      <c r="AE9" s="21">
        <f>B3L313C4</f>
        <v>2.8993388596646543E-2</v>
      </c>
      <c r="AF9" s="16" t="s">
        <v>19271</v>
      </c>
      <c r="AG9" s="21">
        <f>B9L202C1*B9L202C14</f>
        <v>4.5248920240378228</v>
      </c>
      <c r="AH9" s="16" t="s">
        <v>19242</v>
      </c>
      <c r="AI9" s="21">
        <f>B3L314C4</f>
        <v>4.5952190694290615E-2</v>
      </c>
      <c r="AJ9" s="16" t="s">
        <v>19272</v>
      </c>
      <c r="AK9" s="21">
        <f>B9L202C1*B9L202C16</f>
        <v>7.1715901874163919</v>
      </c>
      <c r="AL9" s="16" t="s">
        <v>19244</v>
      </c>
      <c r="AM9" s="21">
        <f>B3L315C4</f>
        <v>2.9457708131706159E-2</v>
      </c>
      <c r="AN9" s="16" t="s">
        <v>19273</v>
      </c>
      <c r="AO9" s="21">
        <f>B9L202C1*B9L202C18</f>
        <v>4.5973566741697915</v>
      </c>
      <c r="AP9" s="16" t="s">
        <v>19246</v>
      </c>
      <c r="AQ9" s="21">
        <f>B3L316C4</f>
        <v>7.2036552798138706E-3</v>
      </c>
      <c r="AR9" s="16" t="s">
        <v>19274</v>
      </c>
      <c r="AS9" s="21">
        <f>B9L202C1*B9L202C20</f>
        <v>1.124248109561014</v>
      </c>
      <c r="AT9" s="16" t="s">
        <v>19248</v>
      </c>
      <c r="AU9" s="21">
        <f>B3L317C4</f>
        <v>8.8364425138751063E-2</v>
      </c>
      <c r="AV9" s="16" t="s">
        <v>19275</v>
      </c>
      <c r="AW9" s="21">
        <f>B9L202C1*B9L202C22</f>
        <v>13.790712361412922</v>
      </c>
      <c r="AX9" s="16" t="s">
        <v>19250</v>
      </c>
      <c r="AY9" s="21">
        <f>B3L318C4</f>
        <v>2.4045257328291381E-2</v>
      </c>
      <c r="AZ9" s="16" t="s">
        <v>19276</v>
      </c>
      <c r="BA9" s="21">
        <f>B9L202C1*B9L202C24</f>
        <v>3.7526552902928718</v>
      </c>
      <c r="BB9" s="16" t="s">
        <v>19252</v>
      </c>
      <c r="BC9" s="21">
        <f>B3L319C4</f>
        <v>1.8941695923907194E-3</v>
      </c>
      <c r="BD9" s="16" t="s">
        <v>19277</v>
      </c>
      <c r="BE9" s="21">
        <f>B9L202C1*B9L202C26</f>
        <v>0.29561611441910157</v>
      </c>
      <c r="BF9" s="16" t="s">
        <v>19254</v>
      </c>
      <c r="BG9" s="21">
        <f>B3L320C4</f>
        <v>5.547744772780442E-2</v>
      </c>
      <c r="BH9" s="16" t="s">
        <v>19278</v>
      </c>
      <c r="BI9" s="21">
        <f>B9L202C1*B9L202C28</f>
        <v>8.6581621841384973</v>
      </c>
      <c r="BJ9" s="16" t="s">
        <v>19256</v>
      </c>
      <c r="BK9" s="21">
        <f>B3L321C4</f>
        <v>7.0893302787816526E-2</v>
      </c>
      <c r="BL9" s="16" t="s">
        <v>19279</v>
      </c>
      <c r="BM9" s="21">
        <f>B9L202C1*B9L202C30</f>
        <v>11.064058251521251</v>
      </c>
      <c r="BN9" s="16" t="s">
        <v>19258</v>
      </c>
      <c r="BO9" s="21">
        <f>B3L322C4</f>
        <v>1.7766168674477362E-4</v>
      </c>
      <c r="BP9" s="16" t="s">
        <v>19280</v>
      </c>
      <c r="BQ9" s="21">
        <f>B9L202C1*B9L202C32</f>
        <v>2.7727009095498193E-2</v>
      </c>
      <c r="BR9" s="16" t="s">
        <v>19260</v>
      </c>
      <c r="BS9" s="21">
        <f>B3L323C4</f>
        <v>7.5864500148038543E-4</v>
      </c>
      <c r="BT9" s="16" t="s">
        <v>19281</v>
      </c>
      <c r="BU9" s="21">
        <f>B9L202C1*B9L202C34</f>
        <v>0.11839894825787296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3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4.2041597068838357</v>
      </c>
      <c r="F10" s="16" t="s">
        <v>19228</v>
      </c>
      <c r="G10" s="21">
        <f>B3L307C4</f>
        <v>2.1668297344242748E-6</v>
      </c>
      <c r="H10" s="16" t="s">
        <v>19284</v>
      </c>
      <c r="I10" s="21">
        <f>B9L203C1*B9L203C2</f>
        <v>9.1096982611443384E-6</v>
      </c>
      <c r="J10" s="16" t="s">
        <v>19230</v>
      </c>
      <c r="K10" s="21">
        <f>B3L308C4</f>
        <v>6.9452528447299291E-3</v>
      </c>
      <c r="L10" s="16" t="s">
        <v>19285</v>
      </c>
      <c r="M10" s="21">
        <f>B9L203C1*B9L203C4</f>
        <v>2.9198952163933905E-2</v>
      </c>
      <c r="N10" s="16" t="s">
        <v>19232</v>
      </c>
      <c r="O10" s="21">
        <f>B3L309C4</f>
        <v>0.11471744296864363</v>
      </c>
      <c r="P10" s="16" t="s">
        <v>19286</v>
      </c>
      <c r="Q10" s="21">
        <f>B9L203C1*B9L203C6</f>
        <v>0.48229045140551591</v>
      </c>
      <c r="R10" s="16" t="s">
        <v>19234</v>
      </c>
      <c r="S10" s="21">
        <f>B3L310C4</f>
        <v>0.10231226604896813</v>
      </c>
      <c r="T10" s="16" t="s">
        <v>19287</v>
      </c>
      <c r="U10" s="21">
        <f>B9L203C1*B9L203C8</f>
        <v>0.43013710644305087</v>
      </c>
      <c r="V10" s="16" t="s">
        <v>19236</v>
      </c>
      <c r="W10" s="21">
        <f>B3L311C4</f>
        <v>5.1058640315157361E-2</v>
      </c>
      <c r="X10" s="16" t="s">
        <v>19288</v>
      </c>
      <c r="Y10" s="21">
        <f>B9L203C1*B9L203C10</f>
        <v>0.21465867830125918</v>
      </c>
      <c r="Z10" s="16" t="s">
        <v>19238</v>
      </c>
      <c r="AA10" s="21">
        <f>B3L312C4</f>
        <v>0.37174637902703001</v>
      </c>
      <c r="AB10" s="16" t="s">
        <v>19289</v>
      </c>
      <c r="AC10" s="21">
        <f>B9L203C1*B9L203C12</f>
        <v>1.5628811478854057</v>
      </c>
      <c r="AD10" s="16" t="s">
        <v>19240</v>
      </c>
      <c r="AE10" s="21">
        <f>B3L313C4</f>
        <v>2.8993388596646543E-2</v>
      </c>
      <c r="AF10" s="16" t="s">
        <v>19290</v>
      </c>
      <c r="AG10" s="21">
        <f>B9L203C1*B9L203C14</f>
        <v>0.12189283610404668</v>
      </c>
      <c r="AH10" s="16" t="s">
        <v>19242</v>
      </c>
      <c r="AI10" s="21">
        <f>B3L314C4</f>
        <v>4.5952190694290615E-2</v>
      </c>
      <c r="AJ10" s="16" t="s">
        <v>19291</v>
      </c>
      <c r="AK10" s="21">
        <f>B9L203C1*B9L203C16</f>
        <v>0.19319034855997896</v>
      </c>
      <c r="AL10" s="16" t="s">
        <v>19244</v>
      </c>
      <c r="AM10" s="21">
        <f>B3L315C4</f>
        <v>2.9457708131706159E-2</v>
      </c>
      <c r="AN10" s="16" t="s">
        <v>19292</v>
      </c>
      <c r="AO10" s="21">
        <f>B9L203C1*B9L203C18</f>
        <v>0.12384490958446334</v>
      </c>
      <c r="AP10" s="16" t="s">
        <v>19246</v>
      </c>
      <c r="AQ10" s="21">
        <f>B3L316C4</f>
        <v>7.2036552798138706E-3</v>
      </c>
      <c r="AR10" s="16" t="s">
        <v>19293</v>
      </c>
      <c r="AS10" s="21">
        <f>B9L203C1*B9L203C20</f>
        <v>3.0285317269674476E-2</v>
      </c>
      <c r="AT10" s="16" t="s">
        <v>19248</v>
      </c>
      <c r="AU10" s="21">
        <f>B3L317C4</f>
        <v>8.8364425138751063E-2</v>
      </c>
      <c r="AV10" s="16" t="s">
        <v>19294</v>
      </c>
      <c r="AW10" s="21">
        <f>B9L203C1*B9L203C22</f>
        <v>0.37149815569029032</v>
      </c>
      <c r="AX10" s="16" t="s">
        <v>19250</v>
      </c>
      <c r="AY10" s="21">
        <f>B3L318C4</f>
        <v>2.4045257328291381E-2</v>
      </c>
      <c r="AZ10" s="16" t="s">
        <v>19295</v>
      </c>
      <c r="BA10" s="21">
        <f>B9L203C1*B9L203C24</f>
        <v>0.10109010200125589</v>
      </c>
      <c r="BB10" s="16" t="s">
        <v>19252</v>
      </c>
      <c r="BC10" s="21">
        <f>B3L319C4</f>
        <v>1.8941695923907194E-3</v>
      </c>
      <c r="BD10" s="16" t="s">
        <v>19296</v>
      </c>
      <c r="BE10" s="21">
        <f>B9L203C1*B9L203C26</f>
        <v>7.963391478333642E-3</v>
      </c>
      <c r="BF10" s="16" t="s">
        <v>19254</v>
      </c>
      <c r="BG10" s="21">
        <f>B3L320C4</f>
        <v>5.547744772780442E-2</v>
      </c>
      <c r="BH10" s="16" t="s">
        <v>19297</v>
      </c>
      <c r="BI10" s="21">
        <f>B9L203C1*B9L203C28</f>
        <v>0.23323605037798956</v>
      </c>
      <c r="BJ10" s="16" t="s">
        <v>19256</v>
      </c>
      <c r="BK10" s="21">
        <f>B3L321C4</f>
        <v>7.0893302787816526E-2</v>
      </c>
      <c r="BL10" s="16" t="s">
        <v>19298</v>
      </c>
      <c r="BM10" s="21">
        <f>B9L203C1*B9L203C30</f>
        <v>0.29804676706845373</v>
      </c>
      <c r="BN10" s="16" t="s">
        <v>19258</v>
      </c>
      <c r="BO10" s="21">
        <f>B3L322C4</f>
        <v>1.7766168674477362E-4</v>
      </c>
      <c r="BP10" s="16" t="s">
        <v>19299</v>
      </c>
      <c r="BQ10" s="21">
        <f>B9L203C1*B9L203C32</f>
        <v>7.4691810486939524E-4</v>
      </c>
      <c r="BR10" s="16" t="s">
        <v>19260</v>
      </c>
      <c r="BS10" s="21">
        <f>B3L323C4</f>
        <v>7.5864500148038543E-4</v>
      </c>
      <c r="BT10" s="16" t="s">
        <v>19300</v>
      </c>
      <c r="BU10" s="21">
        <f>B9L203C1*B9L203C34</f>
        <v>3.1894647470526644E-3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3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9175.5541233999975</v>
      </c>
      <c r="F11" s="16" t="s">
        <v>19228</v>
      </c>
      <c r="G11" s="21">
        <f>B3L307C4</f>
        <v>2.1668297344242748E-6</v>
      </c>
      <c r="H11" s="16" t="s">
        <v>19302</v>
      </c>
      <c r="I11" s="21">
        <f>B9L204C1*B9L204C2</f>
        <v>1.9881863504402377E-2</v>
      </c>
      <c r="J11" s="16" t="s">
        <v>19230</v>
      </c>
      <c r="K11" s="21">
        <f>B3L308C4</f>
        <v>6.9452528447299291E-3</v>
      </c>
      <c r="L11" s="16" t="s">
        <v>19303</v>
      </c>
      <c r="M11" s="21">
        <f>B9L204C1*B9L204C4</f>
        <v>63.726543377517267</v>
      </c>
      <c r="N11" s="16" t="s">
        <v>19232</v>
      </c>
      <c r="O11" s="21">
        <f>B3L309C4</f>
        <v>0.11471744296864363</v>
      </c>
      <c r="P11" s="16" t="s">
        <v>19304</v>
      </c>
      <c r="Q11" s="15">
        <f>B9L204C1*B9L204C6</f>
        <v>1052.596106856842</v>
      </c>
      <c r="R11" s="16" t="s">
        <v>19234</v>
      </c>
      <c r="S11" s="21">
        <f>B3L310C4</f>
        <v>0.10231226604896813</v>
      </c>
      <c r="T11" s="16" t="s">
        <v>19305</v>
      </c>
      <c r="U11" s="21">
        <f>B9L204C1*B9L204C8</f>
        <v>938.77173462000712</v>
      </c>
      <c r="V11" s="16" t="s">
        <v>19236</v>
      </c>
      <c r="W11" s="21">
        <f>B3L311C4</f>
        <v>5.1058640315157361E-2</v>
      </c>
      <c r="X11" s="16" t="s">
        <v>19306</v>
      </c>
      <c r="Y11" s="21">
        <f>B9L204C1*B9L204C10</f>
        <v>468.49131767893948</v>
      </c>
      <c r="Z11" s="16" t="s">
        <v>19238</v>
      </c>
      <c r="AA11" s="21">
        <f>B3L312C4</f>
        <v>0.37174637902703001</v>
      </c>
      <c r="AB11" s="16" t="s">
        <v>19307</v>
      </c>
      <c r="AC11" s="15">
        <f>B9L204C1*B9L204C12</f>
        <v>3410.9790209404837</v>
      </c>
      <c r="AD11" s="16" t="s">
        <v>19240</v>
      </c>
      <c r="AE11" s="21">
        <f>B3L313C4</f>
        <v>2.8993388596646543E-2</v>
      </c>
      <c r="AF11" s="16" t="s">
        <v>19308</v>
      </c>
      <c r="AG11" s="21">
        <f>B9L204C1*B9L204C14</f>
        <v>266.03040628929864</v>
      </c>
      <c r="AH11" s="16" t="s">
        <v>19242</v>
      </c>
      <c r="AI11" s="21">
        <f>B3L314C4</f>
        <v>4.5952190694290615E-2</v>
      </c>
      <c r="AJ11" s="16" t="s">
        <v>19309</v>
      </c>
      <c r="AK11" s="21">
        <f>B9L204C1*B9L204C16</f>
        <v>421.63681280426124</v>
      </c>
      <c r="AL11" s="16" t="s">
        <v>19244</v>
      </c>
      <c r="AM11" s="21">
        <f>B3L315C4</f>
        <v>2.9457708131706159E-2</v>
      </c>
      <c r="AN11" s="16" t="s">
        <v>19310</v>
      </c>
      <c r="AO11" s="21">
        <f>B9L204C1*B9L204C18</f>
        <v>270.29079531379006</v>
      </c>
      <c r="AP11" s="16" t="s">
        <v>19246</v>
      </c>
      <c r="AQ11" s="21">
        <f>B3L316C4</f>
        <v>7.2036552798138706E-3</v>
      </c>
      <c r="AR11" s="16" t="s">
        <v>19311</v>
      </c>
      <c r="AS11" s="21">
        <f>B9L204C1*B9L204C20</f>
        <v>66.097528906248328</v>
      </c>
      <c r="AT11" s="16" t="s">
        <v>19248</v>
      </c>
      <c r="AU11" s="21">
        <f>B3L317C4</f>
        <v>8.8364425138751063E-2</v>
      </c>
      <c r="AV11" s="16" t="s">
        <v>19312</v>
      </c>
      <c r="AW11" s="21">
        <f>B9L204C1*B9L204C22</f>
        <v>810.79256544373766</v>
      </c>
      <c r="AX11" s="16" t="s">
        <v>19250</v>
      </c>
      <c r="AY11" s="21">
        <f>B3L318C4</f>
        <v>2.4045257328291381E-2</v>
      </c>
      <c r="AZ11" s="16" t="s">
        <v>19313</v>
      </c>
      <c r="BA11" s="21">
        <f>B9L204C1*B9L204C24</f>
        <v>220.62856002681798</v>
      </c>
      <c r="BB11" s="16" t="s">
        <v>19252</v>
      </c>
      <c r="BC11" s="21">
        <f>B3L319C4</f>
        <v>1.8941695923907194E-3</v>
      </c>
      <c r="BD11" s="16" t="s">
        <v>19314</v>
      </c>
      <c r="BE11" s="21">
        <f>B9L204C1*B9L204C26</f>
        <v>17.380055613879559</v>
      </c>
      <c r="BF11" s="16" t="s">
        <v>19254</v>
      </c>
      <c r="BG11" s="21">
        <f>B3L320C4</f>
        <v>5.547744772780442E-2</v>
      </c>
      <c r="BH11" s="16" t="s">
        <v>19315</v>
      </c>
      <c r="BI11" s="21">
        <f>B9L204C1*B9L204C28</f>
        <v>509.03632425456368</v>
      </c>
      <c r="BJ11" s="16" t="s">
        <v>19256</v>
      </c>
      <c r="BK11" s="21">
        <f>B3L321C4</f>
        <v>7.0893302787816526E-2</v>
      </c>
      <c r="BL11" s="16" t="s">
        <v>19316</v>
      </c>
      <c r="BM11" s="21">
        <f>B9L204C1*B9L204C30</f>
        <v>650.48533671619441</v>
      </c>
      <c r="BN11" s="16" t="s">
        <v>19258</v>
      </c>
      <c r="BO11" s="21">
        <f>B3L322C4</f>
        <v>1.7766168674477362E-4</v>
      </c>
      <c r="BP11" s="16" t="s">
        <v>19317</v>
      </c>
      <c r="BQ11" s="21">
        <f>B9L204C1*B9L204C32</f>
        <v>1.6301444223812063</v>
      </c>
      <c r="BR11" s="16" t="s">
        <v>19260</v>
      </c>
      <c r="BS11" s="21">
        <f>B3L323C4</f>
        <v>7.5864500148038543E-4</v>
      </c>
      <c r="BT11" s="16" t="s">
        <v>19318</v>
      </c>
      <c r="BU11" s="21">
        <f>B9L204C1*B9L204C34</f>
        <v>6.9609882715301481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3">
      <c r="A12" s="11">
        <v>205</v>
      </c>
      <c r="B12" s="14" t="s">
        <v>4172</v>
      </c>
      <c r="C12" s="11" t="s">
        <v>19219</v>
      </c>
      <c r="D12" s="16" t="s">
        <v>19320</v>
      </c>
      <c r="E12" s="15">
        <f>B9L104C9</f>
        <v>2344.1247879772227</v>
      </c>
      <c r="F12" s="16" t="s">
        <v>19228</v>
      </c>
      <c r="G12" s="21">
        <f>B3L307C4</f>
        <v>2.1668297344242748E-6</v>
      </c>
      <c r="H12" s="16" t="s">
        <v>19321</v>
      </c>
      <c r="I12" s="21">
        <f>B9L205C1*B9L205C2</f>
        <v>5.0793192917900449E-3</v>
      </c>
      <c r="J12" s="16" t="s">
        <v>19230</v>
      </c>
      <c r="K12" s="21">
        <f>B3L308C4</f>
        <v>6.9452528447299291E-3</v>
      </c>
      <c r="L12" s="16" t="s">
        <v>19322</v>
      </c>
      <c r="M12" s="21">
        <f>B9L205C1*B9L205C4</f>
        <v>16.28053935210075</v>
      </c>
      <c r="N12" s="16" t="s">
        <v>19232</v>
      </c>
      <c r="O12" s="21">
        <f>B3L309C4</f>
        <v>0.11471744296864363</v>
      </c>
      <c r="P12" s="16" t="s">
        <v>19323</v>
      </c>
      <c r="Q12" s="21">
        <f>B9L205C1*B9L205C6</f>
        <v>268.91200167616086</v>
      </c>
      <c r="R12" s="16" t="s">
        <v>19234</v>
      </c>
      <c r="S12" s="21">
        <f>B3L310C4</f>
        <v>0.10231226604896813</v>
      </c>
      <c r="T12" s="16" t="s">
        <v>19324</v>
      </c>
      <c r="U12" s="21">
        <f>B9L205C1*B9L205C8</f>
        <v>239.83271895950662</v>
      </c>
      <c r="V12" s="16" t="s">
        <v>19236</v>
      </c>
      <c r="W12" s="21">
        <f>B3L311C4</f>
        <v>5.1058640315157361E-2</v>
      </c>
      <c r="X12" s="16" t="s">
        <v>19325</v>
      </c>
      <c r="Y12" s="21">
        <f>B9L205C1*B9L205C10</f>
        <v>119.68782440317352</v>
      </c>
      <c r="Z12" s="16" t="s">
        <v>19238</v>
      </c>
      <c r="AA12" s="21">
        <f>B3L312C4</f>
        <v>0.37174637902703001</v>
      </c>
      <c r="AB12" s="16" t="s">
        <v>19326</v>
      </c>
      <c r="AC12" s="21">
        <f>B9L205C1*B9L205C12</f>
        <v>871.419901918037</v>
      </c>
      <c r="AD12" s="16" t="s">
        <v>19240</v>
      </c>
      <c r="AE12" s="21">
        <f>B3L313C4</f>
        <v>2.8993388596646543E-2</v>
      </c>
      <c r="AF12" s="16" t="s">
        <v>19327</v>
      </c>
      <c r="AG12" s="21">
        <f>B9L205C1*B9L205C14</f>
        <v>67.964120896855306</v>
      </c>
      <c r="AH12" s="16" t="s">
        <v>19242</v>
      </c>
      <c r="AI12" s="21">
        <f>B3L314C4</f>
        <v>4.5952190694290615E-2</v>
      </c>
      <c r="AJ12" s="16" t="s">
        <v>19328</v>
      </c>
      <c r="AK12" s="21">
        <f>B9L205C1*B9L205C16</f>
        <v>107.71766926834289</v>
      </c>
      <c r="AL12" s="16" t="s">
        <v>19244</v>
      </c>
      <c r="AM12" s="21">
        <f>B3L315C4</f>
        <v>2.9457708131706159E-2</v>
      </c>
      <c r="AN12" s="16" t="s">
        <v>19329</v>
      </c>
      <c r="AO12" s="21">
        <f>B9L205C1*B9L205C18</f>
        <v>69.052543828530602</v>
      </c>
      <c r="AP12" s="16" t="s">
        <v>19246</v>
      </c>
      <c r="AQ12" s="21">
        <f>B3L316C4</f>
        <v>7.2036552798138706E-3</v>
      </c>
      <c r="AR12" s="16" t="s">
        <v>19330</v>
      </c>
      <c r="AS12" s="21">
        <f>B9L205C1*B9L205C20</f>
        <v>16.88626690545469</v>
      </c>
      <c r="AT12" s="16" t="s">
        <v>19248</v>
      </c>
      <c r="AU12" s="21">
        <f>B3L317C4</f>
        <v>8.8364425138751063E-2</v>
      </c>
      <c r="AV12" s="16" t="s">
        <v>19331</v>
      </c>
      <c r="AW12" s="21">
        <f>B9L205C1*B9L205C22</f>
        <v>207.137239343104</v>
      </c>
      <c r="AX12" s="16" t="s">
        <v>19250</v>
      </c>
      <c r="AY12" s="21">
        <f>B3L318C4</f>
        <v>2.4045257328291381E-2</v>
      </c>
      <c r="AZ12" s="16" t="s">
        <v>19332</v>
      </c>
      <c r="BA12" s="21">
        <f>B9L205C1*B9L205C24</f>
        <v>56.365083736538793</v>
      </c>
      <c r="BB12" s="16" t="s">
        <v>19252</v>
      </c>
      <c r="BC12" s="21">
        <f>B3L319C4</f>
        <v>1.8941695923907194E-3</v>
      </c>
      <c r="BD12" s="16" t="s">
        <v>19333</v>
      </c>
      <c r="BE12" s="21">
        <f>B9L205C1*B9L205C26</f>
        <v>4.4401698941557974</v>
      </c>
      <c r="BF12" s="16" t="s">
        <v>19254</v>
      </c>
      <c r="BG12" s="21">
        <f>B3L320C4</f>
        <v>5.547744772780442E-2</v>
      </c>
      <c r="BH12" s="16" t="s">
        <v>19334</v>
      </c>
      <c r="BI12" s="21">
        <f>B9L205C1*B9L205C28</f>
        <v>130.04606039245698</v>
      </c>
      <c r="BJ12" s="16" t="s">
        <v>19256</v>
      </c>
      <c r="BK12" s="21">
        <f>B3L321C4</f>
        <v>7.0893302787816526E-2</v>
      </c>
      <c r="BL12" s="16" t="s">
        <v>19335</v>
      </c>
      <c r="BM12" s="21">
        <f>B9L205C1*B9L205C30</f>
        <v>166.18274836649547</v>
      </c>
      <c r="BN12" s="16" t="s">
        <v>19258</v>
      </c>
      <c r="BO12" s="21">
        <f>B3L322C4</f>
        <v>1.7766168674477362E-4</v>
      </c>
      <c r="BP12" s="16" t="s">
        <v>19336</v>
      </c>
      <c r="BQ12" s="21">
        <f>B9L205C1*B9L205C32</f>
        <v>0.41646116377226822</v>
      </c>
      <c r="BR12" s="16" t="s">
        <v>19260</v>
      </c>
      <c r="BS12" s="21">
        <f>B3L323C4</f>
        <v>7.5864500148038543E-4</v>
      </c>
      <c r="BT12" s="16" t="s">
        <v>19337</v>
      </c>
      <c r="BU12" s="21">
        <f>B9L205C1*B9L205C34</f>
        <v>1.7783585532451882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3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75.151776511531793</v>
      </c>
      <c r="F13" s="16" t="s">
        <v>19228</v>
      </c>
      <c r="G13" s="21">
        <f>B3L307C4</f>
        <v>2.1668297344242748E-6</v>
      </c>
      <c r="H13" s="16" t="s">
        <v>19340</v>
      </c>
      <c r="I13" s="21">
        <f>B9L206C1*B9L206C2</f>
        <v>1.628411039399949E-4</v>
      </c>
      <c r="J13" s="16" t="s">
        <v>19230</v>
      </c>
      <c r="K13" s="21">
        <f>B3L308C4</f>
        <v>6.9452528447299291E-3</v>
      </c>
      <c r="L13" s="16" t="s">
        <v>19341</v>
      </c>
      <c r="M13" s="21">
        <f>B9L206C1*B9L206C4</f>
        <v>0.52194808960322403</v>
      </c>
      <c r="N13" s="16" t="s">
        <v>19232</v>
      </c>
      <c r="O13" s="21">
        <f>B3L309C4</f>
        <v>0.11471744296864363</v>
      </c>
      <c r="P13" s="16" t="s">
        <v>19342</v>
      </c>
      <c r="Q13" s="21">
        <f>B9L206C1*B9L206C6</f>
        <v>8.6212196359538993</v>
      </c>
      <c r="R13" s="16" t="s">
        <v>19234</v>
      </c>
      <c r="S13" s="21">
        <f>B3L310C4</f>
        <v>0.10231226604896813</v>
      </c>
      <c r="T13" s="16" t="s">
        <v>19343</v>
      </c>
      <c r="U13" s="21">
        <f>B9L206C1*B9L206C8</f>
        <v>7.6889485525004355</v>
      </c>
      <c r="V13" s="16" t="s">
        <v>19236</v>
      </c>
      <c r="W13" s="21">
        <f>B3L311C4</f>
        <v>5.1058640315157361E-2</v>
      </c>
      <c r="X13" s="16" t="s">
        <v>19344</v>
      </c>
      <c r="Y13" s="21">
        <f>B9L206C1*B9L206C10</f>
        <v>3.8371475259473931</v>
      </c>
      <c r="Z13" s="16" t="s">
        <v>19238</v>
      </c>
      <c r="AA13" s="21">
        <f>B3L312C4</f>
        <v>0.37174637902703001</v>
      </c>
      <c r="AB13" s="16" t="s">
        <v>19345</v>
      </c>
      <c r="AC13" s="21">
        <f>B9L206C1*B9L206C12</f>
        <v>27.93740079561055</v>
      </c>
      <c r="AD13" s="16" t="s">
        <v>19240</v>
      </c>
      <c r="AE13" s="21">
        <f>B3L313C4</f>
        <v>2.8993388596646543E-2</v>
      </c>
      <c r="AF13" s="16" t="s">
        <v>19346</v>
      </c>
      <c r="AG13" s="21">
        <f>B9L206C1*B9L206C14</f>
        <v>2.1789046601271753</v>
      </c>
      <c r="AH13" s="16" t="s">
        <v>19242</v>
      </c>
      <c r="AI13" s="21">
        <f>B3L314C4</f>
        <v>4.5952190694290615E-2</v>
      </c>
      <c r="AJ13" s="16" t="s">
        <v>19347</v>
      </c>
      <c r="AK13" s="21">
        <f>B9L206C1*B9L206C16</f>
        <v>3.4533887652726194</v>
      </c>
      <c r="AL13" s="16" t="s">
        <v>19244</v>
      </c>
      <c r="AM13" s="21">
        <f>B3L315C4</f>
        <v>2.9457708131706159E-2</v>
      </c>
      <c r="AN13" s="16" t="s">
        <v>19348</v>
      </c>
      <c r="AO13" s="21">
        <f>B9L206C1*B9L206C18</f>
        <v>2.2137990980559139</v>
      </c>
      <c r="AP13" s="16" t="s">
        <v>19246</v>
      </c>
      <c r="AQ13" s="21">
        <f>B3L316C4</f>
        <v>7.2036552798138706E-3</v>
      </c>
      <c r="AR13" s="16" t="s">
        <v>19349</v>
      </c>
      <c r="AS13" s="21">
        <f>B9L206C1*B9L206C20</f>
        <v>0.541367491654688</v>
      </c>
      <c r="AT13" s="16" t="s">
        <v>19248</v>
      </c>
      <c r="AU13" s="21">
        <f>B3L317C4</f>
        <v>8.8364425138751063E-2</v>
      </c>
      <c r="AV13" s="16" t="s">
        <v>19350</v>
      </c>
      <c r="AW13" s="21">
        <f>B9L206C1*B9L206C22</f>
        <v>6.640743529597402</v>
      </c>
      <c r="AX13" s="16" t="s">
        <v>19250</v>
      </c>
      <c r="AY13" s="21">
        <f>B3L318C4</f>
        <v>2.4045257328291381E-2</v>
      </c>
      <c r="AZ13" s="16" t="s">
        <v>19351</v>
      </c>
      <c r="BA13" s="21">
        <f>B9L206C1*B9L206C24</f>
        <v>1.807043804898026</v>
      </c>
      <c r="BB13" s="16" t="s">
        <v>19252</v>
      </c>
      <c r="BC13" s="21">
        <f>B3L319C4</f>
        <v>1.8941695923907194E-3</v>
      </c>
      <c r="BD13" s="16" t="s">
        <v>19352</v>
      </c>
      <c r="BE13" s="21">
        <f>B9L206C1*B9L206C26</f>
        <v>0.14235020988228661</v>
      </c>
      <c r="BF13" s="16" t="s">
        <v>19254</v>
      </c>
      <c r="BG13" s="21">
        <f>B3L320C4</f>
        <v>5.547744772780442E-2</v>
      </c>
      <c r="BH13" s="16" t="s">
        <v>19353</v>
      </c>
      <c r="BI13" s="21">
        <f>B9L206C1*B9L206C28</f>
        <v>4.1692287530701453</v>
      </c>
      <c r="BJ13" s="16" t="s">
        <v>19256</v>
      </c>
      <c r="BK13" s="21">
        <f>B3L321C4</f>
        <v>7.0893302787816526E-2</v>
      </c>
      <c r="BL13" s="16" t="s">
        <v>19354</v>
      </c>
      <c r="BM13" s="21">
        <f>B9L206C1*B9L206C30</f>
        <v>5.3277576472743418</v>
      </c>
      <c r="BN13" s="16" t="s">
        <v>19258</v>
      </c>
      <c r="BO13" s="21">
        <f>B3L322C4</f>
        <v>1.7766168674477362E-4</v>
      </c>
      <c r="BP13" s="16" t="s">
        <v>19355</v>
      </c>
      <c r="BQ13" s="21">
        <f>B9L206C1*B9L206C32</f>
        <v>1.3351591376904996E-2</v>
      </c>
      <c r="BR13" s="16" t="s">
        <v>19260</v>
      </c>
      <c r="BS13" s="21">
        <f>B3L323C4</f>
        <v>7.5864500148038543E-4</v>
      </c>
      <c r="BT13" s="16" t="s">
        <v>19356</v>
      </c>
      <c r="BU13" s="21">
        <f>B9L206C1*B9L206C34</f>
        <v>5.7013519602844634E-2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3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4.7466319271269111</v>
      </c>
      <c r="F14" s="16" t="s">
        <v>19228</v>
      </c>
      <c r="G14" s="21">
        <f>B3L307C4</f>
        <v>2.1668297344242748E-6</v>
      </c>
      <c r="H14" s="16" t="s">
        <v>19359</v>
      </c>
      <c r="I14" s="21">
        <f>B9L207C1*B9L207C2</f>
        <v>1.0285143198066188E-5</v>
      </c>
      <c r="J14" s="16" t="s">
        <v>19230</v>
      </c>
      <c r="K14" s="21">
        <f>B3L308C4</f>
        <v>6.9452528447299291E-3</v>
      </c>
      <c r="L14" s="16" t="s">
        <v>19360</v>
      </c>
      <c r="M14" s="21">
        <f>B9L207C1*B9L207C4</f>
        <v>3.2966558894764082E-2</v>
      </c>
      <c r="N14" s="16" t="s">
        <v>19232</v>
      </c>
      <c r="O14" s="21">
        <f>B3L309C4</f>
        <v>0.11471744296864363</v>
      </c>
      <c r="P14" s="16" t="s">
        <v>19361</v>
      </c>
      <c r="Q14" s="21">
        <f>B9L207C1*B9L207C6</f>
        <v>0.54452147739332446</v>
      </c>
      <c r="R14" s="16" t="s">
        <v>19234</v>
      </c>
      <c r="S14" s="21">
        <f>B3L310C4</f>
        <v>0.10231226604896813</v>
      </c>
      <c r="T14" s="16" t="s">
        <v>19362</v>
      </c>
      <c r="U14" s="21">
        <f>B9L207C1*B9L207C8</f>
        <v>0.48563866856473487</v>
      </c>
      <c r="V14" s="16" t="s">
        <v>19236</v>
      </c>
      <c r="W14" s="21">
        <f>B3L311C4</f>
        <v>5.1058640315157361E-2</v>
      </c>
      <c r="X14" s="16" t="s">
        <v>19363</v>
      </c>
      <c r="Y14" s="21">
        <f>B9L207C1*B9L207C10</f>
        <v>0.24235657227561519</v>
      </c>
      <c r="Z14" s="16" t="s">
        <v>19238</v>
      </c>
      <c r="AA14" s="21">
        <f>B3L312C4</f>
        <v>0.37174637902703001</v>
      </c>
      <c r="AB14" s="16" t="s">
        <v>19364</v>
      </c>
      <c r="AC14" s="21">
        <f>B9L207C1*B9L207C12</f>
        <v>1.7645432314835225</v>
      </c>
      <c r="AD14" s="16" t="s">
        <v>19240</v>
      </c>
      <c r="AE14" s="21">
        <f>B3L313C4</f>
        <v>2.8993388596646543E-2</v>
      </c>
      <c r="AF14" s="16" t="s">
        <v>19365</v>
      </c>
      <c r="AG14" s="21">
        <f>B9L207C1*B9L207C14</f>
        <v>0.1376209439884398</v>
      </c>
      <c r="AH14" s="16" t="s">
        <v>19242</v>
      </c>
      <c r="AI14" s="21">
        <f>B3L314C4</f>
        <v>4.5952190694290615E-2</v>
      </c>
      <c r="AJ14" s="16" t="s">
        <v>19366</v>
      </c>
      <c r="AK14" s="21">
        <f>B9L207C1*B9L207C16</f>
        <v>0.21811813547094397</v>
      </c>
      <c r="AL14" s="16" t="s">
        <v>19244</v>
      </c>
      <c r="AM14" s="21">
        <f>B3L315C4</f>
        <v>2.9457708131706159E-2</v>
      </c>
      <c r="AN14" s="16" t="s">
        <v>19367</v>
      </c>
      <c r="AO14" s="21">
        <f>B9L207C1*B9L207C18</f>
        <v>0.13982489791794248</v>
      </c>
      <c r="AP14" s="16" t="s">
        <v>19246</v>
      </c>
      <c r="AQ14" s="21">
        <f>B3L316C4</f>
        <v>7.2036552798138706E-3</v>
      </c>
      <c r="AR14" s="16" t="s">
        <v>19368</v>
      </c>
      <c r="AS14" s="21">
        <f>B9L207C1*B9L207C20</f>
        <v>3.419310014318086E-2</v>
      </c>
      <c r="AT14" s="16" t="s">
        <v>19248</v>
      </c>
      <c r="AU14" s="21">
        <f>B3L317C4</f>
        <v>8.8364425138751063E-2</v>
      </c>
      <c r="AV14" s="16" t="s">
        <v>19369</v>
      </c>
      <c r="AW14" s="21">
        <f>B9L207C1*B9L207C22</f>
        <v>0.4194334015858116</v>
      </c>
      <c r="AX14" s="16" t="s">
        <v>19250</v>
      </c>
      <c r="AY14" s="21">
        <f>B3L318C4</f>
        <v>2.4045257328291381E-2</v>
      </c>
      <c r="AZ14" s="16" t="s">
        <v>19370</v>
      </c>
      <c r="BA14" s="21">
        <f>B9L207C1*B9L207C24</f>
        <v>0.1141339861304502</v>
      </c>
      <c r="BB14" s="16" t="s">
        <v>19252</v>
      </c>
      <c r="BC14" s="21">
        <f>B3L319C4</f>
        <v>1.8941695923907194E-3</v>
      </c>
      <c r="BD14" s="16" t="s">
        <v>19371</v>
      </c>
      <c r="BE14" s="21">
        <f>B9L207C1*B9L207C26</f>
        <v>8.9909258626347556E-3</v>
      </c>
      <c r="BF14" s="16" t="s">
        <v>19254</v>
      </c>
      <c r="BG14" s="21">
        <f>B3L320C4</f>
        <v>5.547744772780442E-2</v>
      </c>
      <c r="BH14" s="16" t="s">
        <v>19372</v>
      </c>
      <c r="BI14" s="21">
        <f>B9L207C1*B9L207C28</f>
        <v>0.26333102462031077</v>
      </c>
      <c r="BJ14" s="16" t="s">
        <v>19256</v>
      </c>
      <c r="BK14" s="21">
        <f>B3L321C4</f>
        <v>7.0893302787816526E-2</v>
      </c>
      <c r="BL14" s="16" t="s">
        <v>19373</v>
      </c>
      <c r="BM14" s="21">
        <f>B9L207C1*B9L207C30</f>
        <v>0.3365044144321252</v>
      </c>
      <c r="BN14" s="16" t="s">
        <v>19258</v>
      </c>
      <c r="BO14" s="21">
        <f>B3L322C4</f>
        <v>1.7766168674477362E-4</v>
      </c>
      <c r="BP14" s="16" t="s">
        <v>19374</v>
      </c>
      <c r="BQ14" s="21">
        <f>B9L207C1*B9L207C32</f>
        <v>8.4329463452996239E-4</v>
      </c>
      <c r="BR14" s="16" t="s">
        <v>19260</v>
      </c>
      <c r="BS14" s="21">
        <f>B3L323C4</f>
        <v>7.5864500148038543E-4</v>
      </c>
      <c r="BT14" s="16" t="s">
        <v>19375</v>
      </c>
      <c r="BU14" s="21">
        <f>B9L207C1*B9L207C34</f>
        <v>3.6010085853820403E-3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3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20.478326314176101</v>
      </c>
      <c r="F15" s="16" t="s">
        <v>19228</v>
      </c>
      <c r="G15" s="21">
        <f>B3L307C4</f>
        <v>2.1668297344242748E-6</v>
      </c>
      <c r="H15" s="16" t="s">
        <v>19378</v>
      </c>
      <c r="I15" s="21">
        <f>B9L208C1*B9L208C2</f>
        <v>4.4373046368799842E-5</v>
      </c>
      <c r="J15" s="16" t="s">
        <v>19230</v>
      </c>
      <c r="K15" s="21">
        <f>B3L308C4</f>
        <v>6.9452528447299291E-3</v>
      </c>
      <c r="L15" s="16" t="s">
        <v>19379</v>
      </c>
      <c r="M15" s="21">
        <f>B9L208C1*B9L208C4</f>
        <v>0.14222715408883932</v>
      </c>
      <c r="N15" s="16" t="s">
        <v>19232</v>
      </c>
      <c r="O15" s="21">
        <f>B3L309C4</f>
        <v>0.11471744296864363</v>
      </c>
      <c r="P15" s="16" t="s">
        <v>19380</v>
      </c>
      <c r="Q15" s="21">
        <f>B9L208C1*B9L208C6</f>
        <v>2.3492212310397709</v>
      </c>
      <c r="R15" s="16" t="s">
        <v>19234</v>
      </c>
      <c r="S15" s="21">
        <f>B3L310C4</f>
        <v>0.10231226604896813</v>
      </c>
      <c r="T15" s="16" t="s">
        <v>19381</v>
      </c>
      <c r="U15" s="21">
        <f>B9L208C1*B9L208C8</f>
        <v>2.0951839700935704</v>
      </c>
      <c r="V15" s="16" t="s">
        <v>19236</v>
      </c>
      <c r="W15" s="21">
        <f>B3L311C4</f>
        <v>5.1058640315157361E-2</v>
      </c>
      <c r="X15" s="16" t="s">
        <v>19382</v>
      </c>
      <c r="Y15" s="21">
        <f>B9L208C1*B9L208C10</f>
        <v>1.0455954975319397</v>
      </c>
      <c r="Z15" s="16" t="s">
        <v>19238</v>
      </c>
      <c r="AA15" s="21">
        <f>B3L312C4</f>
        <v>0.37174637902703001</v>
      </c>
      <c r="AB15" s="16" t="s">
        <v>19383</v>
      </c>
      <c r="AC15" s="21">
        <f>B9L208C1*B9L208C12</f>
        <v>7.6127436558289112</v>
      </c>
      <c r="AD15" s="16" t="s">
        <v>19240</v>
      </c>
      <c r="AE15" s="21">
        <f>B3L313C4</f>
        <v>2.8993388596646543E-2</v>
      </c>
      <c r="AF15" s="16" t="s">
        <v>19384</v>
      </c>
      <c r="AG15" s="21">
        <f>B9L208C1*B9L208C14</f>
        <v>0.59373607263584016</v>
      </c>
      <c r="AH15" s="16" t="s">
        <v>19242</v>
      </c>
      <c r="AI15" s="21">
        <f>B3L314C4</f>
        <v>4.5952190694290615E-2</v>
      </c>
      <c r="AJ15" s="16" t="s">
        <v>19385</v>
      </c>
      <c r="AK15" s="21">
        <f>B9L208C1*B9L208C16</f>
        <v>0.94102395588892962</v>
      </c>
      <c r="AL15" s="16" t="s">
        <v>19244</v>
      </c>
      <c r="AM15" s="21">
        <f>B3L315C4</f>
        <v>2.9457708131706159E-2</v>
      </c>
      <c r="AN15" s="16" t="s">
        <v>19386</v>
      </c>
      <c r="AO15" s="21">
        <f>B9L208C1*B9L208C18</f>
        <v>0.6032445595888376</v>
      </c>
      <c r="AP15" s="16" t="s">
        <v>19246</v>
      </c>
      <c r="AQ15" s="21">
        <f>B3L316C4</f>
        <v>7.2036552798138706E-3</v>
      </c>
      <c r="AR15" s="16" t="s">
        <v>19387</v>
      </c>
      <c r="AS15" s="21">
        <f>B9L208C1*B9L208C20</f>
        <v>0.14751880347486598</v>
      </c>
      <c r="AT15" s="16" t="s">
        <v>19248</v>
      </c>
      <c r="AU15" s="21">
        <f>B3L317C4</f>
        <v>8.8364425138751063E-2</v>
      </c>
      <c r="AV15" s="16" t="s">
        <v>19388</v>
      </c>
      <c r="AW15" s="21">
        <f>B9L208C1*B9L208C22</f>
        <v>1.80955553255593</v>
      </c>
      <c r="AX15" s="16" t="s">
        <v>19250</v>
      </c>
      <c r="AY15" s="21">
        <f>B3L318C4</f>
        <v>2.4045257328291381E-2</v>
      </c>
      <c r="AZ15" s="16" t="s">
        <v>19389</v>
      </c>
      <c r="BA15" s="21">
        <f>B9L208C1*B9L208C24</f>
        <v>0.49240662587708511</v>
      </c>
      <c r="BB15" s="16" t="s">
        <v>19252</v>
      </c>
      <c r="BC15" s="21">
        <f>B3L319C4</f>
        <v>1.8941695923907194E-3</v>
      </c>
      <c r="BD15" s="16" t="s">
        <v>19390</v>
      </c>
      <c r="BE15" s="21">
        <f>B9L208C1*B9L208C26</f>
        <v>3.878942300736709E-2</v>
      </c>
      <c r="BF15" s="16" t="s">
        <v>19254</v>
      </c>
      <c r="BG15" s="21">
        <f>B3L320C4</f>
        <v>5.547744772780442E-2</v>
      </c>
      <c r="BH15" s="16" t="s">
        <v>19391</v>
      </c>
      <c r="BI15" s="21">
        <f>B9L208C1*B9L208C28</f>
        <v>1.1360852776476265</v>
      </c>
      <c r="BJ15" s="16" t="s">
        <v>19256</v>
      </c>
      <c r="BK15" s="21">
        <f>B3L321C4</f>
        <v>7.0893302787816526E-2</v>
      </c>
      <c r="BL15" s="16" t="s">
        <v>19392</v>
      </c>
      <c r="BM15" s="21">
        <f>B9L208C1*B9L208C30</f>
        <v>1.4517761879785971</v>
      </c>
      <c r="BN15" s="16" t="s">
        <v>19258</v>
      </c>
      <c r="BO15" s="21">
        <f>B3L322C4</f>
        <v>1.7766168674477362E-4</v>
      </c>
      <c r="BP15" s="16" t="s">
        <v>19393</v>
      </c>
      <c r="BQ15" s="21">
        <f>B9L208C1*B9L208C32</f>
        <v>3.6382139946864091E-3</v>
      </c>
      <c r="BR15" s="16" t="s">
        <v>19260</v>
      </c>
      <c r="BS15" s="21">
        <f>B3L323C4</f>
        <v>7.5864500148038543E-4</v>
      </c>
      <c r="BT15" s="16" t="s">
        <v>19394</v>
      </c>
      <c r="BU15" s="21">
        <f>B9L208C1*B9L208C34</f>
        <v>1.5535779896933945E-2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3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21">
        <f>B3L307C4</f>
        <v>2.1668297344242748E-6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6.9452528447299291E-3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0.11471744296864363</v>
      </c>
      <c r="P16" s="16" t="s">
        <v>19399</v>
      </c>
      <c r="Q16" s="15">
        <f>B9L209C1*B9L209C6</f>
        <v>0</v>
      </c>
      <c r="R16" s="16" t="s">
        <v>19234</v>
      </c>
      <c r="S16" s="21">
        <f>B3L310C4</f>
        <v>0.10231226604896813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5.1058640315157361E-2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0.37174637902703001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2.8993388596646543E-2</v>
      </c>
      <c r="AF16" s="16" t="s">
        <v>19403</v>
      </c>
      <c r="AG16" s="15">
        <f>B9L209C1*B9L209C14</f>
        <v>0</v>
      </c>
      <c r="AH16" s="16" t="s">
        <v>19242</v>
      </c>
      <c r="AI16" s="21">
        <f>B3L314C4</f>
        <v>4.5952190694290615E-2</v>
      </c>
      <c r="AJ16" s="16" t="s">
        <v>19404</v>
      </c>
      <c r="AK16" s="15">
        <f>B9L209C1*B9L209C16</f>
        <v>0</v>
      </c>
      <c r="AL16" s="16" t="s">
        <v>19244</v>
      </c>
      <c r="AM16" s="21">
        <f>B3L315C4</f>
        <v>2.9457708131706159E-2</v>
      </c>
      <c r="AN16" s="16" t="s">
        <v>19405</v>
      </c>
      <c r="AO16" s="15">
        <f>B9L209C1*B9L209C18</f>
        <v>0</v>
      </c>
      <c r="AP16" s="16" t="s">
        <v>19246</v>
      </c>
      <c r="AQ16" s="21">
        <f>B3L316C4</f>
        <v>7.2036552798138706E-3</v>
      </c>
      <c r="AR16" s="16" t="s">
        <v>19406</v>
      </c>
      <c r="AS16" s="15">
        <f>B9L209C1*B9L209C20</f>
        <v>0</v>
      </c>
      <c r="AT16" s="16" t="s">
        <v>19248</v>
      </c>
      <c r="AU16" s="21">
        <f>B3L317C4</f>
        <v>8.8364425138751063E-2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2.4045257328291381E-2</v>
      </c>
      <c r="AZ16" s="16" t="s">
        <v>19408</v>
      </c>
      <c r="BA16" s="15">
        <f>B9L209C1*B9L209C24</f>
        <v>0</v>
      </c>
      <c r="BB16" s="16" t="s">
        <v>19252</v>
      </c>
      <c r="BC16" s="21">
        <f>B3L319C4</f>
        <v>1.8941695923907194E-3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5.547744772780442E-2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7.0893302787816526E-2</v>
      </c>
      <c r="BL16" s="16" t="s">
        <v>19411</v>
      </c>
      <c r="BM16" s="15">
        <f>B9L209C1*B9L209C30</f>
        <v>0</v>
      </c>
      <c r="BN16" s="16" t="s">
        <v>19258</v>
      </c>
      <c r="BO16" s="21">
        <f>B3L322C4</f>
        <v>1.7766168674477362E-4</v>
      </c>
      <c r="BP16" s="16" t="s">
        <v>19412</v>
      </c>
      <c r="BQ16" s="15">
        <f>B9L209C1*B9L209C32</f>
        <v>0</v>
      </c>
      <c r="BR16" s="16" t="s">
        <v>19260</v>
      </c>
      <c r="BS16" s="21">
        <f>B3L323C4</f>
        <v>7.5864500148038543E-4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3">
      <c r="A17" s="11">
        <v>210</v>
      </c>
      <c r="B17" s="14" t="s">
        <v>4232</v>
      </c>
      <c r="C17" s="11" t="s">
        <v>19221</v>
      </c>
      <c r="D17" s="16" t="s">
        <v>19415</v>
      </c>
      <c r="E17" s="21">
        <f>B9L109C9</f>
        <v>30.126582231356515</v>
      </c>
      <c r="F17" s="16" t="s">
        <v>19228</v>
      </c>
      <c r="G17" s="21">
        <f>B3L307C4</f>
        <v>2.1668297344242748E-6</v>
      </c>
      <c r="H17" s="16" t="s">
        <v>19416</v>
      </c>
      <c r="I17" s="21">
        <f>B9L210C1*B9L210C2</f>
        <v>6.5279174175481312E-5</v>
      </c>
      <c r="J17" s="16" t="s">
        <v>19230</v>
      </c>
      <c r="K17" s="21">
        <f>B3L308C4</f>
        <v>6.9452528447299291E-3</v>
      </c>
      <c r="L17" s="16" t="s">
        <v>19417</v>
      </c>
      <c r="M17" s="21">
        <f>B9L210C1*B9L210C4</f>
        <v>0.20923673094431897</v>
      </c>
      <c r="N17" s="16" t="s">
        <v>19232</v>
      </c>
      <c r="O17" s="21">
        <f>B3L309C4</f>
        <v>0.11471744296864363</v>
      </c>
      <c r="P17" s="16" t="s">
        <v>19418</v>
      </c>
      <c r="Q17" s="21">
        <f>B9L210C1*B9L210C6</f>
        <v>3.4560444789657936</v>
      </c>
      <c r="R17" s="16" t="s">
        <v>19234</v>
      </c>
      <c r="S17" s="21">
        <f>B3L310C4</f>
        <v>0.10231226604896813</v>
      </c>
      <c r="T17" s="16" t="s">
        <v>19419</v>
      </c>
      <c r="U17" s="21">
        <f>B9L210C1*B9L210C8</f>
        <v>3.0823188964006638</v>
      </c>
      <c r="V17" s="16" t="s">
        <v>19236</v>
      </c>
      <c r="W17" s="21">
        <f>B3L311C4</f>
        <v>5.1058640315157361E-2</v>
      </c>
      <c r="X17" s="16" t="s">
        <v>19420</v>
      </c>
      <c r="Y17" s="21">
        <f>B9L210C1*B9L210C10</f>
        <v>1.5382223260758432</v>
      </c>
      <c r="Z17" s="16" t="s">
        <v>19238</v>
      </c>
      <c r="AA17" s="21">
        <f>B3L312C4</f>
        <v>0.37174637902703001</v>
      </c>
      <c r="AB17" s="16" t="s">
        <v>19421</v>
      </c>
      <c r="AC17" s="21">
        <f>B9L210C1*B9L210C12</f>
        <v>11.199447856966847</v>
      </c>
      <c r="AD17" s="16" t="s">
        <v>19240</v>
      </c>
      <c r="AE17" s="21">
        <f>B3L313C4</f>
        <v>2.8993388596646543E-2</v>
      </c>
      <c r="AF17" s="16" t="s">
        <v>19422</v>
      </c>
      <c r="AG17" s="21">
        <f>B9L210C1*B9L210C14</f>
        <v>0.8734717057225464</v>
      </c>
      <c r="AH17" s="16" t="s">
        <v>19242</v>
      </c>
      <c r="AI17" s="21">
        <f>B3L314C4</f>
        <v>4.5952190694290615E-2</v>
      </c>
      <c r="AJ17" s="16" t="s">
        <v>19423</v>
      </c>
      <c r="AK17" s="21">
        <f>B9L210C1*B9L210C16</f>
        <v>1.3843824516625218</v>
      </c>
      <c r="AL17" s="16" t="s">
        <v>19244</v>
      </c>
      <c r="AM17" s="21">
        <f>B3L315C4</f>
        <v>2.9457708131706159E-2</v>
      </c>
      <c r="AN17" s="16" t="s">
        <v>19424</v>
      </c>
      <c r="AO17" s="21">
        <f>B9L210C1*B9L210C18</f>
        <v>0.88746006637714514</v>
      </c>
      <c r="AP17" s="16" t="s">
        <v>19246</v>
      </c>
      <c r="AQ17" s="21">
        <f>B3L316C4</f>
        <v>7.2036552798138706E-3</v>
      </c>
      <c r="AR17" s="16" t="s">
        <v>19425</v>
      </c>
      <c r="AS17" s="21">
        <f>B9L210C1*B9L210C20</f>
        <v>0.21702151315365811</v>
      </c>
      <c r="AT17" s="16" t="s">
        <v>19248</v>
      </c>
      <c r="AU17" s="21">
        <f>B3L317C4</f>
        <v>8.8364425138751063E-2</v>
      </c>
      <c r="AV17" s="16" t="s">
        <v>19426</v>
      </c>
      <c r="AW17" s="21">
        <f>B9L210C1*B9L210C22</f>
        <v>2.6621181202691306</v>
      </c>
      <c r="AX17" s="16" t="s">
        <v>19250</v>
      </c>
      <c r="AY17" s="21">
        <f>B3L318C4</f>
        <v>2.4045257328291381E-2</v>
      </c>
      <c r="AZ17" s="16" t="s">
        <v>19427</v>
      </c>
      <c r="BA17" s="21">
        <f>B9L210C1*B9L210C24</f>
        <v>0.72440142217489811</v>
      </c>
      <c r="BB17" s="16" t="s">
        <v>19252</v>
      </c>
      <c r="BC17" s="21">
        <f>B3L319C4</f>
        <v>1.8941695923907194E-3</v>
      </c>
      <c r="BD17" s="16" t="s">
        <v>19428</v>
      </c>
      <c r="BE17" s="21">
        <f>B9L210C1*B9L210C26</f>
        <v>5.7064855985294059E-2</v>
      </c>
      <c r="BF17" s="16" t="s">
        <v>19254</v>
      </c>
      <c r="BG17" s="21">
        <f>B3L320C4</f>
        <v>5.547744772780442E-2</v>
      </c>
      <c r="BH17" s="16" t="s">
        <v>19429</v>
      </c>
      <c r="BI17" s="21">
        <f>B9L210C1*B9L210C28</f>
        <v>1.6713458909574825</v>
      </c>
      <c r="BJ17" s="16" t="s">
        <v>19256</v>
      </c>
      <c r="BK17" s="21">
        <f>B3L321C4</f>
        <v>7.0893302787816526E-2</v>
      </c>
      <c r="BL17" s="16" t="s">
        <v>19430</v>
      </c>
      <c r="BM17" s="21">
        <f>B9L210C1*B9L210C30</f>
        <v>2.1357729160896106</v>
      </c>
      <c r="BN17" s="16" t="s">
        <v>19258</v>
      </c>
      <c r="BO17" s="21">
        <f>B3L322C4</f>
        <v>1.7766168674477362E-4</v>
      </c>
      <c r="BP17" s="16" t="s">
        <v>19431</v>
      </c>
      <c r="BQ17" s="21">
        <f>B9L210C1*B9L210C32</f>
        <v>5.3523394150779245E-3</v>
      </c>
      <c r="BR17" s="16" t="s">
        <v>19260</v>
      </c>
      <c r="BS17" s="21">
        <f>B3L323C4</f>
        <v>7.5864500148038543E-4</v>
      </c>
      <c r="BT17" s="16" t="s">
        <v>19432</v>
      </c>
      <c r="BU17" s="21">
        <f>B9L210C1*B9L210C34</f>
        <v>2.2855381021506416E-2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3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21">
        <f>B3L307C4</f>
        <v>2.1668297344242748E-6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6.9452528447299291E-3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0.11471744296864363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0.10231226604896813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5.1058640315157361E-2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0.37174637902703001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2.8993388596646543E-2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4.5952190694290615E-2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2.9457708131706159E-2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7.2036552798138706E-3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8.8364425138751063E-2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2.4045257328291381E-2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1.8941695923907194E-3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5.547744772780442E-2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7.0893302787816526E-2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1.7766168674477362E-4</v>
      </c>
      <c r="BP18" s="16" t="s">
        <v>19450</v>
      </c>
      <c r="BQ18" s="15">
        <f>B9L211C1*B9L211C32</f>
        <v>0</v>
      </c>
      <c r="BR18" s="16" t="s">
        <v>19260</v>
      </c>
      <c r="BS18" s="21">
        <f>B3L323C4</f>
        <v>7.5864500148038543E-4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3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154.90646610624293</v>
      </c>
      <c r="F19" s="16" t="s">
        <v>19228</v>
      </c>
      <c r="G19" s="21">
        <f>B3L307C4</f>
        <v>2.1668297344242748E-6</v>
      </c>
      <c r="H19" s="16" t="s">
        <v>19454</v>
      </c>
      <c r="I19" s="21">
        <f>B9L212C1*B9L212C2</f>
        <v>3.356559368135933E-4</v>
      </c>
      <c r="J19" s="16" t="s">
        <v>19230</v>
      </c>
      <c r="K19" s="21">
        <f>B3L308C4</f>
        <v>6.9452528447299291E-3</v>
      </c>
      <c r="L19" s="16" t="s">
        <v>19455</v>
      </c>
      <c r="M19" s="21">
        <f>B9L212C1*B9L212C4</f>
        <v>1.0758645743914441</v>
      </c>
      <c r="N19" s="16" t="s">
        <v>19232</v>
      </c>
      <c r="O19" s="21">
        <f>B3L309C4</f>
        <v>0.11471744296864363</v>
      </c>
      <c r="P19" s="16" t="s">
        <v>19456</v>
      </c>
      <c r="Q19" s="21">
        <f>B9L212C1*B9L212C6</f>
        <v>17.770473691017049</v>
      </c>
      <c r="R19" s="16" t="s">
        <v>19234</v>
      </c>
      <c r="S19" s="21">
        <f>B3L310C4</f>
        <v>0.10231226604896813</v>
      </c>
      <c r="T19" s="16" t="s">
        <v>19457</v>
      </c>
      <c r="U19" s="21">
        <f>B9L212C1*B9L212C8</f>
        <v>15.848831572967391</v>
      </c>
      <c r="V19" s="16" t="s">
        <v>19236</v>
      </c>
      <c r="W19" s="21">
        <f>B3L311C4</f>
        <v>5.1058640315157361E-2</v>
      </c>
      <c r="X19" s="16" t="s">
        <v>19458</v>
      </c>
      <c r="Y19" s="21">
        <f>B9L212C1*B9L212C10</f>
        <v>7.9093135354107726</v>
      </c>
      <c r="Z19" s="16" t="s">
        <v>19238</v>
      </c>
      <c r="AA19" s="21">
        <f>B3L312C4</f>
        <v>0.37174637902703001</v>
      </c>
      <c r="AB19" s="16" t="s">
        <v>19459</v>
      </c>
      <c r="AC19" s="21">
        <f>B9L212C1*B9L212C12</f>
        <v>57.585917862869159</v>
      </c>
      <c r="AD19" s="16" t="s">
        <v>19240</v>
      </c>
      <c r="AE19" s="21">
        <f>B3L313C4</f>
        <v>2.8993388596646543E-2</v>
      </c>
      <c r="AF19" s="16" t="s">
        <v>19460</v>
      </c>
      <c r="AG19" s="21">
        <f>B9L212C1*B9L212C14</f>
        <v>4.4912633679515581</v>
      </c>
      <c r="AH19" s="16" t="s">
        <v>19242</v>
      </c>
      <c r="AI19" s="21">
        <f>B3L314C4</f>
        <v>4.5952190694290615E-2</v>
      </c>
      <c r="AJ19" s="16" t="s">
        <v>19461</v>
      </c>
      <c r="AK19" s="21">
        <f>B9L212C1*B9L212C16</f>
        <v>7.1182914702927409</v>
      </c>
      <c r="AL19" s="16" t="s">
        <v>19244</v>
      </c>
      <c r="AM19" s="21">
        <f>B3L315C4</f>
        <v>2.9457708131706159E-2</v>
      </c>
      <c r="AN19" s="16" t="s">
        <v>19462</v>
      </c>
      <c r="AO19" s="21">
        <f>B9L212C1*B9L212C18</f>
        <v>4.5631894662717372</v>
      </c>
      <c r="AP19" s="16" t="s">
        <v>19246</v>
      </c>
      <c r="AQ19" s="21">
        <f>B3L316C4</f>
        <v>7.2036552798138706E-3</v>
      </c>
      <c r="AR19" s="16" t="s">
        <v>19463</v>
      </c>
      <c r="AS19" s="21">
        <f>B9L212C1*B9L212C20</f>
        <v>1.1158927824435454</v>
      </c>
      <c r="AT19" s="16" t="s">
        <v>19248</v>
      </c>
      <c r="AU19" s="21">
        <f>B3L317C4</f>
        <v>8.8364425138751063E-2</v>
      </c>
      <c r="AV19" s="16" t="s">
        <v>19464</v>
      </c>
      <c r="AW19" s="21">
        <f>B9L212C1*B9L212C22</f>
        <v>13.688220827753582</v>
      </c>
      <c r="AX19" s="16" t="s">
        <v>19250</v>
      </c>
      <c r="AY19" s="21">
        <f>B3L318C4</f>
        <v>2.4045257328291381E-2</v>
      </c>
      <c r="AZ19" s="16" t="s">
        <v>19465</v>
      </c>
      <c r="BA19" s="21">
        <f>B9L212C1*B9L212C24</f>
        <v>3.7247658393408583</v>
      </c>
      <c r="BB19" s="16" t="s">
        <v>19252</v>
      </c>
      <c r="BC19" s="21">
        <f>B3L319C4</f>
        <v>1.8941695923907194E-3</v>
      </c>
      <c r="BD19" s="16" t="s">
        <v>19466</v>
      </c>
      <c r="BE19" s="21">
        <f>B9L212C1*B9L212C26</f>
        <v>0.29341911776314894</v>
      </c>
      <c r="BF19" s="16" t="s">
        <v>19254</v>
      </c>
      <c r="BG19" s="21">
        <f>B3L320C4</f>
        <v>5.547744772780442E-2</v>
      </c>
      <c r="BH19" s="16" t="s">
        <v>19467</v>
      </c>
      <c r="BI19" s="21">
        <f>B9L212C1*B9L212C28</f>
        <v>8.5938153761079992</v>
      </c>
      <c r="BJ19" s="16" t="s">
        <v>19256</v>
      </c>
      <c r="BK19" s="21">
        <f>B3L321C4</f>
        <v>7.0893302787816526E-2</v>
      </c>
      <c r="BL19" s="16" t="s">
        <v>19468</v>
      </c>
      <c r="BM19" s="21">
        <f>B9L212C1*B9L212C30</f>
        <v>10.981831005460519</v>
      </c>
      <c r="BN19" s="16" t="s">
        <v>19258</v>
      </c>
      <c r="BO19" s="21">
        <f>B3L322C4</f>
        <v>1.7766168674477362E-4</v>
      </c>
      <c r="BP19" s="16" t="s">
        <v>19469</v>
      </c>
      <c r="BQ19" s="21">
        <f>B9L212C1*B9L212C32</f>
        <v>2.7520944056107222E-2</v>
      </c>
      <c r="BR19" s="16" t="s">
        <v>19260</v>
      </c>
      <c r="BS19" s="21">
        <f>B3L323C4</f>
        <v>7.5864500148038543E-4</v>
      </c>
      <c r="BT19" s="16" t="s">
        <v>19470</v>
      </c>
      <c r="BU19" s="21">
        <f>B9L212C1*B9L212C34</f>
        <v>0.11751901620849195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3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231.61203360059559</v>
      </c>
      <c r="F20" s="16" t="s">
        <v>19228</v>
      </c>
      <c r="G20" s="21">
        <f>B3L307C4</f>
        <v>2.1668297344242748E-6</v>
      </c>
      <c r="H20" s="16" t="s">
        <v>19473</v>
      </c>
      <c r="I20" s="21">
        <f>B9L213C1*B9L213C2</f>
        <v>5.0186384125624475E-4</v>
      </c>
      <c r="J20" s="16" t="s">
        <v>19230</v>
      </c>
      <c r="K20" s="21">
        <f>B3L308C4</f>
        <v>6.9452528447299291E-3</v>
      </c>
      <c r="L20" s="16" t="s">
        <v>19474</v>
      </c>
      <c r="M20" s="21">
        <f>B9L213C1*B9L213C4</f>
        <v>1.6086041352382205</v>
      </c>
      <c r="N20" s="16" t="s">
        <v>19232</v>
      </c>
      <c r="O20" s="21">
        <f>B3L309C4</f>
        <v>0.11471744296864363</v>
      </c>
      <c r="P20" s="16" t="s">
        <v>19475</v>
      </c>
      <c r="Q20" s="21">
        <f>B9L213C1*B9L213C6</f>
        <v>26.569940255427895</v>
      </c>
      <c r="R20" s="16" t="s">
        <v>19234</v>
      </c>
      <c r="S20" s="21">
        <f>B3L310C4</f>
        <v>0.10231226604896813</v>
      </c>
      <c r="T20" s="16" t="s">
        <v>19476</v>
      </c>
      <c r="U20" s="21">
        <f>B9L213C1*B9L213C8</f>
        <v>23.696752001886683</v>
      </c>
      <c r="V20" s="16" t="s">
        <v>19236</v>
      </c>
      <c r="W20" s="21">
        <f>B3L311C4</f>
        <v>5.1058640315157361E-2</v>
      </c>
      <c r="X20" s="16" t="s">
        <v>19477</v>
      </c>
      <c r="Y20" s="21">
        <f>B9L213C1*B9L213C10</f>
        <v>11.825795516274951</v>
      </c>
      <c r="Z20" s="16" t="s">
        <v>19238</v>
      </c>
      <c r="AA20" s="21">
        <f>B3L312C4</f>
        <v>0.37174637902703001</v>
      </c>
      <c r="AB20" s="16" t="s">
        <v>19478</v>
      </c>
      <c r="AC20" s="21">
        <f>B9L213C1*B9L213C12</f>
        <v>86.100934830108216</v>
      </c>
      <c r="AD20" s="16" t="s">
        <v>19240</v>
      </c>
      <c r="AE20" s="21">
        <f>B3L313C4</f>
        <v>2.8993388596646543E-2</v>
      </c>
      <c r="AF20" s="16" t="s">
        <v>19479</v>
      </c>
      <c r="AG20" s="21">
        <f>B9L213C1*B9L213C14</f>
        <v>6.7152176938416241</v>
      </c>
      <c r="AH20" s="16" t="s">
        <v>19242</v>
      </c>
      <c r="AI20" s="21">
        <f>B3L314C4</f>
        <v>4.5952190694290615E-2</v>
      </c>
      <c r="AJ20" s="16" t="s">
        <v>19480</v>
      </c>
      <c r="AK20" s="21">
        <f>B9L213C1*B9L213C16</f>
        <v>10.643080335107014</v>
      </c>
      <c r="AL20" s="16" t="s">
        <v>19244</v>
      </c>
      <c r="AM20" s="21">
        <f>B3L315C4</f>
        <v>2.9457708131706159E-2</v>
      </c>
      <c r="AN20" s="16" t="s">
        <v>19481</v>
      </c>
      <c r="AO20" s="21">
        <f>B9L213C1*B9L213C18</f>
        <v>6.8227596855972648</v>
      </c>
      <c r="AP20" s="16" t="s">
        <v>19246</v>
      </c>
      <c r="AQ20" s="21">
        <f>B3L316C4</f>
        <v>7.2036552798138706E-3</v>
      </c>
      <c r="AR20" s="16" t="s">
        <v>19482</v>
      </c>
      <c r="AS20" s="21">
        <f>B9L213C1*B9L213C20</f>
        <v>1.6684532487153581</v>
      </c>
      <c r="AT20" s="16" t="s">
        <v>19248</v>
      </c>
      <c r="AU20" s="21">
        <f>B3L317C4</f>
        <v>8.8364425138751063E-2</v>
      </c>
      <c r="AV20" s="16" t="s">
        <v>19483</v>
      </c>
      <c r="AW20" s="21">
        <f>B9L213C1*B9L213C22</f>
        <v>20.466264204333726</v>
      </c>
      <c r="AX20" s="16" t="s">
        <v>19250</v>
      </c>
      <c r="AY20" s="21">
        <f>B3L318C4</f>
        <v>2.4045257328291381E-2</v>
      </c>
      <c r="AZ20" s="16" t="s">
        <v>19484</v>
      </c>
      <c r="BA20" s="21">
        <f>B9L213C1*B9L213C24</f>
        <v>5.5691709482551905</v>
      </c>
      <c r="BB20" s="16" t="s">
        <v>19252</v>
      </c>
      <c r="BC20" s="21">
        <f>B3L319C4</f>
        <v>1.8941695923907194E-3</v>
      </c>
      <c r="BD20" s="16" t="s">
        <v>19485</v>
      </c>
      <c r="BE20" s="21">
        <f>B9L213C1*B9L213C26</f>
        <v>0.43871247127802576</v>
      </c>
      <c r="BF20" s="16" t="s">
        <v>19254</v>
      </c>
      <c r="BG20" s="21">
        <f>B3L320C4</f>
        <v>5.547744772780442E-2</v>
      </c>
      <c r="BH20" s="16" t="s">
        <v>19486</v>
      </c>
      <c r="BI20" s="21">
        <f>B9L213C1*B9L213C28</f>
        <v>12.849244487207523</v>
      </c>
      <c r="BJ20" s="16" t="s">
        <v>19256</v>
      </c>
      <c r="BK20" s="21">
        <f>B3L321C4</f>
        <v>7.0893302787816526E-2</v>
      </c>
      <c r="BL20" s="16" t="s">
        <v>19487</v>
      </c>
      <c r="BM20" s="21">
        <f>B9L213C1*B9L213C30</f>
        <v>16.41974202734896</v>
      </c>
      <c r="BN20" s="16" t="s">
        <v>19258</v>
      </c>
      <c r="BO20" s="21">
        <f>B3L322C4</f>
        <v>1.7766168674477362E-4</v>
      </c>
      <c r="BP20" s="16" t="s">
        <v>19488</v>
      </c>
      <c r="BQ20" s="21">
        <f>B9L213C1*B9L213C32</f>
        <v>4.1148584559868993E-2</v>
      </c>
      <c r="BR20" s="16" t="s">
        <v>19260</v>
      </c>
      <c r="BS20" s="21">
        <f>B3L323C4</f>
        <v>7.5864500148038543E-4</v>
      </c>
      <c r="BT20" s="16" t="s">
        <v>19489</v>
      </c>
      <c r="BU20" s="21">
        <f>B9L213C1*B9L213C34</f>
        <v>0.17571131157379893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3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490.05250112959635</v>
      </c>
      <c r="F21" s="16" t="s">
        <v>19228</v>
      </c>
      <c r="G21" s="21">
        <f>B3L307C4</f>
        <v>2.1668297344242748E-6</v>
      </c>
      <c r="H21" s="16" t="s">
        <v>19492</v>
      </c>
      <c r="I21" s="21">
        <f>B9L214C1*B9L214C2</f>
        <v>1.061860330876595E-3</v>
      </c>
      <c r="J21" s="16" t="s">
        <v>19230</v>
      </c>
      <c r="K21" s="21">
        <f>B3L308C4</f>
        <v>6.9452528447299291E-3</v>
      </c>
      <c r="L21" s="16" t="s">
        <v>19493</v>
      </c>
      <c r="M21" s="21">
        <f>B9L214C1*B9L214C4</f>
        <v>3.403538527537346</v>
      </c>
      <c r="N21" s="16" t="s">
        <v>19232</v>
      </c>
      <c r="O21" s="21">
        <f>B3L309C4</f>
        <v>0.11471744296864363</v>
      </c>
      <c r="P21" s="16" t="s">
        <v>19494</v>
      </c>
      <c r="Q21" s="21">
        <f>B9L214C1*B9L214C6</f>
        <v>56.217569849975632</v>
      </c>
      <c r="R21" s="16" t="s">
        <v>19234</v>
      </c>
      <c r="S21" s="21">
        <f>B3L310C4</f>
        <v>0.10231226604896813</v>
      </c>
      <c r="T21" s="16" t="s">
        <v>19495</v>
      </c>
      <c r="U21" s="21">
        <f>B9L214C1*B9L214C8</f>
        <v>50.138381873533518</v>
      </c>
      <c r="V21" s="16" t="s">
        <v>19236</v>
      </c>
      <c r="W21" s="21">
        <f>B3L311C4</f>
        <v>5.1058640315157361E-2</v>
      </c>
      <c r="X21" s="16" t="s">
        <v>19496</v>
      </c>
      <c r="Y21" s="21">
        <f>B9L214C1*B9L214C10</f>
        <v>25.021414390719308</v>
      </c>
      <c r="Z21" s="16" t="s">
        <v>19238</v>
      </c>
      <c r="AA21" s="21">
        <f>B3L312C4</f>
        <v>0.37174637902703001</v>
      </c>
      <c r="AB21" s="16" t="s">
        <v>19497</v>
      </c>
      <c r="AC21" s="21">
        <f>B9L214C1*B9L214C12</f>
        <v>182.17524282806698</v>
      </c>
      <c r="AD21" s="16" t="s">
        <v>19240</v>
      </c>
      <c r="AE21" s="21">
        <f>B3L313C4</f>
        <v>2.8993388596646543E-2</v>
      </c>
      <c r="AF21" s="16" t="s">
        <v>19498</v>
      </c>
      <c r="AG21" s="21">
        <f>B9L214C1*B9L214C14</f>
        <v>14.208282598008957</v>
      </c>
      <c r="AH21" s="16" t="s">
        <v>19242</v>
      </c>
      <c r="AI21" s="21">
        <f>B3L314C4</f>
        <v>4.5952190694290615E-2</v>
      </c>
      <c r="AJ21" s="16" t="s">
        <v>19499</v>
      </c>
      <c r="AK21" s="21">
        <f>B9L214C1*B9L214C16</f>
        <v>22.518985982121279</v>
      </c>
      <c r="AL21" s="16" t="s">
        <v>19244</v>
      </c>
      <c r="AM21" s="21">
        <f>B3L315C4</f>
        <v>2.9457708131706159E-2</v>
      </c>
      <c r="AN21" s="16" t="s">
        <v>19500</v>
      </c>
      <c r="AO21" s="21">
        <f>B9L214C1*B9L214C18</f>
        <v>14.435823547488251</v>
      </c>
      <c r="AP21" s="16" t="s">
        <v>19246</v>
      </c>
      <c r="AQ21" s="21">
        <f>B3L316C4</f>
        <v>7.2036552798138706E-3</v>
      </c>
      <c r="AR21" s="16" t="s">
        <v>19501</v>
      </c>
      <c r="AS21" s="21">
        <f>B9L214C1*B9L214C20</f>
        <v>3.5301692871482095</v>
      </c>
      <c r="AT21" s="16" t="s">
        <v>19248</v>
      </c>
      <c r="AU21" s="21">
        <f>B3L317C4</f>
        <v>8.8364425138751063E-2</v>
      </c>
      <c r="AV21" s="16" t="s">
        <v>19502</v>
      </c>
      <c r="AW21" s="21">
        <f>B9L214C1*B9L214C22</f>
        <v>43.303207550123936</v>
      </c>
      <c r="AX21" s="16" t="s">
        <v>19250</v>
      </c>
      <c r="AY21" s="21">
        <f>B3L318C4</f>
        <v>2.4045257328291381E-2</v>
      </c>
      <c r="AZ21" s="16" t="s">
        <v>19503</v>
      </c>
      <c r="BA21" s="21">
        <f>B9L214C1*B9L214C24</f>
        <v>11.783438494033946</v>
      </c>
      <c r="BB21" s="16" t="s">
        <v>19252</v>
      </c>
      <c r="BC21" s="21">
        <f>B3L319C4</f>
        <v>1.8941695923907194E-3</v>
      </c>
      <c r="BD21" s="16" t="s">
        <v>19504</v>
      </c>
      <c r="BE21" s="21">
        <f>B9L214C1*B9L214C26</f>
        <v>0.92824254631470005</v>
      </c>
      <c r="BF21" s="16" t="s">
        <v>19254</v>
      </c>
      <c r="BG21" s="21">
        <f>B3L320C4</f>
        <v>5.547744772780442E-2</v>
      </c>
      <c r="BH21" s="16" t="s">
        <v>19505</v>
      </c>
      <c r="BI21" s="21">
        <f>B9L214C1*B9L214C28</f>
        <v>27.186862015296999</v>
      </c>
      <c r="BJ21" s="16" t="s">
        <v>19256</v>
      </c>
      <c r="BK21" s="21">
        <f>B3L321C4</f>
        <v>7.0893302787816526E-2</v>
      </c>
      <c r="BL21" s="16" t="s">
        <v>19506</v>
      </c>
      <c r="BM21" s="21">
        <f>B9L214C1*B9L214C30</f>
        <v>34.741440344507275</v>
      </c>
      <c r="BN21" s="16" t="s">
        <v>19258</v>
      </c>
      <c r="BO21" s="21">
        <f>B3L322C4</f>
        <v>1.7766168674477362E-4</v>
      </c>
      <c r="BP21" s="16" t="s">
        <v>19507</v>
      </c>
      <c r="BQ21" s="21">
        <f>B9L214C1*B9L214C32</f>
        <v>8.7063553944179167E-2</v>
      </c>
      <c r="BR21" s="16" t="s">
        <v>19260</v>
      </c>
      <c r="BS21" s="21">
        <f>B3L323C4</f>
        <v>7.5864500148038543E-4</v>
      </c>
      <c r="BT21" s="16" t="s">
        <v>19508</v>
      </c>
      <c r="BU21" s="21">
        <f>B9L214C1*B9L214C34</f>
        <v>0.37177588044492921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3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104459.16662433332</v>
      </c>
      <c r="F22" s="16" t="s">
        <v>19228</v>
      </c>
      <c r="G22" s="21">
        <f>B3L307C4</f>
        <v>2.1668297344242748E-6</v>
      </c>
      <c r="H22" s="16" t="s">
        <v>19511</v>
      </c>
      <c r="I22" s="21">
        <f>B9L215C1*B9L215C2</f>
        <v>0.22634522827478523</v>
      </c>
      <c r="J22" s="16" t="s">
        <v>19230</v>
      </c>
      <c r="K22" s="21">
        <f>B3L308C4</f>
        <v>6.9452528447299291E-3</v>
      </c>
      <c r="L22" s="16" t="s">
        <v>19512</v>
      </c>
      <c r="M22" s="21">
        <f>B9L215C1*B9L215C4</f>
        <v>725.49532415576869</v>
      </c>
      <c r="N22" s="16" t="s">
        <v>19232</v>
      </c>
      <c r="O22" s="21">
        <f>B3L309C4</f>
        <v>0.11471744296864363</v>
      </c>
      <c r="P22" s="16" t="s">
        <v>19513</v>
      </c>
      <c r="Q22" s="15">
        <f>B9L215C1*B9L215C6</f>
        <v>11983.288489778999</v>
      </c>
      <c r="R22" s="16" t="s">
        <v>19234</v>
      </c>
      <c r="S22" s="21">
        <f>B3L310C4</f>
        <v>0.10231226604896813</v>
      </c>
      <c r="T22" s="16" t="s">
        <v>19514</v>
      </c>
      <c r="U22" s="15">
        <f>B9L215C1*B9L215C8</f>
        <v>10687.454046922283</v>
      </c>
      <c r="V22" s="16" t="s">
        <v>19236</v>
      </c>
      <c r="W22" s="21">
        <f>B3L311C4</f>
        <v>5.1058640315157361E-2</v>
      </c>
      <c r="X22" s="16" t="s">
        <v>19515</v>
      </c>
      <c r="Y22" s="15">
        <f>B9L215C1*B9L215C10</f>
        <v>5333.5430162929251</v>
      </c>
      <c r="Z22" s="16" t="s">
        <v>19238</v>
      </c>
      <c r="AA22" s="21">
        <f>B3L312C4</f>
        <v>0.37174637902703001</v>
      </c>
      <c r="AB22" s="16" t="s">
        <v>19516</v>
      </c>
      <c r="AC22" s="15">
        <f>B9L215C1*B9L215C12</f>
        <v>38832.316948777094</v>
      </c>
      <c r="AD22" s="16" t="s">
        <v>19240</v>
      </c>
      <c r="AE22" s="21">
        <f>B3L313C4</f>
        <v>2.8993388596646543E-2</v>
      </c>
      <c r="AF22" s="16" t="s">
        <v>19517</v>
      </c>
      <c r="AG22" s="15">
        <f>B9L215C1*B9L215C14</f>
        <v>3028.6252104211467</v>
      </c>
      <c r="AH22" s="16" t="s">
        <v>19242</v>
      </c>
      <c r="AI22" s="21">
        <f>B3L314C4</f>
        <v>4.5952190694290615E-2</v>
      </c>
      <c r="AJ22" s="16" t="s">
        <v>19518</v>
      </c>
      <c r="AK22" s="15">
        <f>B9L215C1*B9L215C16</f>
        <v>4800.1275444880421</v>
      </c>
      <c r="AL22" s="16" t="s">
        <v>19244</v>
      </c>
      <c r="AM22" s="21">
        <f>B3L315C4</f>
        <v>2.9457708131706159E-2</v>
      </c>
      <c r="AN22" s="16" t="s">
        <v>19519</v>
      </c>
      <c r="AO22" s="15">
        <f>B9L215C1*B9L215C18</f>
        <v>3077.127642100872</v>
      </c>
      <c r="AP22" s="16" t="s">
        <v>19246</v>
      </c>
      <c r="AQ22" s="21">
        <f>B3L316C4</f>
        <v>7.2036552798138706E-3</v>
      </c>
      <c r="AR22" s="16" t="s">
        <v>19520</v>
      </c>
      <c r="AS22" s="21">
        <f>B9L215C1*B9L215C20</f>
        <v>752.48782717833558</v>
      </c>
      <c r="AT22" s="16" t="s">
        <v>19248</v>
      </c>
      <c r="AU22" s="21">
        <f>B3L317C4</f>
        <v>8.8364425138751063E-2</v>
      </c>
      <c r="AV22" s="16" t="s">
        <v>19521</v>
      </c>
      <c r="AW22" s="15">
        <f>B9L215C1*B9L215C22</f>
        <v>9230.4742092322249</v>
      </c>
      <c r="AX22" s="16" t="s">
        <v>19250</v>
      </c>
      <c r="AY22" s="21">
        <f>B3L318C4</f>
        <v>2.4045257328291381E-2</v>
      </c>
      <c r="AZ22" s="16" t="s">
        <v>19522</v>
      </c>
      <c r="BA22" s="15">
        <f>B9L215C1*B9L215C24</f>
        <v>2511.747541780961</v>
      </c>
      <c r="BB22" s="16" t="s">
        <v>19252</v>
      </c>
      <c r="BC22" s="21">
        <f>B3L319C4</f>
        <v>1.8941695923907194E-3</v>
      </c>
      <c r="BD22" s="16" t="s">
        <v>19523</v>
      </c>
      <c r="BE22" s="21">
        <f>B9L215C1*B9L215C26</f>
        <v>197.86337706628768</v>
      </c>
      <c r="BF22" s="16" t="s">
        <v>19254</v>
      </c>
      <c r="BG22" s="21">
        <f>B3L320C4</f>
        <v>5.547744772780442E-2</v>
      </c>
      <c r="BH22" s="16" t="s">
        <v>19524</v>
      </c>
      <c r="BI22" s="15">
        <f>B9L215C1*B9L215C28</f>
        <v>5795.1279560914636</v>
      </c>
      <c r="BJ22" s="16" t="s">
        <v>19256</v>
      </c>
      <c r="BK22" s="21">
        <f>B3L321C4</f>
        <v>7.0893302787816526E-2</v>
      </c>
      <c r="BL22" s="16" t="s">
        <v>19525</v>
      </c>
      <c r="BM22" s="15">
        <f>B9L215C1*B9L215C30</f>
        <v>7405.4553284618405</v>
      </c>
      <c r="BN22" s="16" t="s">
        <v>19258</v>
      </c>
      <c r="BO22" s="21">
        <f>B3L322C4</f>
        <v>1.7766168674477362E-4</v>
      </c>
      <c r="BP22" s="16" t="s">
        <v>19526</v>
      </c>
      <c r="BQ22" s="21">
        <f>B9L215C1*B9L215C32</f>
        <v>18.558391738432416</v>
      </c>
      <c r="BR22" s="16" t="s">
        <v>19260</v>
      </c>
      <c r="BS22" s="21">
        <f>B3L323C4</f>
        <v>7.5864500148038543E-4</v>
      </c>
      <c r="BT22" s="16" t="s">
        <v>19527</v>
      </c>
      <c r="BU22" s="21">
        <f>B9L215C1*B9L215C34</f>
        <v>79.247424618357172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3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12299.168562000001</v>
      </c>
      <c r="F23" s="16" t="s">
        <v>19228</v>
      </c>
      <c r="G23" s="21">
        <f>B3L307C4</f>
        <v>2.1668297344242748E-6</v>
      </c>
      <c r="H23" s="16" t="s">
        <v>19529</v>
      </c>
      <c r="I23" s="21">
        <f>B9L216C1*B9L216C2</f>
        <v>2.6650204148837852E-2</v>
      </c>
      <c r="J23" s="16" t="s">
        <v>19230</v>
      </c>
      <c r="K23" s="21">
        <f>B3L308C4</f>
        <v>6.9452528447299291E-3</v>
      </c>
      <c r="L23" s="16" t="s">
        <v>19530</v>
      </c>
      <c r="M23" s="21">
        <f>B9L216C1*B9L216C4</f>
        <v>85.420835443043416</v>
      </c>
      <c r="N23" s="16" t="s">
        <v>19232</v>
      </c>
      <c r="O23" s="21">
        <f>B3L309C4</f>
        <v>0.11471744296864363</v>
      </c>
      <c r="P23" s="16" t="s">
        <v>19531</v>
      </c>
      <c r="Q23" s="15">
        <f>B9L216C1*B9L216C6</f>
        <v>1410.9291680729698</v>
      </c>
      <c r="R23" s="16" t="s">
        <v>19234</v>
      </c>
      <c r="S23" s="21">
        <f>B3L310C4</f>
        <v>0.10231226604896813</v>
      </c>
      <c r="T23" s="16" t="s">
        <v>19532</v>
      </c>
      <c r="U23" s="15">
        <f>B9L216C1*B9L216C8</f>
        <v>1258.355806096449</v>
      </c>
      <c r="V23" s="16" t="s">
        <v>19236</v>
      </c>
      <c r="W23" s="21">
        <f>B3L311C4</f>
        <v>5.1058640315157361E-2</v>
      </c>
      <c r="X23" s="16" t="s">
        <v>19533</v>
      </c>
      <c r="Y23" s="21">
        <f>B9L216C1*B9L216C10</f>
        <v>627.97882378264921</v>
      </c>
      <c r="Z23" s="16" t="s">
        <v>19238</v>
      </c>
      <c r="AA23" s="21">
        <f>B3L312C4</f>
        <v>0.37174637902703001</v>
      </c>
      <c r="AB23" s="16" t="s">
        <v>19534</v>
      </c>
      <c r="AC23" s="15">
        <f>B9L216C1*B9L216C12</f>
        <v>4572.1713779665843</v>
      </c>
      <c r="AD23" s="16" t="s">
        <v>19240</v>
      </c>
      <c r="AE23" s="21">
        <f>B3L313C4</f>
        <v>2.8993388596646543E-2</v>
      </c>
      <c r="AF23" s="16" t="s">
        <v>19535</v>
      </c>
      <c r="AG23" s="21">
        <f>B9L216C1*B9L216C14</f>
        <v>356.59457353372449</v>
      </c>
      <c r="AH23" s="16" t="s">
        <v>19242</v>
      </c>
      <c r="AI23" s="21">
        <f>B3L314C4</f>
        <v>4.5952190694290615E-2</v>
      </c>
      <c r="AJ23" s="16" t="s">
        <v>19536</v>
      </c>
      <c r="AK23" s="21">
        <f>B9L216C1*B9L216C16</f>
        <v>565.17373914224811</v>
      </c>
      <c r="AL23" s="16" t="s">
        <v>19244</v>
      </c>
      <c r="AM23" s="21">
        <f>B3L315C4</f>
        <v>2.9457708131706159E-2</v>
      </c>
      <c r="AN23" s="16" t="s">
        <v>19537</v>
      </c>
      <c r="AO23" s="21">
        <f>B9L216C1*B9L216C18</f>
        <v>362.30531776205214</v>
      </c>
      <c r="AP23" s="16" t="s">
        <v>19246</v>
      </c>
      <c r="AQ23" s="21">
        <f>B3L316C4</f>
        <v>7.2036552798138706E-3</v>
      </c>
      <c r="AR23" s="16" t="s">
        <v>19538</v>
      </c>
      <c r="AS23" s="21">
        <f>B9L216C1*B9L216C20</f>
        <v>88.598970548972076</v>
      </c>
      <c r="AT23" s="16" t="s">
        <v>19248</v>
      </c>
      <c r="AU23" s="21">
        <f>B3L317C4</f>
        <v>8.8364425138751063E-2</v>
      </c>
      <c r="AV23" s="16" t="s">
        <v>19539</v>
      </c>
      <c r="AW23" s="15">
        <f>B9L216C1*B9L216C22</f>
        <v>1086.8089596657296</v>
      </c>
      <c r="AX23" s="16" t="s">
        <v>19250</v>
      </c>
      <c r="AY23" s="21">
        <f>B3L318C4</f>
        <v>2.4045257328291381E-2</v>
      </c>
      <c r="AZ23" s="16" t="s">
        <v>19540</v>
      </c>
      <c r="BA23" s="21">
        <f>B9L216C1*B9L216C24</f>
        <v>295.73667299732148</v>
      </c>
      <c r="BB23" s="16" t="s">
        <v>19252</v>
      </c>
      <c r="BC23" s="21">
        <f>B3L319C4</f>
        <v>1.8941695923907194E-3</v>
      </c>
      <c r="BD23" s="16" t="s">
        <v>19541</v>
      </c>
      <c r="BE23" s="21">
        <f>B9L216C1*B9L216C26</f>
        <v>23.296711101828294</v>
      </c>
      <c r="BF23" s="16" t="s">
        <v>19254</v>
      </c>
      <c r="BG23" s="21">
        <f>B3L320C4</f>
        <v>5.547744772780442E-2</v>
      </c>
      <c r="BH23" s="16" t="s">
        <v>19542</v>
      </c>
      <c r="BI23" s="21">
        <f>B9L216C1*B9L216C28</f>
        <v>682.32648099381049</v>
      </c>
      <c r="BJ23" s="16" t="s">
        <v>19256</v>
      </c>
      <c r="BK23" s="21">
        <f>B3L321C4</f>
        <v>7.0893302787816526E-2</v>
      </c>
      <c r="BL23" s="16" t="s">
        <v>19543</v>
      </c>
      <c r="BM23" s="21">
        <f>B9L216C1*B9L216C30</f>
        <v>871.92868090425998</v>
      </c>
      <c r="BN23" s="16" t="s">
        <v>19258</v>
      </c>
      <c r="BO23" s="21">
        <f>B3L322C4</f>
        <v>1.7766168674477362E-4</v>
      </c>
      <c r="BP23" s="16" t="s">
        <v>19544</v>
      </c>
      <c r="BQ23" s="21">
        <f>B9L216C1*B9L216C32</f>
        <v>2.185091032283212</v>
      </c>
      <c r="BR23" s="16" t="s">
        <v>19260</v>
      </c>
      <c r="BS23" s="21">
        <f>B3L323C4</f>
        <v>7.5864500148038543E-4</v>
      </c>
      <c r="BT23" s="16" t="s">
        <v>19545</v>
      </c>
      <c r="BU23" s="21">
        <f>B9L216C1*B9L216C34</f>
        <v>9.3307027519260011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3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7765</v>
      </c>
      <c r="F24" s="16" t="s">
        <v>19228</v>
      </c>
      <c r="G24" s="21">
        <f>B3L307C4</f>
        <v>2.1668297344242748E-6</v>
      </c>
      <c r="H24" s="16" t="s">
        <v>19548</v>
      </c>
      <c r="I24" s="21">
        <f>B9L217C1*B9L217C2</f>
        <v>1.6825432887804494E-2</v>
      </c>
      <c r="J24" s="16" t="s">
        <v>19230</v>
      </c>
      <c r="K24" s="21">
        <f>B3L308C4</f>
        <v>6.9452528447299291E-3</v>
      </c>
      <c r="L24" s="16" t="s">
        <v>19549</v>
      </c>
      <c r="M24" s="21">
        <f>B9L217C1*B9L217C4</f>
        <v>53.929888339327903</v>
      </c>
      <c r="N24" s="16" t="s">
        <v>19232</v>
      </c>
      <c r="O24" s="21">
        <f>B3L309C4</f>
        <v>0.11471744296864363</v>
      </c>
      <c r="P24" s="16" t="s">
        <v>19550</v>
      </c>
      <c r="Q24" s="21">
        <f>B9L217C1*B9L217C6</f>
        <v>890.78094465151776</v>
      </c>
      <c r="R24" s="16" t="s">
        <v>19234</v>
      </c>
      <c r="S24" s="21">
        <f>B3L310C4</f>
        <v>0.10231226604896813</v>
      </c>
      <c r="T24" s="16" t="s">
        <v>19551</v>
      </c>
      <c r="U24" s="21">
        <f>B9L217C1*B9L217C8</f>
        <v>794.45474587023762</v>
      </c>
      <c r="V24" s="16" t="s">
        <v>19236</v>
      </c>
      <c r="W24" s="21">
        <f>B3L311C4</f>
        <v>5.1058640315157361E-2</v>
      </c>
      <c r="X24" s="16" t="s">
        <v>19552</v>
      </c>
      <c r="Y24" s="21">
        <f>B9L217C1*B9L217C10</f>
        <v>396.47034204719688</v>
      </c>
      <c r="Z24" s="16" t="s">
        <v>19238</v>
      </c>
      <c r="AA24" s="21">
        <f>B3L312C4</f>
        <v>0.37174637902703001</v>
      </c>
      <c r="AB24" s="16" t="s">
        <v>19553</v>
      </c>
      <c r="AC24" s="15">
        <f>B9L217C1*B9L217C12</f>
        <v>2886.6106331448882</v>
      </c>
      <c r="AD24" s="16" t="s">
        <v>19240</v>
      </c>
      <c r="AE24" s="21">
        <f>B3L313C4</f>
        <v>2.8993388596646543E-2</v>
      </c>
      <c r="AF24" s="16" t="s">
        <v>19554</v>
      </c>
      <c r="AG24" s="21">
        <f>B9L217C1*B9L217C14</f>
        <v>225.13366245296041</v>
      </c>
      <c r="AH24" s="16" t="s">
        <v>19242</v>
      </c>
      <c r="AI24" s="21">
        <f>B3L314C4</f>
        <v>4.5952190694290615E-2</v>
      </c>
      <c r="AJ24" s="16" t="s">
        <v>19555</v>
      </c>
      <c r="AK24" s="21">
        <f>B9L217C1*B9L217C16</f>
        <v>356.81876074116661</v>
      </c>
      <c r="AL24" s="16" t="s">
        <v>19244</v>
      </c>
      <c r="AM24" s="21">
        <f>B3L315C4</f>
        <v>2.9457708131706159E-2</v>
      </c>
      <c r="AN24" s="16" t="s">
        <v>19556</v>
      </c>
      <c r="AO24" s="21">
        <f>B9L217C1*B9L217C18</f>
        <v>228.73910364269832</v>
      </c>
      <c r="AP24" s="16" t="s">
        <v>19246</v>
      </c>
      <c r="AQ24" s="21">
        <f>B3L316C4</f>
        <v>7.2036552798138706E-3</v>
      </c>
      <c r="AR24" s="16" t="s">
        <v>19557</v>
      </c>
      <c r="AS24" s="21">
        <f>B9L217C1*B9L217C20</f>
        <v>55.936383247754705</v>
      </c>
      <c r="AT24" s="16" t="s">
        <v>19248</v>
      </c>
      <c r="AU24" s="21">
        <f>B3L317C4</f>
        <v>8.8364425138751063E-2</v>
      </c>
      <c r="AV24" s="16" t="s">
        <v>19558</v>
      </c>
      <c r="AW24" s="21">
        <f>B9L217C1*B9L217C22</f>
        <v>686.14976120240203</v>
      </c>
      <c r="AX24" s="16" t="s">
        <v>19250</v>
      </c>
      <c r="AY24" s="21">
        <f>B3L318C4</f>
        <v>2.4045257328291381E-2</v>
      </c>
      <c r="AZ24" s="16" t="s">
        <v>19559</v>
      </c>
      <c r="BA24" s="21">
        <f>B9L217C1*B9L217C24</f>
        <v>186.71142315418257</v>
      </c>
      <c r="BB24" s="16" t="s">
        <v>19252</v>
      </c>
      <c r="BC24" s="21">
        <f>B3L319C4</f>
        <v>1.8941695923907194E-3</v>
      </c>
      <c r="BD24" s="16" t="s">
        <v>19560</v>
      </c>
      <c r="BE24" s="21">
        <f>B9L217C1*B9L217C26</f>
        <v>14.708226884913936</v>
      </c>
      <c r="BF24" s="16" t="s">
        <v>19254</v>
      </c>
      <c r="BG24" s="21">
        <f>B3L320C4</f>
        <v>5.547744772780442E-2</v>
      </c>
      <c r="BH24" s="16" t="s">
        <v>19561</v>
      </c>
      <c r="BI24" s="21">
        <f>B9L217C1*B9L217C28</f>
        <v>430.78238160640132</v>
      </c>
      <c r="BJ24" s="16" t="s">
        <v>19256</v>
      </c>
      <c r="BK24" s="21">
        <f>B3L321C4</f>
        <v>7.0893302787816526E-2</v>
      </c>
      <c r="BL24" s="16" t="s">
        <v>19562</v>
      </c>
      <c r="BM24" s="21">
        <f>B9L217C1*B9L217C30</f>
        <v>550.48649614739531</v>
      </c>
      <c r="BN24" s="16" t="s">
        <v>19258</v>
      </c>
      <c r="BO24" s="21">
        <f>B3L322C4</f>
        <v>1.7766168674477362E-4</v>
      </c>
      <c r="BP24" s="16" t="s">
        <v>19563</v>
      </c>
      <c r="BQ24" s="21">
        <f>B9L217C1*B9L217C32</f>
        <v>1.3795429975731672</v>
      </c>
      <c r="BR24" s="16" t="s">
        <v>19260</v>
      </c>
      <c r="BS24" s="21">
        <f>B3L323C4</f>
        <v>7.5864500148038543E-4</v>
      </c>
      <c r="BT24" s="16" t="s">
        <v>19564</v>
      </c>
      <c r="BU24" s="21">
        <f>B9L217C1*B9L217C34</f>
        <v>5.8908784364951927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3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111482.28184299999</v>
      </c>
      <c r="F25" s="16" t="s">
        <v>19228</v>
      </c>
      <c r="G25" s="21">
        <f>B3L307C4</f>
        <v>2.1668297344242748E-6</v>
      </c>
      <c r="H25" s="16" t="s">
        <v>19567</v>
      </c>
      <c r="I25" s="21">
        <f>B9L218C1*B9L218C2</f>
        <v>0.24156312315887982</v>
      </c>
      <c r="J25" s="16" t="s">
        <v>19230</v>
      </c>
      <c r="K25" s="21">
        <f>B3L308C4</f>
        <v>6.9452528447299291E-3</v>
      </c>
      <c r="L25" s="16" t="s">
        <v>19568</v>
      </c>
      <c r="M25" s="21">
        <f>B9L218C1*B9L218C4</f>
        <v>774.2726351070794</v>
      </c>
      <c r="N25" s="16" t="s">
        <v>19232</v>
      </c>
      <c r="O25" s="21">
        <f>B3L309C4</f>
        <v>0.11471744296864363</v>
      </c>
      <c r="P25" s="16" t="s">
        <v>19569</v>
      </c>
      <c r="Q25" s="15">
        <f>B9L218C1*B9L218C6</f>
        <v>12788.962309338605</v>
      </c>
      <c r="R25" s="16" t="s">
        <v>19234</v>
      </c>
      <c r="S25" s="21">
        <f>B3L310C4</f>
        <v>0.10231226604896813</v>
      </c>
      <c r="T25" s="16" t="s">
        <v>19570</v>
      </c>
      <c r="U25" s="15">
        <f>B9L218C1*B9L218C8</f>
        <v>11406.004879667065</v>
      </c>
      <c r="V25" s="16" t="s">
        <v>19236</v>
      </c>
      <c r="W25" s="21">
        <f>B3L311C4</f>
        <v>5.1058640315157361E-2</v>
      </c>
      <c r="X25" s="16" t="s">
        <v>19571</v>
      </c>
      <c r="Y25" s="15">
        <f>B9L218C1*B9L218C10</f>
        <v>5692.1337301347348</v>
      </c>
      <c r="Z25" s="16" t="s">
        <v>19238</v>
      </c>
      <c r="AA25" s="21">
        <f>B3L312C4</f>
        <v>0.37174637902703001</v>
      </c>
      <c r="AB25" s="16" t="s">
        <v>19572</v>
      </c>
      <c r="AC25" s="15">
        <f>B9L218C1*B9L218C12</f>
        <v>41443.134600806057</v>
      </c>
      <c r="AD25" s="16" t="s">
        <v>19240</v>
      </c>
      <c r="AE25" s="21">
        <f>B3L313C4</f>
        <v>2.8993388596646543E-2</v>
      </c>
      <c r="AF25" s="16" t="s">
        <v>19573</v>
      </c>
      <c r="AG25" s="15">
        <f>B9L218C1*B9L218C14</f>
        <v>3232.249119114972</v>
      </c>
      <c r="AH25" s="16" t="s">
        <v>19242</v>
      </c>
      <c r="AI25" s="21">
        <f>B3L314C4</f>
        <v>4.5952190694290615E-2</v>
      </c>
      <c r="AJ25" s="16" t="s">
        <v>19574</v>
      </c>
      <c r="AK25" s="15">
        <f>B9L218C1*B9L218C16</f>
        <v>5122.855074284188</v>
      </c>
      <c r="AL25" s="16" t="s">
        <v>19244</v>
      </c>
      <c r="AM25" s="21">
        <f>B3L315C4</f>
        <v>2.9457708131706159E-2</v>
      </c>
      <c r="AN25" s="16" t="s">
        <v>19575</v>
      </c>
      <c r="AO25" s="15">
        <f>B9L218C1*B9L218C18</f>
        <v>3284.0125203876987</v>
      </c>
      <c r="AP25" s="16" t="s">
        <v>19246</v>
      </c>
      <c r="AQ25" s="21">
        <f>B3L316C4</f>
        <v>7.2036552798138706E-3</v>
      </c>
      <c r="AR25" s="16" t="s">
        <v>19576</v>
      </c>
      <c r="AS25" s="21">
        <f>B9L218C1*B9L218C20</f>
        <v>803.0799282040249</v>
      </c>
      <c r="AT25" s="16" t="s">
        <v>19248</v>
      </c>
      <c r="AU25" s="21">
        <f>B3L317C4</f>
        <v>8.8364425138751063E-2</v>
      </c>
      <c r="AV25" s="16" t="s">
        <v>19577</v>
      </c>
      <c r="AW25" s="15">
        <f>B9L218C1*B9L218C22</f>
        <v>9851.0677482129195</v>
      </c>
      <c r="AX25" s="16" t="s">
        <v>19250</v>
      </c>
      <c r="AY25" s="21">
        <f>B3L318C4</f>
        <v>2.4045257328291381E-2</v>
      </c>
      <c r="AZ25" s="16" t="s">
        <v>19578</v>
      </c>
      <c r="BA25" s="15">
        <f>B9L218C1*B9L218C24</f>
        <v>2680.6201544600408</v>
      </c>
      <c r="BB25" s="16" t="s">
        <v>19252</v>
      </c>
      <c r="BC25" s="21">
        <f>B3L319C4</f>
        <v>1.8941695923907194E-3</v>
      </c>
      <c r="BD25" s="16" t="s">
        <v>19579</v>
      </c>
      <c r="BE25" s="21">
        <f>B9L218C1*B9L218C26</f>
        <v>211.1663483573426</v>
      </c>
      <c r="BF25" s="16" t="s">
        <v>19254</v>
      </c>
      <c r="BG25" s="21">
        <f>B3L320C4</f>
        <v>5.547744772780442E-2</v>
      </c>
      <c r="BH25" s="16" t="s">
        <v>19580</v>
      </c>
      <c r="BI25" s="15">
        <f>B9L218C1*B9L218C28</f>
        <v>6184.7524635213913</v>
      </c>
      <c r="BJ25" s="16" t="s">
        <v>19256</v>
      </c>
      <c r="BK25" s="21">
        <f>B3L321C4</f>
        <v>7.0893302787816526E-2</v>
      </c>
      <c r="BL25" s="16" t="s">
        <v>19581</v>
      </c>
      <c r="BM25" s="15">
        <f>B9L218C1*B9L218C30</f>
        <v>7903.3471621724984</v>
      </c>
      <c r="BN25" s="16" t="s">
        <v>19258</v>
      </c>
      <c r="BO25" s="21">
        <f>B3L322C4</f>
        <v>1.7766168674477362E-4</v>
      </c>
      <c r="BP25" s="16" t="s">
        <v>19582</v>
      </c>
      <c r="BQ25" s="21">
        <f>B9L218C1*B9L218C32</f>
        <v>19.806130234383627</v>
      </c>
      <c r="BR25" s="16" t="s">
        <v>19260</v>
      </c>
      <c r="BS25" s="21">
        <f>B3L323C4</f>
        <v>7.5864500148038543E-4</v>
      </c>
      <c r="BT25" s="16" t="s">
        <v>19583</v>
      </c>
      <c r="BU25" s="21">
        <f>B9L218C1*B9L218C34</f>
        <v>84.575475873819471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3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47294</v>
      </c>
      <c r="F26" s="16" t="s">
        <v>19228</v>
      </c>
      <c r="G26" s="21">
        <f>B3L307C4</f>
        <v>2.1668297344242748E-6</v>
      </c>
      <c r="H26" s="16" t="s">
        <v>19586</v>
      </c>
      <c r="I26" s="21">
        <f>B9L219C1*B9L219C2</f>
        <v>0.10247804545986165</v>
      </c>
      <c r="J26" s="16" t="s">
        <v>19230</v>
      </c>
      <c r="K26" s="21">
        <f>B3L308C4</f>
        <v>6.9452528447299291E-3</v>
      </c>
      <c r="L26" s="16" t="s">
        <v>19587</v>
      </c>
      <c r="M26" s="21">
        <f>B9L219C1*B9L219C4</f>
        <v>328.46878803865729</v>
      </c>
      <c r="N26" s="16" t="s">
        <v>19232</v>
      </c>
      <c r="O26" s="21">
        <f>B3L309C4</f>
        <v>0.11471744296864363</v>
      </c>
      <c r="P26" s="16" t="s">
        <v>19588</v>
      </c>
      <c r="Q26" s="15">
        <f>B9L219C1*B9L219C6</f>
        <v>5425.4467477590315</v>
      </c>
      <c r="R26" s="16" t="s">
        <v>19234</v>
      </c>
      <c r="S26" s="21">
        <f>B3L310C4</f>
        <v>0.10231226604896813</v>
      </c>
      <c r="T26" s="16" t="s">
        <v>19589</v>
      </c>
      <c r="U26" s="15">
        <f>B9L219C1*B9L219C8</f>
        <v>4838.7563105198988</v>
      </c>
      <c r="V26" s="16" t="s">
        <v>19236</v>
      </c>
      <c r="W26" s="21">
        <f>B3L311C4</f>
        <v>5.1058640315157361E-2</v>
      </c>
      <c r="X26" s="16" t="s">
        <v>19590</v>
      </c>
      <c r="Y26" s="15">
        <f>B9L219C1*B9L219C10</f>
        <v>2414.7673350650521</v>
      </c>
      <c r="Z26" s="16" t="s">
        <v>19238</v>
      </c>
      <c r="AA26" s="21">
        <f>B3L312C4</f>
        <v>0.37174637902703001</v>
      </c>
      <c r="AB26" s="16" t="s">
        <v>19591</v>
      </c>
      <c r="AC26" s="15">
        <f>B9L219C1*B9L219C12</f>
        <v>17581.373249704357</v>
      </c>
      <c r="AD26" s="16" t="s">
        <v>19240</v>
      </c>
      <c r="AE26" s="21">
        <f>B3L313C4</f>
        <v>2.8993388596646543E-2</v>
      </c>
      <c r="AF26" s="16" t="s">
        <v>19592</v>
      </c>
      <c r="AG26" s="15">
        <f>B9L219C1*B9L219C14</f>
        <v>1371.2133202898017</v>
      </c>
      <c r="AH26" s="16" t="s">
        <v>19242</v>
      </c>
      <c r="AI26" s="21">
        <f>B3L314C4</f>
        <v>4.5952190694290615E-2</v>
      </c>
      <c r="AJ26" s="16" t="s">
        <v>19593</v>
      </c>
      <c r="AK26" s="15">
        <f>B9L219C1*B9L219C16</f>
        <v>2173.2629066957802</v>
      </c>
      <c r="AL26" s="16" t="s">
        <v>19244</v>
      </c>
      <c r="AM26" s="21">
        <f>B3L315C4</f>
        <v>2.9457708131706159E-2</v>
      </c>
      <c r="AN26" s="16" t="s">
        <v>19594</v>
      </c>
      <c r="AO26" s="15">
        <f>B9L219C1*B9L219C18</f>
        <v>1393.1728483809111</v>
      </c>
      <c r="AP26" s="16" t="s">
        <v>19246</v>
      </c>
      <c r="AQ26" s="21">
        <f>B3L316C4</f>
        <v>7.2036552798138706E-3</v>
      </c>
      <c r="AR26" s="16" t="s">
        <v>19595</v>
      </c>
      <c r="AS26" s="21">
        <f>B9L219C1*B9L219C20</f>
        <v>340.68967280351723</v>
      </c>
      <c r="AT26" s="16" t="s">
        <v>19248</v>
      </c>
      <c r="AU26" s="21">
        <f>B3L317C4</f>
        <v>8.8364425138751063E-2</v>
      </c>
      <c r="AV26" s="16" t="s">
        <v>19596</v>
      </c>
      <c r="AW26" s="15">
        <f>B9L219C1*B9L219C22</f>
        <v>4179.1071225120932</v>
      </c>
      <c r="AX26" s="16" t="s">
        <v>19250</v>
      </c>
      <c r="AY26" s="21">
        <f>B3L318C4</f>
        <v>2.4045257328291381E-2</v>
      </c>
      <c r="AZ26" s="16" t="s">
        <v>19597</v>
      </c>
      <c r="BA26" s="15">
        <f>B9L219C1*B9L219C24</f>
        <v>1137.1964000842127</v>
      </c>
      <c r="BB26" s="16" t="s">
        <v>19252</v>
      </c>
      <c r="BC26" s="21">
        <f>B3L319C4</f>
        <v>1.8941695923907194E-3</v>
      </c>
      <c r="BD26" s="16" t="s">
        <v>19598</v>
      </c>
      <c r="BE26" s="21">
        <f>B9L219C1*B9L219C26</f>
        <v>89.582856702526684</v>
      </c>
      <c r="BF26" s="16" t="s">
        <v>19254</v>
      </c>
      <c r="BG26" s="21">
        <f>B3L320C4</f>
        <v>5.547744772780442E-2</v>
      </c>
      <c r="BH26" s="16" t="s">
        <v>19599</v>
      </c>
      <c r="BI26" s="15">
        <f>B9L219C1*B9L219C28</f>
        <v>2623.7504128387823</v>
      </c>
      <c r="BJ26" s="16" t="s">
        <v>19256</v>
      </c>
      <c r="BK26" s="21">
        <f>B3L321C4</f>
        <v>7.0893302787816526E-2</v>
      </c>
      <c r="BL26" s="16" t="s">
        <v>19600</v>
      </c>
      <c r="BM26" s="15">
        <f>B9L219C1*B9L219C30</f>
        <v>3352.8278620469946</v>
      </c>
      <c r="BN26" s="16" t="s">
        <v>19258</v>
      </c>
      <c r="BO26" s="21">
        <f>B3L322C4</f>
        <v>1.7766168674477362E-4</v>
      </c>
      <c r="BP26" s="16" t="s">
        <v>19601</v>
      </c>
      <c r="BQ26" s="21">
        <f>B9L219C1*B9L219C32</f>
        <v>8.4023318129073239</v>
      </c>
      <c r="BR26" s="16" t="s">
        <v>19260</v>
      </c>
      <c r="BS26" s="21">
        <f>B3L323C4</f>
        <v>7.5864500148038543E-4</v>
      </c>
      <c r="BT26" s="16" t="s">
        <v>19602</v>
      </c>
      <c r="BU26" s="21">
        <f>B9L219C1*B9L219C34</f>
        <v>35.879356700013346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3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21">
        <f>B3L307C4</f>
        <v>2.1668297344242748E-6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6.9452528447299291E-3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0.11471744296864363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0.10231226604896813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5.1058640315157361E-2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0.37174637902703001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2.8993388596646543E-2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4.5952190694290615E-2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2.9457708131706159E-2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7.2036552798138706E-3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8.8364425138751063E-2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2.4045257328291381E-2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1.8941695923907194E-3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5.547744772780442E-2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7.0893302787816526E-2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1.7766168674477362E-4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7.5864500148038543E-4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3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21">
        <f>B3L307C4</f>
        <v>2.1668297344242748E-6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6.9452528447299291E-3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0.11471744296864363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0.10231226604896813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5.1058640315157361E-2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0.37174637902703001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2.8993388596646543E-2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4.5952190694290615E-2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2.9457708131706159E-2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7.2036552798138706E-3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8.8364425138751063E-2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2.4045257328291381E-2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1.8941695923907194E-3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5.547744772780442E-2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7.0893302787816526E-2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1.7766168674477362E-4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7.5864500148038543E-4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3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21">
        <f>B3L307C4</f>
        <v>2.1668297344242748E-6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6.9452528447299291E-3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0.11471744296864363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0.10231226604896813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5.1058640315157361E-2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0.37174637902703001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2.8993388596646543E-2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4.5952190694290615E-2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2.9457708131706159E-2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7.2036552798138706E-3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8.8364425138751063E-2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2.4045257328291381E-2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1.8941695923907194E-3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5.547744772780442E-2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7.0893302787816526E-2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1.7766168674477362E-4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7.5864500148038543E-4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3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21">
        <f>B3L307C4</f>
        <v>2.1668297344242748E-6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6.9452528447299291E-3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0.11471744296864363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0.10231226604896813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5.1058640315157361E-2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0.37174637902703001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2.8993388596646543E-2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4.5952190694290615E-2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2.9457708131706159E-2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7.2036552798138706E-3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8.8364425138751063E-2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2.4045257328291381E-2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1.8941695923907194E-3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5.547744772780442E-2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7.0893302787816526E-2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1.7766168674477362E-4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7.5864500148038543E-4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3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21">
        <f>B3L307C4</f>
        <v>2.1668297344242748E-6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6.9452528447299291E-3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0.11471744296864363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0.10231226604896813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5.1058640315157361E-2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0.37174637902703001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2.8993388596646543E-2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4.5952190694290615E-2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2.9457708131706159E-2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7.2036552798138706E-3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8.8364425138751063E-2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2.4045257328291381E-2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1.8941695923907194E-3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5.547744772780442E-2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7.0893302787816526E-2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1.7766168674477362E-4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7.5864500148038543E-4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3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1517</v>
      </c>
      <c r="F32" s="16" t="s">
        <v>19228</v>
      </c>
      <c r="G32" s="21">
        <f>B3L307C4</f>
        <v>2.1668297344242748E-6</v>
      </c>
      <c r="H32" s="16" t="s">
        <v>19700</v>
      </c>
      <c r="I32" s="21">
        <f>B9L225C1*B9L225C2</f>
        <v>3.2870807071216247E-3</v>
      </c>
      <c r="J32" s="16" t="s">
        <v>19230</v>
      </c>
      <c r="K32" s="21">
        <f>B3L308C4</f>
        <v>6.9452528447299291E-3</v>
      </c>
      <c r="L32" s="16" t="s">
        <v>19701</v>
      </c>
      <c r="M32" s="21">
        <f>B9L225C1*B9L225C4</f>
        <v>10.535948565455302</v>
      </c>
      <c r="N32" s="16" t="s">
        <v>19232</v>
      </c>
      <c r="O32" s="21">
        <f>B3L309C4</f>
        <v>0.11471744296864363</v>
      </c>
      <c r="P32" s="16" t="s">
        <v>19702</v>
      </c>
      <c r="Q32" s="21">
        <f>B9L225C1*B9L225C6</f>
        <v>174.02636098343237</v>
      </c>
      <c r="R32" s="16" t="s">
        <v>19234</v>
      </c>
      <c r="S32" s="21">
        <f>B3L310C4</f>
        <v>0.10231226604896813</v>
      </c>
      <c r="T32" s="16" t="s">
        <v>19703</v>
      </c>
      <c r="U32" s="21">
        <f>B9L225C1*B9L225C8</f>
        <v>155.20770759628465</v>
      </c>
      <c r="V32" s="16" t="s">
        <v>19236</v>
      </c>
      <c r="W32" s="21">
        <f>B3L311C4</f>
        <v>5.1058640315157361E-2</v>
      </c>
      <c r="X32" s="16" t="s">
        <v>19704</v>
      </c>
      <c r="Y32" s="21">
        <f>B9L225C1*B9L225C10</f>
        <v>77.455957358093713</v>
      </c>
      <c r="Z32" s="16" t="s">
        <v>19238</v>
      </c>
      <c r="AA32" s="21">
        <f>B3L312C4</f>
        <v>0.37174637902703001</v>
      </c>
      <c r="AB32" s="16" t="s">
        <v>19705</v>
      </c>
      <c r="AC32" s="21">
        <f>B9L225C1*B9L225C12</f>
        <v>563.93925698400449</v>
      </c>
      <c r="AD32" s="16" t="s">
        <v>19240</v>
      </c>
      <c r="AE32" s="21">
        <f>B3L313C4</f>
        <v>2.8993388596646543E-2</v>
      </c>
      <c r="AF32" s="16" t="s">
        <v>19706</v>
      </c>
      <c r="AG32" s="21">
        <f>B9L225C1*B9L225C14</f>
        <v>43.982970501112803</v>
      </c>
      <c r="AH32" s="16" t="s">
        <v>19242</v>
      </c>
      <c r="AI32" s="21">
        <f>B3L314C4</f>
        <v>4.5952190694290615E-2</v>
      </c>
      <c r="AJ32" s="16" t="s">
        <v>19707</v>
      </c>
      <c r="AK32" s="21">
        <f>B9L225C1*B9L225C16</f>
        <v>69.709473283238864</v>
      </c>
      <c r="AL32" s="16" t="s">
        <v>19244</v>
      </c>
      <c r="AM32" s="21">
        <f>B3L315C4</f>
        <v>2.9457708131706159E-2</v>
      </c>
      <c r="AN32" s="16" t="s">
        <v>19708</v>
      </c>
      <c r="AO32" s="21">
        <f>B9L225C1*B9L225C18</f>
        <v>44.687343235798245</v>
      </c>
      <c r="AP32" s="16" t="s">
        <v>19246</v>
      </c>
      <c r="AQ32" s="21">
        <f>B3L316C4</f>
        <v>7.2036552798138706E-3</v>
      </c>
      <c r="AR32" s="16" t="s">
        <v>19709</v>
      </c>
      <c r="AS32" s="21">
        <f>B9L225C1*B9L225C20</f>
        <v>10.927945059477642</v>
      </c>
      <c r="AT32" s="16" t="s">
        <v>19248</v>
      </c>
      <c r="AU32" s="21">
        <f>B3L317C4</f>
        <v>8.8364425138751063E-2</v>
      </c>
      <c r="AV32" s="16" t="s">
        <v>19710</v>
      </c>
      <c r="AW32" s="21">
        <f>B9L225C1*B9L225C22</f>
        <v>134.04883293548536</v>
      </c>
      <c r="AX32" s="16" t="s">
        <v>19250</v>
      </c>
      <c r="AY32" s="21">
        <f>B3L318C4</f>
        <v>2.4045257328291381E-2</v>
      </c>
      <c r="AZ32" s="16" t="s">
        <v>19711</v>
      </c>
      <c r="BA32" s="21">
        <f>B9L225C1*B9L225C24</f>
        <v>36.476655367018026</v>
      </c>
      <c r="BB32" s="16" t="s">
        <v>19252</v>
      </c>
      <c r="BC32" s="21">
        <f>B3L319C4</f>
        <v>1.8941695923907194E-3</v>
      </c>
      <c r="BD32" s="16" t="s">
        <v>19712</v>
      </c>
      <c r="BE32" s="21">
        <f>B9L225C1*B9L225C26</f>
        <v>2.8734552716567214</v>
      </c>
      <c r="BF32" s="16" t="s">
        <v>19254</v>
      </c>
      <c r="BG32" s="21">
        <f>B3L320C4</f>
        <v>5.547744772780442E-2</v>
      </c>
      <c r="BH32" s="16" t="s">
        <v>19713</v>
      </c>
      <c r="BI32" s="21">
        <f>B9L225C1*B9L225C28</f>
        <v>84.159288203079299</v>
      </c>
      <c r="BJ32" s="16" t="s">
        <v>19256</v>
      </c>
      <c r="BK32" s="21">
        <f>B3L321C4</f>
        <v>7.0893302787816526E-2</v>
      </c>
      <c r="BL32" s="16" t="s">
        <v>19714</v>
      </c>
      <c r="BM32" s="21">
        <f>B9L225C1*B9L225C30</f>
        <v>107.54514032911767</v>
      </c>
      <c r="BN32" s="16" t="s">
        <v>19258</v>
      </c>
      <c r="BO32" s="21">
        <f>B3L322C4</f>
        <v>1.7766168674477362E-4</v>
      </c>
      <c r="BP32" s="16" t="s">
        <v>19715</v>
      </c>
      <c r="BQ32" s="21">
        <f>B9L225C1*B9L225C32</f>
        <v>0.26951277879182156</v>
      </c>
      <c r="BR32" s="16" t="s">
        <v>19260</v>
      </c>
      <c r="BS32" s="21">
        <f>B3L323C4</f>
        <v>7.5864500148038543E-4</v>
      </c>
      <c r="BT32" s="16" t="s">
        <v>19716</v>
      </c>
      <c r="BU32" s="21">
        <f>B9L225C1*B9L225C34</f>
        <v>1.1508644672457446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3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-31.484191033290699</v>
      </c>
      <c r="F33" s="16" t="s">
        <v>19228</v>
      </c>
      <c r="G33" s="21">
        <f>B3L307C4</f>
        <v>2.1668297344242748E-6</v>
      </c>
      <c r="H33" s="16" t="s">
        <v>19719</v>
      </c>
      <c r="I33" s="21">
        <f>B9L226C1*B9L226C2</f>
        <v>-6.8220881295228425E-5</v>
      </c>
      <c r="J33" s="16" t="s">
        <v>19230</v>
      </c>
      <c r="K33" s="21">
        <f>B3L308C4</f>
        <v>6.9452528447299291E-3</v>
      </c>
      <c r="L33" s="16" t="s">
        <v>19720</v>
      </c>
      <c r="M33" s="21">
        <f>B9L226C1*B9L226C4</f>
        <v>-0.21866566733798276</v>
      </c>
      <c r="N33" s="16" t="s">
        <v>19232</v>
      </c>
      <c r="O33" s="21">
        <f>B3L309C4</f>
        <v>0.11471744296864363</v>
      </c>
      <c r="P33" s="16" t="s">
        <v>19721</v>
      </c>
      <c r="Q33" s="21">
        <f>B9L226C1*B9L226C6</f>
        <v>-3.6117858892754069</v>
      </c>
      <c r="R33" s="16" t="s">
        <v>19234</v>
      </c>
      <c r="S33" s="21">
        <f>B3L310C4</f>
        <v>0.10231226604896813</v>
      </c>
      <c r="T33" s="16" t="s">
        <v>19722</v>
      </c>
      <c r="U33" s="21">
        <f>B9L226C1*B9L226C8</f>
        <v>-3.221218929334575</v>
      </c>
      <c r="V33" s="16" t="s">
        <v>19236</v>
      </c>
      <c r="W33" s="21">
        <f>B3L311C4</f>
        <v>5.1058640315157361E-2</v>
      </c>
      <c r="X33" s="16" t="s">
        <v>19723</v>
      </c>
      <c r="Y33" s="21">
        <f>B9L226C1*B9L226C10</f>
        <v>-1.6075399855824923</v>
      </c>
      <c r="Z33" s="16" t="s">
        <v>19238</v>
      </c>
      <c r="AA33" s="21">
        <f>B3L312C4</f>
        <v>0.37174637902703001</v>
      </c>
      <c r="AB33" s="16" t="s">
        <v>19724</v>
      </c>
      <c r="AC33" s="21">
        <f>B9L226C1*B9L226C12</f>
        <v>-11.704134013221104</v>
      </c>
      <c r="AD33" s="16" t="s">
        <v>19240</v>
      </c>
      <c r="AE33" s="21">
        <f>B3L313C4</f>
        <v>2.8993388596646543E-2</v>
      </c>
      <c r="AF33" s="16" t="s">
        <v>19725</v>
      </c>
      <c r="AG33" s="21">
        <f>B9L226C1*B9L226C14</f>
        <v>-0.91283338527925195</v>
      </c>
      <c r="AH33" s="16" t="s">
        <v>19242</v>
      </c>
      <c r="AI33" s="21">
        <f>B3L314C4</f>
        <v>4.5952190694290615E-2</v>
      </c>
      <c r="AJ33" s="16" t="s">
        <v>19726</v>
      </c>
      <c r="AK33" s="21">
        <f>B9L226C1*B9L226C16</f>
        <v>-1.4467675502172488</v>
      </c>
      <c r="AL33" s="16" t="s">
        <v>19244</v>
      </c>
      <c r="AM33" s="21">
        <f>B3L315C4</f>
        <v>2.9457708131706159E-2</v>
      </c>
      <c r="AN33" s="16" t="s">
        <v>19727</v>
      </c>
      <c r="AO33" s="21">
        <f>B9L226C1*B9L226C18</f>
        <v>-0.9274521102215576</v>
      </c>
      <c r="AP33" s="16" t="s">
        <v>19246</v>
      </c>
      <c r="AQ33" s="21">
        <f>B3L316C4</f>
        <v>7.2036552798138706E-3</v>
      </c>
      <c r="AR33" s="16" t="s">
        <v>19728</v>
      </c>
      <c r="AS33" s="21">
        <f>B9L226C1*B9L226C20</f>
        <v>-0.22680125896763306</v>
      </c>
      <c r="AT33" s="16" t="s">
        <v>19248</v>
      </c>
      <c r="AU33" s="21">
        <f>B3L317C4</f>
        <v>8.8364425138751063E-2</v>
      </c>
      <c r="AV33" s="16" t="s">
        <v>19729</v>
      </c>
      <c r="AW33" s="21">
        <f>B9L226C1*B9L226C22</f>
        <v>-2.7820824416153536</v>
      </c>
      <c r="AX33" s="16" t="s">
        <v>19250</v>
      </c>
      <c r="AY33" s="21">
        <f>B3L318C4</f>
        <v>2.4045257328291381E-2</v>
      </c>
      <c r="AZ33" s="16" t="s">
        <v>19730</v>
      </c>
      <c r="BA33" s="21">
        <f>B9L226C1*B9L226C24</f>
        <v>-0.75704547516855891</v>
      </c>
      <c r="BB33" s="16" t="s">
        <v>19252</v>
      </c>
      <c r="BC33" s="21">
        <f>B3L319C4</f>
        <v>1.8941695923907194E-3</v>
      </c>
      <c r="BD33" s="16" t="s">
        <v>19731</v>
      </c>
      <c r="BE33" s="21">
        <f>B9L226C1*B9L226C26</f>
        <v>-5.9636397296279786E-2</v>
      </c>
      <c r="BF33" s="16" t="s">
        <v>19254</v>
      </c>
      <c r="BG33" s="21">
        <f>B3L320C4</f>
        <v>5.547744772780442E-2</v>
      </c>
      <c r="BH33" s="16" t="s">
        <v>19732</v>
      </c>
      <c r="BI33" s="21">
        <f>B9L226C1*B9L226C28</f>
        <v>-1.7466625623015934</v>
      </c>
      <c r="BJ33" s="16" t="s">
        <v>19256</v>
      </c>
      <c r="BK33" s="21">
        <f>B3L321C4</f>
        <v>7.0893302787816526E-2</v>
      </c>
      <c r="BL33" s="16" t="s">
        <v>19733</v>
      </c>
      <c r="BM33" s="21">
        <f>B9L226C1*B9L226C30</f>
        <v>-2.2320182879525357</v>
      </c>
      <c r="BN33" s="16" t="s">
        <v>19258</v>
      </c>
      <c r="BO33" s="21">
        <f>B3L322C4</f>
        <v>1.7766168674477362E-4</v>
      </c>
      <c r="BP33" s="16" t="s">
        <v>19734</v>
      </c>
      <c r="BQ33" s="21">
        <f>B9L226C1*B9L226C32</f>
        <v>-5.5935344847691023E-3</v>
      </c>
      <c r="BR33" s="16" t="s">
        <v>19260</v>
      </c>
      <c r="BS33" s="21">
        <f>B3L323C4</f>
        <v>7.5864500148038543E-4</v>
      </c>
      <c r="BT33" s="16" t="s">
        <v>19735</v>
      </c>
      <c r="BU33" s="21">
        <f>B9L226C1*B9L226C34</f>
        <v>-2.3885324153059561E-2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CB0F6A-1F3F-4A3D-AD8B-70EB12CFA360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19737</v>
      </c>
    </row>
    <row r="3" spans="1:57" x14ac:dyDescent="0.3">
      <c r="B3" s="13" t="s">
        <v>18858</v>
      </c>
    </row>
    <row r="4" spans="1:57" x14ac:dyDescent="0.3">
      <c r="B4" s="13" t="s">
        <v>19738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3">
      <c r="A8" s="11">
        <v>301</v>
      </c>
      <c r="B8" s="14" t="s">
        <v>4090</v>
      </c>
      <c r="C8" s="11" t="s">
        <v>19764</v>
      </c>
      <c r="D8" s="16" t="s">
        <v>19772</v>
      </c>
      <c r="E8" s="15">
        <f>B9L101C11</f>
        <v>8992.4402717300709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1.7935039156677261E-2</v>
      </c>
      <c r="L8" s="16" t="s">
        <v>19774</v>
      </c>
      <c r="M8" s="21">
        <f>B9L301C1*B9L301C4</f>
        <v>161.27976838756032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1.8124345360717637E-3</v>
      </c>
      <c r="T8" s="16" t="s">
        <v>19776</v>
      </c>
      <c r="U8" s="21">
        <f>B9L301C1*B9L301C8</f>
        <v>16.298209312046136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1.5542791593700478E-2</v>
      </c>
      <c r="AB8" s="16" t="s">
        <v>19780</v>
      </c>
      <c r="AC8" s="21">
        <f>B9L301C1*B9L301C12</f>
        <v>139.7676250622998</v>
      </c>
      <c r="AD8" s="16" t="s">
        <v>10922</v>
      </c>
      <c r="AE8" s="21">
        <f>B3L337C5</f>
        <v>1.5542791593700478E-2</v>
      </c>
      <c r="AF8" s="16" t="s">
        <v>19781</v>
      </c>
      <c r="AG8" s="21">
        <f>B9L301C1*B9L301C14</f>
        <v>139.7676250622998</v>
      </c>
      <c r="AH8" s="16" t="s">
        <v>10931</v>
      </c>
      <c r="AI8" s="21">
        <f>B3L331C5</f>
        <v>0.22907272285941743</v>
      </c>
      <c r="AJ8" s="16" t="s">
        <v>19782</v>
      </c>
      <c r="AK8" s="15">
        <f>B9L301C1*B9L301C16</f>
        <v>2059.9227781958871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4.1337920143024141E-2</v>
      </c>
      <c r="AV8" s="16" t="s">
        <v>19785</v>
      </c>
      <c r="AW8" s="21">
        <f>B9L301C1*B9L301C22</f>
        <v>371.728777843692</v>
      </c>
      <c r="AX8" s="16" t="s">
        <v>10967</v>
      </c>
      <c r="AY8" s="21">
        <f>B3L335C5</f>
        <v>0.30003196177079527</v>
      </c>
      <c r="AZ8" s="16" t="s">
        <v>19786</v>
      </c>
      <c r="BA8" s="15">
        <f>B9L301C1*B9L301C24</f>
        <v>2698.0194958338766</v>
      </c>
      <c r="BB8" s="16" t="s">
        <v>10976</v>
      </c>
      <c r="BC8" s="21">
        <f>B3L336C5</f>
        <v>0.39426712994031377</v>
      </c>
      <c r="BD8" s="16" t="s">
        <v>19787</v>
      </c>
      <c r="BE8" s="15">
        <f>B9L301C1*B9L301C26</f>
        <v>3545.4236170947102</v>
      </c>
    </row>
    <row r="9" spans="1:57" x14ac:dyDescent="0.3">
      <c r="A9" s="11">
        <v>302</v>
      </c>
      <c r="B9" s="14" t="s">
        <v>4096</v>
      </c>
      <c r="C9" s="11" t="s">
        <v>19764</v>
      </c>
      <c r="D9" s="16" t="s">
        <v>19788</v>
      </c>
      <c r="E9" s="15">
        <f>B9L102C11</f>
        <v>1079.0283595852748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1.7935039156677261E-2</v>
      </c>
      <c r="L9" s="16" t="s">
        <v>19790</v>
      </c>
      <c r="M9" s="21">
        <f>B9L302C1*B9L302C4</f>
        <v>19.352415880327136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1.8124345360717637E-3</v>
      </c>
      <c r="T9" s="16" t="s">
        <v>19792</v>
      </c>
      <c r="U9" s="21">
        <f>B9L302C1*B9L302C8</f>
        <v>1.9556682643132137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1.5542791593700478E-2</v>
      </c>
      <c r="AB9" s="16" t="s">
        <v>19794</v>
      </c>
      <c r="AC9" s="21">
        <f>B9L302C1*B9L302C12</f>
        <v>16.771112916726423</v>
      </c>
      <c r="AD9" s="16" t="s">
        <v>10922</v>
      </c>
      <c r="AE9" s="21">
        <f>B3L337C5</f>
        <v>1.5542791593700478E-2</v>
      </c>
      <c r="AF9" s="16" t="s">
        <v>19795</v>
      </c>
      <c r="AG9" s="21">
        <f>B9L302C1*B9L302C14</f>
        <v>16.771112916726423</v>
      </c>
      <c r="AH9" s="16" t="s">
        <v>10931</v>
      </c>
      <c r="AI9" s="21">
        <f>B3L331C5</f>
        <v>0.22907272285941743</v>
      </c>
      <c r="AJ9" s="16" t="s">
        <v>19796</v>
      </c>
      <c r="AK9" s="21">
        <f>B9L302C1*B9L302C16</f>
        <v>247.17596437272945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4.1337920143024141E-2</v>
      </c>
      <c r="AV9" s="16" t="s">
        <v>19799</v>
      </c>
      <c r="AW9" s="21">
        <f>B9L302C1*B9L302C22</f>
        <v>44.604788160594424</v>
      </c>
      <c r="AX9" s="16" t="s">
        <v>10967</v>
      </c>
      <c r="AY9" s="21">
        <f>B3L335C5</f>
        <v>0.30003196177079527</v>
      </c>
      <c r="AZ9" s="16" t="s">
        <v>19800</v>
      </c>
      <c r="BA9" s="21">
        <f>B9L302C1*B9L302C24</f>
        <v>323.7429955326931</v>
      </c>
      <c r="BB9" s="16" t="s">
        <v>10976</v>
      </c>
      <c r="BC9" s="21">
        <f>B3L336C5</f>
        <v>0.39426712994031377</v>
      </c>
      <c r="BD9" s="16" t="s">
        <v>19801</v>
      </c>
      <c r="BE9" s="21">
        <f>B9L302C1*B9L302C26</f>
        <v>425.42541445789112</v>
      </c>
    </row>
    <row r="10" spans="1:57" x14ac:dyDescent="0.3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29.067174705569695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1.7935039156677261E-2</v>
      </c>
      <c r="L10" s="16" t="s">
        <v>19804</v>
      </c>
      <c r="M10" s="21">
        <f>B9L303C1*B9L303C4</f>
        <v>0.52132091651837131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1.8124345360717637E-3</v>
      </c>
      <c r="T10" s="16" t="s">
        <v>19806</v>
      </c>
      <c r="U10" s="21">
        <f>B9L303C1*B9L303C8</f>
        <v>5.2682351302406116E-2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1.5542791593700478E-2</v>
      </c>
      <c r="AB10" s="16" t="s">
        <v>19808</v>
      </c>
      <c r="AC10" s="21">
        <f>B9L303C1*B9L303C12</f>
        <v>0.45178503866635183</v>
      </c>
      <c r="AD10" s="16" t="s">
        <v>10922</v>
      </c>
      <c r="AE10" s="21">
        <f>B3L337C5</f>
        <v>1.5542791593700478E-2</v>
      </c>
      <c r="AF10" s="16" t="s">
        <v>19809</v>
      </c>
      <c r="AG10" s="21">
        <f>B9L303C1*B9L303C14</f>
        <v>0.45178503866635183</v>
      </c>
      <c r="AH10" s="16" t="s">
        <v>10931</v>
      </c>
      <c r="AI10" s="21">
        <f>B3L331C5</f>
        <v>0.22907272285941743</v>
      </c>
      <c r="AJ10" s="16" t="s">
        <v>19810</v>
      </c>
      <c r="AK10" s="21">
        <f>B9L303C1*B9L303C16</f>
        <v>6.6584968556352351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4.1337920143024141E-2</v>
      </c>
      <c r="AV10" s="16" t="s">
        <v>19813</v>
      </c>
      <c r="AW10" s="21">
        <f>B9L303C1*B9L303C22</f>
        <v>1.2015765467621713</v>
      </c>
      <c r="AX10" s="16" t="s">
        <v>10967</v>
      </c>
      <c r="AY10" s="21">
        <f>B3L335C5</f>
        <v>0.30003196177079527</v>
      </c>
      <c r="AZ10" s="16" t="s">
        <v>19814</v>
      </c>
      <c r="BA10" s="21">
        <f>B9L303C1*B9L303C24</f>
        <v>8.7210814500465137</v>
      </c>
      <c r="BB10" s="16" t="s">
        <v>10976</v>
      </c>
      <c r="BC10" s="21">
        <f>B3L336C5</f>
        <v>0.39426712994031377</v>
      </c>
      <c r="BD10" s="16" t="s">
        <v>19815</v>
      </c>
      <c r="BE10" s="21">
        <f>B9L303C1*B9L303C26</f>
        <v>11.460231546638648</v>
      </c>
    </row>
    <row r="11" spans="1:57" x14ac:dyDescent="0.3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63438.939840599989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1.7935039156677261E-2</v>
      </c>
      <c r="L11" s="16" t="s">
        <v>19817</v>
      </c>
      <c r="M11" s="15">
        <f>B9L304C1*B9L304C4</f>
        <v>1137.7798700992539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1.8124345360717637E-3</v>
      </c>
      <c r="T11" s="16" t="s">
        <v>19819</v>
      </c>
      <c r="U11" s="21">
        <f>B9L304C1*B9L304C8</f>
        <v>114.97892549888238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1.5542791593700478E-2</v>
      </c>
      <c r="AB11" s="16" t="s">
        <v>19821</v>
      </c>
      <c r="AC11" s="21">
        <f>B9L304C1*B9L304C12</f>
        <v>986.0182208677478</v>
      </c>
      <c r="AD11" s="16" t="s">
        <v>10922</v>
      </c>
      <c r="AE11" s="21">
        <f>B3L337C5</f>
        <v>1.5542791593700478E-2</v>
      </c>
      <c r="AF11" s="16" t="s">
        <v>19822</v>
      </c>
      <c r="AG11" s="21">
        <f>B9L304C1*B9L304C14</f>
        <v>986.0182208677478</v>
      </c>
      <c r="AH11" s="16" t="s">
        <v>10931</v>
      </c>
      <c r="AI11" s="21">
        <f>B3L331C5</f>
        <v>0.22907272285941743</v>
      </c>
      <c r="AJ11" s="16" t="s">
        <v>19823</v>
      </c>
      <c r="AK11" s="15">
        <f>B9L304C1*B9L304C16</f>
        <v>14532.130684601016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4.1337920143024141E-2</v>
      </c>
      <c r="AV11" s="16" t="s">
        <v>19826</v>
      </c>
      <c r="AW11" s="15">
        <f>B9L304C1*B9L304C22</f>
        <v>2622.433829088835</v>
      </c>
      <c r="AX11" s="16" t="s">
        <v>10967</v>
      </c>
      <c r="AY11" s="21">
        <f>B3L335C5</f>
        <v>0.30003196177079527</v>
      </c>
      <c r="AZ11" s="16" t="s">
        <v>19827</v>
      </c>
      <c r="BA11" s="15">
        <f>B9L304C1*B9L304C24</f>
        <v>19033.709573034677</v>
      </c>
      <c r="BB11" s="16" t="s">
        <v>10976</v>
      </c>
      <c r="BC11" s="21">
        <f>B3L336C5</f>
        <v>0.39426712994031377</v>
      </c>
      <c r="BD11" s="16" t="s">
        <v>19828</v>
      </c>
      <c r="BE11" s="15">
        <f>B9L304C1*B9L304C26</f>
        <v>25011.888737409583</v>
      </c>
    </row>
    <row r="12" spans="1:57" x14ac:dyDescent="0.3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16207.06383542559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1.7935039156677261E-2</v>
      </c>
      <c r="L12" s="16" t="s">
        <v>19831</v>
      </c>
      <c r="M12" s="21">
        <f>B9L305C1*B9L305C4</f>
        <v>290.67432450312589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1.8124345360717637E-3</v>
      </c>
      <c r="T12" s="16" t="s">
        <v>19833</v>
      </c>
      <c r="U12" s="21">
        <f>B9L305C1*B9L305C8</f>
        <v>29.374242223645037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1.5542791593700478E-2</v>
      </c>
      <c r="AB12" s="16" t="s">
        <v>19835</v>
      </c>
      <c r="AC12" s="21">
        <f>B9L305C1*B9L305C12</f>
        <v>251.90301553981988</v>
      </c>
      <c r="AD12" s="16" t="s">
        <v>10922</v>
      </c>
      <c r="AE12" s="21">
        <f>B3L337C5</f>
        <v>1.5542791593700478E-2</v>
      </c>
      <c r="AF12" s="16" t="s">
        <v>19836</v>
      </c>
      <c r="AG12" s="21">
        <f>B9L305C1*B9L305C14</f>
        <v>251.90301553981988</v>
      </c>
      <c r="AH12" s="16" t="s">
        <v>10931</v>
      </c>
      <c r="AI12" s="21">
        <f>B3L331C5</f>
        <v>0.22907272285941743</v>
      </c>
      <c r="AJ12" s="16" t="s">
        <v>19837</v>
      </c>
      <c r="AK12" s="15">
        <f>B9L305C1*B9L305C16</f>
        <v>3712.596242337333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4.1337920143024141E-2</v>
      </c>
      <c r="AV12" s="16" t="s">
        <v>19840</v>
      </c>
      <c r="AW12" s="21">
        <f>B9L305C1*B9L305C22</f>
        <v>669.96631058171761</v>
      </c>
      <c r="AX12" s="16" t="s">
        <v>10967</v>
      </c>
      <c r="AY12" s="21">
        <f>B3L335C5</f>
        <v>0.30003196177079527</v>
      </c>
      <c r="AZ12" s="16" t="s">
        <v>19841</v>
      </c>
      <c r="BA12" s="15">
        <f>B9L305C1*B9L305C24</f>
        <v>4862.6371570872489</v>
      </c>
      <c r="BB12" s="16" t="s">
        <v>10976</v>
      </c>
      <c r="BC12" s="21">
        <f>B3L336C5</f>
        <v>0.39426712994031377</v>
      </c>
      <c r="BD12" s="16" t="s">
        <v>19842</v>
      </c>
      <c r="BE12" s="15">
        <f>B9L305C1*B9L305C26</f>
        <v>6389.9125431527009</v>
      </c>
    </row>
    <row r="13" spans="1:57" x14ac:dyDescent="0.3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519.59249162628964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1.7935039156677261E-2</v>
      </c>
      <c r="L13" s="16" t="s">
        <v>19845</v>
      </c>
      <c r="M13" s="21">
        <f>B9L306C1*B9L306C4</f>
        <v>9.3189116828330061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1.8124345360717637E-3</v>
      </c>
      <c r="T13" s="16" t="s">
        <v>19847</v>
      </c>
      <c r="U13" s="21">
        <f>B9L306C1*B9L306C8</f>
        <v>0.94172737650706606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1.5542791593700478E-2</v>
      </c>
      <c r="AB13" s="16" t="s">
        <v>19849</v>
      </c>
      <c r="AC13" s="21">
        <f>B9L306C1*B9L306C12</f>
        <v>8.0759178109989804</v>
      </c>
      <c r="AD13" s="16" t="s">
        <v>10922</v>
      </c>
      <c r="AE13" s="21">
        <f>B3L337C5</f>
        <v>1.5542791593700478E-2</v>
      </c>
      <c r="AF13" s="16" t="s">
        <v>19850</v>
      </c>
      <c r="AG13" s="21">
        <f>B9L306C1*B9L306C14</f>
        <v>8.0759178109989804</v>
      </c>
      <c r="AH13" s="16" t="s">
        <v>10931</v>
      </c>
      <c r="AI13" s="21">
        <f>B3L331C5</f>
        <v>0.22907272285941743</v>
      </c>
      <c r="AJ13" s="16" t="s">
        <v>19851</v>
      </c>
      <c r="AK13" s="21">
        <f>B9L306C1*B9L306C16</f>
        <v>119.02446683414323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4.1337920143024141E-2</v>
      </c>
      <c r="AV13" s="16" t="s">
        <v>19854</v>
      </c>
      <c r="AW13" s="21">
        <f>B9L306C1*B9L306C22</f>
        <v>21.478872925762502</v>
      </c>
      <c r="AX13" s="16" t="s">
        <v>10967</v>
      </c>
      <c r="AY13" s="21">
        <f>B3L335C5</f>
        <v>0.30003196177079527</v>
      </c>
      <c r="AZ13" s="16" t="s">
        <v>19855</v>
      </c>
      <c r="BA13" s="21">
        <f>B9L306C1*B9L306C24</f>
        <v>155.89435458401121</v>
      </c>
      <c r="BB13" s="16" t="s">
        <v>10976</v>
      </c>
      <c r="BC13" s="21">
        <f>B3L336C5</f>
        <v>0.39426712994031377</v>
      </c>
      <c r="BD13" s="16" t="s">
        <v>19856</v>
      </c>
      <c r="BE13" s="21">
        <f>B9L306C1*B9L306C26</f>
        <v>204.85824041203372</v>
      </c>
    </row>
    <row r="14" spans="1:57" x14ac:dyDescent="0.3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32.817777893385141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1.7935039156677261E-2</v>
      </c>
      <c r="L14" s="16" t="s">
        <v>19859</v>
      </c>
      <c r="M14" s="21">
        <f>B9L307C1*B9L307C4</f>
        <v>0.58858813155299994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1.8124345360717637E-3</v>
      </c>
      <c r="T14" s="16" t="s">
        <v>19861</v>
      </c>
      <c r="U14" s="21">
        <f>B9L307C1*B9L307C8</f>
        <v>5.9480074051103685E-2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1.5542791593700478E-2</v>
      </c>
      <c r="AB14" s="16" t="s">
        <v>19863</v>
      </c>
      <c r="AC14" s="21">
        <f>B9L307C1*B9L307C12</f>
        <v>0.51007988236523594</v>
      </c>
      <c r="AD14" s="16" t="s">
        <v>10922</v>
      </c>
      <c r="AE14" s="21">
        <f>B3L337C5</f>
        <v>1.5542791593700478E-2</v>
      </c>
      <c r="AF14" s="16" t="s">
        <v>19864</v>
      </c>
      <c r="AG14" s="21">
        <f>B9L307C1*B9L307C14</f>
        <v>0.51007988236523594</v>
      </c>
      <c r="AH14" s="16" t="s">
        <v>10931</v>
      </c>
      <c r="AI14" s="21">
        <f>B3L331C5</f>
        <v>0.22907272285941743</v>
      </c>
      <c r="AJ14" s="16" t="s">
        <v>19865</v>
      </c>
      <c r="AK14" s="21">
        <f>B9L307C1*B9L307C16</f>
        <v>7.5176577402333304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4.1337920143024141E-2</v>
      </c>
      <c r="AV14" s="16" t="s">
        <v>19868</v>
      </c>
      <c r="AW14" s="21">
        <f>B9L307C1*B9L307C22</f>
        <v>1.356618681828258</v>
      </c>
      <c r="AX14" s="16" t="s">
        <v>10967</v>
      </c>
      <c r="AY14" s="21">
        <f>B3L335C5</f>
        <v>0.30003196177079527</v>
      </c>
      <c r="AZ14" s="16" t="s">
        <v>19869</v>
      </c>
      <c r="BA14" s="21">
        <f>B9L307C1*B9L307C24</f>
        <v>9.8463822823105804</v>
      </c>
      <c r="BB14" s="16" t="s">
        <v>10976</v>
      </c>
      <c r="BC14" s="21">
        <f>B3L336C5</f>
        <v>0.39426712994031377</v>
      </c>
      <c r="BD14" s="16" t="s">
        <v>19870</v>
      </c>
      <c r="BE14" s="21">
        <f>B9L307C1*B9L307C26</f>
        <v>12.938971101043636</v>
      </c>
    </row>
    <row r="15" spans="1:57" x14ac:dyDescent="0.3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141.58527034003302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1.7935039156677261E-2</v>
      </c>
      <c r="L15" s="16" t="s">
        <v>19873</v>
      </c>
      <c r="M15" s="21">
        <f>B9L308C1*B9L308C4</f>
        <v>2.5393373675572279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1.8124345360717637E-3</v>
      </c>
      <c r="T15" s="16" t="s">
        <v>19875</v>
      </c>
      <c r="U15" s="21">
        <f>B9L308C1*B9L308C8</f>
        <v>0.25661403376333297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1.5542791593700478E-2</v>
      </c>
      <c r="AB15" s="16" t="s">
        <v>19877</v>
      </c>
      <c r="AC15" s="21">
        <f>B9L308C1*B9L308C12</f>
        <v>2.200630349632875</v>
      </c>
      <c r="AD15" s="16" t="s">
        <v>10922</v>
      </c>
      <c r="AE15" s="21">
        <f>B3L337C5</f>
        <v>1.5542791593700478E-2</v>
      </c>
      <c r="AF15" s="16" t="s">
        <v>19878</v>
      </c>
      <c r="AG15" s="21">
        <f>B9L308C1*B9L308C14</f>
        <v>2.200630349632875</v>
      </c>
      <c r="AH15" s="16" t="s">
        <v>10931</v>
      </c>
      <c r="AI15" s="21">
        <f>B3L331C5</f>
        <v>0.22907272285941743</v>
      </c>
      <c r="AJ15" s="16" t="s">
        <v>19879</v>
      </c>
      <c r="AK15" s="21">
        <f>B9L308C1*B9L308C16</f>
        <v>32.433323393578078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4.1337920143024141E-2</v>
      </c>
      <c r="AV15" s="16" t="s">
        <v>19882</v>
      </c>
      <c r="AW15" s="21">
        <f>B9L308C1*B9L308C22</f>
        <v>5.8528405987447698</v>
      </c>
      <c r="AX15" s="16" t="s">
        <v>10967</v>
      </c>
      <c r="AY15" s="21">
        <f>B3L335C5</f>
        <v>0.30003196177079527</v>
      </c>
      <c r="AZ15" s="16" t="s">
        <v>19883</v>
      </c>
      <c r="BA15" s="21">
        <f>B9L308C1*B9L308C24</f>
        <v>42.4801064179685</v>
      </c>
      <c r="BB15" s="16" t="s">
        <v>10976</v>
      </c>
      <c r="BC15" s="21">
        <f>B3L336C5</f>
        <v>0.39426712994031377</v>
      </c>
      <c r="BD15" s="16" t="s">
        <v>19884</v>
      </c>
      <c r="BE15" s="21">
        <f>B9L308C1*B9L308C26</f>
        <v>55.822418178788254</v>
      </c>
    </row>
    <row r="16" spans="1:57" x14ac:dyDescent="0.3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1.7935039156677261E-2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1.8124345360717637E-3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1.5542791593700478E-2</v>
      </c>
      <c r="AB16" s="16" t="s">
        <v>19891</v>
      </c>
      <c r="AC16" s="15">
        <f>B9L309C1*B9L309C12</f>
        <v>0</v>
      </c>
      <c r="AD16" s="16" t="s">
        <v>10922</v>
      </c>
      <c r="AE16" s="21">
        <f>B3L337C5</f>
        <v>1.5542791593700478E-2</v>
      </c>
      <c r="AF16" s="16" t="s">
        <v>19892</v>
      </c>
      <c r="AG16" s="15">
        <f>B9L309C1*B9L309C14</f>
        <v>0</v>
      </c>
      <c r="AH16" s="16" t="s">
        <v>10931</v>
      </c>
      <c r="AI16" s="21">
        <f>B3L331C5</f>
        <v>0.22907272285941743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4.1337920143024141E-2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0.30003196177079527</v>
      </c>
      <c r="AZ16" s="16" t="s">
        <v>19897</v>
      </c>
      <c r="BA16" s="15">
        <f>B9L309C1*B9L309C24</f>
        <v>0</v>
      </c>
      <c r="BB16" s="16" t="s">
        <v>10976</v>
      </c>
      <c r="BC16" s="21">
        <f>B3L336C5</f>
        <v>0.39426712994031377</v>
      </c>
      <c r="BD16" s="16" t="s">
        <v>19898</v>
      </c>
      <c r="BE16" s="15">
        <f>B9L309C1*B9L309C26</f>
        <v>0</v>
      </c>
    </row>
    <row r="17" spans="1:57" x14ac:dyDescent="0.3">
      <c r="A17" s="11">
        <v>310</v>
      </c>
      <c r="B17" s="14" t="s">
        <v>4232</v>
      </c>
      <c r="C17" s="11" t="s">
        <v>19766</v>
      </c>
      <c r="D17" s="16" t="s">
        <v>19899</v>
      </c>
      <c r="E17" s="21">
        <f>B9L109C11</f>
        <v>208.29242703760772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1.7935039156677261E-2</v>
      </c>
      <c r="L17" s="16" t="s">
        <v>19901</v>
      </c>
      <c r="M17" s="21">
        <f>B9L310C1*B9L310C4</f>
        <v>3.7357328349588359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1.8124345360717637E-3</v>
      </c>
      <c r="T17" s="16" t="s">
        <v>19903</v>
      </c>
      <c r="U17" s="21">
        <f>B9L310C1*B9L310C8</f>
        <v>0.37751638836516827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1.5542791593700478E-2</v>
      </c>
      <c r="AB17" s="16" t="s">
        <v>19905</v>
      </c>
      <c r="AC17" s="21">
        <f>B9L310C1*B9L310C12</f>
        <v>3.2374457839915993</v>
      </c>
      <c r="AD17" s="16" t="s">
        <v>10922</v>
      </c>
      <c r="AE17" s="21">
        <f>B3L337C5</f>
        <v>1.5542791593700478E-2</v>
      </c>
      <c r="AF17" s="16" t="s">
        <v>19906</v>
      </c>
      <c r="AG17" s="21">
        <f>B9L310C1*B9L310C14</f>
        <v>3.2374457839915993</v>
      </c>
      <c r="AH17" s="16" t="s">
        <v>10931</v>
      </c>
      <c r="AI17" s="21">
        <f>B3L331C5</f>
        <v>0.22907272285941743</v>
      </c>
      <c r="AJ17" s="16" t="s">
        <v>19907</v>
      </c>
      <c r="AK17" s="21">
        <f>B9L310C1*B9L310C16</f>
        <v>47.714113412501341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4.1337920143024141E-2</v>
      </c>
      <c r="AV17" s="16" t="s">
        <v>19910</v>
      </c>
      <c r="AW17" s="21">
        <f>B9L310C1*B9L310C22</f>
        <v>8.6103757152773106</v>
      </c>
      <c r="AX17" s="16" t="s">
        <v>10967</v>
      </c>
      <c r="AY17" s="21">
        <f>B3L335C5</f>
        <v>0.30003196177079527</v>
      </c>
      <c r="AZ17" s="16" t="s">
        <v>19911</v>
      </c>
      <c r="BA17" s="21">
        <f>B9L310C1*B9L310C24</f>
        <v>62.494385506093685</v>
      </c>
      <c r="BB17" s="16" t="s">
        <v>10976</v>
      </c>
      <c r="BC17" s="21">
        <f>B3L336C5</f>
        <v>0.39426712994031377</v>
      </c>
      <c r="BD17" s="16" t="s">
        <v>19912</v>
      </c>
      <c r="BE17" s="21">
        <f>B9L310C1*B9L310C26</f>
        <v>82.122857396419803</v>
      </c>
    </row>
    <row r="18" spans="1:57" x14ac:dyDescent="0.3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1.7935039156677261E-2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1.8124345360717637E-3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1.5542791593700478E-2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1.5542791593700478E-2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0.22907272285941743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4.1337920143024141E-2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0.30003196177079527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0.39426712994031377</v>
      </c>
      <c r="BD18" s="16" t="s">
        <v>19926</v>
      </c>
      <c r="BE18" s="15">
        <f>B9L311C1*B9L311C26</f>
        <v>0</v>
      </c>
    </row>
    <row r="19" spans="1:57" x14ac:dyDescent="0.3">
      <c r="A19" s="11">
        <v>312</v>
      </c>
      <c r="B19" s="14" t="s">
        <v>4244</v>
      </c>
      <c r="C19" s="11" t="s">
        <v>19767</v>
      </c>
      <c r="D19" s="16" t="s">
        <v>19927</v>
      </c>
      <c r="E19" s="15">
        <f>B9L111C11</f>
        <v>1071.0091022374634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1.7935039156677261E-2</v>
      </c>
      <c r="L19" s="16" t="s">
        <v>19929</v>
      </c>
      <c r="M19" s="21">
        <f>B9L312C1*B9L312C4</f>
        <v>19.208590185786665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1.8124345360717637E-3</v>
      </c>
      <c r="T19" s="16" t="s">
        <v>19931</v>
      </c>
      <c r="U19" s="21">
        <f>B9L312C1*B9L312C8</f>
        <v>1.9411338853423932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1.5542791593700478E-2</v>
      </c>
      <c r="AB19" s="16" t="s">
        <v>19933</v>
      </c>
      <c r="AC19" s="21">
        <f>B9L312C1*B9L312C12</f>
        <v>16.646471271033143</v>
      </c>
      <c r="AD19" s="16" t="s">
        <v>10922</v>
      </c>
      <c r="AE19" s="21">
        <f>B3L337C5</f>
        <v>1.5542791593700478E-2</v>
      </c>
      <c r="AF19" s="16" t="s">
        <v>19934</v>
      </c>
      <c r="AG19" s="21">
        <f>B9L312C1*B9L312C14</f>
        <v>16.646471271033143</v>
      </c>
      <c r="AH19" s="16" t="s">
        <v>10931</v>
      </c>
      <c r="AI19" s="21">
        <f>B3L331C5</f>
        <v>0.22907272285941743</v>
      </c>
      <c r="AJ19" s="16" t="s">
        <v>19935</v>
      </c>
      <c r="AK19" s="21">
        <f>B9L312C1*B9L312C16</f>
        <v>245.33897125675591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4.1337920143024141E-2</v>
      </c>
      <c r="AV19" s="16" t="s">
        <v>19938</v>
      </c>
      <c r="AW19" s="21">
        <f>B9L312C1*B9L312C22</f>
        <v>44.273288740744242</v>
      </c>
      <c r="AX19" s="16" t="s">
        <v>10967</v>
      </c>
      <c r="AY19" s="21">
        <f>B3L335C5</f>
        <v>0.30003196177079527</v>
      </c>
      <c r="AZ19" s="16" t="s">
        <v>19939</v>
      </c>
      <c r="BA19" s="21">
        <f>B9L312C1*B9L312C24</f>
        <v>321.3369620186844</v>
      </c>
      <c r="BB19" s="16" t="s">
        <v>10976</v>
      </c>
      <c r="BC19" s="21">
        <f>B3L336C5</f>
        <v>0.39426712994031377</v>
      </c>
      <c r="BD19" s="16" t="s">
        <v>19940</v>
      </c>
      <c r="BE19" s="21">
        <f>B9L312C1*B9L312C26</f>
        <v>422.26368487911674</v>
      </c>
    </row>
    <row r="20" spans="1:57" x14ac:dyDescent="0.3">
      <c r="A20" s="11">
        <v>313</v>
      </c>
      <c r="B20" s="14" t="s">
        <v>4164</v>
      </c>
      <c r="C20" s="11" t="s">
        <v>8189</v>
      </c>
      <c r="D20" s="16" t="s">
        <v>19941</v>
      </c>
      <c r="E20" s="15">
        <f>B9L112C11</f>
        <v>1601.344362241377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1.7935039156677261E-2</v>
      </c>
      <c r="L20" s="16" t="s">
        <v>19943</v>
      </c>
      <c r="M20" s="21">
        <f>B9L313C1*B9L313C4</f>
        <v>28.720173840123472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1.8124345360717637E-3</v>
      </c>
      <c r="T20" s="16" t="s">
        <v>19945</v>
      </c>
      <c r="U20" s="21">
        <f>B9L313C1*B9L313C8</f>
        <v>2.9023318262700846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1.5542791593700478E-2</v>
      </c>
      <c r="AB20" s="16" t="s">
        <v>19947</v>
      </c>
      <c r="AC20" s="21">
        <f>B9L313C1*B9L313C12</f>
        <v>24.889361692064927</v>
      </c>
      <c r="AD20" s="16" t="s">
        <v>10922</v>
      </c>
      <c r="AE20" s="21">
        <f>B3L337C5</f>
        <v>1.5542791593700478E-2</v>
      </c>
      <c r="AF20" s="16" t="s">
        <v>19948</v>
      </c>
      <c r="AG20" s="21">
        <f>B9L313C1*B9L313C14</f>
        <v>24.889361692064927</v>
      </c>
      <c r="AH20" s="16" t="s">
        <v>10931</v>
      </c>
      <c r="AI20" s="21">
        <f>B3L331C5</f>
        <v>0.22907272285941743</v>
      </c>
      <c r="AJ20" s="16" t="s">
        <v>19949</v>
      </c>
      <c r="AK20" s="21">
        <f>B9L313C1*B9L313C16</f>
        <v>366.8243132942095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4.1337920143024141E-2</v>
      </c>
      <c r="AV20" s="16" t="s">
        <v>19952</v>
      </c>
      <c r="AW20" s="21">
        <f>B9L313C1*B9L313C22</f>
        <v>66.196245367815962</v>
      </c>
      <c r="AX20" s="16" t="s">
        <v>10967</v>
      </c>
      <c r="AY20" s="21">
        <f>B3L335C5</f>
        <v>0.30003196177079527</v>
      </c>
      <c r="AZ20" s="16" t="s">
        <v>19953</v>
      </c>
      <c r="BA20" s="21">
        <f>B9L313C1*B9L313C24</f>
        <v>480.45449047388337</v>
      </c>
      <c r="BB20" s="16" t="s">
        <v>10976</v>
      </c>
      <c r="BC20" s="21">
        <f>B3L336C5</f>
        <v>0.39426712994031377</v>
      </c>
      <c r="BD20" s="16" t="s">
        <v>19954</v>
      </c>
      <c r="BE20" s="21">
        <f>B9L313C1*B9L313C26</f>
        <v>631.35744574700982</v>
      </c>
    </row>
    <row r="21" spans="1:57" x14ac:dyDescent="0.3">
      <c r="A21" s="11">
        <v>314</v>
      </c>
      <c r="B21" s="14" t="s">
        <v>4474</v>
      </c>
      <c r="C21" s="11" t="s">
        <v>19223</v>
      </c>
      <c r="D21" s="16" t="s">
        <v>19955</v>
      </c>
      <c r="E21" s="15">
        <f>B9L113C11</f>
        <v>3388.1780565832705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1.7935039156677261E-2</v>
      </c>
      <c r="L21" s="16" t="s">
        <v>19957</v>
      </c>
      <c r="M21" s="21">
        <f>B9L314C1*B9L314C4</f>
        <v>60.767106114615622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1.8124345360717637E-3</v>
      </c>
      <c r="T21" s="16" t="s">
        <v>19959</v>
      </c>
      <c r="U21" s="21">
        <f>B9L314C1*B9L314C8</f>
        <v>6.1408509241120299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1.5542791593700478E-2</v>
      </c>
      <c r="AB21" s="16" t="s">
        <v>19961</v>
      </c>
      <c r="AC21" s="21">
        <f>B9L314C1*B9L314C12</f>
        <v>52.661745415822878</v>
      </c>
      <c r="AD21" s="16" t="s">
        <v>10922</v>
      </c>
      <c r="AE21" s="21">
        <f>B3L337C5</f>
        <v>1.5542791593700478E-2</v>
      </c>
      <c r="AF21" s="16" t="s">
        <v>19962</v>
      </c>
      <c r="AG21" s="21">
        <f>B9L314C1*B9L314C14</f>
        <v>52.661745415822878</v>
      </c>
      <c r="AH21" s="16" t="s">
        <v>10931</v>
      </c>
      <c r="AI21" s="21">
        <f>B3L331C5</f>
        <v>0.22907272285941743</v>
      </c>
      <c r="AJ21" s="16" t="s">
        <v>19963</v>
      </c>
      <c r="AK21" s="21">
        <f>B9L314C1*B9L314C16</f>
        <v>776.13917295405906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4.1337920143024141E-2</v>
      </c>
      <c r="AV21" s="16" t="s">
        <v>19966</v>
      </c>
      <c r="AW21" s="21">
        <f>B9L314C1*B9L314C22</f>
        <v>140.06023393338597</v>
      </c>
      <c r="AX21" s="16" t="s">
        <v>10967</v>
      </c>
      <c r="AY21" s="21">
        <f>B3L335C5</f>
        <v>0.30003196177079527</v>
      </c>
      <c r="AZ21" s="16" t="s">
        <v>19967</v>
      </c>
      <c r="BA21" s="15">
        <f>B9L314C1*B9L314C24</f>
        <v>1016.5617091454393</v>
      </c>
      <c r="BB21" s="16" t="s">
        <v>10976</v>
      </c>
      <c r="BC21" s="21">
        <f>B3L336C5</f>
        <v>0.39426712994031377</v>
      </c>
      <c r="BD21" s="16" t="s">
        <v>19968</v>
      </c>
      <c r="BE21" s="15">
        <f>B9L314C1*B9L314C26</f>
        <v>1335.847238095836</v>
      </c>
    </row>
    <row r="22" spans="1:57" x14ac:dyDescent="0.3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7206.248341333333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1.7935039156677261E-2</v>
      </c>
      <c r="L22" s="16" t="s">
        <v>19971</v>
      </c>
      <c r="M22" s="21">
        <f>B9L315C1*B9L315C4</f>
        <v>129.2443461745539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1.8124345360717637E-3</v>
      </c>
      <c r="T22" s="16" t="s">
        <v>19973</v>
      </c>
      <c r="U22" s="21">
        <f>B9L315C1*B9L315C8</f>
        <v>13.060853369342396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1.5542791593700478E-2</v>
      </c>
      <c r="AB22" s="16" t="s">
        <v>19975</v>
      </c>
      <c r="AC22" s="21">
        <f>B9L315C1*B9L315C12</f>
        <v>112.00521614179374</v>
      </c>
      <c r="AD22" s="16" t="s">
        <v>10922</v>
      </c>
      <c r="AE22" s="21">
        <f>B3L337C5</f>
        <v>1.5542791593700478E-2</v>
      </c>
      <c r="AF22" s="16" t="s">
        <v>19976</v>
      </c>
      <c r="AG22" s="21">
        <f>B9L315C1*B9L315C14</f>
        <v>112.00521614179374</v>
      </c>
      <c r="AH22" s="16" t="s">
        <v>10931</v>
      </c>
      <c r="AI22" s="21">
        <f>B3L331C5</f>
        <v>0.22907272285941743</v>
      </c>
      <c r="AJ22" s="16" t="s">
        <v>19977</v>
      </c>
      <c r="AK22" s="15">
        <f>B9L315C1*B9L315C16</f>
        <v>1650.7549291503872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4.1337920143024141E-2</v>
      </c>
      <c r="AV22" s="16" t="s">
        <v>19980</v>
      </c>
      <c r="AW22" s="21">
        <f>B9L315C1*B9L315C22</f>
        <v>297.89131846483747</v>
      </c>
      <c r="AX22" s="16" t="s">
        <v>10967</v>
      </c>
      <c r="AY22" s="21">
        <f>B3L335C5</f>
        <v>0.30003196177079527</v>
      </c>
      <c r="AZ22" s="16" t="s">
        <v>19981</v>
      </c>
      <c r="BA22" s="15">
        <f>B9L315C1*B9L315C24</f>
        <v>2162.1048268577792</v>
      </c>
      <c r="BB22" s="16" t="s">
        <v>10976</v>
      </c>
      <c r="BC22" s="21">
        <f>B3L336C5</f>
        <v>0.39426712994031377</v>
      </c>
      <c r="BD22" s="16" t="s">
        <v>19982</v>
      </c>
      <c r="BE22" s="15">
        <f>B9L315C1*B9L315C26</f>
        <v>2841.1868511746397</v>
      </c>
    </row>
    <row r="23" spans="1:57" x14ac:dyDescent="0.3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3355.8478996666668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1.7935039156677261E-2</v>
      </c>
      <c r="L23" s="16" t="s">
        <v>19984</v>
      </c>
      <c r="M23" s="21">
        <f>B9L316C1*B9L316C4</f>
        <v>60.18726348437481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1.8124345360717637E-3</v>
      </c>
      <c r="T23" s="16" t="s">
        <v>19986</v>
      </c>
      <c r="U23" s="21">
        <f>B9L316C1*B9L316C8</f>
        <v>6.0822546311597581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1.5542791593700478E-2</v>
      </c>
      <c r="AB23" s="16" t="s">
        <v>19988</v>
      </c>
      <c r="AC23" s="21">
        <f>B9L316C1*B9L316C12</f>
        <v>52.159244524676474</v>
      </c>
      <c r="AD23" s="16" t="s">
        <v>10922</v>
      </c>
      <c r="AE23" s="21">
        <f>B3L337C5</f>
        <v>1.5542791593700478E-2</v>
      </c>
      <c r="AF23" s="16" t="s">
        <v>19989</v>
      </c>
      <c r="AG23" s="21">
        <f>B9L316C1*B9L316C14</f>
        <v>52.159244524676474</v>
      </c>
      <c r="AH23" s="16" t="s">
        <v>10931</v>
      </c>
      <c r="AI23" s="21">
        <f>B3L331C5</f>
        <v>0.22907272285941743</v>
      </c>
      <c r="AJ23" s="16" t="s">
        <v>19990</v>
      </c>
      <c r="AK23" s="21">
        <f>B9L316C1*B9L316C16</f>
        <v>768.73321587870043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4.1337920143024141E-2</v>
      </c>
      <c r="AV23" s="16" t="s">
        <v>19993</v>
      </c>
      <c r="AW23" s="21">
        <f>B9L316C1*B9L316C22</f>
        <v>138.72377248855597</v>
      </c>
      <c r="AX23" s="16" t="s">
        <v>10967</v>
      </c>
      <c r="AY23" s="21">
        <f>B3L335C5</f>
        <v>0.30003196177079527</v>
      </c>
      <c r="AZ23" s="16" t="s">
        <v>19994</v>
      </c>
      <c r="BA23" s="15">
        <f>B9L316C1*B9L316C24</f>
        <v>1006.861628741393</v>
      </c>
      <c r="BB23" s="16" t="s">
        <v>10976</v>
      </c>
      <c r="BC23" s="21">
        <f>B3L336C5</f>
        <v>0.39426712994031377</v>
      </c>
      <c r="BD23" s="16" t="s">
        <v>19995</v>
      </c>
      <c r="BE23" s="15">
        <f>B9L316C1*B9L316C26</f>
        <v>1323.1005199178067</v>
      </c>
    </row>
    <row r="24" spans="1:57" x14ac:dyDescent="0.3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22194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1.7935039156677261E-2</v>
      </c>
      <c r="L24" s="16" t="s">
        <v>19998</v>
      </c>
      <c r="M24" s="21">
        <f>B9L317C1*B9L317C4</f>
        <v>398.05025904329511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1.8124345360717637E-3</v>
      </c>
      <c r="T24" s="16" t="s">
        <v>20000</v>
      </c>
      <c r="U24" s="21">
        <f>B9L317C1*B9L317C8</f>
        <v>40.225172093576724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1.5542791593700478E-2</v>
      </c>
      <c r="AB24" s="16" t="s">
        <v>20002</v>
      </c>
      <c r="AC24" s="21">
        <f>B9L317C1*B9L317C12</f>
        <v>344.9567166305884</v>
      </c>
      <c r="AD24" s="16" t="s">
        <v>10922</v>
      </c>
      <c r="AE24" s="21">
        <f>B3L337C5</f>
        <v>1.5542791593700478E-2</v>
      </c>
      <c r="AF24" s="16" t="s">
        <v>20003</v>
      </c>
      <c r="AG24" s="21">
        <f>B9L317C1*B9L317C14</f>
        <v>344.9567166305884</v>
      </c>
      <c r="AH24" s="16" t="s">
        <v>10931</v>
      </c>
      <c r="AI24" s="21">
        <f>B3L331C5</f>
        <v>0.22907272285941743</v>
      </c>
      <c r="AJ24" s="16" t="s">
        <v>20004</v>
      </c>
      <c r="AK24" s="15">
        <f>B9L317C1*B9L317C16</f>
        <v>5084.0400111419103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4.1337920143024141E-2</v>
      </c>
      <c r="AV24" s="16" t="s">
        <v>20007</v>
      </c>
      <c r="AW24" s="21">
        <f>B9L317C1*B9L317C22</f>
        <v>917.45379965427776</v>
      </c>
      <c r="AX24" s="16" t="s">
        <v>10967</v>
      </c>
      <c r="AY24" s="21">
        <f>B3L335C5</f>
        <v>0.30003196177079527</v>
      </c>
      <c r="AZ24" s="16" t="s">
        <v>20008</v>
      </c>
      <c r="BA24" s="15">
        <f>B9L317C1*B9L317C24</f>
        <v>6658.9093595410304</v>
      </c>
      <c r="BB24" s="16" t="s">
        <v>10976</v>
      </c>
      <c r="BC24" s="21">
        <f>B3L336C5</f>
        <v>0.39426712994031377</v>
      </c>
      <c r="BD24" s="16" t="s">
        <v>20009</v>
      </c>
      <c r="BE24" s="15">
        <f>B9L317C1*B9L317C26</f>
        <v>8750.3646818953239</v>
      </c>
    </row>
    <row r="25" spans="1:57" x14ac:dyDescent="0.3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12366.576235666667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1.7935039156677261E-2</v>
      </c>
      <c r="L25" s="16" t="s">
        <v>20012</v>
      </c>
      <c r="M25" s="21">
        <f>B9L318C1*B9L318C4</f>
        <v>221.79502902071616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1.8124345360717637E-3</v>
      </c>
      <c r="T25" s="16" t="s">
        <v>20014</v>
      </c>
      <c r="U25" s="21">
        <f>B9L318C1*B9L318C8</f>
        <v>22.413609862486613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1.5542791593700478E-2</v>
      </c>
      <c r="AB25" s="16" t="s">
        <v>20016</v>
      </c>
      <c r="AC25" s="21">
        <f>B9L318C1*B9L318C12</f>
        <v>192.21111715857597</v>
      </c>
      <c r="AD25" s="16" t="s">
        <v>10922</v>
      </c>
      <c r="AE25" s="21">
        <f>B3L337C5</f>
        <v>1.5542791593700478E-2</v>
      </c>
      <c r="AF25" s="16" t="s">
        <v>20017</v>
      </c>
      <c r="AG25" s="21">
        <f>B9L318C1*B9L318C14</f>
        <v>192.21111715857597</v>
      </c>
      <c r="AH25" s="16" t="s">
        <v>10931</v>
      </c>
      <c r="AI25" s="21">
        <f>B3L331C5</f>
        <v>0.22907272285941743</v>
      </c>
      <c r="AJ25" s="16" t="s">
        <v>20018</v>
      </c>
      <c r="AK25" s="15">
        <f>B9L318C1*B9L318C16</f>
        <v>2832.845290752728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4.1337920143024141E-2</v>
      </c>
      <c r="AV25" s="16" t="s">
        <v>20021</v>
      </c>
      <c r="AW25" s="21">
        <f>B9L318C1*B9L318C22</f>
        <v>511.20854087260881</v>
      </c>
      <c r="AX25" s="16" t="s">
        <v>10967</v>
      </c>
      <c r="AY25" s="21">
        <f>B3L335C5</f>
        <v>0.30003196177079527</v>
      </c>
      <c r="AZ25" s="16" t="s">
        <v>20022</v>
      </c>
      <c r="BA25" s="15">
        <f>B9L318C1*B9L318C24</f>
        <v>3710.3681283751671</v>
      </c>
      <c r="BB25" s="16" t="s">
        <v>10976</v>
      </c>
      <c r="BC25" s="21">
        <f>B3L336C5</f>
        <v>0.39426712994031377</v>
      </c>
      <c r="BD25" s="16" t="s">
        <v>20023</v>
      </c>
      <c r="BE25" s="15">
        <f>B9L318C1*B9L318C26</f>
        <v>4875.7345196243859</v>
      </c>
    </row>
    <row r="26" spans="1:57" x14ac:dyDescent="0.3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712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1.7935039156677261E-2</v>
      </c>
      <c r="L26" s="16" t="s">
        <v>20026</v>
      </c>
      <c r="M26" s="21">
        <f>B9L319C1*B9L319C4</f>
        <v>12.76974787955421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1.8124345360717637E-3</v>
      </c>
      <c r="T26" s="16" t="s">
        <v>20028</v>
      </c>
      <c r="U26" s="21">
        <f>B9L319C1*B9L319C8</f>
        <v>1.2904533896830959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1.5542791593700478E-2</v>
      </c>
      <c r="AB26" s="16" t="s">
        <v>20030</v>
      </c>
      <c r="AC26" s="21">
        <f>B9L319C1*B9L319C12</f>
        <v>11.066467614714741</v>
      </c>
      <c r="AD26" s="16" t="s">
        <v>10922</v>
      </c>
      <c r="AE26" s="21">
        <f>B3L337C5</f>
        <v>1.5542791593700478E-2</v>
      </c>
      <c r="AF26" s="16" t="s">
        <v>20031</v>
      </c>
      <c r="AG26" s="21">
        <f>B9L319C1*B9L319C14</f>
        <v>11.066467614714741</v>
      </c>
      <c r="AH26" s="16" t="s">
        <v>10931</v>
      </c>
      <c r="AI26" s="21">
        <f>B3L331C5</f>
        <v>0.22907272285941743</v>
      </c>
      <c r="AJ26" s="16" t="s">
        <v>20032</v>
      </c>
      <c r="AK26" s="21">
        <f>B9L319C1*B9L319C16</f>
        <v>163.09977867590521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4.1337920143024141E-2</v>
      </c>
      <c r="AV26" s="16" t="s">
        <v>20035</v>
      </c>
      <c r="AW26" s="21">
        <f>B9L319C1*B9L319C22</f>
        <v>29.43259914183319</v>
      </c>
      <c r="AX26" s="16" t="s">
        <v>10967</v>
      </c>
      <c r="AY26" s="21">
        <f>B3L335C5</f>
        <v>0.30003196177079527</v>
      </c>
      <c r="AZ26" s="16" t="s">
        <v>20036</v>
      </c>
      <c r="BA26" s="21">
        <f>B9L319C1*B9L319C24</f>
        <v>213.62275678080624</v>
      </c>
      <c r="BB26" s="16" t="s">
        <v>10976</v>
      </c>
      <c r="BC26" s="21">
        <f>B3L336C5</f>
        <v>0.39426712994031377</v>
      </c>
      <c r="BD26" s="16" t="s">
        <v>20037</v>
      </c>
      <c r="BE26" s="21">
        <f>B9L319C1*B9L319C26</f>
        <v>280.71819651750343</v>
      </c>
    </row>
    <row r="27" spans="1:57" x14ac:dyDescent="0.3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1.7935039156677261E-2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1.8124345360717637E-3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1.5542791593700478E-2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1.5542791593700478E-2</v>
      </c>
      <c r="AF27" s="16" t="s">
        <v>20045</v>
      </c>
      <c r="AG27" s="15">
        <f>B9L320C1*B9L320C14</f>
        <v>0</v>
      </c>
      <c r="AH27" s="16" t="s">
        <v>10931</v>
      </c>
      <c r="AI27" s="21">
        <f>B3L331C5</f>
        <v>0.22907272285941743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4.1337920143024141E-2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0.30003196177079527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0.39426712994031377</v>
      </c>
      <c r="BD27" s="16" t="s">
        <v>20051</v>
      </c>
      <c r="BE27" s="15">
        <f>B9L320C1*B9L320C26</f>
        <v>0</v>
      </c>
    </row>
    <row r="28" spans="1:57" x14ac:dyDescent="0.3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1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1.7935039156677261E-2</v>
      </c>
      <c r="L28" s="16" t="s">
        <v>20054</v>
      </c>
      <c r="M28" s="21">
        <f>B9L321C1*B9L321C4</f>
        <v>1.7935039156677261E-2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1.8124345360717637E-3</v>
      </c>
      <c r="T28" s="16" t="s">
        <v>20056</v>
      </c>
      <c r="U28" s="21">
        <f>B9L321C1*B9L321C8</f>
        <v>1.8124345360717637E-3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1.5542791593700478E-2</v>
      </c>
      <c r="AB28" s="16" t="s">
        <v>20058</v>
      </c>
      <c r="AC28" s="21">
        <f>B9L321C1*B9L321C12</f>
        <v>1.5542791593700478E-2</v>
      </c>
      <c r="AD28" s="16" t="s">
        <v>10922</v>
      </c>
      <c r="AE28" s="21">
        <f>B3L337C5</f>
        <v>1.5542791593700478E-2</v>
      </c>
      <c r="AF28" s="16" t="s">
        <v>20059</v>
      </c>
      <c r="AG28" s="21">
        <f>B9L321C1*B9L321C14</f>
        <v>1.5542791593700478E-2</v>
      </c>
      <c r="AH28" s="16" t="s">
        <v>10931</v>
      </c>
      <c r="AI28" s="21">
        <f>B3L331C5</f>
        <v>0.22907272285941743</v>
      </c>
      <c r="AJ28" s="16" t="s">
        <v>20060</v>
      </c>
      <c r="AK28" s="21">
        <f>B9L321C1*B9L321C16</f>
        <v>0.22907272285941743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4.1337920143024141E-2</v>
      </c>
      <c r="AV28" s="16" t="s">
        <v>20063</v>
      </c>
      <c r="AW28" s="21">
        <f>B9L321C1*B9L321C22</f>
        <v>4.1337920143024141E-2</v>
      </c>
      <c r="AX28" s="16" t="s">
        <v>10967</v>
      </c>
      <c r="AY28" s="21">
        <f>B3L335C5</f>
        <v>0.30003196177079527</v>
      </c>
      <c r="AZ28" s="16" t="s">
        <v>20064</v>
      </c>
      <c r="BA28" s="21">
        <f>B9L321C1*B9L321C24</f>
        <v>0.30003196177079527</v>
      </c>
      <c r="BB28" s="16" t="s">
        <v>10976</v>
      </c>
      <c r="BC28" s="21">
        <f>B3L336C5</f>
        <v>0.39426712994031377</v>
      </c>
      <c r="BD28" s="16" t="s">
        <v>20065</v>
      </c>
      <c r="BE28" s="21">
        <f>B9L321C1*B9L321C26</f>
        <v>0.39426712994031377</v>
      </c>
    </row>
    <row r="29" spans="1:57" x14ac:dyDescent="0.3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9169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1.7935039156677261E-2</v>
      </c>
      <c r="L29" s="16" t="s">
        <v>20068</v>
      </c>
      <c r="M29" s="21">
        <f>B9L322C1*B9L322C4</f>
        <v>164.4463740275738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1.8124345360717637E-3</v>
      </c>
      <c r="T29" s="16" t="s">
        <v>20070</v>
      </c>
      <c r="U29" s="21">
        <f>B9L322C1*B9L322C8</f>
        <v>16.618212261242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1.5542791593700478E-2</v>
      </c>
      <c r="AB29" s="16" t="s">
        <v>20072</v>
      </c>
      <c r="AC29" s="21">
        <f>B9L322C1*B9L322C12</f>
        <v>142.51185612263967</v>
      </c>
      <c r="AD29" s="16" t="s">
        <v>10922</v>
      </c>
      <c r="AE29" s="21">
        <f>B3L337C5</f>
        <v>1.5542791593700478E-2</v>
      </c>
      <c r="AF29" s="16" t="s">
        <v>20073</v>
      </c>
      <c r="AG29" s="21">
        <f>B9L322C1*B9L322C14</f>
        <v>142.51185612263967</v>
      </c>
      <c r="AH29" s="16" t="s">
        <v>10931</v>
      </c>
      <c r="AI29" s="21">
        <f>B3L331C5</f>
        <v>0.22907272285941743</v>
      </c>
      <c r="AJ29" s="16" t="s">
        <v>20074</v>
      </c>
      <c r="AK29" s="15">
        <f>B9L322C1*B9L322C16</f>
        <v>2100.3677958979983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4.1337920143024141E-2</v>
      </c>
      <c r="AV29" s="16" t="s">
        <v>20077</v>
      </c>
      <c r="AW29" s="21">
        <f>B9L322C1*B9L322C22</f>
        <v>379.02738979138837</v>
      </c>
      <c r="AX29" s="16" t="s">
        <v>10967</v>
      </c>
      <c r="AY29" s="21">
        <f>B3L335C5</f>
        <v>0.30003196177079527</v>
      </c>
      <c r="AZ29" s="16" t="s">
        <v>20078</v>
      </c>
      <c r="BA29" s="15">
        <f>B9L322C1*B9L322C24</f>
        <v>2750.9930574764217</v>
      </c>
      <c r="BB29" s="16" t="s">
        <v>10976</v>
      </c>
      <c r="BC29" s="21">
        <f>B3L336C5</f>
        <v>0.39426712994031377</v>
      </c>
      <c r="BD29" s="16" t="s">
        <v>20079</v>
      </c>
      <c r="BE29" s="15">
        <f>B9L322C1*B9L322C26</f>
        <v>3615.035314422737</v>
      </c>
    </row>
    <row r="30" spans="1:57" x14ac:dyDescent="0.3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2799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1.7935039156677261E-2</v>
      </c>
      <c r="L30" s="16" t="s">
        <v>20082</v>
      </c>
      <c r="M30" s="21">
        <f>B9L323C1*B9L323C4</f>
        <v>50.200174599539658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1.8124345360717637E-3</v>
      </c>
      <c r="T30" s="16" t="s">
        <v>20084</v>
      </c>
      <c r="U30" s="21">
        <f>B9L323C1*B9L323C8</f>
        <v>5.0730042664648662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1.5542791593700478E-2</v>
      </c>
      <c r="AB30" s="16" t="s">
        <v>20086</v>
      </c>
      <c r="AC30" s="21">
        <f>B9L323C1*B9L323C12</f>
        <v>43.504273670767638</v>
      </c>
      <c r="AD30" s="16" t="s">
        <v>10922</v>
      </c>
      <c r="AE30" s="21">
        <f>B3L337C5</f>
        <v>1.5542791593700478E-2</v>
      </c>
      <c r="AF30" s="16" t="s">
        <v>20087</v>
      </c>
      <c r="AG30" s="21">
        <f>B9L323C1*B9L323C14</f>
        <v>43.504273670767638</v>
      </c>
      <c r="AH30" s="16" t="s">
        <v>10931</v>
      </c>
      <c r="AI30" s="21">
        <f>B3L331C5</f>
        <v>0.22907272285941743</v>
      </c>
      <c r="AJ30" s="16" t="s">
        <v>20088</v>
      </c>
      <c r="AK30" s="21">
        <f>B9L323C1*B9L323C16</f>
        <v>641.17455128350935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4.1337920143024141E-2</v>
      </c>
      <c r="AV30" s="16" t="s">
        <v>20091</v>
      </c>
      <c r="AW30" s="21">
        <f>B9L323C1*B9L323C22</f>
        <v>115.70483848032457</v>
      </c>
      <c r="AX30" s="16" t="s">
        <v>10967</v>
      </c>
      <c r="AY30" s="21">
        <f>B3L335C5</f>
        <v>0.30003196177079527</v>
      </c>
      <c r="AZ30" s="16" t="s">
        <v>20092</v>
      </c>
      <c r="BA30" s="21">
        <f>B9L323C1*B9L323C24</f>
        <v>839.789460996456</v>
      </c>
      <c r="BB30" s="16" t="s">
        <v>10976</v>
      </c>
      <c r="BC30" s="21">
        <f>B3L336C5</f>
        <v>0.39426712994031377</v>
      </c>
      <c r="BD30" s="16" t="s">
        <v>20093</v>
      </c>
      <c r="BE30" s="15">
        <f>B9L323C1*B9L323C26</f>
        <v>1103.5536967029382</v>
      </c>
    </row>
    <row r="31" spans="1:57" x14ac:dyDescent="0.3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1.7935039156677261E-2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1.8124345360717637E-3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1.5542791593700478E-2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1.5542791593700478E-2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0.22907272285941743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4.1337920143024141E-2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0.30003196177079527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0.39426712994031377</v>
      </c>
      <c r="BD31" s="16" t="s">
        <v>20107</v>
      </c>
      <c r="BE31" s="15">
        <f>B9L324C1*B9L324C26</f>
        <v>0</v>
      </c>
    </row>
    <row r="32" spans="1:57" x14ac:dyDescent="0.3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5429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1.7935039156677261E-2</v>
      </c>
      <c r="L32" s="16" t="s">
        <v>20110</v>
      </c>
      <c r="M32" s="21">
        <f>B9L325C1*B9L325C4</f>
        <v>97.369327581600857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1.8124345360717637E-3</v>
      </c>
      <c r="T32" s="16" t="s">
        <v>20112</v>
      </c>
      <c r="U32" s="21">
        <f>B9L325C1*B9L325C8</f>
        <v>9.8397070963336049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1.5542791593700478E-2</v>
      </c>
      <c r="AB32" s="16" t="s">
        <v>20114</v>
      </c>
      <c r="AC32" s="21">
        <f>B9L325C1*B9L325C12</f>
        <v>84.38181556219989</v>
      </c>
      <c r="AD32" s="16" t="s">
        <v>10922</v>
      </c>
      <c r="AE32" s="21">
        <f>B3L337C5</f>
        <v>1.5542791593700478E-2</v>
      </c>
      <c r="AF32" s="16" t="s">
        <v>20115</v>
      </c>
      <c r="AG32" s="21">
        <f>B9L325C1*B9L325C14</f>
        <v>84.38181556219989</v>
      </c>
      <c r="AH32" s="16" t="s">
        <v>10931</v>
      </c>
      <c r="AI32" s="21">
        <f>B3L331C5</f>
        <v>0.22907272285941743</v>
      </c>
      <c r="AJ32" s="16" t="s">
        <v>20116</v>
      </c>
      <c r="AK32" s="15">
        <f>B9L325C1*B9L325C16</f>
        <v>1243.6358124037772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4.1337920143024141E-2</v>
      </c>
      <c r="AV32" s="16" t="s">
        <v>20119</v>
      </c>
      <c r="AW32" s="21">
        <f>B9L325C1*B9L325C22</f>
        <v>224.42356845647805</v>
      </c>
      <c r="AX32" s="16" t="s">
        <v>10967</v>
      </c>
      <c r="AY32" s="21">
        <f>B3L335C5</f>
        <v>0.30003196177079527</v>
      </c>
      <c r="AZ32" s="16" t="s">
        <v>20120</v>
      </c>
      <c r="BA32" s="15">
        <f>B9L325C1*B9L325C24</f>
        <v>1628.8735204536476</v>
      </c>
      <c r="BB32" s="16" t="s">
        <v>10976</v>
      </c>
      <c r="BC32" s="21">
        <f>B3L336C5</f>
        <v>0.39426712994031377</v>
      </c>
      <c r="BD32" s="16" t="s">
        <v>20121</v>
      </c>
      <c r="BE32" s="15">
        <f>B9L325C1*B9L325C26</f>
        <v>2140.4762484459634</v>
      </c>
    </row>
    <row r="33" spans="1:57" x14ac:dyDescent="0.3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9.5709999441169202E-3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1.7935039156677261E-2</v>
      </c>
      <c r="L33" s="16" t="s">
        <v>20124</v>
      </c>
      <c r="M33" s="21">
        <f>B9L326C1*B9L326C4</f>
        <v>1.7165625876629286E-4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1.8124345360717637E-3</v>
      </c>
      <c r="T33" s="16" t="s">
        <v>20126</v>
      </c>
      <c r="U33" s="21">
        <f>B9L326C1*B9L326C8</f>
        <v>1.7346810843458426E-5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1.5542791593700478E-2</v>
      </c>
      <c r="AB33" s="16" t="s">
        <v>20128</v>
      </c>
      <c r="AC33" s="21">
        <f>B9L326C1*B9L326C12</f>
        <v>1.4876005747472822E-4</v>
      </c>
      <c r="AD33" s="16" t="s">
        <v>10922</v>
      </c>
      <c r="AE33" s="21">
        <f>B3L337C5</f>
        <v>1.5542791593700478E-2</v>
      </c>
      <c r="AF33" s="16" t="s">
        <v>20129</v>
      </c>
      <c r="AG33" s="21">
        <f>B9L326C1*B9L326C14</f>
        <v>1.4876005747472822E-4</v>
      </c>
      <c r="AH33" s="16" t="s">
        <v>10931</v>
      </c>
      <c r="AI33" s="21">
        <f>B3L331C5</f>
        <v>0.22907272285941743</v>
      </c>
      <c r="AJ33" s="16" t="s">
        <v>20130</v>
      </c>
      <c r="AK33" s="21">
        <f>B9L326C1*B9L326C16</f>
        <v>2.1924550176861948E-3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4.1337920143024141E-2</v>
      </c>
      <c r="AV33" s="16" t="s">
        <v>20133</v>
      </c>
      <c r="AW33" s="21">
        <f>B9L326C1*B9L326C22</f>
        <v>3.9564523137879375E-4</v>
      </c>
      <c r="AX33" s="16" t="s">
        <v>10967</v>
      </c>
      <c r="AY33" s="21">
        <f>B3L335C5</f>
        <v>0.30003196177079527</v>
      </c>
      <c r="AZ33" s="16" t="s">
        <v>20134</v>
      </c>
      <c r="BA33" s="21">
        <f>B9L326C1*B9L326C24</f>
        <v>2.8716058893415715E-3</v>
      </c>
      <c r="BB33" s="16" t="s">
        <v>10976</v>
      </c>
      <c r="BC33" s="21">
        <f>B3L336C5</f>
        <v>0.39426712994031377</v>
      </c>
      <c r="BD33" s="16" t="s">
        <v>20135</v>
      </c>
      <c r="BE33" s="21">
        <f>B9L326C1*B9L326C26</f>
        <v>3.7735306786258814E-3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7E6185-869D-4861-885B-654A76C603C9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20136</v>
      </c>
    </row>
    <row r="3" spans="1:11" x14ac:dyDescent="0.3">
      <c r="B3" s="13" t="s">
        <v>18858</v>
      </c>
    </row>
    <row r="4" spans="1:11" x14ac:dyDescent="0.3">
      <c r="B4" s="13" t="s">
        <v>20137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3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241838.17164659998</v>
      </c>
      <c r="F8" s="16" t="s">
        <v>11042</v>
      </c>
      <c r="G8" s="21">
        <f>B3L209C4</f>
        <v>0.77566167686187237</v>
      </c>
      <c r="H8" s="16" t="s">
        <v>20193</v>
      </c>
      <c r="I8" s="15">
        <f>B9L401C1*B9L401C2</f>
        <v>187584.60174861105</v>
      </c>
      <c r="J8" s="16" t="s">
        <v>20194</v>
      </c>
      <c r="K8" s="15">
        <f>B9L401C1-B9L401C3</f>
        <v>54253.569897988928</v>
      </c>
    </row>
    <row r="9" spans="1:11" x14ac:dyDescent="0.3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92104.772898199997</v>
      </c>
      <c r="F9" s="16" t="s">
        <v>11093</v>
      </c>
      <c r="G9" s="21">
        <f>B3L207C4</f>
        <v>0.75415859356922399</v>
      </c>
      <c r="H9" s="16" t="s">
        <v>20196</v>
      </c>
      <c r="I9" s="15">
        <f>B9L402C1*B9L402C2</f>
        <v>69461.605989919291</v>
      </c>
      <c r="J9" s="16" t="s">
        <v>20197</v>
      </c>
      <c r="K9" s="15">
        <f>B9L402C1-B9L402C3</f>
        <v>22643.166908280706</v>
      </c>
    </row>
    <row r="10" spans="1:11" x14ac:dyDescent="0.3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9299.2883466000003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9299.2883466000003</v>
      </c>
    </row>
    <row r="11" spans="1:11" x14ac:dyDescent="0.3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40952.463750800001</v>
      </c>
      <c r="F11" s="16" t="s">
        <v>10710</v>
      </c>
      <c r="G11" s="21">
        <f>B3L305C3</f>
        <v>0.98724233588799781</v>
      </c>
      <c r="H11" s="16" t="s">
        <v>20200</v>
      </c>
      <c r="I11" s="15">
        <f>B9L404C1*B9L404C2</f>
        <v>40430.00597370835</v>
      </c>
      <c r="J11" s="16" t="s">
        <v>20201</v>
      </c>
      <c r="K11" s="21">
        <f>B9L404C1-B9L404C3</f>
        <v>522.45777709165122</v>
      </c>
    </row>
    <row r="12" spans="1:11" x14ac:dyDescent="0.3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43355.260221799996</v>
      </c>
      <c r="F12" s="16" t="s">
        <v>11078</v>
      </c>
      <c r="G12" s="21">
        <f>B3L220C4</f>
        <v>0.92582736748794059</v>
      </c>
      <c r="H12" s="16" t="s">
        <v>20202</v>
      </c>
      <c r="I12" s="15">
        <f>B9L405C1*B9L405C2</f>
        <v>40139.486437903717</v>
      </c>
      <c r="J12" s="16" t="s">
        <v>20203</v>
      </c>
      <c r="K12" s="15">
        <f>B9L405C1-B9L405C3</f>
        <v>3215.7737838962785</v>
      </c>
    </row>
    <row r="13" spans="1:11" x14ac:dyDescent="0.3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66010.462872400007</v>
      </c>
      <c r="F13" s="16" t="s">
        <v>11042</v>
      </c>
      <c r="G13" s="21">
        <f>B3L209C4</f>
        <v>0.77566167686187237</v>
      </c>
      <c r="H13" s="16" t="s">
        <v>20205</v>
      </c>
      <c r="I13" s="15">
        <f>B9L406C1*B9L406C2</f>
        <v>51201.786322034161</v>
      </c>
      <c r="J13" s="16" t="s">
        <v>20206</v>
      </c>
      <c r="K13" s="15">
        <f>B9L406C1-B9L406C3</f>
        <v>14808.676550365846</v>
      </c>
    </row>
    <row r="14" spans="1:11" x14ac:dyDescent="0.3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34850</v>
      </c>
      <c r="F14" s="16" t="s">
        <v>11042</v>
      </c>
      <c r="G14" s="21">
        <f>B3L209C4</f>
        <v>0.77566167686187237</v>
      </c>
      <c r="H14" s="16" t="s">
        <v>20208</v>
      </c>
      <c r="I14" s="15">
        <f>B9L407C1*B9L407C2</f>
        <v>27031.809438636254</v>
      </c>
      <c r="J14" s="16" t="s">
        <v>20209</v>
      </c>
      <c r="K14" s="15">
        <f>B9L407C1-B9L407C3</f>
        <v>7818.1905613637464</v>
      </c>
    </row>
    <row r="15" spans="1:11" x14ac:dyDescent="0.3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163593.01415699997</v>
      </c>
      <c r="F15" s="16" t="s">
        <v>10710</v>
      </c>
      <c r="G15" s="21">
        <f>B3L305C3</f>
        <v>0.98724233588799781</v>
      </c>
      <c r="H15" s="16" t="s">
        <v>20211</v>
      </c>
      <c r="I15" s="15">
        <f>B9L408C1*B9L408C2</f>
        <v>161505.94943131495</v>
      </c>
      <c r="J15" s="16" t="s">
        <v>20212</v>
      </c>
      <c r="K15" s="15">
        <f>B9L408C1-B9L408C3</f>
        <v>2087.0647256850207</v>
      </c>
    </row>
    <row r="16" spans="1:11" x14ac:dyDescent="0.3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10047.060690666667</v>
      </c>
      <c r="F16" s="16" t="s">
        <v>10710</v>
      </c>
      <c r="G16" s="21">
        <f>B3L305C3</f>
        <v>0.98724233588799781</v>
      </c>
      <c r="H16" s="16" t="s">
        <v>20213</v>
      </c>
      <c r="I16" s="15">
        <f>B9L409C1*B9L409C2</f>
        <v>9918.8836650622416</v>
      </c>
      <c r="J16" s="16" t="s">
        <v>20214</v>
      </c>
      <c r="K16" s="21">
        <f>B9L409C1-B9L409C3</f>
        <v>128.17702560442558</v>
      </c>
    </row>
    <row r="17" spans="1:11" x14ac:dyDescent="0.3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1451</v>
      </c>
      <c r="F17" s="16" t="s">
        <v>10710</v>
      </c>
      <c r="G17" s="21">
        <f>B3L305C3</f>
        <v>0.98724233588799781</v>
      </c>
      <c r="H17" s="16" t="s">
        <v>20216</v>
      </c>
      <c r="I17" s="15">
        <f>B9L410C1*B9L410C2</f>
        <v>1432.4886293734849</v>
      </c>
      <c r="J17" s="16" t="s">
        <v>20217</v>
      </c>
      <c r="K17" s="21">
        <f>B9L410C1-B9L410C3</f>
        <v>18.511370626515145</v>
      </c>
    </row>
    <row r="18" spans="1:11" x14ac:dyDescent="0.3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171959.66499733334</v>
      </c>
      <c r="F18" s="16" t="s">
        <v>10710</v>
      </c>
      <c r="G18" s="21">
        <f>B3L305C3</f>
        <v>0.98724233588799781</v>
      </c>
      <c r="H18" s="16" t="s">
        <v>20219</v>
      </c>
      <c r="I18" s="15">
        <f>B9L411C1*B9L411C2</f>
        <v>169765.86135048495</v>
      </c>
      <c r="J18" s="16" t="s">
        <v>20220</v>
      </c>
      <c r="K18" s="15">
        <f>B9L411C1-B9L411C3</f>
        <v>2193.8036468483915</v>
      </c>
    </row>
    <row r="19" spans="1:11" x14ac:dyDescent="0.3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25819</v>
      </c>
      <c r="F19" s="16" t="s">
        <v>10710</v>
      </c>
      <c r="G19" s="21">
        <f>B3L305C3</f>
        <v>0.98724233588799781</v>
      </c>
      <c r="H19" s="16" t="s">
        <v>20222</v>
      </c>
      <c r="I19" s="15">
        <f>B9L412C1*B9L412C2</f>
        <v>25489.609870292217</v>
      </c>
      <c r="J19" s="16" t="s">
        <v>20223</v>
      </c>
      <c r="K19" s="21">
        <f>B9L412C1-B9L412C3</f>
        <v>329.39012970778276</v>
      </c>
    </row>
    <row r="20" spans="1:11" x14ac:dyDescent="0.3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49</v>
      </c>
      <c r="F20" s="16" t="s">
        <v>10710</v>
      </c>
      <c r="G20" s="21">
        <f>B3L305C3</f>
        <v>0.98724233588799781</v>
      </c>
      <c r="H20" s="16" t="s">
        <v>20225</v>
      </c>
      <c r="I20" s="21">
        <f>B9L413C1*B9L413C2</f>
        <v>48.37487445851189</v>
      </c>
      <c r="J20" s="16" t="s">
        <v>20226</v>
      </c>
      <c r="K20" s="21">
        <f>B9L413C1-B9L413C3</f>
        <v>0.62512554148811006</v>
      </c>
    </row>
    <row r="21" spans="1:11" x14ac:dyDescent="0.3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0.98724233588799781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3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7689</v>
      </c>
      <c r="F22" s="16" t="s">
        <v>10710</v>
      </c>
      <c r="G22" s="21">
        <f>B3L305C3</f>
        <v>0.98724233588799781</v>
      </c>
      <c r="H22" s="16" t="s">
        <v>20231</v>
      </c>
      <c r="I22" s="15">
        <f>B9L415C1*B9L415C2</f>
        <v>7590.9063206428154</v>
      </c>
      <c r="J22" s="16" t="s">
        <v>20232</v>
      </c>
      <c r="K22" s="21">
        <f>B9L415C1-B9L415C3</f>
        <v>98.093679357184556</v>
      </c>
    </row>
    <row r="23" spans="1:11" x14ac:dyDescent="0.3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0.98724233588799781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3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0.98724233588799781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3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5919</v>
      </c>
      <c r="F25" s="16" t="s">
        <v>10710</v>
      </c>
      <c r="G25" s="21">
        <f>B3L305C3</f>
        <v>0.98724233588799781</v>
      </c>
      <c r="H25" s="16" t="s">
        <v>20240</v>
      </c>
      <c r="I25" s="15">
        <f>B9L418C1*B9L418C2</f>
        <v>5843.487386121059</v>
      </c>
      <c r="J25" s="16" t="s">
        <v>20241</v>
      </c>
      <c r="K25" s="21">
        <f>B9L418C1-B9L418C3</f>
        <v>75.512613878941011</v>
      </c>
    </row>
    <row r="26" spans="1:11" x14ac:dyDescent="0.3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340.95086633320898</v>
      </c>
      <c r="F26" s="16" t="s">
        <v>10710</v>
      </c>
      <c r="G26" s="21">
        <f>B3L305C3</f>
        <v>0.98724233588799781</v>
      </c>
      <c r="H26" s="16" t="s">
        <v>20243</v>
      </c>
      <c r="I26" s="21">
        <f>B9L419C1*B9L419C2</f>
        <v>336.60112970183377</v>
      </c>
      <c r="J26" s="16" t="s">
        <v>20244</v>
      </c>
      <c r="K26" s="21">
        <f>B9L419C1-B9L419C3</f>
        <v>4.3497366313752082</v>
      </c>
    </row>
    <row r="27" spans="1:11" x14ac:dyDescent="0.3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3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3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3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3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3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3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3">
      <c r="A34" s="11">
        <v>427</v>
      </c>
      <c r="B34" s="14" t="s">
        <v>4090</v>
      </c>
      <c r="C34" s="11" t="s">
        <v>20165</v>
      </c>
      <c r="D34" s="16" t="s">
        <v>20267</v>
      </c>
      <c r="E34" s="15">
        <f>B9L301C27</f>
        <v>3545.4236170947102</v>
      </c>
      <c r="F34" s="16" t="s">
        <v>11042</v>
      </c>
      <c r="G34" s="21">
        <f>B3L209C4</f>
        <v>0.77566167686187237</v>
      </c>
      <c r="H34" s="16" t="s">
        <v>20268</v>
      </c>
      <c r="I34" s="15">
        <f>B9L427C1*B9L427C2</f>
        <v>2750.049228021368</v>
      </c>
      <c r="J34" s="16" t="s">
        <v>20269</v>
      </c>
      <c r="K34" s="21">
        <f>B9L427C1-B9L427C3</f>
        <v>795.37438907334217</v>
      </c>
    </row>
    <row r="35" spans="1:11" x14ac:dyDescent="0.3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425.42541445789112</v>
      </c>
      <c r="F35" s="16" t="s">
        <v>11042</v>
      </c>
      <c r="G35" s="21">
        <f>B3L209C4</f>
        <v>0.77566167686187237</v>
      </c>
      <c r="H35" s="16" t="s">
        <v>20271</v>
      </c>
      <c r="I35" s="21">
        <f>B9L428C1*B9L428C2</f>
        <v>329.98619035806485</v>
      </c>
      <c r="J35" s="16" t="s">
        <v>20272</v>
      </c>
      <c r="K35" s="21">
        <f>B9L428C1-B9L428C3</f>
        <v>95.439224099826276</v>
      </c>
    </row>
    <row r="36" spans="1:11" x14ac:dyDescent="0.3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11.460231546638648</v>
      </c>
      <c r="F36" s="16" t="s">
        <v>11042</v>
      </c>
      <c r="G36" s="21">
        <f>B3L209C4</f>
        <v>0.77566167686187237</v>
      </c>
      <c r="H36" s="16" t="s">
        <v>20274</v>
      </c>
      <c r="I36" s="21">
        <f>B9L429C1*B9L429C2</f>
        <v>8.8892624186910627</v>
      </c>
      <c r="J36" s="16" t="s">
        <v>20275</v>
      </c>
      <c r="K36" s="21">
        <f>B9L429C1-B9L429C3</f>
        <v>2.5709691279475848</v>
      </c>
    </row>
    <row r="37" spans="1:11" x14ac:dyDescent="0.3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25011.888737409583</v>
      </c>
      <c r="F37" s="16" t="s">
        <v>11042</v>
      </c>
      <c r="G37" s="21">
        <f>B3L209C4</f>
        <v>0.77566167686187237</v>
      </c>
      <c r="H37" s="16" t="s">
        <v>20277</v>
      </c>
      <c r="I37" s="15">
        <f>B9L430C1*B9L430C2</f>
        <v>19400.763559541698</v>
      </c>
      <c r="J37" s="16" t="s">
        <v>20278</v>
      </c>
      <c r="K37" s="15">
        <f>B9L430C1-B9L430C3</f>
        <v>5611.1251778678852</v>
      </c>
    </row>
    <row r="38" spans="1:11" x14ac:dyDescent="0.3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6389.9125431527009</v>
      </c>
      <c r="F38" s="16" t="s">
        <v>11042</v>
      </c>
      <c r="G38" s="21">
        <f>B3L209C4</f>
        <v>0.77566167686187237</v>
      </c>
      <c r="H38" s="16" t="s">
        <v>20280</v>
      </c>
      <c r="I38" s="15">
        <f>B9L431C1*B9L431C2</f>
        <v>4956.4102782225355</v>
      </c>
      <c r="J38" s="16" t="s">
        <v>20281</v>
      </c>
      <c r="K38" s="15">
        <f>B9L431C1-B9L431C3</f>
        <v>1433.5022649301654</v>
      </c>
    </row>
    <row r="39" spans="1:11" x14ac:dyDescent="0.3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204.85824041203372</v>
      </c>
      <c r="F39" s="16" t="s">
        <v>11042</v>
      </c>
      <c r="G39" s="21">
        <f>B3L209C4</f>
        <v>0.77566167686187237</v>
      </c>
      <c r="H39" s="16" t="s">
        <v>20283</v>
      </c>
      <c r="I39" s="21">
        <f>B9L432C1*B9L432C2</f>
        <v>158.90068627697067</v>
      </c>
      <c r="J39" s="16" t="s">
        <v>20284</v>
      </c>
      <c r="K39" s="21">
        <f>B9L432C1-B9L432C3</f>
        <v>45.957554135063049</v>
      </c>
    </row>
    <row r="40" spans="1:11" x14ac:dyDescent="0.3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12.938971101043636</v>
      </c>
      <c r="F40" s="16" t="s">
        <v>11042</v>
      </c>
      <c r="G40" s="21">
        <f>B3L209C4</f>
        <v>0.77566167686187237</v>
      </c>
      <c r="H40" s="16" t="s">
        <v>20286</v>
      </c>
      <c r="I40" s="21">
        <f>B9L433C1*B9L433C2</f>
        <v>10.036264021102815</v>
      </c>
      <c r="J40" s="16" t="s">
        <v>20287</v>
      </c>
      <c r="K40" s="21">
        <f>B9L433C1-B9L433C3</f>
        <v>2.9027070799408214</v>
      </c>
    </row>
    <row r="41" spans="1:11" x14ac:dyDescent="0.3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55.822418178788254</v>
      </c>
      <c r="F41" s="16" t="s">
        <v>11042</v>
      </c>
      <c r="G41" s="21">
        <f>B3L209C4</f>
        <v>0.77566167686187237</v>
      </c>
      <c r="H41" s="16" t="s">
        <v>20289</v>
      </c>
      <c r="I41" s="21">
        <f>B9L434C1*B9L434C2</f>
        <v>43.299310491043563</v>
      </c>
      <c r="J41" s="16" t="s">
        <v>20290</v>
      </c>
      <c r="K41" s="21">
        <f>B9L434C1-B9L434C3</f>
        <v>12.523107687744691</v>
      </c>
    </row>
    <row r="42" spans="1:11" x14ac:dyDescent="0.3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0.77566167686187237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3">
      <c r="A43" s="11">
        <v>436</v>
      </c>
      <c r="B43" s="14" t="s">
        <v>4232</v>
      </c>
      <c r="C43" s="11" t="s">
        <v>20166</v>
      </c>
      <c r="D43" s="16" t="s">
        <v>20294</v>
      </c>
      <c r="E43" s="21">
        <f>B9L310C27</f>
        <v>82.122857396419803</v>
      </c>
      <c r="F43" s="16" t="s">
        <v>11042</v>
      </c>
      <c r="G43" s="21">
        <f>B3L209C4</f>
        <v>0.77566167686187237</v>
      </c>
      <c r="H43" s="16" t="s">
        <v>20295</v>
      </c>
      <c r="I43" s="21">
        <f>B9L436C1*B9L436C2</f>
        <v>63.699553276795406</v>
      </c>
      <c r="J43" s="16" t="s">
        <v>20296</v>
      </c>
      <c r="K43" s="21">
        <f>B9L436C1-B9L436C3</f>
        <v>18.423304119624397</v>
      </c>
    </row>
    <row r="44" spans="1:11" x14ac:dyDescent="0.3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0.77566167686187237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3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422.26368487911674</v>
      </c>
      <c r="F45" s="16" t="s">
        <v>11042</v>
      </c>
      <c r="G45" s="21">
        <f>B3L209C4</f>
        <v>0.77566167686187237</v>
      </c>
      <c r="H45" s="16" t="s">
        <v>20301</v>
      </c>
      <c r="I45" s="21">
        <f>B9L438C1*B9L438C2</f>
        <v>327.53375789120895</v>
      </c>
      <c r="J45" s="16" t="s">
        <v>20302</v>
      </c>
      <c r="K45" s="21">
        <f>B9L438C1-B9L438C3</f>
        <v>94.729926987907788</v>
      </c>
    </row>
    <row r="46" spans="1:11" x14ac:dyDescent="0.3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631.35744574700982</v>
      </c>
      <c r="F46" s="16" t="s">
        <v>11042</v>
      </c>
      <c r="G46" s="21">
        <f>B3L209C4</f>
        <v>0.77566167686187237</v>
      </c>
      <c r="H46" s="16" t="s">
        <v>20304</v>
      </c>
      <c r="I46" s="21">
        <f>B9L439C1*B9L439C2</f>
        <v>489.71977506735425</v>
      </c>
      <c r="J46" s="16" t="s">
        <v>20305</v>
      </c>
      <c r="K46" s="21">
        <f>B9L439C1-B9L439C3</f>
        <v>141.63767067965557</v>
      </c>
    </row>
    <row r="47" spans="1:11" x14ac:dyDescent="0.3">
      <c r="A47" s="11">
        <v>440</v>
      </c>
      <c r="B47" s="14" t="s">
        <v>4474</v>
      </c>
      <c r="C47" s="11" t="s">
        <v>20168</v>
      </c>
      <c r="D47" s="16" t="s">
        <v>20306</v>
      </c>
      <c r="E47" s="15">
        <f>B9L314C27</f>
        <v>1335.847238095836</v>
      </c>
      <c r="F47" s="16" t="s">
        <v>11042</v>
      </c>
      <c r="G47" s="21">
        <f>B3L209C4</f>
        <v>0.77566167686187237</v>
      </c>
      <c r="H47" s="16" t="s">
        <v>20307</v>
      </c>
      <c r="I47" s="15">
        <f>B9L440C1*B9L440C2</f>
        <v>1036.1655087327169</v>
      </c>
      <c r="J47" s="16" t="s">
        <v>20308</v>
      </c>
      <c r="K47" s="21">
        <f>B9L440C1-B9L440C3</f>
        <v>299.68172936311908</v>
      </c>
    </row>
    <row r="48" spans="1:11" x14ac:dyDescent="0.3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2841.1868511746397</v>
      </c>
      <c r="F48" s="16" t="s">
        <v>11042</v>
      </c>
      <c r="G48" s="21">
        <f>B3L209C4</f>
        <v>0.77566167686187237</v>
      </c>
      <c r="H48" s="16" t="s">
        <v>20310</v>
      </c>
      <c r="I48" s="15">
        <f>B9L441C1*B9L441C2</f>
        <v>2203.7997572600243</v>
      </c>
      <c r="J48" s="16" t="s">
        <v>20311</v>
      </c>
      <c r="K48" s="21">
        <f>B9L441C1-B9L441C3</f>
        <v>637.38709391461543</v>
      </c>
    </row>
    <row r="49" spans="1:11" x14ac:dyDescent="0.3">
      <c r="A49" s="11">
        <v>442</v>
      </c>
      <c r="B49" s="14" t="s">
        <v>4472</v>
      </c>
      <c r="C49" s="11" t="s">
        <v>20169</v>
      </c>
      <c r="D49" s="16" t="s">
        <v>20312</v>
      </c>
      <c r="E49" s="15">
        <f>B9L316C27</f>
        <v>1323.1005199178067</v>
      </c>
      <c r="F49" s="16" t="s">
        <v>11042</v>
      </c>
      <c r="G49" s="21">
        <f>B3L209C4</f>
        <v>0.77566167686187237</v>
      </c>
      <c r="H49" s="16" t="s">
        <v>20313</v>
      </c>
      <c r="I49" s="15">
        <f>B9L442C1*B9L442C2</f>
        <v>1026.278367936261</v>
      </c>
      <c r="J49" s="16" t="s">
        <v>20314</v>
      </c>
      <c r="K49" s="21">
        <f>B9L442C1-B9L442C3</f>
        <v>296.82215198154563</v>
      </c>
    </row>
    <row r="50" spans="1:11" x14ac:dyDescent="0.3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8750.3646818953239</v>
      </c>
      <c r="F50" s="16" t="s">
        <v>11042</v>
      </c>
      <c r="G50" s="21">
        <f>B3L209C4</f>
        <v>0.77566167686187237</v>
      </c>
      <c r="H50" s="16" t="s">
        <v>20316</v>
      </c>
      <c r="I50" s="15">
        <f>B9L443C1*B9L443C2</f>
        <v>6787.3225423118311</v>
      </c>
      <c r="J50" s="16" t="s">
        <v>20317</v>
      </c>
      <c r="K50" s="15">
        <f>B9L443C1-B9L443C3</f>
        <v>1963.0421395834928</v>
      </c>
    </row>
    <row r="51" spans="1:11" x14ac:dyDescent="0.3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4875.7345196243859</v>
      </c>
      <c r="F51" s="16" t="s">
        <v>11042</v>
      </c>
      <c r="G51" s="21">
        <f>B3L209C4</f>
        <v>0.77566167686187237</v>
      </c>
      <c r="H51" s="16" t="s">
        <v>20319</v>
      </c>
      <c r="I51" s="15">
        <f>B9L444C1*B9L444C2</f>
        <v>3781.9204134251668</v>
      </c>
      <c r="J51" s="16" t="s">
        <v>20320</v>
      </c>
      <c r="K51" s="15">
        <f>B9L444C1-B9L444C3</f>
        <v>1093.8141061992192</v>
      </c>
    </row>
    <row r="52" spans="1:11" x14ac:dyDescent="0.3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280.71819651750343</v>
      </c>
      <c r="F52" s="16" t="s">
        <v>11042</v>
      </c>
      <c r="G52" s="21">
        <f>B3L209C4</f>
        <v>0.77566167686187237</v>
      </c>
      <c r="H52" s="16" t="s">
        <v>20322</v>
      </c>
      <c r="I52" s="21">
        <f>B9L445C1*B9L445C2</f>
        <v>217.74234703640732</v>
      </c>
      <c r="J52" s="16" t="s">
        <v>20323</v>
      </c>
      <c r="K52" s="21">
        <f>B9L445C1-B9L445C3</f>
        <v>62.975849481096105</v>
      </c>
    </row>
    <row r="53" spans="1:11" x14ac:dyDescent="0.3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0.77566167686187237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3">
      <c r="A54" s="11">
        <v>447</v>
      </c>
      <c r="B54" s="14" t="s">
        <v>4488</v>
      </c>
      <c r="C54" s="11" t="s">
        <v>20170</v>
      </c>
      <c r="D54" s="16" t="s">
        <v>20327</v>
      </c>
      <c r="E54" s="21">
        <f>B9L321C27</f>
        <v>0.39426712994031377</v>
      </c>
      <c r="F54" s="16" t="s">
        <v>11042</v>
      </c>
      <c r="G54" s="21">
        <f>B3L209C4</f>
        <v>0.77566167686187237</v>
      </c>
      <c r="H54" s="16" t="s">
        <v>20328</v>
      </c>
      <c r="I54" s="21">
        <f>B9L447C1*B9L447C2</f>
        <v>0.30581790314102153</v>
      </c>
      <c r="J54" s="16" t="s">
        <v>20329</v>
      </c>
      <c r="K54" s="21">
        <f>B9L447C1-B9L447C3</f>
        <v>8.8449226799292235E-2</v>
      </c>
    </row>
    <row r="55" spans="1:11" x14ac:dyDescent="0.3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3615.035314422737</v>
      </c>
      <c r="F55" s="16" t="s">
        <v>11042</v>
      </c>
      <c r="G55" s="21">
        <f>B3L209C4</f>
        <v>0.77566167686187237</v>
      </c>
      <c r="H55" s="16" t="s">
        <v>20331</v>
      </c>
      <c r="I55" s="15">
        <f>B9L448C1*B9L448C2</f>
        <v>2804.0443539000262</v>
      </c>
      <c r="J55" s="16" t="s">
        <v>20332</v>
      </c>
      <c r="K55" s="21">
        <f>B9L448C1-B9L448C3</f>
        <v>810.99096052271079</v>
      </c>
    </row>
    <row r="56" spans="1:11" x14ac:dyDescent="0.3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1103.5536967029382</v>
      </c>
      <c r="F56" s="16" t="s">
        <v>11042</v>
      </c>
      <c r="G56" s="21">
        <f>B3L209C4</f>
        <v>0.77566167686187237</v>
      </c>
      <c r="H56" s="16" t="s">
        <v>20334</v>
      </c>
      <c r="I56" s="21">
        <f>B9L449C1*B9L449C2</f>
        <v>855.98431089171913</v>
      </c>
      <c r="J56" s="16" t="s">
        <v>20335</v>
      </c>
      <c r="K56" s="21">
        <f>B9L449C1-B9L449C3</f>
        <v>247.56938581121904</v>
      </c>
    </row>
    <row r="57" spans="1:11" x14ac:dyDescent="0.3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0.77566167686187237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3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2140.4762484459634</v>
      </c>
      <c r="F58" s="16" t="s">
        <v>11042</v>
      </c>
      <c r="G58" s="21">
        <f>B3L209C4</f>
        <v>0.77566167686187237</v>
      </c>
      <c r="H58" s="16" t="s">
        <v>20340</v>
      </c>
      <c r="I58" s="15">
        <f>B9L451C1*B9L451C2</f>
        <v>1660.2853961526057</v>
      </c>
      <c r="J58" s="16" t="s">
        <v>20341</v>
      </c>
      <c r="K58" s="21">
        <f>B9L451C1-B9L451C3</f>
        <v>480.19085229335769</v>
      </c>
    </row>
    <row r="59" spans="1:11" x14ac:dyDescent="0.3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3.7735306786258814E-3</v>
      </c>
      <c r="F59" s="16" t="s">
        <v>11042</v>
      </c>
      <c r="G59" s="21">
        <f>B3L209C4</f>
        <v>0.77566167686187237</v>
      </c>
      <c r="H59" s="16" t="s">
        <v>20343</v>
      </c>
      <c r="I59" s="21">
        <f>B9L452C1*B9L452C2</f>
        <v>2.9269831338726705E-3</v>
      </c>
      <c r="J59" s="16" t="s">
        <v>20344</v>
      </c>
      <c r="K59" s="21">
        <f>B9L452C1-B9L452C3</f>
        <v>8.4654754475321087E-4</v>
      </c>
    </row>
    <row r="60" spans="1:11" x14ac:dyDescent="0.3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5804.9927250451492</v>
      </c>
      <c r="F60" s="16" t="s">
        <v>10710</v>
      </c>
      <c r="G60" s="21">
        <f>B3L305C3</f>
        <v>0.98724233588799781</v>
      </c>
      <c r="H60" s="16" t="s">
        <v>20346</v>
      </c>
      <c r="I60" s="15">
        <f>B9L453C1*B9L453C2</f>
        <v>5730.9345776864066</v>
      </c>
      <c r="J60" s="16" t="s">
        <v>20347</v>
      </c>
      <c r="K60" s="21">
        <f>B9L453C1-B9L453C3</f>
        <v>74.058147358742644</v>
      </c>
    </row>
    <row r="61" spans="1:11" x14ac:dyDescent="0.3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696.55750699857902</v>
      </c>
      <c r="F61" s="16" t="s">
        <v>10710</v>
      </c>
      <c r="G61" s="21">
        <f>B3L305C3</f>
        <v>0.98724233588799781</v>
      </c>
      <c r="H61" s="16" t="s">
        <v>20349</v>
      </c>
      <c r="I61" s="21">
        <f>B9L454C1*B9L454C2</f>
        <v>687.67106028959756</v>
      </c>
      <c r="J61" s="16" t="s">
        <v>20350</v>
      </c>
      <c r="K61" s="21">
        <f>B9L454C1-B9L454C3</f>
        <v>8.8864467089814525</v>
      </c>
    </row>
    <row r="62" spans="1:11" x14ac:dyDescent="0.3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18.764065437710745</v>
      </c>
      <c r="F62" s="16" t="s">
        <v>10710</v>
      </c>
      <c r="G62" s="21">
        <f>B3L305C3</f>
        <v>0.98724233588799781</v>
      </c>
      <c r="H62" s="16" t="s">
        <v>20352</v>
      </c>
      <c r="I62" s="21">
        <f>B9L455C1*B9L455C2</f>
        <v>18.5246797934808</v>
      </c>
      <c r="J62" s="16" t="s">
        <v>20353</v>
      </c>
      <c r="K62" s="21">
        <f>B9L455C1-B9L455C3</f>
        <v>0.23938564422994446</v>
      </c>
    </row>
    <row r="63" spans="1:11" x14ac:dyDescent="0.3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10462.331115476767</v>
      </c>
      <c r="F63" s="16" t="s">
        <v>10710</v>
      </c>
      <c r="G63" s="21">
        <f>B3L305C3</f>
        <v>0.98724233588799781</v>
      </c>
      <c r="H63" s="16" t="s">
        <v>20355</v>
      </c>
      <c r="I63" s="15">
        <f>B9L456C1*B9L456C2</f>
        <v>10328.856209276966</v>
      </c>
      <c r="J63" s="16" t="s">
        <v>20356</v>
      </c>
      <c r="K63" s="21">
        <f>B9L456C1-B9L456C3</f>
        <v>133.4749061998009</v>
      </c>
    </row>
    <row r="64" spans="1:11" x14ac:dyDescent="0.3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335.41847849253446</v>
      </c>
      <c r="F64" s="16" t="s">
        <v>10710</v>
      </c>
      <c r="G64" s="21">
        <f>B3L305C3</f>
        <v>0.98724233588799781</v>
      </c>
      <c r="H64" s="16" t="s">
        <v>20358</v>
      </c>
      <c r="I64" s="21">
        <f>B9L457C1*B9L457C2</f>
        <v>331.1393222069679</v>
      </c>
      <c r="J64" s="16" t="s">
        <v>20359</v>
      </c>
      <c r="K64" s="21">
        <f>B9L457C1-B9L457C3</f>
        <v>4.2791562855665575</v>
      </c>
    </row>
    <row r="65" spans="1:11" x14ac:dyDescent="0.3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21.185235171608905</v>
      </c>
      <c r="F65" s="16" t="s">
        <v>10710</v>
      </c>
      <c r="G65" s="21">
        <f>B3L305C3</f>
        <v>0.98724233588799781</v>
      </c>
      <c r="H65" s="16" t="s">
        <v>20361</v>
      </c>
      <c r="I65" s="21">
        <f>B9L458C1*B9L458C2</f>
        <v>20.914961057155743</v>
      </c>
      <c r="J65" s="16" t="s">
        <v>20362</v>
      </c>
      <c r="K65" s="21">
        <f>B9L458C1-B9L458C3</f>
        <v>0.27027411445316218</v>
      </c>
    </row>
    <row r="66" spans="1:11" x14ac:dyDescent="0.3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91.399157454655565</v>
      </c>
      <c r="F66" s="16" t="s">
        <v>10710</v>
      </c>
      <c r="G66" s="21">
        <f>B3L305C3</f>
        <v>0.98724233588799781</v>
      </c>
      <c r="H66" s="16" t="s">
        <v>20364</v>
      </c>
      <c r="I66" s="21">
        <f>B9L459C1*B9L459C2</f>
        <v>90.233117703729064</v>
      </c>
      <c r="J66" s="16" t="s">
        <v>20365</v>
      </c>
      <c r="K66" s="21">
        <f>B9L459C1-B9L459C3</f>
        <v>1.166039750926501</v>
      </c>
    </row>
    <row r="67" spans="1:11" x14ac:dyDescent="0.3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21">
        <f>B3L305C3</f>
        <v>0.98724233588799781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3">
      <c r="A68" s="11">
        <v>461</v>
      </c>
      <c r="B68" s="14" t="s">
        <v>4232</v>
      </c>
      <c r="C68" s="11" t="s">
        <v>20174</v>
      </c>
      <c r="D68" s="16" t="s">
        <v>20369</v>
      </c>
      <c r="E68" s="21">
        <f>B9L109C7</f>
        <v>134.46139057898714</v>
      </c>
      <c r="F68" s="16" t="s">
        <v>10710</v>
      </c>
      <c r="G68" s="21">
        <f>B3L305C3</f>
        <v>0.98724233588799781</v>
      </c>
      <c r="H68" s="16" t="s">
        <v>20370</v>
      </c>
      <c r="I68" s="21">
        <f>B9L461C1*B9L461C2</f>
        <v>132.74597732194769</v>
      </c>
      <c r="J68" s="16" t="s">
        <v>20371</v>
      </c>
      <c r="K68" s="21">
        <f>B9L461C1-B9L461C3</f>
        <v>1.7154132570394438</v>
      </c>
    </row>
    <row r="69" spans="1:11" x14ac:dyDescent="0.3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0.98724233588799781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3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691.38074416695281</v>
      </c>
      <c r="F70" s="16" t="s">
        <v>10710</v>
      </c>
      <c r="G70" s="21">
        <f>B3L305C3</f>
        <v>0.98724233588799781</v>
      </c>
      <c r="H70" s="16" t="s">
        <v>20376</v>
      </c>
      <c r="I70" s="21">
        <f>B9L463C1*B9L463C2</f>
        <v>682.56034085936471</v>
      </c>
      <c r="J70" s="16" t="s">
        <v>20377</v>
      </c>
      <c r="K70" s="21">
        <f>B9L463C1-B9L463C3</f>
        <v>8.8204033075880943</v>
      </c>
    </row>
    <row r="71" spans="1:11" x14ac:dyDescent="0.3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1033.7341246876945</v>
      </c>
      <c r="F71" s="16" t="s">
        <v>10710</v>
      </c>
      <c r="G71" s="21">
        <f>B3L305C3</f>
        <v>0.98724233588799781</v>
      </c>
      <c r="H71" s="16" t="s">
        <v>20379</v>
      </c>
      <c r="I71" s="15">
        <f>B9L464C1*B9L464C2</f>
        <v>1020.5460919438143</v>
      </c>
      <c r="J71" s="16" t="s">
        <v>20380</v>
      </c>
      <c r="K71" s="21">
        <f>B9L464C1-B9L464C3</f>
        <v>13.188032743880171</v>
      </c>
    </row>
    <row r="72" spans="1:11" x14ac:dyDescent="0.3">
      <c r="A72" s="11">
        <v>465</v>
      </c>
      <c r="B72" s="14" t="s">
        <v>4474</v>
      </c>
      <c r="C72" s="11" t="s">
        <v>20176</v>
      </c>
      <c r="D72" s="16" t="s">
        <v>20381</v>
      </c>
      <c r="E72" s="15">
        <f>B9L113C7</f>
        <v>2187.2092975091255</v>
      </c>
      <c r="F72" s="16" t="s">
        <v>10710</v>
      </c>
      <c r="G72" s="21">
        <f>B3L305C3</f>
        <v>0.98724233588799781</v>
      </c>
      <c r="H72" s="16" t="s">
        <v>20382</v>
      </c>
      <c r="I72" s="15">
        <f>B9L465C1*B9L465C2</f>
        <v>2159.3056159488556</v>
      </c>
      <c r="J72" s="16" t="s">
        <v>20383</v>
      </c>
      <c r="K72" s="21">
        <f>B9L465C1-B9L465C3</f>
        <v>27.903681560269888</v>
      </c>
    </row>
    <row r="73" spans="1:11" x14ac:dyDescent="0.3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3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4211.6961313333331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4211.6961313333331</v>
      </c>
    </row>
    <row r="75" spans="1:11" x14ac:dyDescent="0.3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62072.80685999999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62072.80685999999</v>
      </c>
    </row>
    <row r="76" spans="1:11" x14ac:dyDescent="0.3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4211.6961313333331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4211.6961313333331</v>
      </c>
    </row>
    <row r="77" spans="1:11" x14ac:dyDescent="0.3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3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895.5974250077644</v>
      </c>
      <c r="F78" s="16" t="s">
        <v>10710</v>
      </c>
      <c r="G78" s="21">
        <f>B3L305C3</f>
        <v>0.98724233588799781</v>
      </c>
      <c r="H78" s="16" t="s">
        <v>20394</v>
      </c>
      <c r="I78" s="21">
        <f>B9L471C1*B9L471C2</f>
        <v>884.17169387994124</v>
      </c>
      <c r="J78" s="16" t="s">
        <v>20395</v>
      </c>
      <c r="K78" s="21">
        <f>B9L471C1-B9L471C3</f>
        <v>11.425731127823155</v>
      </c>
    </row>
    <row r="79" spans="1:11" x14ac:dyDescent="0.3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24.125859702672358</v>
      </c>
      <c r="F79" s="16" t="s">
        <v>10710</v>
      </c>
      <c r="G79" s="21">
        <f>B3L305C3</f>
        <v>0.98724233588799781</v>
      </c>
      <c r="H79" s="16" t="s">
        <v>20397</v>
      </c>
      <c r="I79" s="21">
        <f>B9L472C1*B9L472C2</f>
        <v>23.818070088172377</v>
      </c>
      <c r="J79" s="16" t="s">
        <v>20398</v>
      </c>
      <c r="K79" s="21">
        <f>B9L472C1-B9L472C3</f>
        <v>0.30778961449998121</v>
      </c>
    </row>
    <row r="80" spans="1:11" x14ac:dyDescent="0.3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13451.921359622531</v>
      </c>
      <c r="F80" s="16" t="s">
        <v>10710</v>
      </c>
      <c r="G80" s="21">
        <f>B3L305C3</f>
        <v>0.98724233588799781</v>
      </c>
      <c r="H80" s="16" t="s">
        <v>20400</v>
      </c>
      <c r="I80" s="15">
        <f>B9L473C1*B9L473C2</f>
        <v>13280.306265255398</v>
      </c>
      <c r="J80" s="16" t="s">
        <v>20401</v>
      </c>
      <c r="K80" s="21">
        <f>B9L473C1-B9L473C3</f>
        <v>171.61509436713277</v>
      </c>
    </row>
    <row r="81" spans="1:11" x14ac:dyDescent="0.3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431.26363956988973</v>
      </c>
      <c r="F81" s="16" t="s">
        <v>10710</v>
      </c>
      <c r="G81" s="21">
        <f>B3L305C3</f>
        <v>0.98724233588799781</v>
      </c>
      <c r="H81" s="16" t="s">
        <v>20403</v>
      </c>
      <c r="I81" s="21">
        <f>B9L474C1*B9L474C2</f>
        <v>425.76172291253749</v>
      </c>
      <c r="J81" s="16" t="s">
        <v>20404</v>
      </c>
      <c r="K81" s="21">
        <f>B9L474C1-B9L474C3</f>
        <v>5.5019166573522398</v>
      </c>
    </row>
    <row r="82" spans="1:11" x14ac:dyDescent="0.3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27.238873857855886</v>
      </c>
      <c r="F82" s="16" t="s">
        <v>10710</v>
      </c>
      <c r="G82" s="21">
        <f>B3L305C3</f>
        <v>0.98724233588799781</v>
      </c>
      <c r="H82" s="16" t="s">
        <v>20406</v>
      </c>
      <c r="I82" s="21">
        <f>B9L475C1*B9L475C2</f>
        <v>26.891369454388162</v>
      </c>
      <c r="J82" s="16" t="s">
        <v>20407</v>
      </c>
      <c r="K82" s="21">
        <f>B9L475C1-B9L475C3</f>
        <v>0.34750440346772393</v>
      </c>
    </row>
    <row r="83" spans="1:11" x14ac:dyDescent="0.3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117.51628435817825</v>
      </c>
      <c r="F83" s="16" t="s">
        <v>10710</v>
      </c>
      <c r="G83" s="21">
        <f>B3L305C3</f>
        <v>0.98724233588799781</v>
      </c>
      <c r="H83" s="16" t="s">
        <v>20409</v>
      </c>
      <c r="I83" s="21">
        <f>B9L476C1*B9L476C2</f>
        <v>116.01705107464608</v>
      </c>
      <c r="J83" s="16" t="s">
        <v>20410</v>
      </c>
      <c r="K83" s="21">
        <f>B9L476C1-B9L476C3</f>
        <v>1.4992332835321776</v>
      </c>
    </row>
    <row r="84" spans="1:11" x14ac:dyDescent="0.3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21">
        <f>B3L305C3</f>
        <v>0.98724233588799781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3">
      <c r="A85" s="11">
        <v>478</v>
      </c>
      <c r="B85" s="14" t="s">
        <v>4232</v>
      </c>
      <c r="C85" s="11" t="s">
        <v>4759</v>
      </c>
      <c r="D85" s="16" t="s">
        <v>20414</v>
      </c>
      <c r="E85" s="21">
        <f>B9L109C25</f>
        <v>172.88346468965676</v>
      </c>
      <c r="F85" s="16" t="s">
        <v>10710</v>
      </c>
      <c r="G85" s="21">
        <f>B3L305C3</f>
        <v>0.98724233588799781</v>
      </c>
      <c r="H85" s="16" t="s">
        <v>20415</v>
      </c>
      <c r="I85" s="21">
        <f>B9L478C1*B9L478C2</f>
        <v>170.67787551662693</v>
      </c>
      <c r="J85" s="16" t="s">
        <v>20416</v>
      </c>
      <c r="K85" s="21">
        <f>B9L478C1-B9L478C3</f>
        <v>2.2055891730298356</v>
      </c>
    </row>
    <row r="86" spans="1:11" x14ac:dyDescent="0.3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0.98724233588799781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3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888.94141252451971</v>
      </c>
      <c r="F87" s="16" t="s">
        <v>10710</v>
      </c>
      <c r="G87" s="21">
        <f>B3L305C3</f>
        <v>0.98724233588799781</v>
      </c>
      <c r="H87" s="16" t="s">
        <v>20421</v>
      </c>
      <c r="I87" s="21">
        <f>B9L480C1*B9L480C2</f>
        <v>877.60059656828309</v>
      </c>
      <c r="J87" s="16" t="s">
        <v>20422</v>
      </c>
      <c r="K87" s="21">
        <f>B9L480C1-B9L480C3</f>
        <v>11.340815956236611</v>
      </c>
    </row>
    <row r="88" spans="1:11" x14ac:dyDescent="0.3">
      <c r="A88" s="11">
        <v>481</v>
      </c>
      <c r="B88" s="14" t="s">
        <v>4164</v>
      </c>
      <c r="C88" s="11" t="s">
        <v>20190</v>
      </c>
      <c r="D88" s="16" t="s">
        <v>20423</v>
      </c>
      <c r="E88" s="15">
        <f>B9L112C25</f>
        <v>1329.1215885422123</v>
      </c>
      <c r="F88" s="16" t="s">
        <v>10710</v>
      </c>
      <c r="G88" s="21">
        <f>B3L305C3</f>
        <v>0.98724233588799781</v>
      </c>
      <c r="H88" s="16" t="s">
        <v>20424</v>
      </c>
      <c r="I88" s="15">
        <f>B9L481C1*B9L481C2</f>
        <v>1312.1651017515799</v>
      </c>
      <c r="J88" s="16" t="s">
        <v>20425</v>
      </c>
      <c r="K88" s="21">
        <f>B9L481C1-B9L481C3</f>
        <v>16.956486790632425</v>
      </c>
    </row>
    <row r="89" spans="1:11" x14ac:dyDescent="0.3">
      <c r="A89" s="11">
        <v>482</v>
      </c>
      <c r="B89" s="14" t="s">
        <v>4474</v>
      </c>
      <c r="C89" s="11" t="s">
        <v>20191</v>
      </c>
      <c r="D89" s="16" t="s">
        <v>20426</v>
      </c>
      <c r="E89" s="15">
        <f>B9L113C25</f>
        <v>2812.1999908418334</v>
      </c>
      <c r="F89" s="16" t="s">
        <v>10710</v>
      </c>
      <c r="G89" s="21">
        <f>B3L305C3</f>
        <v>0.98724233588799781</v>
      </c>
      <c r="H89" s="16" t="s">
        <v>20427</v>
      </c>
      <c r="I89" s="15">
        <f>B9L482C1*B9L482C2</f>
        <v>2776.3228879428975</v>
      </c>
      <c r="J89" s="16" t="s">
        <v>20428</v>
      </c>
      <c r="K89" s="21">
        <f>B9L482C1-B9L482C3</f>
        <v>35.877102898935846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E0F746-6448-4086-AC86-F26D664C8B71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20429</v>
      </c>
    </row>
    <row r="3" spans="1:11" x14ac:dyDescent="0.3">
      <c r="B3" s="13" t="s">
        <v>18858</v>
      </c>
    </row>
    <row r="4" spans="1:11" x14ac:dyDescent="0.3">
      <c r="B4" s="13" t="s">
        <v>20430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3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139.7676250622998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139.7676250622998</v>
      </c>
    </row>
    <row r="9" spans="1:11" x14ac:dyDescent="0.3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16.771112916726423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16.771112916726423</v>
      </c>
    </row>
    <row r="10" spans="1:11" x14ac:dyDescent="0.3">
      <c r="A10" s="11">
        <v>503</v>
      </c>
      <c r="B10" s="14" t="s">
        <v>4124</v>
      </c>
      <c r="C10" s="11" t="s">
        <v>19764</v>
      </c>
      <c r="D10" s="16" t="s">
        <v>20448</v>
      </c>
      <c r="E10" s="21">
        <f>B9L303C15</f>
        <v>0.45178503866635183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21">
        <f>B9L503C1-B9L503C3</f>
        <v>0.45178503866635183</v>
      </c>
    </row>
    <row r="11" spans="1:11" x14ac:dyDescent="0.3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986.0182208677478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986.0182208677478</v>
      </c>
    </row>
    <row r="12" spans="1:11" x14ac:dyDescent="0.3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251.90301553981988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251.90301553981988</v>
      </c>
    </row>
    <row r="13" spans="1:11" x14ac:dyDescent="0.3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8.0759178109989804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8.0759178109989804</v>
      </c>
    </row>
    <row r="14" spans="1:11" x14ac:dyDescent="0.3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0.51007988236523594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21">
        <f>B9L507C1-B9L507C3</f>
        <v>0.51007988236523594</v>
      </c>
    </row>
    <row r="15" spans="1:11" x14ac:dyDescent="0.3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2.200630349632875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2.200630349632875</v>
      </c>
    </row>
    <row r="16" spans="1:11" x14ac:dyDescent="0.3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3">
      <c r="A17" s="11">
        <v>510</v>
      </c>
      <c r="B17" s="14" t="s">
        <v>4232</v>
      </c>
      <c r="C17" s="11" t="s">
        <v>19766</v>
      </c>
      <c r="D17" s="16" t="s">
        <v>20469</v>
      </c>
      <c r="E17" s="21">
        <f>B9L310C15</f>
        <v>3.2374457839915993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21">
        <f>B9L510C1-B9L510C3</f>
        <v>3.2374457839915993</v>
      </c>
    </row>
    <row r="18" spans="1:11" x14ac:dyDescent="0.3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3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16.646471271033143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16.646471271033143</v>
      </c>
    </row>
    <row r="20" spans="1:11" x14ac:dyDescent="0.3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24.889361692064927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24.889361692064927</v>
      </c>
    </row>
    <row r="21" spans="1:11" x14ac:dyDescent="0.3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52.661745415822878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52.661745415822878</v>
      </c>
    </row>
    <row r="22" spans="1:11" x14ac:dyDescent="0.3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112.00521614179374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112.00521614179374</v>
      </c>
    </row>
    <row r="23" spans="1:11" x14ac:dyDescent="0.3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52.159244524676474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52.159244524676474</v>
      </c>
    </row>
    <row r="24" spans="1:11" x14ac:dyDescent="0.3">
      <c r="A24" s="11">
        <v>517</v>
      </c>
      <c r="B24" s="14" t="s">
        <v>4476</v>
      </c>
      <c r="C24" s="11" t="s">
        <v>20436</v>
      </c>
      <c r="D24" s="16" t="s">
        <v>20490</v>
      </c>
      <c r="E24" s="21">
        <f>B9L317C15</f>
        <v>344.9567166305884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21">
        <f>B9L517C1-B9L517C3</f>
        <v>344.9567166305884</v>
      </c>
    </row>
    <row r="25" spans="1:11" x14ac:dyDescent="0.3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192.21111715857597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192.21111715857597</v>
      </c>
    </row>
    <row r="26" spans="1:11" x14ac:dyDescent="0.3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11.066467614714741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21">
        <f>B9L519C1-B9L519C3</f>
        <v>11.066467614714741</v>
      </c>
    </row>
    <row r="27" spans="1:11" x14ac:dyDescent="0.3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3">
      <c r="A28" s="11">
        <v>521</v>
      </c>
      <c r="B28" s="14" t="s">
        <v>4488</v>
      </c>
      <c r="C28" s="11" t="s">
        <v>20438</v>
      </c>
      <c r="D28" s="16" t="s">
        <v>20502</v>
      </c>
      <c r="E28" s="21">
        <f>B9L321C15</f>
        <v>1.5542791593700478E-2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21">
        <f>B9L521C1-B9L521C3</f>
        <v>1.5542791593700478E-2</v>
      </c>
    </row>
    <row r="29" spans="1:11" x14ac:dyDescent="0.3">
      <c r="A29" s="11">
        <v>522</v>
      </c>
      <c r="B29" s="14" t="s">
        <v>4496</v>
      </c>
      <c r="C29" s="11" t="s">
        <v>20439</v>
      </c>
      <c r="D29" s="16" t="s">
        <v>20505</v>
      </c>
      <c r="E29" s="21">
        <f>B9L322C15</f>
        <v>142.51185612263967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21">
        <f>B9L522C1-B9L522C3</f>
        <v>142.51185612263967</v>
      </c>
    </row>
    <row r="30" spans="1:11" x14ac:dyDescent="0.3">
      <c r="A30" s="11">
        <v>523</v>
      </c>
      <c r="B30" s="14" t="s">
        <v>4498</v>
      </c>
      <c r="C30" s="11" t="s">
        <v>20440</v>
      </c>
      <c r="D30" s="16" t="s">
        <v>20508</v>
      </c>
      <c r="E30" s="21">
        <f>B9L323C15</f>
        <v>43.504273670767638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21">
        <f>B9L523C1-B9L523C3</f>
        <v>43.504273670767638</v>
      </c>
    </row>
    <row r="31" spans="1:11" x14ac:dyDescent="0.3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3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1.4876005747472822E-4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1.4876005747472822E-4</v>
      </c>
    </row>
    <row r="33" spans="1:11" x14ac:dyDescent="0.3">
      <c r="A33" s="11">
        <v>526</v>
      </c>
      <c r="B33" s="14" t="s">
        <v>4500</v>
      </c>
      <c r="C33" s="11" t="s">
        <v>20441</v>
      </c>
      <c r="D33" s="16" t="s">
        <v>20517</v>
      </c>
      <c r="E33" s="21">
        <f>B9L325C15</f>
        <v>84.38181556219989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21">
        <f>B9L526C1-B9L526C3</f>
        <v>84.38181556219989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0D888A-E870-4235-9141-D41AAD605E3D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</v>
      </c>
    </row>
    <row r="3" spans="1:9" ht="15.5" x14ac:dyDescent="0.35">
      <c r="B3" s="28" t="s">
        <v>20521</v>
      </c>
      <c r="C3" s="10" t="s">
        <v>20536</v>
      </c>
    </row>
    <row r="4" spans="1:9" x14ac:dyDescent="0.3">
      <c r="B4" s="28" t="s">
        <v>20522</v>
      </c>
      <c r="C4" s="13" t="s">
        <v>20537</v>
      </c>
    </row>
    <row r="5" spans="1:9" x14ac:dyDescent="0.3">
      <c r="B5" s="28" t="s">
        <v>20523</v>
      </c>
      <c r="C5" s="13" t="s">
        <v>20538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0.72988312433644864</v>
      </c>
    </row>
    <row r="11" spans="1:9" x14ac:dyDescent="0.3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0.73024149910468572</v>
      </c>
    </row>
    <row r="12" spans="1:9" x14ac:dyDescent="0.3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0.72716517751056953</v>
      </c>
    </row>
    <row r="13" spans="1:9" x14ac:dyDescent="0.3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0.73096010290405089</v>
      </c>
    </row>
    <row r="14" spans="1:9" x14ac:dyDescent="0.3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0.7358161623367433</v>
      </c>
    </row>
    <row r="16" spans="1:9" x14ac:dyDescent="0.3">
      <c r="B16" s="1" t="s">
        <v>20554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3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3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3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3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3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3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3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D6BBA2-56AF-4668-B2F9-1EE25AE3B363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2</v>
      </c>
    </row>
    <row r="3" spans="1:9" ht="15.5" x14ac:dyDescent="0.35">
      <c r="B3" s="28" t="s">
        <v>20521</v>
      </c>
      <c r="C3" s="10" t="s">
        <v>20556</v>
      </c>
    </row>
    <row r="4" spans="1:9" x14ac:dyDescent="0.3">
      <c r="B4" s="28" t="s">
        <v>20522</v>
      </c>
      <c r="C4" s="13" t="s">
        <v>20557</v>
      </c>
    </row>
    <row r="5" spans="1:9" x14ac:dyDescent="0.3">
      <c r="B5" s="28" t="s">
        <v>20523</v>
      </c>
      <c r="C5" s="13" t="s">
        <v>20558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0.59535532764908672</v>
      </c>
    </row>
    <row r="11" spans="1:9" x14ac:dyDescent="0.3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0.59579334233306636</v>
      </c>
    </row>
    <row r="12" spans="1:9" x14ac:dyDescent="0.3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0.59204034473364398</v>
      </c>
    </row>
    <row r="13" spans="1:9" x14ac:dyDescent="0.3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0.59667228394098826</v>
      </c>
    </row>
    <row r="14" spans="1:9" x14ac:dyDescent="0.3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0.60263453230928732</v>
      </c>
    </row>
    <row r="16" spans="1:9" x14ac:dyDescent="0.3">
      <c r="B16" s="1" t="s">
        <v>20564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3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3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3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3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3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3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3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3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3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3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3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3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3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3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3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3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3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3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3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3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3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3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3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3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3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3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3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3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3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3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3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3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3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3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3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54E9D9-0240-4C43-AF8E-D0C3D50D13B6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3</v>
      </c>
    </row>
    <row r="3" spans="1:9" ht="15.5" x14ac:dyDescent="0.35">
      <c r="B3" s="28" t="s">
        <v>20521</v>
      </c>
      <c r="C3" s="10" t="s">
        <v>20566</v>
      </c>
    </row>
    <row r="4" spans="1:9" x14ac:dyDescent="0.3">
      <c r="B4" s="28" t="s">
        <v>20522</v>
      </c>
      <c r="C4" s="13" t="s">
        <v>20567</v>
      </c>
    </row>
    <row r="5" spans="1:9" x14ac:dyDescent="0.3">
      <c r="B5" s="28" t="s">
        <v>20523</v>
      </c>
      <c r="C5" s="13" t="s">
        <v>20568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0.78919422514303994</v>
      </c>
    </row>
    <row r="11" spans="1:9" x14ac:dyDescent="0.3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0.78937837918330234</v>
      </c>
    </row>
    <row r="12" spans="1:9" x14ac:dyDescent="0.3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0.78975485337828877</v>
      </c>
    </row>
    <row r="13" spans="1:9" x14ac:dyDescent="0.3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0.79653377026745631</v>
      </c>
    </row>
    <row r="14" spans="1:9" x14ac:dyDescent="0.3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0.80364682386186104</v>
      </c>
    </row>
    <row r="16" spans="1:9" x14ac:dyDescent="0.3">
      <c r="B16" s="1" t="s">
        <v>20579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3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0EB9F5-92E4-4356-991C-C644E3AC9E22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4</v>
      </c>
    </row>
    <row r="3" spans="1:9" ht="15.5" x14ac:dyDescent="0.35">
      <c r="B3" s="28" t="s">
        <v>20521</v>
      </c>
      <c r="C3" s="10" t="s">
        <v>20581</v>
      </c>
    </row>
    <row r="4" spans="1:9" x14ac:dyDescent="0.3">
      <c r="B4" s="28" t="s">
        <v>20522</v>
      </c>
      <c r="C4" s="13" t="s">
        <v>20582</v>
      </c>
    </row>
    <row r="5" spans="1:9" x14ac:dyDescent="0.3">
      <c r="B5" s="28" t="s">
        <v>20523</v>
      </c>
      <c r="C5" s="13" t="s">
        <v>20583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0.75696537805742514</v>
      </c>
    </row>
    <row r="11" spans="1:9" x14ac:dyDescent="0.3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0.75716902341076975</v>
      </c>
    </row>
    <row r="12" spans="1:9" x14ac:dyDescent="0.3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0.75758538977324064</v>
      </c>
    </row>
    <row r="13" spans="1:9" x14ac:dyDescent="0.3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0.76509302513046351</v>
      </c>
    </row>
    <row r="14" spans="1:9" x14ac:dyDescent="0.3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0.77299197592609714</v>
      </c>
    </row>
    <row r="16" spans="1:9" x14ac:dyDescent="0.3">
      <c r="B16" s="1" t="s">
        <v>20589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3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3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3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3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3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AA7C22-292A-49D4-B9FA-E949DEB84EB4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5</v>
      </c>
    </row>
    <row r="3" spans="1:9" ht="15.5" x14ac:dyDescent="0.35">
      <c r="B3" s="28" t="s">
        <v>20521</v>
      </c>
      <c r="C3" s="10" t="s">
        <v>20590</v>
      </c>
    </row>
    <row r="4" spans="1:9" x14ac:dyDescent="0.3">
      <c r="B4" s="28" t="s">
        <v>20522</v>
      </c>
      <c r="C4" s="13" t="s">
        <v>20591</v>
      </c>
    </row>
    <row r="5" spans="1:9" x14ac:dyDescent="0.3">
      <c r="B5" s="28" t="s">
        <v>20523</v>
      </c>
      <c r="C5" s="13" t="s">
        <v>20592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0.94833932559293721</v>
      </c>
    </row>
    <row r="11" spans="1:9" x14ac:dyDescent="0.3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0.94827879899918577</v>
      </c>
    </row>
    <row r="12" spans="1:9" x14ac:dyDescent="0.3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0.94799589866220457</v>
      </c>
    </row>
    <row r="13" spans="1:9" x14ac:dyDescent="0.3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0.94962287930310452</v>
      </c>
    </row>
    <row r="14" spans="1:9" x14ac:dyDescent="0.3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0.95163789817027422</v>
      </c>
    </row>
    <row r="16" spans="1:9" x14ac:dyDescent="0.3">
      <c r="B16" s="1" t="s">
        <v>20603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3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04C4E0-B1DE-4D07-952D-98427AD9F042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6</v>
      </c>
    </row>
    <row r="3" spans="1:9" ht="15.5" x14ac:dyDescent="0.35">
      <c r="B3" s="28" t="s">
        <v>20521</v>
      </c>
      <c r="C3" s="10" t="s">
        <v>20604</v>
      </c>
    </row>
    <row r="4" spans="1:9" x14ac:dyDescent="0.3">
      <c r="B4" s="28" t="s">
        <v>20522</v>
      </c>
      <c r="C4" s="13" t="s">
        <v>20605</v>
      </c>
    </row>
    <row r="5" spans="1:9" x14ac:dyDescent="0.3">
      <c r="B5" s="28" t="s">
        <v>20523</v>
      </c>
      <c r="C5" s="13" t="s">
        <v>20606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0.69199988685197467</v>
      </c>
    </row>
    <row r="11" spans="1:9" x14ac:dyDescent="0.3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0.69173665297166798</v>
      </c>
    </row>
    <row r="12" spans="1:9" x14ac:dyDescent="0.3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0.69050850886234505</v>
      </c>
    </row>
    <row r="13" spans="1:9" x14ac:dyDescent="0.3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0.69762166418833038</v>
      </c>
    </row>
    <row r="14" spans="1:9" x14ac:dyDescent="0.3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0.70660214669065813</v>
      </c>
    </row>
    <row r="16" spans="1:9" x14ac:dyDescent="0.3">
      <c r="B16" s="1" t="s">
        <v>20612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3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3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3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3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3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3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3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3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3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3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3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3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3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F47EFB-5AFE-4B93-A544-23FDAC68ABAA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7</v>
      </c>
    </row>
    <row r="3" spans="1:9" ht="15.5" x14ac:dyDescent="0.35">
      <c r="B3" s="28" t="s">
        <v>20521</v>
      </c>
      <c r="C3" s="10" t="s">
        <v>20616</v>
      </c>
    </row>
    <row r="4" spans="1:9" x14ac:dyDescent="0.3">
      <c r="B4" s="28" t="s">
        <v>20522</v>
      </c>
      <c r="C4" s="13" t="s">
        <v>20617</v>
      </c>
    </row>
    <row r="5" spans="1:9" x14ac:dyDescent="0.3">
      <c r="B5" s="28" t="s">
        <v>20523</v>
      </c>
      <c r="C5" s="13" t="s">
        <v>20618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0.52021491961913802</v>
      </c>
    </row>
    <row r="11" spans="1:9" x14ac:dyDescent="0.3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0.52049127868521039</v>
      </c>
    </row>
    <row r="12" spans="1:9" x14ac:dyDescent="0.3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0.52105676423031333</v>
      </c>
    </row>
    <row r="13" spans="1:9" x14ac:dyDescent="0.3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0.53135829214012165</v>
      </c>
    </row>
    <row r="14" spans="1:9" x14ac:dyDescent="0.3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0.54241617745867332</v>
      </c>
    </row>
    <row r="16" spans="1:9" x14ac:dyDescent="0.3">
      <c r="B16" s="1" t="s">
        <v>20624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041456-3C9B-4AD9-8002-1479C4ED998A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8</v>
      </c>
    </row>
    <row r="3" spans="1:9" ht="15.5" x14ac:dyDescent="0.35">
      <c r="B3" s="28" t="s">
        <v>20521</v>
      </c>
      <c r="C3" s="10" t="s">
        <v>20625</v>
      </c>
    </row>
    <row r="4" spans="1:9" x14ac:dyDescent="0.3">
      <c r="B4" s="28" t="s">
        <v>20522</v>
      </c>
      <c r="C4" s="13" t="s">
        <v>20626</v>
      </c>
    </row>
    <row r="5" spans="1:9" x14ac:dyDescent="0.3">
      <c r="B5" s="28" t="s">
        <v>20523</v>
      </c>
      <c r="C5" s="13" t="s">
        <v>20627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0.5250732991991669</v>
      </c>
    </row>
    <row r="11" spans="1:9" x14ac:dyDescent="0.3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0.52534941315546391</v>
      </c>
    </row>
    <row r="12" spans="1:9" x14ac:dyDescent="0.3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0.52591438789915657</v>
      </c>
    </row>
    <row r="13" spans="1:9" x14ac:dyDescent="0.3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0.53620443382707028</v>
      </c>
    </row>
    <row r="14" spans="1:9" x14ac:dyDescent="0.3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0.54724540372676311</v>
      </c>
    </row>
    <row r="16" spans="1:9" x14ac:dyDescent="0.3">
      <c r="B16" s="1" t="s">
        <v>20633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46E42C-3A8F-4818-9021-929AC251B15A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9</v>
      </c>
    </row>
    <row r="3" spans="1:9" ht="15.5" x14ac:dyDescent="0.35">
      <c r="B3" s="28" t="s">
        <v>20521</v>
      </c>
      <c r="C3" s="10" t="s">
        <v>20634</v>
      </c>
    </row>
    <row r="4" spans="1:9" x14ac:dyDescent="0.3">
      <c r="B4" s="28" t="s">
        <v>20522</v>
      </c>
      <c r="C4" s="13" t="s">
        <v>20635</v>
      </c>
    </row>
    <row r="5" spans="1:9" x14ac:dyDescent="0.3">
      <c r="B5" s="28" t="s">
        <v>20523</v>
      </c>
      <c r="C5" s="13" t="s">
        <v>20636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0.84246106745490446</v>
      </c>
    </row>
    <row r="11" spans="1:9" x14ac:dyDescent="0.3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0.84202752125390457</v>
      </c>
    </row>
    <row r="12" spans="1:9" x14ac:dyDescent="0.3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0.84141549713668295</v>
      </c>
    </row>
    <row r="13" spans="1:9" x14ac:dyDescent="0.3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0.84698465917867771</v>
      </c>
    </row>
    <row r="14" spans="1:9" x14ac:dyDescent="0.3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0.85160838845810438</v>
      </c>
    </row>
    <row r="16" spans="1:9" x14ac:dyDescent="0.3">
      <c r="B16" s="1" t="s">
        <v>20652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3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3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3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3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3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3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3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3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3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3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3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3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3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3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44B577-8CD6-498B-90F1-370996886DCD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10</v>
      </c>
    </row>
    <row r="3" spans="1:9" ht="15.5" x14ac:dyDescent="0.35">
      <c r="B3" s="28" t="s">
        <v>20521</v>
      </c>
      <c r="C3" s="10" t="s">
        <v>20653</v>
      </c>
    </row>
    <row r="4" spans="1:9" x14ac:dyDescent="0.3">
      <c r="B4" s="28" t="s">
        <v>20522</v>
      </c>
      <c r="C4" s="13" t="s">
        <v>20654</v>
      </c>
    </row>
    <row r="5" spans="1:9" x14ac:dyDescent="0.3">
      <c r="B5" s="28" t="s">
        <v>20523</v>
      </c>
      <c r="C5" s="13" t="s">
        <v>20655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0.6271369415693181</v>
      </c>
    </row>
    <row r="11" spans="1:9" x14ac:dyDescent="0.3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0.62609847684887288</v>
      </c>
    </row>
    <row r="12" spans="1:9" x14ac:dyDescent="0.3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0.6256225812050219</v>
      </c>
    </row>
    <row r="13" spans="1:9" x14ac:dyDescent="0.3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0.63548403813334853</v>
      </c>
    </row>
    <row r="14" spans="1:9" x14ac:dyDescent="0.3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0.64364895897882723</v>
      </c>
    </row>
    <row r="16" spans="1:9" x14ac:dyDescent="0.3">
      <c r="B16" s="1" t="s">
        <v>20671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3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3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3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3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3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3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3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3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3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3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3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3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DE08CE-7BAF-4E06-9FB1-F1A4EF97ECE2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11</v>
      </c>
    </row>
    <row r="3" spans="1:9" ht="15.5" x14ac:dyDescent="0.35">
      <c r="B3" s="28" t="s">
        <v>20521</v>
      </c>
      <c r="C3" s="10" t="s">
        <v>20672</v>
      </c>
    </row>
    <row r="4" spans="1:9" x14ac:dyDescent="0.3">
      <c r="B4" s="28" t="s">
        <v>20522</v>
      </c>
      <c r="C4" s="13" t="s">
        <v>20673</v>
      </c>
    </row>
    <row r="5" spans="1:9" x14ac:dyDescent="0.3">
      <c r="B5" s="28" t="s">
        <v>20523</v>
      </c>
      <c r="C5" s="13" t="s">
        <v>20674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0.86628801610639705</v>
      </c>
    </row>
    <row r="11" spans="1:9" x14ac:dyDescent="0.3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0.86577305534275284</v>
      </c>
    </row>
    <row r="12" spans="1:9" x14ac:dyDescent="0.3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0.86553669899481056</v>
      </c>
    </row>
    <row r="13" spans="1:9" x14ac:dyDescent="0.3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0.8703878341085699</v>
      </c>
    </row>
    <row r="14" spans="1:9" x14ac:dyDescent="0.3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0.87433157421656615</v>
      </c>
    </row>
    <row r="16" spans="1:9" x14ac:dyDescent="0.3">
      <c r="B16" s="1" t="s">
        <v>20680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0C9262-4F24-423E-9CA7-F862B7284E24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12</v>
      </c>
    </row>
    <row r="3" spans="1:9" ht="15.5" x14ac:dyDescent="0.35">
      <c r="B3" s="28" t="s">
        <v>20521</v>
      </c>
      <c r="C3" s="10" t="s">
        <v>20681</v>
      </c>
    </row>
    <row r="4" spans="1:9" x14ac:dyDescent="0.3">
      <c r="B4" s="28" t="s">
        <v>20522</v>
      </c>
      <c r="C4" s="13" t="s">
        <v>20682</v>
      </c>
    </row>
    <row r="5" spans="1:9" x14ac:dyDescent="0.3">
      <c r="B5" s="28" t="s">
        <v>20523</v>
      </c>
      <c r="C5" s="13" t="s">
        <v>20683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0.80633271665707729</v>
      </c>
    </row>
    <row r="11" spans="1:9" x14ac:dyDescent="0.3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0.80563865780134625</v>
      </c>
    </row>
    <row r="12" spans="1:9" x14ac:dyDescent="0.3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0.8053202229641967</v>
      </c>
    </row>
    <row r="13" spans="1:9" x14ac:dyDescent="0.3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0.81187163628218506</v>
      </c>
    </row>
    <row r="14" spans="1:9" x14ac:dyDescent="0.3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0.81722196749121312</v>
      </c>
    </row>
    <row r="16" spans="1:9" x14ac:dyDescent="0.3">
      <c r="B16" s="1" t="s">
        <v>20689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3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E28431-BEE1-4A8F-A00D-D18EC27B36AD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13</v>
      </c>
    </row>
    <row r="3" spans="1:9" ht="15.5" x14ac:dyDescent="0.35">
      <c r="B3" s="28" t="s">
        <v>20521</v>
      </c>
      <c r="C3" s="10" t="s">
        <v>20692</v>
      </c>
    </row>
    <row r="4" spans="1:9" x14ac:dyDescent="0.3">
      <c r="B4" s="28" t="s">
        <v>20522</v>
      </c>
      <c r="C4" s="13" t="s">
        <v>20693</v>
      </c>
    </row>
    <row r="5" spans="1:9" x14ac:dyDescent="0.3">
      <c r="B5" s="28" t="s">
        <v>20523</v>
      </c>
      <c r="C5" s="13" t="s">
        <v>20694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0.89883552461217409</v>
      </c>
    </row>
    <row r="11" spans="1:9" x14ac:dyDescent="0.3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0.89945366430918072</v>
      </c>
    </row>
    <row r="12" spans="1:9" x14ac:dyDescent="0.3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0.89838991923549016</v>
      </c>
    </row>
    <row r="13" spans="1:9" x14ac:dyDescent="0.3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0.89960078370757013</v>
      </c>
    </row>
    <row r="14" spans="1:9" x14ac:dyDescent="0.3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0.90130625800743136</v>
      </c>
    </row>
    <row r="16" spans="1:9" x14ac:dyDescent="0.3">
      <c r="B16" s="1" t="s">
        <v>20705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3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3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3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C84E82-B1F7-4D99-A0A4-EEBDA3807657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14</v>
      </c>
    </row>
    <row r="3" spans="1:9" ht="15.5" x14ac:dyDescent="0.35">
      <c r="B3" s="28" t="s">
        <v>20521</v>
      </c>
      <c r="C3" s="10" t="s">
        <v>20706</v>
      </c>
    </row>
    <row r="4" spans="1:9" x14ac:dyDescent="0.3">
      <c r="B4" s="28" t="s">
        <v>20522</v>
      </c>
      <c r="C4" s="13" t="s">
        <v>20707</v>
      </c>
    </row>
    <row r="5" spans="1:9" x14ac:dyDescent="0.3">
      <c r="B5" s="28" t="s">
        <v>20523</v>
      </c>
      <c r="C5" s="13" t="s">
        <v>20708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0.84901828501350152</v>
      </c>
    </row>
    <row r="11" spans="1:9" x14ac:dyDescent="0.3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0.84925124414757092</v>
      </c>
    </row>
    <row r="12" spans="1:9" x14ac:dyDescent="0.3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0.84724821200321598</v>
      </c>
    </row>
    <row r="13" spans="1:9" x14ac:dyDescent="0.3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0.84971806396452543</v>
      </c>
    </row>
    <row r="14" spans="1:9" x14ac:dyDescent="0.3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0.85286207139930692</v>
      </c>
    </row>
    <row r="16" spans="1:9" x14ac:dyDescent="0.3">
      <c r="B16" s="1" t="s">
        <v>20714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3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3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3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3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3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3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3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3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3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3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3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3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3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3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3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3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3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3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3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3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3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3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3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3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3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3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3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3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69E688-4782-4D32-B80D-1803C049E91C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16</v>
      </c>
    </row>
    <row r="3" spans="1:9" ht="15.5" x14ac:dyDescent="0.35">
      <c r="B3" s="28" t="s">
        <v>20521</v>
      </c>
      <c r="C3" s="10" t="s">
        <v>20716</v>
      </c>
    </row>
    <row r="4" spans="1:9" x14ac:dyDescent="0.3">
      <c r="B4" s="28" t="s">
        <v>20522</v>
      </c>
      <c r="C4" s="13" t="s">
        <v>20717</v>
      </c>
    </row>
    <row r="5" spans="1:9" x14ac:dyDescent="0.3">
      <c r="B5" s="28" t="s">
        <v>20523</v>
      </c>
      <c r="C5" s="13" t="s">
        <v>20718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0.26870600031581954</v>
      </c>
    </row>
    <row r="11" spans="1:9" x14ac:dyDescent="0.3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0.26972041140696196</v>
      </c>
    </row>
    <row r="12" spans="1:9" x14ac:dyDescent="0.3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0.26944373750342754</v>
      </c>
    </row>
    <row r="13" spans="1:9" x14ac:dyDescent="0.3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0.27157330902447374</v>
      </c>
    </row>
    <row r="14" spans="1:9" x14ac:dyDescent="0.3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0.27617934128104843</v>
      </c>
    </row>
    <row r="16" spans="1:9" x14ac:dyDescent="0.3">
      <c r="B16" s="1" t="s">
        <v>20729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3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3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3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3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3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3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3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3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3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3E5459-8F32-45D4-8881-7C0F2C65D4EB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5.1796875" style="11" customWidth="1"/>
    <col min="3" max="3" width="10.6328125" style="11" customWidth="1"/>
    <col min="4" max="4" width="63.6328125" style="1" customWidth="1"/>
    <col min="5" max="5" width="44.6328125" style="1" customWidth="1"/>
    <col min="6" max="10" width="14.6328125" style="1" customWidth="1"/>
    <col min="11" max="16384" width="8.7265625" style="1"/>
  </cols>
  <sheetData>
    <row r="1" spans="1:10" x14ac:dyDescent="0.3">
      <c r="A1" s="9" t="s">
        <v>0</v>
      </c>
    </row>
    <row r="2" spans="1:10" ht="15.5" x14ac:dyDescent="0.35">
      <c r="A2" s="10" t="s">
        <v>20730</v>
      </c>
    </row>
    <row r="3" spans="1:10" x14ac:dyDescent="0.3">
      <c r="B3" s="13" t="s">
        <v>20731</v>
      </c>
    </row>
    <row r="4" spans="1:10" x14ac:dyDescent="0.3">
      <c r="B4" s="13"/>
    </row>
    <row r="7" spans="1:10" ht="26" customHeight="1" thickBot="1" x14ac:dyDescent="0.3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3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0.72988312433644864</v>
      </c>
      <c r="G8" s="31">
        <f>CR1L2</f>
        <v>0.73024149910468572</v>
      </c>
      <c r="H8" s="31">
        <f>CR1L3</f>
        <v>0.72716517751056953</v>
      </c>
      <c r="I8" s="31">
        <f>CR1L4</f>
        <v>0.73096010290405089</v>
      </c>
      <c r="J8" s="31">
        <f>CR1L5</f>
        <v>0.7358161623367433</v>
      </c>
    </row>
    <row r="9" spans="1:10" x14ac:dyDescent="0.3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0.59535532764908672</v>
      </c>
      <c r="G9" s="31">
        <f>CR2L2</f>
        <v>0.59579334233306636</v>
      </c>
      <c r="H9" s="31">
        <f>CR2L3</f>
        <v>0.59204034473364398</v>
      </c>
      <c r="I9" s="31">
        <f>CR2L4</f>
        <v>0.59667228394098826</v>
      </c>
      <c r="J9" s="31">
        <f>CR2L5</f>
        <v>0.60263453230928732</v>
      </c>
    </row>
    <row r="10" spans="1:10" x14ac:dyDescent="0.3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0.78919422514303994</v>
      </c>
      <c r="G10" s="31">
        <f>CR3L2</f>
        <v>0.78937837918330234</v>
      </c>
      <c r="H10" s="31">
        <f>CR3L3</f>
        <v>0.78975485337828877</v>
      </c>
      <c r="I10" s="31">
        <f>CR3L4</f>
        <v>0.79653377026745631</v>
      </c>
      <c r="J10" s="31">
        <f>CR3L5</f>
        <v>0.80364682386186104</v>
      </c>
    </row>
    <row r="11" spans="1:10" x14ac:dyDescent="0.3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0.75696537805742514</v>
      </c>
      <c r="G11" s="31">
        <f>CR4L2</f>
        <v>0.75716902341076975</v>
      </c>
      <c r="H11" s="31">
        <f>CR4L3</f>
        <v>0.75758538977324064</v>
      </c>
      <c r="I11" s="31">
        <f>CR4L4</f>
        <v>0.76509302513046351</v>
      </c>
      <c r="J11" s="31">
        <f>CR4L5</f>
        <v>0.77299197592609714</v>
      </c>
    </row>
    <row r="12" spans="1:10" x14ac:dyDescent="0.3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0.94833932559293721</v>
      </c>
      <c r="G12" s="31">
        <f>CR5L2</f>
        <v>0.94827879899918577</v>
      </c>
      <c r="H12" s="31">
        <f>CR5L3</f>
        <v>0.94799589866220457</v>
      </c>
      <c r="I12" s="31">
        <f>CR5L4</f>
        <v>0.94962287930310452</v>
      </c>
      <c r="J12" s="31">
        <f>CR5L5</f>
        <v>0.95163789817027422</v>
      </c>
    </row>
    <row r="13" spans="1:10" x14ac:dyDescent="0.3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0.69199988685197467</v>
      </c>
      <c r="G13" s="31">
        <f>CR6L2</f>
        <v>0.69173665297166798</v>
      </c>
      <c r="H13" s="31">
        <f>CR6L3</f>
        <v>0.69050850886234505</v>
      </c>
      <c r="I13" s="31">
        <f>CR6L4</f>
        <v>0.69762166418833038</v>
      </c>
      <c r="J13" s="31">
        <f>CR6L5</f>
        <v>0.70660214669065813</v>
      </c>
    </row>
    <row r="14" spans="1:10" x14ac:dyDescent="0.3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0.52021491961913802</v>
      </c>
      <c r="G14" s="31">
        <f>CR7L2</f>
        <v>0.52049127868521039</v>
      </c>
      <c r="H14" s="31">
        <f>CR7L3</f>
        <v>0.52105676423031333</v>
      </c>
      <c r="I14" s="31">
        <f>CR7L4</f>
        <v>0.53135829214012165</v>
      </c>
      <c r="J14" s="31">
        <f>CR7L5</f>
        <v>0.54241617745867332</v>
      </c>
    </row>
    <row r="15" spans="1:10" x14ac:dyDescent="0.3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0.5250732991991669</v>
      </c>
      <c r="G15" s="31">
        <f>CR8L2</f>
        <v>0.52534941315546391</v>
      </c>
      <c r="H15" s="31">
        <f>CR8L3</f>
        <v>0.52591438789915657</v>
      </c>
      <c r="I15" s="31">
        <f>CR8L4</f>
        <v>0.53620443382707028</v>
      </c>
      <c r="J15" s="31">
        <f>CR8L5</f>
        <v>0.54724540372676311</v>
      </c>
    </row>
    <row r="16" spans="1:10" x14ac:dyDescent="0.3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0.84246106745490446</v>
      </c>
      <c r="G16" s="31">
        <f>CR9L2</f>
        <v>0.84202752125390457</v>
      </c>
      <c r="H16" s="31">
        <f>CR9L3</f>
        <v>0.84141549713668295</v>
      </c>
      <c r="I16" s="31">
        <f>CR9L4</f>
        <v>0.84698465917867771</v>
      </c>
      <c r="J16" s="31">
        <f>CR9L5</f>
        <v>0.85160838845810438</v>
      </c>
    </row>
    <row r="17" spans="1:10" x14ac:dyDescent="0.3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0.6271369415693181</v>
      </c>
      <c r="G17" s="31">
        <f>CR10L2</f>
        <v>0.62609847684887288</v>
      </c>
      <c r="H17" s="31">
        <f>CR10L3</f>
        <v>0.6256225812050219</v>
      </c>
      <c r="I17" s="31">
        <f>CR10L4</f>
        <v>0.63548403813334853</v>
      </c>
      <c r="J17" s="31">
        <f>CR10L5</f>
        <v>0.64364895897882723</v>
      </c>
    </row>
    <row r="18" spans="1:10" x14ac:dyDescent="0.3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0.86628801610639705</v>
      </c>
      <c r="G18" s="31">
        <f>CR11L2</f>
        <v>0.86577305534275284</v>
      </c>
      <c r="H18" s="31">
        <f>CR11L3</f>
        <v>0.86553669899481056</v>
      </c>
      <c r="I18" s="31">
        <f>CR11L4</f>
        <v>0.8703878341085699</v>
      </c>
      <c r="J18" s="31">
        <f>CR11L5</f>
        <v>0.87433157421656615</v>
      </c>
    </row>
    <row r="19" spans="1:10" x14ac:dyDescent="0.3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0.80633271665707729</v>
      </c>
      <c r="G19" s="31">
        <f>CR12L2</f>
        <v>0.80563865780134625</v>
      </c>
      <c r="H19" s="31">
        <f>CR12L3</f>
        <v>0.8053202229641967</v>
      </c>
      <c r="I19" s="31">
        <f>CR12L4</f>
        <v>0.81187163628218506</v>
      </c>
      <c r="J19" s="31">
        <f>CR12L5</f>
        <v>0.81722196749121312</v>
      </c>
    </row>
    <row r="20" spans="1:10" x14ac:dyDescent="0.3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0.89883552461217409</v>
      </c>
      <c r="G20" s="31">
        <f>CR13L2</f>
        <v>0.89945366430918072</v>
      </c>
      <c r="H20" s="31">
        <f>CR13L3</f>
        <v>0.89838991923549016</v>
      </c>
      <c r="I20" s="31">
        <f>CR13L4</f>
        <v>0.89960078370757013</v>
      </c>
      <c r="J20" s="31">
        <f>CR13L5</f>
        <v>0.90130625800743136</v>
      </c>
    </row>
    <row r="21" spans="1:10" x14ac:dyDescent="0.3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0.84901828501350152</v>
      </c>
      <c r="G21" s="31">
        <f>CR14L2</f>
        <v>0.84925124414757092</v>
      </c>
      <c r="H21" s="31">
        <f>CR14L3</f>
        <v>0.84724821200321598</v>
      </c>
      <c r="I21" s="31">
        <f>CR14L4</f>
        <v>0.84971806396452543</v>
      </c>
      <c r="J21" s="31">
        <f>CR14L5</f>
        <v>0.85286207139930692</v>
      </c>
    </row>
    <row r="22" spans="1:10" x14ac:dyDescent="0.3">
      <c r="A22" s="11">
        <v>15</v>
      </c>
    </row>
    <row r="23" spans="1:10" x14ac:dyDescent="0.3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0.26870600031581954</v>
      </c>
      <c r="G23" s="31">
        <f>CR16L2</f>
        <v>0.26972041140696196</v>
      </c>
      <c r="H23" s="31">
        <f>CR16L3</f>
        <v>0.26944373750342754</v>
      </c>
      <c r="I23" s="31">
        <f>CR16L4</f>
        <v>0.27157330902447374</v>
      </c>
      <c r="J23" s="31">
        <f>CR16L5</f>
        <v>0.27617934128104843</v>
      </c>
    </row>
  </sheetData>
  <pageMargins left="0.7" right="0.7" top="0.75" bottom="0.75" header="0.3" footer="0.3"/>
  <pageSetup scale="60" orientation="landscape" horizontalDpi="1200" verticalDpi="1200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5E4114-1D59-4FE5-880F-0DAD6F943E4F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5" width="25.6328125" style="1" customWidth="1"/>
    <col min="46" max="16384" width="8.7265625" style="1"/>
  </cols>
  <sheetData>
    <row r="1" spans="1:45" x14ac:dyDescent="0.3">
      <c r="A1" s="9" t="s">
        <v>0</v>
      </c>
    </row>
    <row r="2" spans="1:45" ht="15.5" x14ac:dyDescent="0.35">
      <c r="A2" s="10" t="s">
        <v>20757</v>
      </c>
    </row>
    <row r="3" spans="1:45" x14ac:dyDescent="0.3">
      <c r="B3" s="13" t="s">
        <v>20758</v>
      </c>
    </row>
    <row r="4" spans="1:45" x14ac:dyDescent="0.3">
      <c r="B4" s="13"/>
    </row>
    <row r="6" spans="1:4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3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193646.87658719998</v>
      </c>
      <c r="H8" s="16" t="s">
        <v>11112</v>
      </c>
      <c r="I8" s="15">
        <v>0</v>
      </c>
      <c r="J8" s="16" t="s">
        <v>20806</v>
      </c>
      <c r="K8" s="21">
        <f>_xlfn.SINGLE(IF(FLOW_THRU_100PCT="Y",1,INDEX(VariabilityMatrix,D1L101C1,_xlfn.SINGLE(D1L101C8))))</f>
        <v>0.7358161623367433</v>
      </c>
      <c r="L8" s="16" t="s">
        <v>20796</v>
      </c>
      <c r="M8" s="15">
        <f>IF(_xlfn.SINGLE(D1L101C2)&lt;&gt;0,_xlfn.SINGLE(D1L101C2)*_xlfn.SINGLE(D1L101C4),_xlfn.SINGLE(D1L101C3)*_xlfn.SINGLE(D1L101C4))</f>
        <v>142488.50157889043</v>
      </c>
      <c r="N8" s="16" t="s">
        <v>4251</v>
      </c>
      <c r="O8" s="32">
        <f>1</f>
        <v>1</v>
      </c>
      <c r="P8" s="16" t="s">
        <v>20797</v>
      </c>
      <c r="Q8" s="15">
        <f>D1L101C5*D1L101C6</f>
        <v>142488.50157889043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2070013056.8</v>
      </c>
      <c r="V8" s="16" t="s">
        <v>20798</v>
      </c>
      <c r="W8" s="33">
        <f>IF(_xlfn.SINGLE(D1L101C9)=0,0,D1L101C7/_xlfn.SINGLE(D1L101C9))</f>
        <v>6.8834590734012622E-5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IF(_xlfn.SINGLE(D1L101C14)=0,0,D1L101C13/_xlfn.SINGLE(D1L101C14))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IF(_xlfn.SINGLE(D1L101C19)=0,0,D1L101C18/_xlfn.SINGLE(D1L101C19))</f>
        <v>0</v>
      </c>
      <c r="AR8" s="16" t="s">
        <v>20805</v>
      </c>
      <c r="AS8" s="32">
        <f>IF(D1L101C5=0,0,D1L101C18/D1L101C5)</f>
        <v>0</v>
      </c>
    </row>
    <row r="9" spans="1:45" x14ac:dyDescent="0.3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36188.204126000004</v>
      </c>
      <c r="J9" s="16" t="s">
        <v>11112</v>
      </c>
      <c r="K9" s="21">
        <f>0</f>
        <v>0</v>
      </c>
      <c r="L9" s="16" t="s">
        <v>20811</v>
      </c>
      <c r="M9" s="15">
        <f>IF(_xlfn.SINGLE(D1L102C2)&lt;&gt;0,_xlfn.SINGLE(D1L102C2)*_xlfn.SINGLE(D1L102C4),_xlfn.SINGLE(D1L102C3)*_xlfn.SINGLE(D1L102C4))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2070013056.8</v>
      </c>
      <c r="V9" s="16" t="s">
        <v>20813</v>
      </c>
      <c r="W9" s="33">
        <f>IF(_xlfn.SINGLE(D1L102C9)=0,0,D1L102C7/_xlfn.SINGLE(D1L102C9))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IF(_xlfn.SINGLE(D1L102C14)=0,0,D1L102C13/_xlfn.SINGLE(D1L102C14))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IF(_xlfn.SINGLE(D1L102C19)=0,0,D1L102C18/_xlfn.SINGLE(D1L102C19))</f>
        <v>0</v>
      </c>
      <c r="AR9" s="16" t="s">
        <v>20820</v>
      </c>
      <c r="AS9" s="32">
        <f>IF(D1L102C5=0,0,D1L102C18/D1L102C5)</f>
        <v>0</v>
      </c>
    </row>
    <row r="10" spans="1:45" x14ac:dyDescent="0.3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78654.621077399977</v>
      </c>
      <c r="H10" s="16" t="s">
        <v>11112</v>
      </c>
      <c r="I10" s="15">
        <v>0</v>
      </c>
      <c r="J10" s="16" t="s">
        <v>20835</v>
      </c>
      <c r="K10" s="21">
        <f>_xlfn.SINGLE(IF(FLOW_THRU_100PCT="Y",1,INDEX(VariabilityMatrix,D1L103C1,_xlfn.SINGLE(D1L103C8))))</f>
        <v>0.7358161623367433</v>
      </c>
      <c r="L10" s="16" t="s">
        <v>20825</v>
      </c>
      <c r="M10" s="15">
        <f>IF(_xlfn.SINGLE(D1L103C2)&lt;&gt;0,_xlfn.SINGLE(D1L103C2)*_xlfn.SINGLE(D1L103C4),_xlfn.SINGLE(D1L103C3)*_xlfn.SINGLE(D1L103C4))</f>
        <v>57875.341431223176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57875.341431223176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2070013056.8</v>
      </c>
      <c r="V10" s="16" t="s">
        <v>20827</v>
      </c>
      <c r="W10" s="33">
        <f>IF(_xlfn.SINGLE(D1L103C9)=0,0,D1L103C7/_xlfn.SINGLE(D1L103C9))</f>
        <v>2.795892578604878E-5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IF(_xlfn.SINGLE(D1L103C14)=0,0,D1L103C13/_xlfn.SINGLE(D1L103C14))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IF(_xlfn.SINGLE(D1L103C19)=0,0,D1L103C18/_xlfn.SINGLE(D1L103C19))</f>
        <v>0</v>
      </c>
      <c r="AR10" s="16" t="s">
        <v>20834</v>
      </c>
      <c r="AS10" s="32">
        <f>IF(D1L103C5=0,0,D1L103C18/D1L103C5)</f>
        <v>0</v>
      </c>
    </row>
    <row r="11" spans="1:45" x14ac:dyDescent="0.3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38255.692659799999</v>
      </c>
      <c r="H11" s="16" t="s">
        <v>11112</v>
      </c>
      <c r="I11" s="15">
        <v>0</v>
      </c>
      <c r="J11" s="16" t="s">
        <v>20850</v>
      </c>
      <c r="K11" s="21">
        <f>_xlfn.SINGLE(IF(FLOW_THRU_100PCT="Y",1,INDEX(VariabilityMatrix,D1L104C1,_xlfn.SINGLE(D1L104C8))))</f>
        <v>0.7358161623367433</v>
      </c>
      <c r="L11" s="16" t="s">
        <v>20840</v>
      </c>
      <c r="M11" s="15">
        <f>IF(_xlfn.SINGLE(D1L104C2)&lt;&gt;0,_xlfn.SINGLE(D1L104C2)*_xlfn.SINGLE(D1L104C4),_xlfn.SINGLE(D1L104C3)*_xlfn.SINGLE(D1L104C4))</f>
        <v>28149.156960467953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28149.156960467953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2070013056.8</v>
      </c>
      <c r="V11" s="16" t="s">
        <v>20842</v>
      </c>
      <c r="W11" s="33">
        <f>IF(_xlfn.SINGLE(D1L104C9)=0,0,D1L104C7/_xlfn.SINGLE(D1L104C9))</f>
        <v>1.3598540776348186E-5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IF(_xlfn.SINGLE(D1L104C14)=0,0,D1L104C13/_xlfn.SINGLE(D1L104C14))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IF(_xlfn.SINGLE(D1L104C19)=0,0,D1L104C18/_xlfn.SINGLE(D1L104C19))</f>
        <v>0</v>
      </c>
      <c r="AR11" s="16" t="s">
        <v>20849</v>
      </c>
      <c r="AS11" s="32">
        <f>IF(D1L104C5=0,0,D1L104C18/D1L104C5)</f>
        <v>0</v>
      </c>
    </row>
    <row r="12" spans="1:45" x14ac:dyDescent="0.3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504783.158902</v>
      </c>
      <c r="H12" s="16" t="s">
        <v>11112</v>
      </c>
      <c r="I12" s="15">
        <v>0</v>
      </c>
      <c r="J12" s="16" t="s">
        <v>20865</v>
      </c>
      <c r="K12" s="21">
        <f>_xlfn.SINGLE(IF(FLOW_THRU_100PCT="Y",1,INDEX(VariabilityMatrix,D1L105C1,_xlfn.SINGLE(D1L105C8))))</f>
        <v>0.7358161623367433</v>
      </c>
      <c r="L12" s="16" t="s">
        <v>20855</v>
      </c>
      <c r="M12" s="15">
        <f>IF(_xlfn.SINGLE(D1L105C2)&lt;&gt;0,_xlfn.SINGLE(D1L105C2)*_xlfn.SINGLE(D1L105C4),_xlfn.SINGLE(D1L105C3)*_xlfn.SINGLE(D1L105C4))</f>
        <v>371427.6067954881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371427.6067954881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2070013056.8</v>
      </c>
      <c r="V12" s="16" t="s">
        <v>20857</v>
      </c>
      <c r="W12" s="33">
        <f>IF(_xlfn.SINGLE(D1L105C9)=0,0,D1L105C7/_xlfn.SINGLE(D1L105C9))</f>
        <v>1.7943249467695246E-4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IF(_xlfn.SINGLE(D1L105C14)=0,0,D1L105C13/_xlfn.SINGLE(D1L105C14))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IF(_xlfn.SINGLE(D1L105C19)=0,0,D1L105C18/_xlfn.SINGLE(D1L105C19))</f>
        <v>0</v>
      </c>
      <c r="AR12" s="16" t="s">
        <v>20864</v>
      </c>
      <c r="AS12" s="32">
        <f>IF(D1L105C5=0,0,D1L105C18/D1L105C5)</f>
        <v>0</v>
      </c>
    </row>
    <row r="13" spans="1:45" x14ac:dyDescent="0.3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87460.496761800008</v>
      </c>
      <c r="H13" s="16" t="s">
        <v>11112</v>
      </c>
      <c r="I13" s="15">
        <v>0</v>
      </c>
      <c r="J13" s="16" t="s">
        <v>20880</v>
      </c>
      <c r="K13" s="21">
        <f>_xlfn.SINGLE(IF(FLOW_THRU_100PCT="Y",1,INDEX(VariabilityMatrix,D1L106C1,_xlfn.SINGLE(D1L106C8))))</f>
        <v>0.7358161623367433</v>
      </c>
      <c r="L13" s="16" t="s">
        <v>20870</v>
      </c>
      <c r="M13" s="15">
        <f>IF(_xlfn.SINGLE(D1L106C2)&lt;&gt;0,_xlfn.SINGLE(D1L106C2)*_xlfn.SINGLE(D1L106C4),_xlfn.SINGLE(D1L106C3)*_xlfn.SINGLE(D1L106C4))</f>
        <v>64354.847083332847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64354.847083332847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2070013056.8</v>
      </c>
      <c r="V13" s="16" t="s">
        <v>20872</v>
      </c>
      <c r="W13" s="33">
        <f>IF(_xlfn.SINGLE(D1L106C9)=0,0,D1L106C7/_xlfn.SINGLE(D1L106C9))</f>
        <v>3.1089102009249145E-5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IF(_xlfn.SINGLE(D1L106C14)=0,0,D1L106C13/_xlfn.SINGLE(D1L106C14))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IF(_xlfn.SINGLE(D1L106C19)=0,0,D1L106C18/_xlfn.SINGLE(D1L106C19))</f>
        <v>0</v>
      </c>
      <c r="AR13" s="16" t="s">
        <v>20879</v>
      </c>
      <c r="AS13" s="32">
        <f>IF(D1L106C5=0,0,D1L106C18/D1L106C5)</f>
        <v>0</v>
      </c>
    </row>
    <row r="14" spans="1:45" x14ac:dyDescent="0.3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2210</v>
      </c>
      <c r="H14" s="16" t="s">
        <v>11112</v>
      </c>
      <c r="I14" s="15">
        <v>0</v>
      </c>
      <c r="J14" s="16" t="s">
        <v>20896</v>
      </c>
      <c r="K14" s="21">
        <f>_xlfn.SINGLE(IF(FLOW_THRU_100PCT="Y",1,INDEX(VariabilityMatrix,D1L107C1,_xlfn.SINGLE(D1L107C8))))</f>
        <v>0.72988312433644864</v>
      </c>
      <c r="L14" s="16" t="s">
        <v>20885</v>
      </c>
      <c r="M14" s="15">
        <f>IF(_xlfn.SINGLE(D1L107C2)&lt;&gt;0,_xlfn.SINGLE(D1L107C2)*_xlfn.SINGLE(D1L107C4),_xlfn.SINGLE(D1L107C3)*_xlfn.SINGLE(D1L107C4))</f>
        <v>1613.0417047835515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1613.0417047835515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2020684816</v>
      </c>
      <c r="V14" s="16" t="s">
        <v>20887</v>
      </c>
      <c r="W14" s="33">
        <f>IF(_xlfn.SINGLE(D1L107C9)=0,0,D1L107C7/_xlfn.SINGLE(D1L107C9))</f>
        <v>7.982648713996926E-7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IF(_xlfn.SINGLE(D1L107C14)=0,0,D1L107C13/_xlfn.SINGLE(D1L107C14))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IF(_xlfn.SINGLE(D1L107C19)=0,0,D1L107C18/_xlfn.SINGLE(D1L107C19))</f>
        <v>0</v>
      </c>
      <c r="AR14" s="16" t="s">
        <v>20894</v>
      </c>
      <c r="AS14" s="32">
        <f>IF(D1L107C5=0,0,D1L107C18/D1L107C5)</f>
        <v>0</v>
      </c>
    </row>
    <row r="15" spans="1:45" x14ac:dyDescent="0.3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212841.47257720004</v>
      </c>
      <c r="H15" s="16" t="s">
        <v>11112</v>
      </c>
      <c r="I15" s="15">
        <v>0</v>
      </c>
      <c r="J15" s="16" t="s">
        <v>20911</v>
      </c>
      <c r="K15" s="21">
        <f>_xlfn.SINGLE(IF(FLOW_THRU_100PCT="Y",1,INDEX(VariabilityMatrix,D1L108C1,_xlfn.SINGLE(D1L108C8))))</f>
        <v>0.7358161623367433</v>
      </c>
      <c r="L15" s="16" t="s">
        <v>20901</v>
      </c>
      <c r="M15" s="15">
        <f>IF(_xlfn.SINGLE(D1L108C2)&lt;&gt;0,_xlfn.SINGLE(D1L108C2)*_xlfn.SINGLE(D1L108C4),_xlfn.SINGLE(D1L108C3)*_xlfn.SINGLE(D1L108C4))</f>
        <v>156612.19553785652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156612.19553785652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2070013056.8</v>
      </c>
      <c r="V15" s="16" t="s">
        <v>20903</v>
      </c>
      <c r="W15" s="33">
        <f>IF(_xlfn.SINGLE(D1L108C9)=0,0,D1L108C7/_xlfn.SINGLE(D1L108C9))</f>
        <v>7.565758825693631E-5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IF(_xlfn.SINGLE(D1L108C14)=0,0,D1L108C13/_xlfn.SINGLE(D1L108C14))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IF(_xlfn.SINGLE(D1L108C19)=0,0,D1L108C18/_xlfn.SINGLE(D1L108C19))</f>
        <v>0</v>
      </c>
      <c r="AR15" s="16" t="s">
        <v>20910</v>
      </c>
      <c r="AS15" s="32">
        <f>IF(D1L108C5=0,0,D1L108C18/D1L108C5)</f>
        <v>0</v>
      </c>
    </row>
    <row r="16" spans="1:45" x14ac:dyDescent="0.3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37650.121169599995</v>
      </c>
      <c r="H16" s="16" t="s">
        <v>11112</v>
      </c>
      <c r="I16" s="15">
        <v>0</v>
      </c>
      <c r="J16" s="16" t="s">
        <v>20926</v>
      </c>
      <c r="K16" s="21">
        <f>_xlfn.SINGLE(IF(FLOW_THRU_100PCT="Y",1,INDEX(VariabilityMatrix,D1L109C1,_xlfn.SINGLE(D1L109C8))))</f>
        <v>0.7358161623367433</v>
      </c>
      <c r="L16" s="16" t="s">
        <v>20916</v>
      </c>
      <c r="M16" s="15">
        <f>IF(_xlfn.SINGLE(D1L109C2)&lt;&gt;0,_xlfn.SINGLE(D1L109C2)*_xlfn.SINGLE(D1L109C4),_xlfn.SINGLE(D1L109C3)*_xlfn.SINGLE(D1L109C4))</f>
        <v>27703.567670528446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27703.567670528446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2070013056.8</v>
      </c>
      <c r="V16" s="16" t="s">
        <v>20918</v>
      </c>
      <c r="W16" s="33">
        <f>IF(_xlfn.SINGLE(D1L109C9)=0,0,D1L109C7/_xlfn.SINGLE(D1L109C9))</f>
        <v>1.3383281607583166E-5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IF(_xlfn.SINGLE(D1L109C14)=0,0,D1L109C13/_xlfn.SINGLE(D1L109C14))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IF(_xlfn.SINGLE(D1L109C19)=0,0,D1L109C18/_xlfn.SINGLE(D1L109C19))</f>
        <v>0</v>
      </c>
      <c r="AR16" s="16" t="s">
        <v>20925</v>
      </c>
      <c r="AS16" s="32">
        <f>IF(D1L109C5=0,0,D1L109C18/D1L109C5)</f>
        <v>0</v>
      </c>
    </row>
    <row r="17" spans="1:45" x14ac:dyDescent="0.3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1155502.439735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0.71346054711640594</v>
      </c>
      <c r="L17" s="16" t="s">
        <v>20931</v>
      </c>
      <c r="M17" s="15">
        <f>SUMIF(D1L101C2:D1L109C2,"&lt;&gt;0",D1L101C5:D1L109C5)</f>
        <v>850224.25876257103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850224.25876257103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4.1075278871853033E-4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3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36188.204126000004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3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905010.84598820005</v>
      </c>
      <c r="H19" s="16" t="s">
        <v>20962</v>
      </c>
      <c r="I19" s="15">
        <f>SUM(D1L101C3:D1L107C3)</f>
        <v>36188.204126000004</v>
      </c>
      <c r="J19" s="16" t="s">
        <v>20963</v>
      </c>
      <c r="K19" s="21">
        <f>D1L112C5/SUM(D1L112C2,D1L112C3)</f>
        <v>0.70751080281412126</v>
      </c>
      <c r="L19" s="16" t="s">
        <v>20951</v>
      </c>
      <c r="M19" s="15">
        <f>SUM(D1L101C5:D1L107C5)</f>
        <v>665908.49555418605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665908.49555418605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3.2171191885401086E-4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3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1155502.439735</v>
      </c>
      <c r="H20" s="16" t="s">
        <v>20950</v>
      </c>
      <c r="I20" s="15">
        <f>SUM(D1L101C3:D1L109C3)</f>
        <v>36188.204126000004</v>
      </c>
      <c r="J20" s="16" t="s">
        <v>20975</v>
      </c>
      <c r="K20" s="21">
        <f>D1L113C5/SUM(D1L113C2,D1L113C3)</f>
        <v>0.71346054711640594</v>
      </c>
      <c r="L20" s="16" t="s">
        <v>20964</v>
      </c>
      <c r="M20" s="15">
        <f>SUM(D1L110C5:D1L111C5)</f>
        <v>850224.25876257103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850224.25876257103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4.1075278871853033E-4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187584.60174861105</v>
      </c>
      <c r="J21" s="16" t="s">
        <v>20987</v>
      </c>
      <c r="K21" s="21">
        <f>_xlfn.SINGLE(IF(FLOW_THRU_100PCT="Y",1,INDEX(VariabilityMatrix,D1L114C1,_xlfn.SINGLE(D1L114C8))))</f>
        <v>0.60263453230928732</v>
      </c>
      <c r="L21" s="16" t="s">
        <v>20976</v>
      </c>
      <c r="M21" s="15">
        <f>IF(_xlfn.SINGLE(D1L114C2)&lt;&gt;0,_xlfn.SINGLE(D1L114C2)*_xlfn.SINGLE(D1L114C4),_xlfn.SINGLE(D1L114C3)*_xlfn.SINGLE(D1L114C4))</f>
        <v>113044.95874319813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113044.95874319813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2070013056.8</v>
      </c>
      <c r="V21" s="16" t="s">
        <v>20978</v>
      </c>
      <c r="W21" s="33">
        <f>IF(_xlfn.SINGLE(D1L114C9)=0,0,D1L114C7/_xlfn.SINGLE(D1L114C9))</f>
        <v>5.4610746715748995E-5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IF(_xlfn.SINGLE(D1L114C14)=0,0,D1L114C13/_xlfn.SINGLE(D1L114C14))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IF(_xlfn.SINGLE(D1L114C19)=0,0,D1L114C18/_xlfn.SINGLE(D1L114C19))</f>
        <v>0</v>
      </c>
      <c r="AR21" s="16" t="s">
        <v>20985</v>
      </c>
      <c r="AS21" s="32">
        <f>IF(D1L114C5=0,0,D1L114C18/D1L114C5)</f>
        <v>0</v>
      </c>
    </row>
    <row r="22" spans="1:45" x14ac:dyDescent="0.3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11149.256023371005</v>
      </c>
      <c r="J22" s="16" t="s">
        <v>21003</v>
      </c>
      <c r="K22" s="21">
        <f>_xlfn.SINGLE(IF(FLOW_THRU_100PCT="Y",1,INDEX(VariabilityMatrix,D1L115C1,_xlfn.SINGLE(D1L115C8))))</f>
        <v>0.60263453230928732</v>
      </c>
      <c r="L22" s="16" t="s">
        <v>20992</v>
      </c>
      <c r="M22" s="15">
        <f>IF(_xlfn.SINGLE(D1L115C2)&lt;&gt;0,_xlfn.SINGLE(D1L115C2)*_xlfn.SINGLE(D1L115C4),_xlfn.SINGLE(D1L115C3)*_xlfn.SINGLE(D1L115C4))</f>
        <v>6718.9266892406895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6718.9266892406895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2070013056.8</v>
      </c>
      <c r="V22" s="16" t="s">
        <v>20994</v>
      </c>
      <c r="W22" s="33">
        <f>IF(_xlfn.SINGLE(D1L115C9)=0,0,D1L115C7/_xlfn.SINGLE(D1L115C9))</f>
        <v>3.2458378304276836E-6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IF(_xlfn.SINGLE(D1L115C14)=0,0,D1L115C13/_xlfn.SINGLE(D1L115C14))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IF(_xlfn.SINGLE(D1L115C19)=0,0,D1L115C18/_xlfn.SINGLE(D1L115C19))</f>
        <v>0</v>
      </c>
      <c r="AR22" s="16" t="s">
        <v>21001</v>
      </c>
      <c r="AS22" s="32">
        <f>IF(D1L115C5=0,0,D1L115C18/D1L115C5)</f>
        <v>0</v>
      </c>
    </row>
    <row r="23" spans="1:45" x14ac:dyDescent="0.3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2750.049228021368</v>
      </c>
      <c r="J23" s="16" t="s">
        <v>21019</v>
      </c>
      <c r="K23" s="21">
        <f>_xlfn.SINGLE(IF(FLOW_THRU_100PCT="Y",1,INDEX(VariabilityMatrix,D1L116C1,_xlfn.SINGLE(D1L116C8))))</f>
        <v>0.60263453230928732</v>
      </c>
      <c r="L23" s="16" t="s">
        <v>21008</v>
      </c>
      <c r="M23" s="15">
        <f>IF(_xlfn.SINGLE(D1L116C2)&lt;&gt;0,_xlfn.SINGLE(D1L116C2)*_xlfn.SINGLE(D1L116C4),_xlfn.SINGLE(D1L116C3)*_xlfn.SINGLE(D1L116C4))</f>
        <v>1657.2746303561737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1657.2746303561737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2070013056.8</v>
      </c>
      <c r="V23" s="16" t="s">
        <v>21010</v>
      </c>
      <c r="W23" s="33">
        <f>IF(_xlfn.SINGLE(D1L116C9)=0,0,D1L116C7/_xlfn.SINGLE(D1L116C9))</f>
        <v>8.0061071349865201E-7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IF(_xlfn.SINGLE(D1L116C14)=0,0,D1L116C13/_xlfn.SINGLE(D1L116C14))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IF(_xlfn.SINGLE(D1L116C19)=0,0,D1L116C18/_xlfn.SINGLE(D1L116C19))</f>
        <v>0</v>
      </c>
      <c r="AR23" s="16" t="s">
        <v>21017</v>
      </c>
      <c r="AS23" s="32">
        <f>IF(D1L116C5=0,0,D1L116C18/D1L116C5)</f>
        <v>0</v>
      </c>
    </row>
    <row r="24" spans="1:4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69461.605989919291</v>
      </c>
      <c r="J24" s="16" t="s">
        <v>21034</v>
      </c>
      <c r="K24" s="21">
        <f>_xlfn.SINGLE(IF(FLOW_THRU_100PCT="Y",1,INDEX(VariabilityMatrix,D1L117C1,_xlfn.SINGLE(D1L117C8))))</f>
        <v>0.60263453230928732</v>
      </c>
      <c r="L24" s="16" t="s">
        <v>21023</v>
      </c>
      <c r="M24" s="15">
        <f>IF(_xlfn.SINGLE(D1L117C2)&lt;&gt;0,_xlfn.SINGLE(D1L117C2)*_xlfn.SINGLE(D1L117C4),_xlfn.SINGLE(D1L117C3)*_xlfn.SINGLE(D1L117C4))</f>
        <v>41859.962439187002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41859.962439187002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2070013056.8</v>
      </c>
      <c r="V24" s="16" t="s">
        <v>21025</v>
      </c>
      <c r="W24" s="33">
        <f>IF(_xlfn.SINGLE(D1L117C9)=0,0,D1L117C7/_xlfn.SINGLE(D1L117C9))</f>
        <v>2.0222076523467756E-5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IF(_xlfn.SINGLE(D1L117C14)=0,0,D1L117C13/_xlfn.SINGLE(D1L117C14))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IF(_xlfn.SINGLE(D1L117C19)=0,0,D1L117C18/_xlfn.SINGLE(D1L117C19))</f>
        <v>0</v>
      </c>
      <c r="AR24" s="16" t="s">
        <v>21032</v>
      </c>
      <c r="AS24" s="32">
        <f>IF(D1L117C5=0,0,D1L117C18/D1L117C5)</f>
        <v>0</v>
      </c>
    </row>
    <row r="25" spans="1:45" x14ac:dyDescent="0.3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20231.790618328727</v>
      </c>
      <c r="J25" s="16" t="s">
        <v>21050</v>
      </c>
      <c r="K25" s="21">
        <f>_xlfn.SINGLE(IF(FLOW_THRU_100PCT="Y",1,INDEX(VariabilityMatrix,D1L118C1,_xlfn.SINGLE(D1L118C8))))</f>
        <v>0.60263453230928732</v>
      </c>
      <c r="L25" s="16" t="s">
        <v>21039</v>
      </c>
      <c r="M25" s="15">
        <f>IF(_xlfn.SINGLE(D1L118C2)&lt;&gt;0,_xlfn.SINGLE(D1L118C2)*_xlfn.SINGLE(D1L118C4),_xlfn.SINGLE(D1L118C3)*_xlfn.SINGLE(D1L118C4))</f>
        <v>12192.375677055959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12192.375677055959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2070013056.8</v>
      </c>
      <c r="V25" s="16" t="s">
        <v>21041</v>
      </c>
      <c r="W25" s="33">
        <f>IF(_xlfn.SINGLE(D1L118C9)=0,0,D1L118C7/_xlfn.SINGLE(D1L118C9))</f>
        <v>5.8899994070104842E-6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IF(_xlfn.SINGLE(D1L118C14)=0,0,D1L118C13/_xlfn.SINGLE(D1L118C14))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IF(_xlfn.SINGLE(D1L118C19)=0,0,D1L118C18/_xlfn.SINGLE(D1L118C19))</f>
        <v>0</v>
      </c>
      <c r="AR25" s="16" t="s">
        <v>21048</v>
      </c>
      <c r="AS25" s="32">
        <f>IF(D1L118C5=0,0,D1L118C18/D1L118C5)</f>
        <v>0</v>
      </c>
    </row>
    <row r="26" spans="1:45" x14ac:dyDescent="0.3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329.98619035806485</v>
      </c>
      <c r="J26" s="16" t="s">
        <v>21066</v>
      </c>
      <c r="K26" s="21">
        <f>_xlfn.SINGLE(IF(FLOW_THRU_100PCT="Y",1,INDEX(VariabilityMatrix,D1L119C1,_xlfn.SINGLE(D1L119C8))))</f>
        <v>0.60263453230928732</v>
      </c>
      <c r="L26" s="16" t="s">
        <v>21055</v>
      </c>
      <c r="M26" s="15">
        <f>IF(_xlfn.SINGLE(D1L119C2)&lt;&gt;0,_xlfn.SINGLE(D1L119C2)*_xlfn.SINGLE(D1L119C4),_xlfn.SINGLE(D1L119C3)*_xlfn.SINGLE(D1L119C4))</f>
        <v>198.86107349495586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198.86107349495586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2070013056.8</v>
      </c>
      <c r="V26" s="16" t="s">
        <v>21057</v>
      </c>
      <c r="W26" s="33">
        <f>IF(_xlfn.SINGLE(D1L119C9)=0,0,D1L119C7/_xlfn.SINGLE(D1L119C9))</f>
        <v>9.6067545488032817E-8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IF(_xlfn.SINGLE(D1L119C14)=0,0,D1L119C13/_xlfn.SINGLE(D1L119C14))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IF(_xlfn.SINGLE(D1L119C19)=0,0,D1L119C18/_xlfn.SINGLE(D1L119C19))</f>
        <v>0</v>
      </c>
      <c r="AR26" s="16" t="s">
        <v>21064</v>
      </c>
      <c r="AS26" s="32">
        <f>IF(D1L119C5=0,0,D1L119C18/D1L119C5)</f>
        <v>0</v>
      </c>
    </row>
    <row r="27" spans="1:45" x14ac:dyDescent="0.3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8.8892624186910627</v>
      </c>
      <c r="J27" s="16" t="s">
        <v>21081</v>
      </c>
      <c r="K27" s="21">
        <f>_xlfn.SINGLE(IF(FLOW_THRU_100PCT="Y",1,INDEX(VariabilityMatrix,D1L120C1,_xlfn.SINGLE(D1L120C8))))</f>
        <v>0.59535532764908672</v>
      </c>
      <c r="L27" s="16" t="s">
        <v>21070</v>
      </c>
      <c r="M27" s="15">
        <f>IF(_xlfn.SINGLE(D1L120C2)&lt;&gt;0,_xlfn.SINGLE(D1L120C2)*_xlfn.SINGLE(D1L120C4),_xlfn.SINGLE(D1L120C3)*_xlfn.SINGLE(D1L120C4))</f>
        <v>5.292269739838531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5.292269739838531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2020684816</v>
      </c>
      <c r="V27" s="16" t="s">
        <v>21072</v>
      </c>
      <c r="W27" s="33">
        <f>IF(_xlfn.SINGLE(D1L120C9)=0,0,D1L120C7/_xlfn.SINGLE(D1L120C9))</f>
        <v>2.6190476109553401E-9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IF(_xlfn.SINGLE(D1L120C14)=0,0,D1L120C13/_xlfn.SINGLE(D1L120C14))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IF(_xlfn.SINGLE(D1L120C19)=0,0,D1L120C18/_xlfn.SINGLE(D1L120C19))</f>
        <v>0</v>
      </c>
      <c r="AR27" s="16" t="s">
        <v>21079</v>
      </c>
      <c r="AS27" s="32">
        <f>IF(D1L120C5=0,0,D1L120C18/D1L120C5)</f>
        <v>0</v>
      </c>
    </row>
    <row r="28" spans="1:45" x14ac:dyDescent="0.3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19400.763559541698</v>
      </c>
      <c r="J28" s="16" t="s">
        <v>21097</v>
      </c>
      <c r="K28" s="21">
        <f>_xlfn.SINGLE(IF(FLOW_THRU_100PCT="Y",1,INDEX(VariabilityMatrix,D1L121C1,_xlfn.SINGLE(D1L121C8))))</f>
        <v>0.60263453230928732</v>
      </c>
      <c r="L28" s="16" t="s">
        <v>21086</v>
      </c>
      <c r="M28" s="15">
        <f>IF(_xlfn.SINGLE(D1L121C2)&lt;&gt;0,_xlfn.SINGLE(D1L121C2)*_xlfn.SINGLE(D1L121C4),_xlfn.SINGLE(D1L121C3)*_xlfn.SINGLE(D1L121C4))</f>
        <v>11691.570074147476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11691.570074147476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2070013056.8</v>
      </c>
      <c r="V28" s="16" t="s">
        <v>21088</v>
      </c>
      <c r="W28" s="33">
        <f>IF(_xlfn.SINGLE(D1L121C9)=0,0,D1L121C7/_xlfn.SINGLE(D1L121C9))</f>
        <v>5.6480658591696456E-6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IF(_xlfn.SINGLE(D1L121C14)=0,0,D1L121C13/_xlfn.SINGLE(D1L121C14))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IF(_xlfn.SINGLE(D1L121C19)=0,0,D1L121C18/_xlfn.SINGLE(D1L121C19))</f>
        <v>0</v>
      </c>
      <c r="AR28" s="16" t="s">
        <v>21095</v>
      </c>
      <c r="AS28" s="32">
        <f>IF(D1L121C5=0,0,D1L121C18/D1L121C5)</f>
        <v>0</v>
      </c>
    </row>
    <row r="29" spans="1:4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51201.786322034161</v>
      </c>
      <c r="J29" s="16" t="s">
        <v>21113</v>
      </c>
      <c r="K29" s="21">
        <f>_xlfn.SINGLE(IF(FLOW_THRU_100PCT="Y",1,INDEX(VariabilityMatrix,D1L122C1,_xlfn.SINGLE(D1L122C8))))</f>
        <v>0.60263453230928732</v>
      </c>
      <c r="L29" s="16" t="s">
        <v>21102</v>
      </c>
      <c r="M29" s="15">
        <f>IF(_xlfn.SINGLE(D1L122C2)&lt;&gt;0,_xlfn.SINGLE(D1L122C2)*_xlfn.SINGLE(D1L122C4),_xlfn.SINGLE(D1L122C3)*_xlfn.SINGLE(D1L122C4))</f>
        <v>30855.964553579121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30855.964553579121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2070013056.8</v>
      </c>
      <c r="V29" s="16" t="s">
        <v>21104</v>
      </c>
      <c r="W29" s="33">
        <f>IF(_xlfn.SINGLE(D1L122C9)=0,0,D1L122C7/_xlfn.SINGLE(D1L122C9))</f>
        <v>1.4906169046720343E-5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IF(_xlfn.SINGLE(D1L122C14)=0,0,D1L122C13/_xlfn.SINGLE(D1L122C14))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IF(_xlfn.SINGLE(D1L122C19)=0,0,D1L122C18/_xlfn.SINGLE(D1L122C19))</f>
        <v>0</v>
      </c>
      <c r="AR29" s="16" t="s">
        <v>21111</v>
      </c>
      <c r="AS29" s="32">
        <f>IF(D1L122C5=0,0,D1L122C18/D1L122C5)</f>
        <v>0</v>
      </c>
    </row>
    <row r="30" spans="1:4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30025.21996471057</v>
      </c>
      <c r="J30" s="16" t="s">
        <v>21129</v>
      </c>
      <c r="K30" s="21">
        <f>_xlfn.SINGLE(IF(FLOW_THRU_100PCT="Y",1,INDEX(VariabilityMatrix,D1L123C1,_xlfn.SINGLE(D1L123C8))))</f>
        <v>0.60263453230928732</v>
      </c>
      <c r="L30" s="16" t="s">
        <v>21118</v>
      </c>
      <c r="M30" s="15">
        <f>IF(_xlfn.SINGLE(D1L123C2)&lt;&gt;0,_xlfn.SINGLE(D1L123C2)*_xlfn.SINGLE(D1L123C4),_xlfn.SINGLE(D1L123C3)*_xlfn.SINGLE(D1L123C4))</f>
        <v>18094.23439091683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18094.23439091683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2070013056.8</v>
      </c>
      <c r="V30" s="16" t="s">
        <v>21120</v>
      </c>
      <c r="W30" s="33">
        <f>IF(_xlfn.SINGLE(D1L123C9)=0,0,D1L123C7/_xlfn.SINGLE(D1L123C9))</f>
        <v>8.7411208984780114E-6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IF(_xlfn.SINGLE(D1L123C14)=0,0,D1L123C13/_xlfn.SINGLE(D1L123C14))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IF(_xlfn.SINGLE(D1L123C19)=0,0,D1L123C18/_xlfn.SINGLE(D1L123C19))</f>
        <v>0</v>
      </c>
      <c r="AR30" s="16" t="s">
        <v>21127</v>
      </c>
      <c r="AS30" s="32">
        <f>IF(D1L123C5=0,0,D1L123C18/D1L123C5)</f>
        <v>0</v>
      </c>
    </row>
    <row r="31" spans="1:4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27031.809438636254</v>
      </c>
      <c r="J31" s="16" t="s">
        <v>21145</v>
      </c>
      <c r="K31" s="21">
        <f>_xlfn.SINGLE(IF(FLOW_THRU_100PCT="Y",1,INDEX(VariabilityMatrix,D1L124C1,_xlfn.SINGLE(D1L124C8))))</f>
        <v>0.59535532764908672</v>
      </c>
      <c r="L31" s="16" t="s">
        <v>21134</v>
      </c>
      <c r="M31" s="15">
        <f>IF(_xlfn.SINGLE(D1L124C2)&lt;&gt;0,_xlfn.SINGLE(D1L124C2)*_xlfn.SINGLE(D1L124C4),_xlfn.SINGLE(D1L124C3)*_xlfn.SINGLE(D1L124C4))</f>
        <v>16093.531765286962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16093.531765286962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2020684816</v>
      </c>
      <c r="V31" s="16" t="s">
        <v>21136</v>
      </c>
      <c r="W31" s="33">
        <f>IF(_xlfn.SINGLE(D1L124C9)=0,0,D1L124C7/_xlfn.SINGLE(D1L124C9))</f>
        <v>7.9643948615126144E-6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IF(_xlfn.SINGLE(D1L124C14)=0,0,D1L124C13/_xlfn.SINGLE(D1L124C14))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IF(_xlfn.SINGLE(D1L124C19)=0,0,D1L124C18/_xlfn.SINGLE(D1L124C19))</f>
        <v>0</v>
      </c>
      <c r="AR31" s="16" t="s">
        <v>21143</v>
      </c>
      <c r="AS31" s="32">
        <f>IF(D1L124C5=0,0,D1L124C18/D1L124C5)</f>
        <v>0</v>
      </c>
    </row>
    <row r="32" spans="1:45" x14ac:dyDescent="0.3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332967.35609040002</v>
      </c>
      <c r="H32" s="16" t="s">
        <v>11112</v>
      </c>
      <c r="I32" s="15">
        <v>0</v>
      </c>
      <c r="J32" s="16" t="s">
        <v>21161</v>
      </c>
      <c r="K32" s="21">
        <f>_xlfn.SINGLE(IF(FLOW_THRU_100PCT="Y",1,INDEX(VariabilityMatrix,D1L125C1,_xlfn.SINGLE(D1L125C8))))</f>
        <v>0.60263453230928732</v>
      </c>
      <c r="L32" s="16" t="s">
        <v>21150</v>
      </c>
      <c r="M32" s="15">
        <f>IF(_xlfn.SINGLE(D1L125C2)&lt;&gt;0,_xlfn.SINGLE(D1L125C2)*_xlfn.SINGLE(D1L125C4),_xlfn.SINGLE(D1L125C3)*_xlfn.SINGLE(D1L125C4))</f>
        <v>200657.62691179814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200657.62691179814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2070013056.8</v>
      </c>
      <c r="V32" s="16" t="s">
        <v>21152</v>
      </c>
      <c r="W32" s="33">
        <f>IF(_xlfn.SINGLE(D1L125C9)=0,0,D1L125C7/_xlfn.SINGLE(D1L125C9))</f>
        <v>9.6935440215044613E-5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IF(_xlfn.SINGLE(D1L125C14)=0,0,D1L125C13/_xlfn.SINGLE(D1L125C14))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IF(_xlfn.SINGLE(D1L125C19)=0,0,D1L125C18/_xlfn.SINGLE(D1L125C19))</f>
        <v>0</v>
      </c>
      <c r="AR32" s="16" t="s">
        <v>21159</v>
      </c>
      <c r="AS32" s="32">
        <f>IF(D1L125C5=0,0,D1L125C18/D1L125C5)</f>
        <v>0</v>
      </c>
    </row>
    <row r="33" spans="1:45" x14ac:dyDescent="0.3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4956.4102782225355</v>
      </c>
      <c r="J33" s="16" t="s">
        <v>21177</v>
      </c>
      <c r="K33" s="21">
        <f>_xlfn.SINGLE(IF(FLOW_THRU_100PCT="Y",1,INDEX(VariabilityMatrix,D1L126C1,_xlfn.SINGLE(D1L126C8))))</f>
        <v>0.60263453230928732</v>
      </c>
      <c r="L33" s="16" t="s">
        <v>21166</v>
      </c>
      <c r="M33" s="15">
        <f>IF(_xlfn.SINGLE(D1L126C2)&lt;&gt;0,_xlfn.SINGLE(D1L126C2)*_xlfn.SINGLE(D1L126C4),_xlfn.SINGLE(D1L126C3)*_xlfn.SINGLE(D1L126C4))</f>
        <v>2986.9039899495824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2986.9039899495824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2070013056.8</v>
      </c>
      <c r="V33" s="16" t="s">
        <v>21168</v>
      </c>
      <c r="W33" s="33">
        <f>IF(_xlfn.SINGLE(D1L126C9)=0,0,D1L126C7/_xlfn.SINGLE(D1L126C9))</f>
        <v>1.4429396858814937E-6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IF(_xlfn.SINGLE(D1L126C14)=0,0,D1L126C13/_xlfn.SINGLE(D1L126C14))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IF(_xlfn.SINGLE(D1L126C19)=0,0,D1L126C18/_xlfn.SINGLE(D1L126C19))</f>
        <v>0</v>
      </c>
      <c r="AR33" s="16" t="s">
        <v>21175</v>
      </c>
      <c r="AS33" s="32">
        <f>IF(D1L126C5=0,0,D1L126C18/D1L126C5)</f>
        <v>0</v>
      </c>
    </row>
    <row r="34" spans="1:45" x14ac:dyDescent="0.3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41520</v>
      </c>
      <c r="H34" s="16" t="s">
        <v>11112</v>
      </c>
      <c r="I34" s="15">
        <v>0</v>
      </c>
      <c r="J34" s="16" t="s">
        <v>21193</v>
      </c>
      <c r="K34" s="21">
        <f>_xlfn.SINGLE(IF(FLOW_THRU_100PCT="Y",1,INDEX(VariabilityMatrix,D1L127C1,_xlfn.SINGLE(D1L127C8))))</f>
        <v>0.59535532764908672</v>
      </c>
      <c r="L34" s="16" t="s">
        <v>21182</v>
      </c>
      <c r="M34" s="15">
        <f>IF(_xlfn.SINGLE(D1L127C2)&lt;&gt;0,_xlfn.SINGLE(D1L127C2)*_xlfn.SINGLE(D1L127C4),_xlfn.SINGLE(D1L127C3)*_xlfn.SINGLE(D1L127C4))</f>
        <v>24719.153203990081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24719.153203990081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2020684816</v>
      </c>
      <c r="V34" s="16" t="s">
        <v>21184</v>
      </c>
      <c r="W34" s="33">
        <f>IF(_xlfn.SINGLE(D1L127C9)=0,0,D1L127C7/_xlfn.SINGLE(D1L127C9))</f>
        <v>1.2233057331980309E-5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IF(_xlfn.SINGLE(D1L127C14)=0,0,D1L127C13/_xlfn.SINGLE(D1L127C14))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IF(_xlfn.SINGLE(D1L127C19)=0,0,D1L127C18/_xlfn.SINGLE(D1L127C19))</f>
        <v>0</v>
      </c>
      <c r="AR34" s="16" t="s">
        <v>21191</v>
      </c>
      <c r="AS34" s="32">
        <f>IF(D1L127C5=0,0,D1L127C18/D1L127C5)</f>
        <v>0</v>
      </c>
    </row>
    <row r="35" spans="1:45" x14ac:dyDescent="0.3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158.90068627697067</v>
      </c>
      <c r="J35" s="16" t="s">
        <v>21209</v>
      </c>
      <c r="K35" s="21">
        <f>_xlfn.SINGLE(IF(FLOW_THRU_100PCT="Y",1,INDEX(VariabilityMatrix,D1L128C1,_xlfn.SINGLE(D1L128C8))))</f>
        <v>0.59535532764908672</v>
      </c>
      <c r="L35" s="16" t="s">
        <v>21198</v>
      </c>
      <c r="M35" s="15">
        <f>IF(_xlfn.SINGLE(D1L128C2)&lt;&gt;0,_xlfn.SINGLE(D1L128C2)*_xlfn.SINGLE(D1L128C4),_xlfn.SINGLE(D1L128C3)*_xlfn.SINGLE(D1L128C4))</f>
        <v>94.602370142090606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94.602370142090606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2020684816</v>
      </c>
      <c r="V35" s="16" t="s">
        <v>21200</v>
      </c>
      <c r="W35" s="33">
        <f>IF(_xlfn.SINGLE(D1L128C9)=0,0,D1L128C7/_xlfn.SINGLE(D1L128C9))</f>
        <v>4.6816984713805368E-8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IF(_xlfn.SINGLE(D1L128C14)=0,0,D1L128C13/_xlfn.SINGLE(D1L128C14))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IF(_xlfn.SINGLE(D1L128C19)=0,0,D1L128C18/_xlfn.SINGLE(D1L128C19))</f>
        <v>0</v>
      </c>
      <c r="AR35" s="16" t="s">
        <v>21207</v>
      </c>
      <c r="AS35" s="32">
        <f>IF(D1L128C5=0,0,D1L128C18/D1L128C5)</f>
        <v>0</v>
      </c>
    </row>
    <row r="36" spans="1:45" x14ac:dyDescent="0.3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40259</v>
      </c>
      <c r="H36" s="16" t="s">
        <v>11112</v>
      </c>
      <c r="I36" s="15">
        <v>0</v>
      </c>
      <c r="J36" s="16" t="s">
        <v>21225</v>
      </c>
      <c r="K36" s="21">
        <f>_xlfn.SINGLE(IF(FLOW_THRU_100PCT="Y",1,INDEX(VariabilityMatrix,D1L129C1,_xlfn.SINGLE(D1L129C8))))</f>
        <v>0.59535532764908672</v>
      </c>
      <c r="L36" s="16" t="s">
        <v>21214</v>
      </c>
      <c r="M36" s="15">
        <f>IF(_xlfn.SINGLE(D1L129C2)&lt;&gt;0,_xlfn.SINGLE(D1L129C2)*_xlfn.SINGLE(D1L129C4),_xlfn.SINGLE(D1L129C3)*_xlfn.SINGLE(D1L129C4))</f>
        <v>23968.410135824583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23968.410135824583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2020684816</v>
      </c>
      <c r="V36" s="16" t="s">
        <v>21216</v>
      </c>
      <c r="W36" s="33">
        <f>IF(_xlfn.SINGLE(D1L129C9)=0,0,D1L129C7/_xlfn.SINGLE(D1L129C9))</f>
        <v>1.1861528302702197E-5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IF(_xlfn.SINGLE(D1L129C14)=0,0,D1L129C13/_xlfn.SINGLE(D1L129C14))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IF(_xlfn.SINGLE(D1L129C19)=0,0,D1L129C18/_xlfn.SINGLE(D1L129C19))</f>
        <v>0</v>
      </c>
      <c r="AR36" s="16" t="s">
        <v>21223</v>
      </c>
      <c r="AS36" s="32">
        <f>IF(D1L129C5=0,0,D1L129C18/D1L129C5)</f>
        <v>0</v>
      </c>
    </row>
    <row r="37" spans="1:45" x14ac:dyDescent="0.3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10.036264021102815</v>
      </c>
      <c r="J37" s="16" t="s">
        <v>21241</v>
      </c>
      <c r="K37" s="21">
        <f>_xlfn.SINGLE(IF(FLOW_THRU_100PCT="Y",1,INDEX(VariabilityMatrix,D1L130C1,_xlfn.SINGLE(D1L130C8))))</f>
        <v>0.59535532764908672</v>
      </c>
      <c r="L37" s="16" t="s">
        <v>21230</v>
      </c>
      <c r="M37" s="15">
        <f>IF(_xlfn.SINGLE(D1L130C2)&lt;&gt;0,_xlfn.SINGLE(D1L130C2)*_xlfn.SINGLE(D1L130C4),_xlfn.SINGLE(D1L130C3)*_xlfn.SINGLE(D1L130C4))</f>
        <v>5.9751432546564072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5.9751432546564072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2020684816</v>
      </c>
      <c r="V37" s="16" t="s">
        <v>21232</v>
      </c>
      <c r="W37" s="33">
        <f>IF(_xlfn.SINGLE(D1L130C9)=0,0,D1L130C7/_xlfn.SINGLE(D1L130C9))</f>
        <v>2.9569892381753844E-9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IF(_xlfn.SINGLE(D1L130C14)=0,0,D1L130C13/_xlfn.SINGLE(D1L130C14))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IF(_xlfn.SINGLE(D1L130C19)=0,0,D1L130C18/_xlfn.SINGLE(D1L130C19))</f>
        <v>0</v>
      </c>
      <c r="AR37" s="16" t="s">
        <v>21239</v>
      </c>
      <c r="AS37" s="32">
        <f>IF(D1L130C5=0,0,D1L130C18/D1L130C5)</f>
        <v>0</v>
      </c>
    </row>
    <row r="38" spans="1:45" x14ac:dyDescent="0.3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25030</v>
      </c>
      <c r="H38" s="16" t="s">
        <v>11112</v>
      </c>
      <c r="I38" s="15">
        <v>0</v>
      </c>
      <c r="J38" s="16" t="s">
        <v>21257</v>
      </c>
      <c r="K38" s="21">
        <f>_xlfn.SINGLE(IF(FLOW_THRU_100PCT="Y",1,INDEX(VariabilityMatrix,D1L131C1,_xlfn.SINGLE(D1L131C8))))</f>
        <v>0.59535532764908672</v>
      </c>
      <c r="L38" s="16" t="s">
        <v>21246</v>
      </c>
      <c r="M38" s="15">
        <f>IF(_xlfn.SINGLE(D1L131C2)&lt;&gt;0,_xlfn.SINGLE(D1L131C2)*_xlfn.SINGLE(D1L131C4),_xlfn.SINGLE(D1L131C3)*_xlfn.SINGLE(D1L131C4))</f>
        <v>14901.743851056641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14901.743851056641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2020684816</v>
      </c>
      <c r="V38" s="16" t="s">
        <v>21248</v>
      </c>
      <c r="W38" s="33">
        <f>IF(_xlfn.SINGLE(D1L131C9)=0,0,D1L131C7/_xlfn.SINGLE(D1L131C9))</f>
        <v>7.3746007952665495E-6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IF(_xlfn.SINGLE(D1L131C14)=0,0,D1L131C13/_xlfn.SINGLE(D1L131C14))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IF(_xlfn.SINGLE(D1L131C19)=0,0,D1L131C18/_xlfn.SINGLE(D1L131C19))</f>
        <v>0</v>
      </c>
      <c r="AR38" s="16" t="s">
        <v>21255</v>
      </c>
      <c r="AS38" s="32">
        <f>IF(D1L131C5=0,0,D1L131C18/D1L131C5)</f>
        <v>0</v>
      </c>
    </row>
    <row r="39" spans="1:45" x14ac:dyDescent="0.3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43.299310491043563</v>
      </c>
      <c r="J39" s="16" t="s">
        <v>21273</v>
      </c>
      <c r="K39" s="21">
        <f>_xlfn.SINGLE(IF(FLOW_THRU_100PCT="Y",1,INDEX(VariabilityMatrix,D1L132C1,_xlfn.SINGLE(D1L132C8))))</f>
        <v>0.59535532764908672</v>
      </c>
      <c r="L39" s="16" t="s">
        <v>21262</v>
      </c>
      <c r="M39" s="15">
        <f>IF(_xlfn.SINGLE(D1L132C2)&lt;&gt;0,_xlfn.SINGLE(D1L132C2)*_xlfn.SINGLE(D1L132C4),_xlfn.SINGLE(D1L132C3)*_xlfn.SINGLE(D1L132C4))</f>
        <v>25.778475184374777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25.778475184374777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2020684816</v>
      </c>
      <c r="V39" s="16" t="s">
        <v>21264</v>
      </c>
      <c r="W39" s="33">
        <f>IF(_xlfn.SINGLE(D1L132C9)=0,0,D1L132C7/_xlfn.SINGLE(D1L132C9))</f>
        <v>1.2757296427556655E-8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IF(_xlfn.SINGLE(D1L132C14)=0,0,D1L132C13/_xlfn.SINGLE(D1L132C14))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IF(_xlfn.SINGLE(D1L132C19)=0,0,D1L132C18/_xlfn.SINGLE(D1L132C19))</f>
        <v>0</v>
      </c>
      <c r="AR39" s="16" t="s">
        <v>21271</v>
      </c>
      <c r="AS39" s="32">
        <f>IF(D1L132C5=0,0,D1L132C18/D1L132C5)</f>
        <v>0</v>
      </c>
    </row>
    <row r="40" spans="1:45" x14ac:dyDescent="0.3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229422</v>
      </c>
      <c r="H40" s="16" t="s">
        <v>11112</v>
      </c>
      <c r="I40" s="15">
        <v>0</v>
      </c>
      <c r="J40" s="16" t="s">
        <v>21289</v>
      </c>
      <c r="K40" s="21">
        <f>_xlfn.SINGLE(IF(FLOW_THRU_100PCT="Y",1,INDEX(VariabilityMatrix,D1L133C1,_xlfn.SINGLE(D1L133C8))))</f>
        <v>0.59535532764908672</v>
      </c>
      <c r="L40" s="16" t="s">
        <v>21278</v>
      </c>
      <c r="M40" s="15">
        <f>IF(_xlfn.SINGLE(D1L133C2)&lt;&gt;0,_xlfn.SINGLE(D1L133C2)*_xlfn.SINGLE(D1L133C4),_xlfn.SINGLE(D1L133C3)*_xlfn.SINGLE(D1L133C4))</f>
        <v>136587.60997990877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136587.60997990877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2020684816</v>
      </c>
      <c r="V40" s="16" t="s">
        <v>21280</v>
      </c>
      <c r="W40" s="33">
        <f>IF(_xlfn.SINGLE(D1L133C9)=0,0,D1L133C7/_xlfn.SINGLE(D1L133C9))</f>
        <v>6.7594712890596968E-5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IF(_xlfn.SINGLE(D1L133C14)=0,0,D1L133C13/_xlfn.SINGLE(D1L133C14))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IF(_xlfn.SINGLE(D1L133C19)=0,0,D1L133C18/_xlfn.SINGLE(D1L133C19))</f>
        <v>0</v>
      </c>
      <c r="AR40" s="16" t="s">
        <v>21287</v>
      </c>
      <c r="AS40" s="32">
        <f>IF(D1L133C5=0,0,D1L133C18/D1L133C5)</f>
        <v>0</v>
      </c>
    </row>
    <row r="41" spans="1:45" x14ac:dyDescent="0.3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_xlfn.SINGLE(IF(FLOW_THRU_100PCT="Y",1,INDEX(VariabilityMatrix,D1L134C1,_xlfn.SINGLE(D1L134C8))))</f>
        <v>0.59535532764908672</v>
      </c>
      <c r="L41" s="16" t="s">
        <v>21294</v>
      </c>
      <c r="M41" s="15">
        <f>IF(_xlfn.SINGLE(D1L134C2)&lt;&gt;0,_xlfn.SINGLE(D1L134C2)*_xlfn.SINGLE(D1L134C4),_xlfn.SINGLE(D1L134C3)*_xlfn.SINGLE(D1L134C4))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2020684816</v>
      </c>
      <c r="V41" s="16" t="s">
        <v>21296</v>
      </c>
      <c r="W41" s="33">
        <f>IF(_xlfn.SINGLE(D1L134C9)=0,0,D1L134C7/_xlfn.SINGLE(D1L134C9))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IF(_xlfn.SINGLE(D1L134C14)=0,0,D1L134C13/_xlfn.SINGLE(D1L134C14))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IF(_xlfn.SINGLE(D1L134C19)=0,0,D1L134C18/_xlfn.SINGLE(D1L134C19))</f>
        <v>0</v>
      </c>
      <c r="AR41" s="16" t="s">
        <v>21303</v>
      </c>
      <c r="AS41" s="32">
        <f>IF(D1L134C5=0,0,D1L134C18/D1L134C5)</f>
        <v>0</v>
      </c>
    </row>
    <row r="42" spans="1:45" x14ac:dyDescent="0.3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56352</v>
      </c>
      <c r="H42" s="16" t="s">
        <v>11112</v>
      </c>
      <c r="I42" s="15">
        <v>0</v>
      </c>
      <c r="J42" s="16" t="s">
        <v>21321</v>
      </c>
      <c r="K42" s="21">
        <f>_xlfn.SINGLE(IF(FLOW_THRU_100PCT="Y",1,INDEX(VariabilityMatrix,D1L135C1,_xlfn.SINGLE(D1L135C8))))</f>
        <v>0.59535532764908672</v>
      </c>
      <c r="L42" s="16" t="s">
        <v>21310</v>
      </c>
      <c r="M42" s="15">
        <f>IF(_xlfn.SINGLE(D1L135C2)&lt;&gt;0,_xlfn.SINGLE(D1L135C2)*_xlfn.SINGLE(D1L135C4),_xlfn.SINGLE(D1L135C3)*_xlfn.SINGLE(D1L135C4))</f>
        <v>33549.463423681336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33549.463423681336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2020684816</v>
      </c>
      <c r="V42" s="16" t="s">
        <v>21312</v>
      </c>
      <c r="W42" s="33">
        <f>IF(_xlfn.SINGLE(D1L135C9)=0,0,D1L135C7/_xlfn.SINGLE(D1L135C9))</f>
        <v>1.6603016540745529E-5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IF(_xlfn.SINGLE(D1L135C14)=0,0,D1L135C13/_xlfn.SINGLE(D1L135C14))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IF(_xlfn.SINGLE(D1L135C19)=0,0,D1L135C18/_xlfn.SINGLE(D1L135C19))</f>
        <v>0</v>
      </c>
      <c r="AR42" s="16" t="s">
        <v>21319</v>
      </c>
      <c r="AS42" s="32">
        <f>IF(D1L135C5=0,0,D1L135C18/D1L135C5)</f>
        <v>0</v>
      </c>
    </row>
    <row r="43" spans="1:45" x14ac:dyDescent="0.3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63.699553276795406</v>
      </c>
      <c r="J43" s="16" t="s">
        <v>21337</v>
      </c>
      <c r="K43" s="21">
        <f>_xlfn.SINGLE(IF(FLOW_THRU_100PCT="Y",1,INDEX(VariabilityMatrix,D1L136C1,_xlfn.SINGLE(D1L136C8))))</f>
        <v>0.59535532764908672</v>
      </c>
      <c r="L43" s="16" t="s">
        <v>21326</v>
      </c>
      <c r="M43" s="15">
        <f>IF(_xlfn.SINGLE(D1L136C2)&lt;&gt;0,_xlfn.SINGLE(D1L136C2)*_xlfn.SINGLE(D1L136C4),_xlfn.SINGLE(D1L136C3)*_xlfn.SINGLE(D1L136C4))</f>
        <v>37.923868412206986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37.923868412206986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2020684816</v>
      </c>
      <c r="V43" s="16" t="s">
        <v>21328</v>
      </c>
      <c r="W43" s="33">
        <f>IF(_xlfn.SINGLE(D1L136C9)=0,0,D1L136C7/_xlfn.SINGLE(D1L136C9))</f>
        <v>1.8767829654541724E-8</v>
      </c>
      <c r="X43" s="16" t="s">
        <v>21329</v>
      </c>
      <c r="Y43" s="32">
        <f>IF(D1L136C5=0,0,D1L136C7/D1L136C5)</f>
        <v>1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IF(_xlfn.SINGLE(D1L136C14)=0,0,D1L136C13/_xlfn.SINGLE(D1L136C14))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IF(_xlfn.SINGLE(D1L136C19)=0,0,D1L136C18/_xlfn.SINGLE(D1L136C19))</f>
        <v>0</v>
      </c>
      <c r="AR43" s="16" t="s">
        <v>21335</v>
      </c>
      <c r="AS43" s="32">
        <f>IF(D1L136C5=0,0,D1L136C18/D1L136C5)</f>
        <v>0</v>
      </c>
    </row>
    <row r="44" spans="1:45" x14ac:dyDescent="0.3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23009</v>
      </c>
      <c r="H44" s="16" t="s">
        <v>11112</v>
      </c>
      <c r="I44" s="15">
        <v>0</v>
      </c>
      <c r="J44" s="16" t="s">
        <v>21353</v>
      </c>
      <c r="K44" s="21">
        <f>_xlfn.SINGLE(IF(FLOW_THRU_100PCT="Y",1,INDEX(VariabilityMatrix,D1L137C1,_xlfn.SINGLE(D1L137C8))))</f>
        <v>0.59535532764908672</v>
      </c>
      <c r="L44" s="16" t="s">
        <v>21342</v>
      </c>
      <c r="M44" s="15">
        <f>IF(_xlfn.SINGLE(D1L137C2)&lt;&gt;0,_xlfn.SINGLE(D1L137C2)*_xlfn.SINGLE(D1L137C4),_xlfn.SINGLE(D1L137C3)*_xlfn.SINGLE(D1L137C4))</f>
        <v>13698.530733877837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13698.530733877837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2020684816</v>
      </c>
      <c r="V44" s="16" t="s">
        <v>21344</v>
      </c>
      <c r="W44" s="33">
        <f>IF(_xlfn.SINGLE(D1L137C9)=0,0,D1L137C7/_xlfn.SINGLE(D1L137C9))</f>
        <v>6.7791526048057543E-6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IF(_xlfn.SINGLE(D1L137C14)=0,0,D1L137C13/_xlfn.SINGLE(D1L137C14))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IF(_xlfn.SINGLE(D1L137C19)=0,0,D1L137C18/_xlfn.SINGLE(D1L137C19))</f>
        <v>0</v>
      </c>
      <c r="AR44" s="16" t="s">
        <v>21351</v>
      </c>
      <c r="AS44" s="32">
        <f>IF(D1L137C5=0,0,D1L137C18/D1L137C5)</f>
        <v>0</v>
      </c>
    </row>
    <row r="45" spans="1:45" x14ac:dyDescent="0.3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_xlfn.SINGLE(IF(FLOW_THRU_100PCT="Y",1,INDEX(VariabilityMatrix,D1L138C1,_xlfn.SINGLE(D1L138C8))))</f>
        <v>0.59535532764908672</v>
      </c>
      <c r="L45" s="16" t="s">
        <v>21358</v>
      </c>
      <c r="M45" s="15">
        <f>IF(_xlfn.SINGLE(D1L138C2)&lt;&gt;0,_xlfn.SINGLE(D1L138C2)*_xlfn.SINGLE(D1L138C4),_xlfn.SINGLE(D1L138C3)*_xlfn.SINGLE(D1L138C4))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2020684816</v>
      </c>
      <c r="V45" s="16" t="s">
        <v>21360</v>
      </c>
      <c r="W45" s="33">
        <f>IF(_xlfn.SINGLE(D1L138C9)=0,0,D1L138C7/_xlfn.SINGLE(D1L138C9))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IF(_xlfn.SINGLE(D1L138C14)=0,0,D1L138C13/_xlfn.SINGLE(D1L138C14))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IF(_xlfn.SINGLE(D1L138C19)=0,0,D1L138C18/_xlfn.SINGLE(D1L138C19))</f>
        <v>0</v>
      </c>
      <c r="AR45" s="16" t="s">
        <v>21367</v>
      </c>
      <c r="AS45" s="32">
        <f>IF(D1L138C5=0,0,D1L138C18/D1L138C5)</f>
        <v>0</v>
      </c>
    </row>
    <row r="46" spans="1:45" x14ac:dyDescent="0.3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-1950</v>
      </c>
      <c r="J46" s="16" t="s">
        <v>21385</v>
      </c>
      <c r="K46" s="21">
        <f>IF(FLOW_THRU_100PCT="Y",1,D1L113C4)</f>
        <v>0.71346054711640594</v>
      </c>
      <c r="L46" s="16" t="s">
        <v>21374</v>
      </c>
      <c r="M46" s="15">
        <f>IF(_xlfn.SINGLE(D1L139C2)&lt;&gt;0,_xlfn.SINGLE(D1L139C2)*_xlfn.SINGLE(D1L139C4),_xlfn.SINGLE(D1L139C3)*_xlfn.SINGLE(D1L139C4))</f>
        <v>-1391.2480668769915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-1391.2480668769915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2020684816</v>
      </c>
      <c r="V46" s="16" t="s">
        <v>21376</v>
      </c>
      <c r="W46" s="33">
        <f>IF(_xlfn.SINGLE(D1L139C9)=0,0,D1L139C7/_xlfn.SINGLE(D1L139C9))</f>
        <v>-6.8850325189803946E-7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IF(_xlfn.SINGLE(D1L139C14)=0,0,D1L139C13/_xlfn.SINGLE(D1L139C14))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IF(_xlfn.SINGLE(D1L139C19)=0,0,D1L139C18/_xlfn.SINGLE(D1L139C19))</f>
        <v>0</v>
      </c>
      <c r="AR46" s="16" t="s">
        <v>21383</v>
      </c>
      <c r="AS46" s="32">
        <f>IF(D1L139C5=0,0,D1L139C18/D1L139C5)</f>
        <v>0</v>
      </c>
    </row>
    <row r="47" spans="1:45" x14ac:dyDescent="0.3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20081.429477090718</v>
      </c>
      <c r="J47" s="16" t="s">
        <v>21385</v>
      </c>
      <c r="K47" s="21">
        <f>IF(FLOW_THRU_100PCT="Y",1,D1L113C4)</f>
        <v>0.71346054711640594</v>
      </c>
      <c r="L47" s="16" t="s">
        <v>21390</v>
      </c>
      <c r="M47" s="15">
        <f>IF(_xlfn.SINGLE(D1L140C2)&lt;&gt;0,_xlfn.SINGLE(D1L140C2)*_xlfn.SINGLE(D1L140C4),_xlfn.SINGLE(D1L140C3)*_xlfn.SINGLE(D1L140C4))</f>
        <v>14327.307661604666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14327.307661604666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2020684816</v>
      </c>
      <c r="V47" s="16" t="s">
        <v>21392</v>
      </c>
      <c r="W47" s="33">
        <f>IF(_xlfn.SINGLE(D1L140C9)=0,0,D1L140C7/_xlfn.SINGLE(D1L140C9))</f>
        <v>7.0903228193528752E-6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IF(_xlfn.SINGLE(D1L140C14)=0,0,D1L140C13/_xlfn.SINGLE(D1L140C14))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IF(_xlfn.SINGLE(D1L140C19)=0,0,D1L140C18/_xlfn.SINGLE(D1L140C19))</f>
        <v>0</v>
      </c>
      <c r="AR47" s="16" t="s">
        <v>21399</v>
      </c>
      <c r="AS47" s="32">
        <f>IF(D1L140C5=0,0,D1L140C18/D1L140C5)</f>
        <v>0</v>
      </c>
    </row>
    <row r="48" spans="1:45" x14ac:dyDescent="0.3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327.53375789120895</v>
      </c>
      <c r="J48" s="16" t="s">
        <v>21385</v>
      </c>
      <c r="K48" s="21">
        <f>IF(FLOW_THRU_100PCT="Y",1,D1L113C4)</f>
        <v>0.71346054711640594</v>
      </c>
      <c r="L48" s="16" t="s">
        <v>21405</v>
      </c>
      <c r="M48" s="15">
        <f>IF(_xlfn.SINGLE(D1L141C2)&lt;&gt;0,_xlfn.SINGLE(D1L141C2)*_xlfn.SINGLE(D1L141C4),_xlfn.SINGLE(D1L141C3)*_xlfn.SINGLE(D1L141C4))</f>
        <v>233.68241410415439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233.68241410415439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2020684816</v>
      </c>
      <c r="V48" s="16" t="s">
        <v>21407</v>
      </c>
      <c r="W48" s="33">
        <f>IF(_xlfn.SINGLE(D1L141C9)=0,0,D1L141C7/_xlfn.SINGLE(D1L141C9))</f>
        <v>1.1564515764845257E-7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IF(_xlfn.SINGLE(D1L141C14)=0,0,D1L141C13/_xlfn.SINGLE(D1L141C14))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IF(_xlfn.SINGLE(D1L141C19)=0,0,D1L141C18/_xlfn.SINGLE(D1L141C19))</f>
        <v>0</v>
      </c>
      <c r="AR48" s="16" t="s">
        <v>21414</v>
      </c>
      <c r="AS48" s="32">
        <f>IF(D1L141C5=0,0,D1L141C18/D1L141C5)</f>
        <v>0</v>
      </c>
    </row>
    <row r="49" spans="1:4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489.71977506735425</v>
      </c>
      <c r="J49" s="16" t="s">
        <v>21430</v>
      </c>
      <c r="K49" s="21">
        <f>_xlfn.SINGLE(IF(FLOW_THRU_100PCT="Y",1,INDEX(VariabilityMatrix,D1L142C1,_xlfn.SINGLE(D1L142C8))))</f>
        <v>0.60263453230928732</v>
      </c>
      <c r="L49" s="16" t="s">
        <v>21419</v>
      </c>
      <c r="M49" s="15">
        <f>IF(_xlfn.SINGLE(D1L142C2)&lt;&gt;0,_xlfn.SINGLE(D1L142C2)*_xlfn.SINGLE(D1L142C4),_xlfn.SINGLE(D1L142C3)*_xlfn.SINGLE(D1L142C4))</f>
        <v>295.12204761032439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295.12204761032439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2070013056.8</v>
      </c>
      <c r="V49" s="16" t="s">
        <v>21421</v>
      </c>
      <c r="W49" s="33">
        <f>IF(_xlfn.SINGLE(D1L142C9)=0,0,D1L142C7/_xlfn.SINGLE(D1L142C9))</f>
        <v>1.4257013821282307E-7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IF(_xlfn.SINGLE(D1L142C14)=0,0,D1L142C13/_xlfn.SINGLE(D1L142C14))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IF(_xlfn.SINGLE(D1L142C19)=0,0,D1L142C18/_xlfn.SINGLE(D1L142C19))</f>
        <v>0</v>
      </c>
      <c r="AR49" s="16" t="s">
        <v>21428</v>
      </c>
      <c r="AS49" s="32">
        <f>IF(D1L142C5=0,0,D1L142C18/D1L142C5)</f>
        <v>0</v>
      </c>
    </row>
    <row r="50" spans="1:4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1036.1655087327169</v>
      </c>
      <c r="J50" s="16" t="s">
        <v>21445</v>
      </c>
      <c r="K50" s="21">
        <f>_xlfn.SINGLE(IF(FLOW_THRU_100PCT="Y",1,INDEX(VariabilityMatrix,D1L143C1,_xlfn.SINGLE(D1L143C8))))</f>
        <v>0.59204034473364398</v>
      </c>
      <c r="L50" s="16" t="s">
        <v>21434</v>
      </c>
      <c r="M50" s="15">
        <f>IF(_xlfn.SINGLE(D1L143C2)&lt;&gt;0,_xlfn.SINGLE(D1L143C2)*_xlfn.SINGLE(D1L143C4),_xlfn.SINGLE(D1L143C3)*_xlfn.SINGLE(D1L143C4))</f>
        <v>613.45178499122937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613.45178499122937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1988471304.6666667</v>
      </c>
      <c r="V50" s="16" t="s">
        <v>21436</v>
      </c>
      <c r="W50" s="33">
        <f>IF(_xlfn.SINGLE(D1L143C9)=0,0,D1L143C7/_xlfn.SINGLE(D1L143C9))</f>
        <v>3.0850421806517547E-7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IF(_xlfn.SINGLE(D1L143C14)=0,0,D1L143C13/_xlfn.SINGLE(D1L143C14))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IF(_xlfn.SINGLE(D1L143C19)=0,0,D1L143C18/_xlfn.SINGLE(D1L143C19))</f>
        <v>0</v>
      </c>
      <c r="AR50" s="16" t="s">
        <v>21443</v>
      </c>
      <c r="AS50" s="32">
        <f>IF(D1L143C5=0,0,D1L143C18/D1L143C5)</f>
        <v>0</v>
      </c>
    </row>
    <row r="51" spans="1:4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63528.366432144088</v>
      </c>
      <c r="J51" s="16" t="s">
        <v>21461</v>
      </c>
      <c r="K51" s="21">
        <f>_xlfn.SINGLE(IF(FLOW_THRU_100PCT="Y",1,INDEX(VariabilityMatrix,D1L144C1,_xlfn.SINGLE(D1L144C8))))</f>
        <v>0.59204034473364398</v>
      </c>
      <c r="L51" s="16" t="s">
        <v>21450</v>
      </c>
      <c r="M51" s="15">
        <f>IF(_xlfn.SINGLE(D1L144C2)&lt;&gt;0,_xlfn.SINGLE(D1L144C2)*_xlfn.SINGLE(D1L144C4),_xlfn.SINGLE(D1L144C3)*_xlfn.SINGLE(D1L144C4))</f>
        <v>37611.355962851841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37611.355962851841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1988471304.6666667</v>
      </c>
      <c r="V51" s="16" t="s">
        <v>21452</v>
      </c>
      <c r="W51" s="33">
        <f>IF(_xlfn.SINGLE(D1L144C9)=0,0,D1L144C7/_xlfn.SINGLE(D1L144C9))</f>
        <v>1.8914708939768553E-5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IF(_xlfn.SINGLE(D1L144C14)=0,0,D1L144C13/_xlfn.SINGLE(D1L144C14))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IF(_xlfn.SINGLE(D1L144C19)=0,0,D1L144C18/_xlfn.SINGLE(D1L144C19))</f>
        <v>0</v>
      </c>
      <c r="AR51" s="16" t="s">
        <v>21459</v>
      </c>
      <c r="AS51" s="32">
        <f>IF(D1L144C5=0,0,D1L144C18/D1L144C5)</f>
        <v>0</v>
      </c>
    </row>
    <row r="52" spans="1:45" x14ac:dyDescent="0.3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2203.7997572600243</v>
      </c>
      <c r="J52" s="16" t="s">
        <v>21476</v>
      </c>
      <c r="K52" s="21">
        <f>_xlfn.SINGLE(IF(FLOW_THRU_100PCT="Y",1,INDEX(VariabilityMatrix,D1L145C1,_xlfn.SINGLE(D1L145C8))))</f>
        <v>0.59204034473364398</v>
      </c>
      <c r="L52" s="16" t="s">
        <v>21465</v>
      </c>
      <c r="M52" s="15">
        <f>IF(_xlfn.SINGLE(D1L145C2)&lt;&gt;0,_xlfn.SINGLE(D1L145C2)*_xlfn.SINGLE(D1L145C4),_xlfn.SINGLE(D1L145C3)*_xlfn.SINGLE(D1L145C4))</f>
        <v>1304.7383680121457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1304.7383680121457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1988471304.6666667</v>
      </c>
      <c r="V52" s="16" t="s">
        <v>21467</v>
      </c>
      <c r="W52" s="33">
        <f>IF(_xlfn.SINGLE(D1L145C9)=0,0,D1L145C7/_xlfn.SINGLE(D1L145C9))</f>
        <v>6.5615146919651566E-7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IF(_xlfn.SINGLE(D1L145C14)=0,0,D1L145C13/_xlfn.SINGLE(D1L145C14))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IF(_xlfn.SINGLE(D1L145C19)=0,0,D1L145C18/_xlfn.SINGLE(D1L145C19))</f>
        <v>0</v>
      </c>
      <c r="AR52" s="16" t="s">
        <v>21474</v>
      </c>
      <c r="AS52" s="32">
        <f>IF(D1L145C5=0,0,D1L145C18/D1L145C5)</f>
        <v>0</v>
      </c>
    </row>
    <row r="53" spans="1:45" x14ac:dyDescent="0.3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1026.278367936261</v>
      </c>
      <c r="J53" s="16" t="s">
        <v>21492</v>
      </c>
      <c r="K53" s="21">
        <f>IF(FLOW_THRU_100PCT="Y",1,D1L144C4)</f>
        <v>0.59204034473364398</v>
      </c>
      <c r="L53" s="16" t="s">
        <v>21481</v>
      </c>
      <c r="M53" s="15">
        <f>IF(_xlfn.SINGLE(D1L146C2)&lt;&gt;0,_xlfn.SINGLE(D1L146C2)*_xlfn.SINGLE(D1L146C4),_xlfn.SINGLE(D1L146C3)*_xlfn.SINGLE(D1L146C4))</f>
        <v>607.59819874566551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607.59819874566551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1988471304.6666667</v>
      </c>
      <c r="V53" s="16" t="s">
        <v>21483</v>
      </c>
      <c r="W53" s="33">
        <f>IF(_xlfn.SINGLE(D1L146C9)=0,0,D1L146C7/_xlfn.SINGLE(D1L146C9))</f>
        <v>3.055604560748333E-7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IF(_xlfn.SINGLE(D1L146C14)=0,0,D1L146C13/_xlfn.SINGLE(D1L146C14))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IF(_xlfn.SINGLE(D1L146C19)=0,0,D1L146C18/_xlfn.SINGLE(D1L146C19))</f>
        <v>0</v>
      </c>
      <c r="AR53" s="16" t="s">
        <v>21490</v>
      </c>
      <c r="AS53" s="32">
        <f>IF(D1L146C5=0,0,D1L146C18/D1L146C5)</f>
        <v>0</v>
      </c>
    </row>
    <row r="54" spans="1:45" x14ac:dyDescent="0.3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6787.3225423118311</v>
      </c>
      <c r="J54" s="16" t="s">
        <v>21508</v>
      </c>
      <c r="K54" s="21">
        <f>_xlfn.SINGLE(IF(FLOW_THRU_100PCT="Y",1,INDEX(VariabilityMatrix,D1L147C1,_xlfn.SINGLE(D1L147C8))))</f>
        <v>0.59535532764908672</v>
      </c>
      <c r="L54" s="16" t="s">
        <v>21497</v>
      </c>
      <c r="M54" s="15">
        <f>IF(_xlfn.SINGLE(D1L147C2)&lt;&gt;0,_xlfn.SINGLE(D1L147C2)*_xlfn.SINGLE(D1L147C4),_xlfn.SINGLE(D1L147C3)*_xlfn.SINGLE(D1L147C4))</f>
        <v>4040.8686360380925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4040.8686360380925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2020684816</v>
      </c>
      <c r="V54" s="16" t="s">
        <v>21499</v>
      </c>
      <c r="W54" s="33">
        <f>IF(_xlfn.SINGLE(D1L147C9)=0,0,D1L147C7/_xlfn.SINGLE(D1L147C9))</f>
        <v>1.999752066251035E-6</v>
      </c>
      <c r="X54" s="16" t="s">
        <v>21500</v>
      </c>
      <c r="Y54" s="32">
        <f>IF(D1L147C5=0,0,D1L147C7/D1L147C5)</f>
        <v>1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IF(_xlfn.SINGLE(D1L147C14)=0,0,D1L147C13/_xlfn.SINGLE(D1L147C14))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IF(_xlfn.SINGLE(D1L147C19)=0,0,D1L147C18/_xlfn.SINGLE(D1L147C19))</f>
        <v>0</v>
      </c>
      <c r="AR54" s="16" t="s">
        <v>21506</v>
      </c>
      <c r="AS54" s="32">
        <f>IF(D1L147C5=0,0,D1L147C18/D1L147C5)</f>
        <v>0</v>
      </c>
    </row>
    <row r="55" spans="1:45" x14ac:dyDescent="0.3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3781.9204134251668</v>
      </c>
      <c r="J55" s="16" t="s">
        <v>21524</v>
      </c>
      <c r="K55" s="21">
        <f>_xlfn.SINGLE(IF(FLOW_THRU_100PCT="Y",1,INDEX(VariabilityMatrix,D1L148C1,_xlfn.SINGLE(D1L148C8))))</f>
        <v>0.59204034473364398</v>
      </c>
      <c r="L55" s="16" t="s">
        <v>21513</v>
      </c>
      <c r="M55" s="15">
        <f>IF(_xlfn.SINGLE(D1L148C2)&lt;&gt;0,_xlfn.SINGLE(D1L148C2)*_xlfn.SINGLE(D1L148C4),_xlfn.SINGLE(D1L148C3)*_xlfn.SINGLE(D1L148C4))</f>
        <v>2239.049465319441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2239.049465319441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1988471304.6666667</v>
      </c>
      <c r="V55" s="16" t="s">
        <v>21515</v>
      </c>
      <c r="W55" s="33">
        <f>IF(_xlfn.SINGLE(D1L148C9)=0,0,D1L148C7/_xlfn.SINGLE(D1L148C9))</f>
        <v>1.1260154773492088E-6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IF(_xlfn.SINGLE(D1L148C14)=0,0,D1L148C13/_xlfn.SINGLE(D1L148C14))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IF(_xlfn.SINGLE(D1L148C19)=0,0,D1L148C18/_xlfn.SINGLE(D1L148C19))</f>
        <v>0</v>
      </c>
      <c r="AR55" s="16" t="s">
        <v>21522</v>
      </c>
      <c r="AS55" s="32">
        <f>IF(D1L148C5=0,0,D1L148C18/D1L148C5)</f>
        <v>0</v>
      </c>
    </row>
    <row r="56" spans="1:45" x14ac:dyDescent="0.3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217.74234703640732</v>
      </c>
      <c r="J56" s="16" t="s">
        <v>21540</v>
      </c>
      <c r="K56" s="21">
        <f>_xlfn.SINGLE(IF(FLOW_THRU_100PCT="Y",1,INDEX(VariabilityMatrix,D1L149C1,_xlfn.SINGLE(D1L149C8))))</f>
        <v>0.59535532764908672</v>
      </c>
      <c r="L56" s="16" t="s">
        <v>21529</v>
      </c>
      <c r="M56" s="15">
        <f>IF(_xlfn.SINGLE(D1L149C2)&lt;&gt;0,_xlfn.SINGLE(D1L149C2)*_xlfn.SINGLE(D1L149C4),_xlfn.SINGLE(D1L149C3)*_xlfn.SINGLE(D1L149C4))</f>
        <v>129.63406636294144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129.63406636294144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2020684816</v>
      </c>
      <c r="V56" s="16" t="s">
        <v>21531</v>
      </c>
      <c r="W56" s="33">
        <f>IF(_xlfn.SINGLE(D1L149C9)=0,0,D1L149C7/_xlfn.SINGLE(D1L149C9))</f>
        <v>6.4153531187291028E-8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IF(_xlfn.SINGLE(D1L149C14)=0,0,D1L149C13/_xlfn.SINGLE(D1L149C14))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IF(_xlfn.SINGLE(D1L149C19)=0,0,D1L149C18/_xlfn.SINGLE(D1L149C19))</f>
        <v>0</v>
      </c>
      <c r="AR56" s="16" t="s">
        <v>21538</v>
      </c>
      <c r="AS56" s="32">
        <f>IF(D1L149C5=0,0,D1L149C18/D1L149C5)</f>
        <v>0</v>
      </c>
    </row>
    <row r="57" spans="1:45" x14ac:dyDescent="0.3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_xlfn.SINGLE(IF(FLOW_THRU_100PCT="Y",1,INDEX(VariabilityMatrix,D1L150C1,_xlfn.SINGLE(D1L150C8))))</f>
        <v>0.59535532764908672</v>
      </c>
      <c r="L57" s="16" t="s">
        <v>21545</v>
      </c>
      <c r="M57" s="15">
        <f>IF(_xlfn.SINGLE(D1L150C2)&lt;&gt;0,_xlfn.SINGLE(D1L150C2)*_xlfn.SINGLE(D1L150C4),_xlfn.SINGLE(D1L150C3)*_xlfn.SINGLE(D1L150C4))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2020684816</v>
      </c>
      <c r="V57" s="16" t="s">
        <v>21547</v>
      </c>
      <c r="W57" s="33">
        <f>IF(_xlfn.SINGLE(D1L150C9)=0,0,D1L150C7/_xlfn.SINGLE(D1L150C9))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IF(_xlfn.SINGLE(D1L150C14)=0,0,D1L150C13/_xlfn.SINGLE(D1L150C14))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IF(_xlfn.SINGLE(D1L150C19)=0,0,D1L150C18/_xlfn.SINGLE(D1L150C19))</f>
        <v>0</v>
      </c>
      <c r="AR57" s="16" t="s">
        <v>21554</v>
      </c>
      <c r="AS57" s="32">
        <f>IF(D1L150C5=0,0,D1L150C18/D1L150C5)</f>
        <v>0</v>
      </c>
    </row>
    <row r="58" spans="1:45" x14ac:dyDescent="0.3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0.30581790314102153</v>
      </c>
      <c r="J58" s="16" t="s">
        <v>21572</v>
      </c>
      <c r="K58" s="21">
        <f>_xlfn.SINGLE(IF(FLOW_THRU_100PCT="Y",1,INDEX(VariabilityMatrix,D1L151C1,_xlfn.SINGLE(D1L151C8))))</f>
        <v>0.59535532764908672</v>
      </c>
      <c r="L58" s="16" t="s">
        <v>21561</v>
      </c>
      <c r="M58" s="15">
        <f>IF(_xlfn.SINGLE(D1L151C2)&lt;&gt;0,_xlfn.SINGLE(D1L151C2)*_xlfn.SINGLE(D1L151C4),_xlfn.SINGLE(D1L151C3)*_xlfn.SINGLE(D1L151C4))</f>
        <v>0.18207031792547954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0.18207031792547954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2020684816</v>
      </c>
      <c r="V58" s="16" t="s">
        <v>21563</v>
      </c>
      <c r="W58" s="33">
        <f>IF(_xlfn.SINGLE(D1L151C9)=0,0,D1L151C7/_xlfn.SINGLE(D1L151C9))</f>
        <v>9.0103274139453689E-11</v>
      </c>
      <c r="X58" s="16" t="s">
        <v>21564</v>
      </c>
      <c r="Y58" s="32">
        <f>IF(D1L151C5=0,0,D1L151C7/D1L151C5)</f>
        <v>1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IF(_xlfn.SINGLE(D1L151C14)=0,0,D1L151C13/_xlfn.SINGLE(D1L151C14))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IF(_xlfn.SINGLE(D1L151C19)=0,0,D1L151C18/_xlfn.SINGLE(D1L151C19))</f>
        <v>0</v>
      </c>
      <c r="AR58" s="16" t="s">
        <v>21570</v>
      </c>
      <c r="AS58" s="32">
        <f>IF(D1L151C5=0,0,D1L151C18/D1L151C5)</f>
        <v>0</v>
      </c>
    </row>
    <row r="59" spans="1:45" x14ac:dyDescent="0.3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2804.0443539000262</v>
      </c>
      <c r="J59" s="16" t="s">
        <v>21588</v>
      </c>
      <c r="K59" s="21">
        <f>_xlfn.SINGLE(IF(FLOW_THRU_100PCT="Y",1,INDEX(VariabilityMatrix,D1L152C1,_xlfn.SINGLE(D1L152C8))))</f>
        <v>0.59535532764908672</v>
      </c>
      <c r="L59" s="16" t="s">
        <v>21577</v>
      </c>
      <c r="M59" s="15">
        <f>IF(_xlfn.SINGLE(D1L152C2)&lt;&gt;0,_xlfn.SINGLE(D1L152C2)*_xlfn.SINGLE(D1L152C4),_xlfn.SINGLE(D1L152C3)*_xlfn.SINGLE(D1L152C4))</f>
        <v>1669.4027450587218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1669.4027450587218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2020684816</v>
      </c>
      <c r="V59" s="16" t="s">
        <v>21579</v>
      </c>
      <c r="W59" s="33">
        <f>IF(_xlfn.SINGLE(D1L152C9)=0,0,D1L152C7/_xlfn.SINGLE(D1L152C9))</f>
        <v>8.2615692058465086E-7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IF(_xlfn.SINGLE(D1L152C14)=0,0,D1L152C13/_xlfn.SINGLE(D1L152C14))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IF(_xlfn.SINGLE(D1L152C19)=0,0,D1L152C18/_xlfn.SINGLE(D1L152C19))</f>
        <v>0</v>
      </c>
      <c r="AR59" s="16" t="s">
        <v>21586</v>
      </c>
      <c r="AS59" s="32">
        <f>IF(D1L152C5=0,0,D1L152C18/D1L152C5)</f>
        <v>0</v>
      </c>
    </row>
    <row r="60" spans="1:45" x14ac:dyDescent="0.3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855.98431089171913</v>
      </c>
      <c r="J60" s="16" t="s">
        <v>21604</v>
      </c>
      <c r="K60" s="21">
        <f>_xlfn.SINGLE(IF(FLOW_THRU_100PCT="Y",1,INDEX(VariabilityMatrix,D1L153C1,_xlfn.SINGLE(D1L153C8))))</f>
        <v>0.59535532764908672</v>
      </c>
      <c r="L60" s="16" t="s">
        <v>21593</v>
      </c>
      <c r="M60" s="15">
        <f>IF(_xlfn.SINGLE(D1L153C2)&lt;&gt;0,_xlfn.SINGLE(D1L153C2)*_xlfn.SINGLE(D1L153C4),_xlfn.SINGLE(D1L153C3)*_xlfn.SINGLE(D1L153C4))</f>
        <v>509.61481987341716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509.61481987341716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2020684816</v>
      </c>
      <c r="V60" s="16" t="s">
        <v>21595</v>
      </c>
      <c r="W60" s="33">
        <f>IF(_xlfn.SINGLE(D1L153C9)=0,0,D1L153C7/_xlfn.SINGLE(D1L153C9))</f>
        <v>2.5219906431633085E-7</v>
      </c>
      <c r="X60" s="16" t="s">
        <v>21596</v>
      </c>
      <c r="Y60" s="32">
        <f>IF(D1L153C5=0,0,D1L153C7/D1L153C5)</f>
        <v>1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IF(_xlfn.SINGLE(D1L153C14)=0,0,D1L153C13/_xlfn.SINGLE(D1L153C14))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IF(_xlfn.SINGLE(D1L153C19)=0,0,D1L153C18/_xlfn.SINGLE(D1L153C19))</f>
        <v>0</v>
      </c>
      <c r="AR60" s="16" t="s">
        <v>21602</v>
      </c>
      <c r="AS60" s="32">
        <f>IF(D1L153C5=0,0,D1L153C18/D1L153C5)</f>
        <v>0</v>
      </c>
    </row>
    <row r="61" spans="1:45" x14ac:dyDescent="0.3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_xlfn.SINGLE(IF(FLOW_THRU_100PCT="Y",1,INDEX(VariabilityMatrix,D1L154C1,_xlfn.SINGLE(D1L154C8))))</f>
        <v>0.59535532764908672</v>
      </c>
      <c r="L61" s="16" t="s">
        <v>21609</v>
      </c>
      <c r="M61" s="15">
        <f>IF(_xlfn.SINGLE(D1L154C2)&lt;&gt;0,_xlfn.SINGLE(D1L154C2)*_xlfn.SINGLE(D1L154C4),_xlfn.SINGLE(D1L154C3)*_xlfn.SINGLE(D1L154C4))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2020684816</v>
      </c>
      <c r="V61" s="16" t="s">
        <v>21611</v>
      </c>
      <c r="W61" s="33">
        <f>IF(_xlfn.SINGLE(D1L154C9)=0,0,D1L154C7/_xlfn.SINGLE(D1L154C9))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IF(_xlfn.SINGLE(D1L154C14)=0,0,D1L154C13/_xlfn.SINGLE(D1L154C14))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IF(_xlfn.SINGLE(D1L154C19)=0,0,D1L154C18/_xlfn.SINGLE(D1L154C19))</f>
        <v>0</v>
      </c>
      <c r="AR61" s="16" t="s">
        <v>21618</v>
      </c>
      <c r="AS61" s="32">
        <f>IF(D1L154C5=0,0,D1L154C18/D1L154C5)</f>
        <v>0</v>
      </c>
    </row>
    <row r="62" spans="1:45" x14ac:dyDescent="0.3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1660.2853961526057</v>
      </c>
      <c r="J62" s="16" t="s">
        <v>21492</v>
      </c>
      <c r="K62" s="21">
        <f>IF(FLOW_THRU_100PCT="Y",1,D1L144C4)</f>
        <v>0.59204034473364398</v>
      </c>
      <c r="L62" s="16" t="s">
        <v>21625</v>
      </c>
      <c r="M62" s="15">
        <f>IF(_xlfn.SINGLE(D1L155C2)&lt;&gt;0,_xlfn.SINGLE(D1L155C2)*_xlfn.SINGLE(D1L155C4),_xlfn.SINGLE(D1L155C3)*_xlfn.SINGLE(D1L155C4))</f>
        <v>982.95593829442328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982.95593829442328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2020684816</v>
      </c>
      <c r="V62" s="16" t="s">
        <v>21627</v>
      </c>
      <c r="W62" s="33">
        <f>IF(_xlfn.SINGLE(D1L155C9)=0,0,D1L155C7/_xlfn.SINGLE(D1L155C9))</f>
        <v>4.8644693645999227E-7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IF(_xlfn.SINGLE(D1L155C14)=0,0,D1L155C13/_xlfn.SINGLE(D1L155C14))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IF(_xlfn.SINGLE(D1L155C19)=0,0,D1L155C18/_xlfn.SINGLE(D1L155C19))</f>
        <v>0</v>
      </c>
      <c r="AR62" s="16" t="s">
        <v>21634</v>
      </c>
      <c r="AS62" s="32">
        <f>IF(D1L155C5=0,0,D1L155C18/D1L155C5)</f>
        <v>0</v>
      </c>
    </row>
    <row r="63" spans="1:45" x14ac:dyDescent="0.3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2.9269831338726705E-3</v>
      </c>
      <c r="J63" s="16" t="s">
        <v>21492</v>
      </c>
      <c r="K63" s="21">
        <f>IF(FLOW_THRU_100PCT="Y",1,D1L144C4)</f>
        <v>0.59204034473364398</v>
      </c>
      <c r="L63" s="16" t="s">
        <v>21640</v>
      </c>
      <c r="M63" s="15">
        <f>IF(_xlfn.SINGLE(D1L156C2)&lt;&gt;0,_xlfn.SINGLE(D1L156C2)*_xlfn.SINGLE(D1L156C4),_xlfn.SINGLE(D1L156C3)*_xlfn.SINGLE(D1L156C4))</f>
        <v>1.7328921036075375E-3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1.7328921036075375E-3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1988471304.6666667</v>
      </c>
      <c r="V63" s="16" t="s">
        <v>21642</v>
      </c>
      <c r="W63" s="33">
        <f>IF(_xlfn.SINGLE(D1L156C9)=0,0,D1L156C7/_xlfn.SINGLE(D1L156C9))</f>
        <v>8.7146950501155324E-13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IF(_xlfn.SINGLE(D1L156C14)=0,0,D1L156C13/_xlfn.SINGLE(D1L156C14))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IF(_xlfn.SINGLE(D1L156C19)=0,0,D1L156C18/_xlfn.SINGLE(D1L156C19))</f>
        <v>0</v>
      </c>
      <c r="AR63" s="16" t="s">
        <v>21649</v>
      </c>
      <c r="AS63" s="32">
        <f>IF(D1L156C5=0,0,D1L156C18/D1L156C5)</f>
        <v>0</v>
      </c>
    </row>
    <row r="64" spans="1:45" x14ac:dyDescent="0.3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1741297.7958253999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561520.62590987398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1518995.2345182183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1518995.2345182183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7.3686315454972581E-4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C1218E-74FB-4EF5-9A2E-9FFB4C0FFB5D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21679</v>
      </c>
    </row>
    <row r="3" spans="1:39" x14ac:dyDescent="0.3">
      <c r="B3" s="13" t="s">
        <v>20758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3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146.15</v>
      </c>
      <c r="J8" s="16" t="s">
        <v>21739</v>
      </c>
      <c r="K8" s="21">
        <f>IF(FLOW_THRU_100PCT="Y",1,1)</f>
        <v>1</v>
      </c>
      <c r="L8" s="16" t="s">
        <v>21731</v>
      </c>
      <c r="M8" s="15">
        <f>IF(_xlfn.SINGLE(D1L201C2)&lt;&gt;0,_xlfn.SINGLE(D1L201C2)*_xlfn.SINGLE(D1L201C4),_xlfn.SINGLE(D1L201C3)*_xlfn.SINGLE(D1L201C4))</f>
        <v>146.15</v>
      </c>
      <c r="N8" s="16" t="s">
        <v>4251</v>
      </c>
      <c r="O8" s="32">
        <f>1</f>
        <v>1</v>
      </c>
      <c r="P8" s="16" t="s">
        <v>21732</v>
      </c>
      <c r="Q8" s="15">
        <f>D1L201C5*D1L201C6</f>
        <v>146.15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2020684816</v>
      </c>
      <c r="V8" s="16" t="s">
        <v>21733</v>
      </c>
      <c r="W8" s="33">
        <f>IF(_xlfn.SINGLE(D1L201C9)=0,0,D1L201C7/_xlfn.SINGLE(D1L201C9))</f>
        <v>7.2326965018378208E-8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IF(_xlfn.SINGLE(D1L201C13)=0,0,D1L201C12/_xlfn.SINGLE(D1L201C13))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IF(_xlfn.SINGLE(D1L201C17)=0,0,D1L201C16/_xlfn.SINGLE(D1L201C17))</f>
        <v>0</v>
      </c>
    </row>
    <row r="9" spans="1:39" x14ac:dyDescent="0.3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148373.99518187699</v>
      </c>
      <c r="J9" s="16" t="s">
        <v>21752</v>
      </c>
      <c r="K9" s="21">
        <f>IF(FLOW_THRU_100PCT="Y",1,0.5)</f>
        <v>0.5</v>
      </c>
      <c r="L9" s="16" t="s">
        <v>21744</v>
      </c>
      <c r="M9" s="15">
        <f>IF(_xlfn.SINGLE(D1L202C2)&lt;&gt;0,_xlfn.SINGLE(D1L202C2)*_xlfn.SINGLE(D1L202C4),_xlfn.SINGLE(D1L202C3)*_xlfn.SINGLE(D1L202C4))</f>
        <v>74186.997590938496</v>
      </c>
      <c r="N9" s="16" t="s">
        <v>4251</v>
      </c>
      <c r="O9" s="32">
        <f>1</f>
        <v>1</v>
      </c>
      <c r="P9" s="16" t="s">
        <v>21745</v>
      </c>
      <c r="Q9" s="15">
        <f>D1L202C5*D1L202C6</f>
        <v>74186.997590938496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2020684816</v>
      </c>
      <c r="V9" s="16" t="s">
        <v>21746</v>
      </c>
      <c r="W9" s="33">
        <f>IF(_xlfn.SINGLE(D1L202C9)=0,0,D1L202C7/_xlfn.SINGLE(D1L202C9))</f>
        <v>3.671378980210959E-5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IF(_xlfn.SINGLE(D1L202C13)=0,0,D1L202C12/_xlfn.SINGLE(D1L202C13))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IF(_xlfn.SINGLE(D1L202C17)=0,0,D1L202C16/_xlfn.SINGLE(D1L202C17))</f>
        <v>0</v>
      </c>
    </row>
    <row r="10" spans="1:39" x14ac:dyDescent="0.3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366.88797315566563</v>
      </c>
      <c r="J10" s="16" t="s">
        <v>21739</v>
      </c>
      <c r="K10" s="21">
        <f>IF(FLOW_THRU_100PCT="Y",1,1)</f>
        <v>1</v>
      </c>
      <c r="L10" s="16" t="s">
        <v>21757</v>
      </c>
      <c r="M10" s="15">
        <f>IF(_xlfn.SINGLE(D1L203C2)&lt;&gt;0,_xlfn.SINGLE(D1L203C2)*_xlfn.SINGLE(D1L203C4),_xlfn.SINGLE(D1L203C3)*_xlfn.SINGLE(D1L203C4))</f>
        <v>366.88797315566563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366.88797315566563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2020684816</v>
      </c>
      <c r="V10" s="16" t="s">
        <v>21759</v>
      </c>
      <c r="W10" s="33">
        <f>IF(_xlfn.SINGLE(D1L203C9)=0,0,D1L203C7/_xlfn.SINGLE(D1L203C9))</f>
        <v>1.8156615532051666E-7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IF(_xlfn.SINGLE(D1L203C13)=0,0,D1L203C12/_xlfn.SINGLE(D1L203C13))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IF(_xlfn.SINGLE(D1L203C17)=0,0,D1L203C16/_xlfn.SINGLE(D1L203C17))</f>
        <v>0</v>
      </c>
    </row>
    <row r="11" spans="1:39" x14ac:dyDescent="0.3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5607.2582620344756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IF(_xlfn.SINGLE(D1L204C2)&lt;&gt;0,_xlfn.SINGLE(D1L204C2)*_xlfn.SINGLE(D1L204C4),_xlfn.SINGLE(D1L204C3)*_xlfn.SINGLE(D1L204C4))</f>
        <v>2803.6291310172378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2803.6291310172378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2020684816</v>
      </c>
      <c r="V11" s="16" t="s">
        <v>21771</v>
      </c>
      <c r="W11" s="33">
        <f>IF(_xlfn.SINGLE(D1L204C9)=0,0,D1L204C7/_xlfn.SINGLE(D1L204C9))</f>
        <v>1.3874648380676692E-6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IF(_xlfn.SINGLE(D1L204C13)=0,0,D1L204C12/_xlfn.SINGLE(D1L204C13))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IF(_xlfn.SINGLE(D1L204C17)=0,0,D1L204C16/_xlfn.SINGLE(D1L204C17))</f>
        <v>0</v>
      </c>
    </row>
    <row r="12" spans="1:39" x14ac:dyDescent="0.3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4.6539700611712345</v>
      </c>
      <c r="J12" s="16" t="s">
        <v>21739</v>
      </c>
      <c r="K12" s="21">
        <f>IF(FLOW_THRU_100PCT="Y",1,1)</f>
        <v>1</v>
      </c>
      <c r="L12" s="16" t="s">
        <v>21781</v>
      </c>
      <c r="M12" s="15">
        <f>IF(_xlfn.SINGLE(D1L205C2)&lt;&gt;0,_xlfn.SINGLE(D1L205C2)*_xlfn.SINGLE(D1L205C4),_xlfn.SINGLE(D1L205C3)*_xlfn.SINGLE(D1L205C4))</f>
        <v>4.6539700611712345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4.6539700611712345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2020684816</v>
      </c>
      <c r="V12" s="16" t="s">
        <v>21783</v>
      </c>
      <c r="W12" s="33">
        <f>IF(_xlfn.SINGLE(D1L205C9)=0,0,D1L205C7/_xlfn.SINGLE(D1L205C9))</f>
        <v>2.3031647609367864E-9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IF(_xlfn.SINGLE(D1L205C13)=0,0,D1L205C12/_xlfn.SINGLE(D1L205C13))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IF(_xlfn.SINGLE(D1L205C17)=0,0,D1L205C16/_xlfn.SINGLE(D1L205C17))</f>
        <v>0</v>
      </c>
    </row>
    <row r="13" spans="1:39" x14ac:dyDescent="0.3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10054.568905738583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IF(_xlfn.SINGLE(D1L206C2)&lt;&gt;0,_xlfn.SINGLE(D1L206C2)*_xlfn.SINGLE(D1L206C4),_xlfn.SINGLE(D1L206C3)*_xlfn.SINGLE(D1L206C4))</f>
        <v>5027.2844528692913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5027.2844528692913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2020684816</v>
      </c>
      <c r="V13" s="16" t="s">
        <v>21795</v>
      </c>
      <c r="W13" s="33">
        <f>IF(_xlfn.SINGLE(D1L206C9)=0,0,D1L206C7/_xlfn.SINGLE(D1L206C9))</f>
        <v>2.4879112333911314E-6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IF(_xlfn.SINGLE(D1L206C13)=0,0,D1L206C12/_xlfn.SINGLE(D1L206C13))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IF(_xlfn.SINGLE(D1L206C17)=0,0,D1L206C16/_xlfn.SINGLE(D1L206C17))</f>
        <v>0</v>
      </c>
    </row>
    <row r="14" spans="1:39" x14ac:dyDescent="0.3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2.2434887852150052</v>
      </c>
      <c r="J14" s="16" t="s">
        <v>21739</v>
      </c>
      <c r="K14" s="21">
        <f>IF(FLOW_THRU_100PCT="Y",1,1)</f>
        <v>1</v>
      </c>
      <c r="L14" s="16" t="s">
        <v>21805</v>
      </c>
      <c r="M14" s="15">
        <f>IF(_xlfn.SINGLE(D1L207C2)&lt;&gt;0,_xlfn.SINGLE(D1L207C2)*_xlfn.SINGLE(D1L207C4),_xlfn.SINGLE(D1L207C3)*_xlfn.SINGLE(D1L207C4))</f>
        <v>2.2434887852150052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2.2434887852150052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2020684816</v>
      </c>
      <c r="V14" s="16" t="s">
        <v>21807</v>
      </c>
      <c r="W14" s="33">
        <f>IF(_xlfn.SINGLE(D1L207C9)=0,0,D1L207C7/_xlfn.SINGLE(D1L207C9))</f>
        <v>1.1102616140086862E-9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IF(_xlfn.SINGLE(D1L207C13)=0,0,D1L207C12/_xlfn.SINGLE(D1L207C13))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IF(_xlfn.SINGLE(D1L207C17)=0,0,D1L207C16/_xlfn.SINGLE(D1L207C17))</f>
        <v>0</v>
      </c>
    </row>
    <row r="15" spans="1:39" x14ac:dyDescent="0.3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161154.73994938069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IF(_xlfn.SINGLE(D1L208C2)&lt;&gt;0,_xlfn.SINGLE(D1L208C2)*_xlfn.SINGLE(D1L208C4),_xlfn.SINGLE(D1L208C3)*_xlfn.SINGLE(D1L208C4))</f>
        <v>80577.369974690344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80577.369974690344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2020684816</v>
      </c>
      <c r="V15" s="16" t="s">
        <v>21819</v>
      </c>
      <c r="W15" s="33">
        <f>IF(_xlfn.SINGLE(D1L208C9)=0,0,D1L208C7/_xlfn.SINGLE(D1L208C9))</f>
        <v>3.9876268350546336E-5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IF(_xlfn.SINGLE(D1L208C13)=0,0,D1L208C12/_xlfn.SINGLE(D1L208C13))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IF(_xlfn.SINGLE(D1L208C17)=0,0,D1L208C16/_xlfn.SINGLE(D1L208C17))</f>
        <v>0</v>
      </c>
    </row>
    <row r="16" spans="1:39" x14ac:dyDescent="0.3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461.10747055833627</v>
      </c>
      <c r="J16" s="16" t="s">
        <v>21739</v>
      </c>
      <c r="K16" s="21">
        <f>IF(FLOW_THRU_100PCT="Y",1,1)</f>
        <v>1</v>
      </c>
      <c r="L16" s="16" t="s">
        <v>21829</v>
      </c>
      <c r="M16" s="15">
        <f>IF(_xlfn.SINGLE(D1L209C2)&lt;&gt;0,_xlfn.SINGLE(D1L209C2)*_xlfn.SINGLE(D1L209C4),_xlfn.SINGLE(D1L209C3)*_xlfn.SINGLE(D1L209C4))</f>
        <v>461.10747055833627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461.10747055833627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2020684816</v>
      </c>
      <c r="V16" s="16" t="s">
        <v>21831</v>
      </c>
      <c r="W16" s="33">
        <f>IF(_xlfn.SINGLE(D1L209C9)=0,0,D1L209C7/_xlfn.SINGLE(D1L209C9))</f>
        <v>2.2819366331019943E-7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IF(_xlfn.SINGLE(D1L209C13)=0,0,D1L209C12/_xlfn.SINGLE(D1L209C13))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IF(_xlfn.SINGLE(D1L209C17)=0,0,D1L209C16/_xlfn.SINGLE(D1L209C17))</f>
        <v>0</v>
      </c>
    </row>
    <row r="17" spans="1:39" x14ac:dyDescent="0.3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IF(_xlfn.SINGLE(D1L210C2)&lt;&gt;0,_xlfn.SINGLE(D1L210C2)*_xlfn.SINGLE(D1L210C4),_xlfn.SINGLE(D1L210C3)*_xlfn.SINGLE(D1L210C4))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2020684816</v>
      </c>
      <c r="V17" s="16" t="s">
        <v>21843</v>
      </c>
      <c r="W17" s="33">
        <f>IF(_xlfn.SINGLE(D1L210C9)=0,0,D1L210C7/_xlfn.SINGLE(D1L210C9))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IF(_xlfn.SINGLE(D1L210C13)=0,0,D1L210C12/_xlfn.SINGLE(D1L210C13))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IF(_xlfn.SINGLE(D1L210C17)=0,0,D1L210C16/_xlfn.SINGLE(D1L210C17))</f>
        <v>0</v>
      </c>
    </row>
    <row r="18" spans="1:39" x14ac:dyDescent="0.3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IF(_xlfn.SINGLE(D1L211C2)&lt;&gt;0,_xlfn.SINGLE(D1L211C2)*_xlfn.SINGLE(D1L211C4),_xlfn.SINGLE(D1L211C3)*_xlfn.SINGLE(D1L211C4))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2020684816</v>
      </c>
      <c r="V18" s="16" t="s">
        <v>21855</v>
      </c>
      <c r="W18" s="33">
        <f>IF(_xlfn.SINGLE(D1L211C9)=0,0,D1L211C7/_xlfn.SINGLE(D1L211C9))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IF(_xlfn.SINGLE(D1L211C13)=0,0,D1L211C12/_xlfn.SINGLE(D1L211C13))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IF(_xlfn.SINGLE(D1L211C17)=0,0,D1L211C16/_xlfn.SINGLE(D1L211C17))</f>
        <v>0</v>
      </c>
    </row>
    <row r="19" spans="1:39" x14ac:dyDescent="0.3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713.80227962871925</v>
      </c>
      <c r="J19" s="16" t="s">
        <v>21739</v>
      </c>
      <c r="K19" s="21">
        <f>IF(FLOW_THRU_100PCT="Y",1,1)</f>
        <v>1</v>
      </c>
      <c r="L19" s="16" t="s">
        <v>21865</v>
      </c>
      <c r="M19" s="15">
        <f>IF(_xlfn.SINGLE(D1L212C2)&lt;&gt;0,_xlfn.SINGLE(D1L212C2)*_xlfn.SINGLE(D1L212C4),_xlfn.SINGLE(D1L212C3)*_xlfn.SINGLE(D1L212C4))</f>
        <v>713.80227962871925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713.80227962871925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2020684816</v>
      </c>
      <c r="V19" s="16" t="s">
        <v>21867</v>
      </c>
      <c r="W19" s="33">
        <f>IF(_xlfn.SINGLE(D1L212C9)=0,0,D1L212C7/_xlfn.SINGLE(D1L212C9))</f>
        <v>3.5324770789425245E-7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IF(_xlfn.SINGLE(D1L212C13)=0,0,D1L212C12/_xlfn.SINGLE(D1L212C13))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IF(_xlfn.SINGLE(D1L212C17)=0,0,D1L212C16/_xlfn.SINGLE(D1L212C17))</f>
        <v>0</v>
      </c>
    </row>
    <row r="20" spans="1:39" x14ac:dyDescent="0.3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710102.63774802932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IF(_xlfn.SINGLE(D1L213C2)&lt;&gt;0,_xlfn.SINGLE(D1L213C2)*_xlfn.SINGLE(D1L213C4),_xlfn.SINGLE(D1L213C3)*_xlfn.SINGLE(D1L213C4))</f>
        <v>355051.31887401466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355051.31887401466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2020684816</v>
      </c>
      <c r="V20" s="16" t="s">
        <v>21879</v>
      </c>
      <c r="W20" s="33">
        <f>IF(_xlfn.SINGLE(D1L213C9)=0,0,D1L213C7/_xlfn.SINGLE(D1L213C9))</f>
        <v>1.7570841135771401E-4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IF(_xlfn.SINGLE(D1L213C13)=0,0,D1L213C12/_xlfn.SINGLE(D1L213C13))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IF(_xlfn.SINGLE(D1L213C17)=0,0,D1L213C16/_xlfn.SINGLE(D1L213C17))</f>
        <v>0</v>
      </c>
    </row>
    <row r="21" spans="1:39" x14ac:dyDescent="0.3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1093.4198492565311</v>
      </c>
      <c r="J21" s="16" t="s">
        <v>21739</v>
      </c>
      <c r="K21" s="21">
        <f>IF(FLOW_THRU_100PCT="Y",1,1)</f>
        <v>1</v>
      </c>
      <c r="L21" s="16" t="s">
        <v>21889</v>
      </c>
      <c r="M21" s="15">
        <f>IF(_xlfn.SINGLE(D1L214C2)&lt;&gt;0,_xlfn.SINGLE(D1L214C2)*_xlfn.SINGLE(D1L214C4),_xlfn.SINGLE(D1L214C3)*_xlfn.SINGLE(D1L214C4))</f>
        <v>1093.4198492565311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1093.4198492565311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2020684816</v>
      </c>
      <c r="V21" s="16" t="s">
        <v>21891</v>
      </c>
      <c r="W21" s="33">
        <f>IF(_xlfn.SINGLE(D1L214C9)=0,0,D1L214C7/_xlfn.SINGLE(D1L214C9))</f>
        <v>5.4111350795468689E-7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IF(_xlfn.SINGLE(D1L214C13)=0,0,D1L214C12/_xlfn.SINGLE(D1L214C13))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IF(_xlfn.SINGLE(D1L214C17)=0,0,D1L214C16/_xlfn.SINGLE(D1L214C17))</f>
        <v>0</v>
      </c>
    </row>
    <row r="22" spans="1:39" x14ac:dyDescent="0.3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786580.17230106913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IF(_xlfn.SINGLE(D1L215C2)&lt;&gt;0,_xlfn.SINGLE(D1L215C2)*_xlfn.SINGLE(D1L215C4),_xlfn.SINGLE(D1L215C3)*_xlfn.SINGLE(D1L215C4))</f>
        <v>393290.08615053457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393290.08615053457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2020684816</v>
      </c>
      <c r="V22" s="16" t="s">
        <v>21903</v>
      </c>
      <c r="W22" s="33">
        <f>IF(_xlfn.SINGLE(D1L215C9)=0,0,D1L215C7/_xlfn.SINGLE(D1L215C9))</f>
        <v>1.9463207870738737E-4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IF(_xlfn.SINGLE(D1L215C13)=0,0,D1L215C12/_xlfn.SINGLE(D1L215C13))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IF(_xlfn.SINGLE(D1L215C17)=0,0,D1L215C16/_xlfn.SINGLE(D1L215C17))</f>
        <v>0</v>
      </c>
    </row>
    <row r="23" spans="1:39" x14ac:dyDescent="0.3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226.75986523105709</v>
      </c>
      <c r="J23" s="16" t="s">
        <v>21739</v>
      </c>
      <c r="K23" s="21">
        <f>IF(FLOW_THRU_100PCT="Y",1,1)</f>
        <v>1</v>
      </c>
      <c r="L23" s="16" t="s">
        <v>21913</v>
      </c>
      <c r="M23" s="15">
        <f>IF(_xlfn.SINGLE(D1L216C2)&lt;&gt;0,_xlfn.SINGLE(D1L216C2)*_xlfn.SINGLE(D1L216C4),_xlfn.SINGLE(D1L216C3)*_xlfn.SINGLE(D1L216C4))</f>
        <v>226.75986523105709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226.75986523105709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2020684816</v>
      </c>
      <c r="V23" s="16" t="s">
        <v>21915</v>
      </c>
      <c r="W23" s="33">
        <f>IF(_xlfn.SINGLE(D1L216C9)=0,0,D1L216C7/_xlfn.SINGLE(D1L216C9))</f>
        <v>1.1221931467765188E-7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IF(_xlfn.SINGLE(D1L216C13)=0,0,D1L216C12/_xlfn.SINGLE(D1L216C13))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IF(_xlfn.SINGLE(D1L216C17)=0,0,D1L216C16/_xlfn.SINGLE(D1L216C17))</f>
        <v>0</v>
      </c>
    </row>
    <row r="24" spans="1:39" x14ac:dyDescent="0.3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403463.66310821299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IF(_xlfn.SINGLE(D1L217C2)&lt;&gt;0,_xlfn.SINGLE(D1L217C2)*_xlfn.SINGLE(D1L217C4),_xlfn.SINGLE(D1L217C3)*_xlfn.SINGLE(D1L217C4))</f>
        <v>201731.83155410649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201731.83155410649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2020684816</v>
      </c>
      <c r="V24" s="16" t="s">
        <v>21927</v>
      </c>
      <c r="W24" s="33">
        <f>IF(_xlfn.SINGLE(D1L217C9)=0,0,D1L217C7/_xlfn.SINGLE(D1L217C9))</f>
        <v>9.9833398042471601E-5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IF(_xlfn.SINGLE(D1L217C13)=0,0,D1L217C12/_xlfn.SINGLE(D1L217C13))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IF(_xlfn.SINGLE(D1L217C17)=0,0,D1L217C16/_xlfn.SINGLE(D1L217C17))</f>
        <v>0</v>
      </c>
    </row>
    <row r="25" spans="1:39" x14ac:dyDescent="0.3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4073.7751268785537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IF(_xlfn.SINGLE(D1L218C2)&lt;&gt;0,_xlfn.SINGLE(D1L218C2)*_xlfn.SINGLE(D1L218C4),_xlfn.SINGLE(D1L218C3)*_xlfn.SINGLE(D1L218C4))</f>
        <v>2036.8875634392768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2036.8875634392768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2020684816</v>
      </c>
      <c r="V25" s="16" t="s">
        <v>21939</v>
      </c>
      <c r="W25" s="33">
        <f>IF(_xlfn.SINGLE(D1L218C9)=0,0,D1L218C7/_xlfn.SINGLE(D1L218C9))</f>
        <v>1.0080184437033336E-6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IF(_xlfn.SINGLE(D1L218C13)=0,0,D1L218C12/_xlfn.SINGLE(D1L218C13))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IF(_xlfn.SINGLE(D1L218C17)=0,0,D1L218C16/_xlfn.SINGLE(D1L218C17))</f>
        <v>0</v>
      </c>
    </row>
    <row r="26" spans="1:39" x14ac:dyDescent="0.3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3.1026467074474895</v>
      </c>
      <c r="J26" s="16" t="s">
        <v>21739</v>
      </c>
      <c r="K26" s="21">
        <f>IF(FLOW_THRU_100PCT="Y",1,1)</f>
        <v>1</v>
      </c>
      <c r="L26" s="16" t="s">
        <v>21949</v>
      </c>
      <c r="M26" s="15">
        <f>IF(_xlfn.SINGLE(D1L219C2)&lt;&gt;0,_xlfn.SINGLE(D1L219C2)*_xlfn.SINGLE(D1L219C4),_xlfn.SINGLE(D1L219C3)*_xlfn.SINGLE(D1L219C4))</f>
        <v>3.1026467074474895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3.1026467074474895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2020684816</v>
      </c>
      <c r="V26" s="16" t="s">
        <v>21951</v>
      </c>
      <c r="W26" s="33">
        <f>IF(_xlfn.SINGLE(D1L219C9)=0,0,D1L219C7/_xlfn.SINGLE(D1L219C9))</f>
        <v>1.5354431739578577E-9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IF(_xlfn.SINGLE(D1L219C13)=0,0,D1L219C12/_xlfn.SINGLE(D1L219C13))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IF(_xlfn.SINGLE(D1L219C17)=0,0,D1L219C16/_xlfn.SINGLE(D1L219C17))</f>
        <v>0</v>
      </c>
    </row>
    <row r="27" spans="1:39" x14ac:dyDescent="0.3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1124.7094314497149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IF(_xlfn.SINGLE(D1L220C2)&lt;&gt;0,_xlfn.SINGLE(D1L220C2)*_xlfn.SINGLE(D1L220C4),_xlfn.SINGLE(D1L220C3)*_xlfn.SINGLE(D1L220C4))</f>
        <v>562.35471572485744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562.35471572485744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2020684816</v>
      </c>
      <c r="V27" s="16" t="s">
        <v>21963</v>
      </c>
      <c r="W27" s="33">
        <f>IF(_xlfn.SINGLE(D1L220C9)=0,0,D1L220C7/_xlfn.SINGLE(D1L220C9))</f>
        <v>2.7829907527986167E-7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IF(_xlfn.SINGLE(D1L220C13)=0,0,D1L220C12/_xlfn.SINGLE(D1L220C13))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IF(_xlfn.SINGLE(D1L220C17)=0,0,D1L220C16/_xlfn.SINGLE(D1L220C17))</f>
        <v>0</v>
      </c>
    </row>
    <row r="28" spans="1:39" x14ac:dyDescent="0.3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3.1026467074474895</v>
      </c>
      <c r="J28" s="16" t="s">
        <v>21739</v>
      </c>
      <c r="K28" s="21">
        <f>IF(FLOW_THRU_100PCT="Y",1,1)</f>
        <v>1</v>
      </c>
      <c r="L28" s="16" t="s">
        <v>21973</v>
      </c>
      <c r="M28" s="15">
        <f>IF(_xlfn.SINGLE(D1L221C2)&lt;&gt;0,_xlfn.SINGLE(D1L221C2)*_xlfn.SINGLE(D1L221C4),_xlfn.SINGLE(D1L221C3)*_xlfn.SINGLE(D1L221C4))</f>
        <v>3.1026467074474895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3.1026467074474895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2020684816</v>
      </c>
      <c r="V28" s="16" t="s">
        <v>21975</v>
      </c>
      <c r="W28" s="33">
        <f>IF(_xlfn.SINGLE(D1L221C9)=0,0,D1L221C7/_xlfn.SINGLE(D1L221C9))</f>
        <v>1.5354431739578577E-9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IF(_xlfn.SINGLE(D1L221C13)=0,0,D1L221C12/_xlfn.SINGLE(D1L221C13))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IF(_xlfn.SINGLE(D1L221C17)=0,0,D1L221C16/_xlfn.SINGLE(D1L221C17))</f>
        <v>0</v>
      </c>
    </row>
    <row r="29" spans="1:39" x14ac:dyDescent="0.3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1195.2426167291019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IF(_xlfn.SINGLE(D1L222C2)&lt;&gt;0,_xlfn.SINGLE(D1L222C2)*_xlfn.SINGLE(D1L222C4),_xlfn.SINGLE(D1L222C3)*_xlfn.SINGLE(D1L222C4))</f>
        <v>597.62130836455094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597.62130836455094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2020684816</v>
      </c>
      <c r="V29" s="16" t="s">
        <v>21987</v>
      </c>
      <c r="W29" s="33">
        <f>IF(_xlfn.SINGLE(D1L222C9)=0,0,D1L222C7/_xlfn.SINGLE(D1L222C9))</f>
        <v>2.9575186769976249E-7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IF(_xlfn.SINGLE(D1L222C13)=0,0,D1L222C12/_xlfn.SINGLE(D1L222C13))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IF(_xlfn.SINGLE(D1L222C17)=0,0,D1L222C16/_xlfn.SINGLE(D1L222C17))</f>
        <v>0</v>
      </c>
    </row>
    <row r="30" spans="1:39" x14ac:dyDescent="0.3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1.1090533294145961</v>
      </c>
      <c r="J30" s="16" t="s">
        <v>21739</v>
      </c>
      <c r="K30" s="21">
        <f>IF(FLOW_THRU_100PCT="Y",1,1)</f>
        <v>1</v>
      </c>
      <c r="L30" s="16" t="s">
        <v>21997</v>
      </c>
      <c r="M30" s="15">
        <f>IF(_xlfn.SINGLE(D1L223C2)&lt;&gt;0,_xlfn.SINGLE(D1L223C2)*_xlfn.SINGLE(D1L223C4),_xlfn.SINGLE(D1L223C3)*_xlfn.SINGLE(D1L223C4))</f>
        <v>1.1090533294145961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1.1090533294145961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2020684816</v>
      </c>
      <c r="V30" s="16" t="s">
        <v>21999</v>
      </c>
      <c r="W30" s="33">
        <f>IF(_xlfn.SINGLE(D1L223C9)=0,0,D1L223C7/_xlfn.SINGLE(D1L223C9))</f>
        <v>5.4885023168036521E-10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IF(_xlfn.SINGLE(D1L223C13)=0,0,D1L223C12/_xlfn.SINGLE(D1L223C13))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IF(_xlfn.SINGLE(D1L223C17)=0,0,D1L223C16/_xlfn.SINGLE(D1L223C17))</f>
        <v>0</v>
      </c>
    </row>
    <row r="31" spans="1:39" x14ac:dyDescent="0.3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388289.86427801853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IF(_xlfn.SINGLE(D1L224C2)&lt;&gt;0,_xlfn.SINGLE(D1L224C2)*_xlfn.SINGLE(D1L224C4),_xlfn.SINGLE(D1L224C3)*_xlfn.SINGLE(D1L224C4))</f>
        <v>194144.93213900927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194144.93213900927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2020684816</v>
      </c>
      <c r="V31" s="16" t="s">
        <v>22011</v>
      </c>
      <c r="W31" s="33">
        <f>IF(_xlfn.SINGLE(D1L224C9)=0,0,D1L224C7/_xlfn.SINGLE(D1L224C9))</f>
        <v>9.607878012530642E-5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IF(_xlfn.SINGLE(D1L224C13)=0,0,D1L224C12/_xlfn.SINGLE(D1L224C13))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IF(_xlfn.SINGLE(D1L224C17)=0,0,D1L224C16/_xlfn.SINGLE(D1L224C17))</f>
        <v>0</v>
      </c>
    </row>
    <row r="32" spans="1:39" x14ac:dyDescent="0.3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257.16808040710538</v>
      </c>
      <c r="J32" s="16" t="s">
        <v>21739</v>
      </c>
      <c r="K32" s="21">
        <f>IF(FLOW_THRU_100PCT="Y",1,1)</f>
        <v>1</v>
      </c>
      <c r="L32" s="16" t="s">
        <v>22021</v>
      </c>
      <c r="M32" s="15">
        <f>IF(_xlfn.SINGLE(D1L225C2)&lt;&gt;0,_xlfn.SINGLE(D1L225C2)*_xlfn.SINGLE(D1L225C4),_xlfn.SINGLE(D1L225C3)*_xlfn.SINGLE(D1L225C4))</f>
        <v>257.16808040710538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257.16808040710538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2020684816</v>
      </c>
      <c r="V32" s="16" t="s">
        <v>22023</v>
      </c>
      <c r="W32" s="33">
        <f>IF(_xlfn.SINGLE(D1L225C9)=0,0,D1L225C7/_xlfn.SINGLE(D1L225C9))</f>
        <v>1.2726778484740462E-7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IF(_xlfn.SINGLE(D1L225C13)=0,0,D1L225C12/_xlfn.SINGLE(D1L225C13))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IF(_xlfn.SINGLE(D1L225C17)=0,0,D1L225C16/_xlfn.SINGLE(D1L225C17))</f>
        <v>0</v>
      </c>
    </row>
    <row r="33" spans="1:39" x14ac:dyDescent="0.3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57862.809770541957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IF(_xlfn.SINGLE(D1L226C2)&lt;&gt;0,_xlfn.SINGLE(D1L226C2)*_xlfn.SINGLE(D1L226C4),_xlfn.SINGLE(D1L226C3)*_xlfn.SINGLE(D1L226C4))</f>
        <v>28931.404885270978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28931.404885270978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2020684816</v>
      </c>
      <c r="V33" s="16" t="s">
        <v>22035</v>
      </c>
      <c r="W33" s="33">
        <f>IF(_xlfn.SINGLE(D1L226C9)=0,0,D1L226C7/_xlfn.SINGLE(D1L226C9))</f>
        <v>1.4317623736363533E-5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IF(_xlfn.SINGLE(D1L226C13)=0,0,D1L226C12/_xlfn.SINGLE(D1L226C13))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IF(_xlfn.SINGLE(D1L226C17)=0,0,D1L226C16/_xlfn.SINGLE(D1L226C17))</f>
        <v>0</v>
      </c>
    </row>
    <row r="34" spans="1:39" x14ac:dyDescent="0.3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130.31116171279456</v>
      </c>
      <c r="J34" s="16" t="s">
        <v>21739</v>
      </c>
      <c r="K34" s="21">
        <f>IF(FLOW_THRU_100PCT="Y",1,1)</f>
        <v>1</v>
      </c>
      <c r="L34" s="16" t="s">
        <v>22045</v>
      </c>
      <c r="M34" s="15">
        <f>IF(_xlfn.SINGLE(D1L227C2)&lt;&gt;0,_xlfn.SINGLE(D1L227C2)*_xlfn.SINGLE(D1L227C4),_xlfn.SINGLE(D1L227C3)*_xlfn.SINGLE(D1L227C4))</f>
        <v>130.31116171279456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130.31116171279456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2020684816</v>
      </c>
      <c r="V34" s="16" t="s">
        <v>22047</v>
      </c>
      <c r="W34" s="33">
        <f>IF(_xlfn.SINGLE(D1L227C9)=0,0,D1L227C7/_xlfn.SINGLE(D1L227C9))</f>
        <v>6.448861330623002E-8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IF(_xlfn.SINGLE(D1L227C13)=0,0,D1L227C12/_xlfn.SINGLE(D1L227C13))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IF(_xlfn.SINGLE(D1L227C17)=0,0,D1L227C16/_xlfn.SINGLE(D1L227C17))</f>
        <v>0</v>
      </c>
    </row>
    <row r="35" spans="1:39" x14ac:dyDescent="0.3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63246.846334635993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IF(_xlfn.SINGLE(D1L228C2)&lt;&gt;0,_xlfn.SINGLE(D1L228C2)*_xlfn.SINGLE(D1L228C4),_xlfn.SINGLE(D1L228C3)*_xlfn.SINGLE(D1L228C4))</f>
        <v>31623.423167317997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31623.423167317997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2020684816</v>
      </c>
      <c r="V35" s="16" t="s">
        <v>22059</v>
      </c>
      <c r="W35" s="33">
        <f>IF(_xlfn.SINGLE(D1L228C9)=0,0,D1L228C7/_xlfn.SINGLE(D1L228C9))</f>
        <v>1.5649854404269447E-5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IF(_xlfn.SINGLE(D1L228C13)=0,0,D1L228C12/_xlfn.SINGLE(D1L228C13))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IF(_xlfn.SINGLE(D1L228C17)=0,0,D1L228C16/_xlfn.SINGLE(D1L228C17))</f>
        <v>0</v>
      </c>
    </row>
    <row r="36" spans="1:39" x14ac:dyDescent="0.3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115.57256303503564</v>
      </c>
      <c r="J36" s="16" t="s">
        <v>21739</v>
      </c>
      <c r="K36" s="21">
        <f>IF(FLOW_THRU_100PCT="Y",1,1)</f>
        <v>1</v>
      </c>
      <c r="L36" s="16" t="s">
        <v>22069</v>
      </c>
      <c r="M36" s="15">
        <f>IF(_xlfn.SINGLE(D1L229C2)&lt;&gt;0,_xlfn.SINGLE(D1L229C2)*_xlfn.SINGLE(D1L229C4),_xlfn.SINGLE(D1L229C3)*_xlfn.SINGLE(D1L229C4))</f>
        <v>115.57256303503564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115.57256303503564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2020684816</v>
      </c>
      <c r="V36" s="16" t="s">
        <v>22071</v>
      </c>
      <c r="W36" s="33">
        <f>IF(_xlfn.SINGLE(D1L229C9)=0,0,D1L229C7/_xlfn.SINGLE(D1L229C9))</f>
        <v>5.7194750076765878E-8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IF(_xlfn.SINGLE(D1L229C13)=0,0,D1L229C12/_xlfn.SINGLE(D1L229C13))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IF(_xlfn.SINGLE(D1L229C17)=0,0,D1L229C16/_xlfn.SINGLE(D1L229C17))</f>
        <v>0</v>
      </c>
    </row>
    <row r="37" spans="1:39" x14ac:dyDescent="0.3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74750.51579917864</v>
      </c>
      <c r="J37" s="16" t="s">
        <v>21739</v>
      </c>
      <c r="K37" s="21">
        <f>IF(FLOW_THRU_100PCT="Y",1,1)</f>
        <v>1</v>
      </c>
      <c r="L37" s="16" t="s">
        <v>22081</v>
      </c>
      <c r="M37" s="15">
        <f>IF(_xlfn.SINGLE(D1L230C2)&lt;&gt;0,_xlfn.SINGLE(D1L230C2)*_xlfn.SINGLE(D1L230C4),_xlfn.SINGLE(D1L230C3)*_xlfn.SINGLE(D1L230C4))</f>
        <v>74750.51579917864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74750.51579917864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2020684816</v>
      </c>
      <c r="V37" s="16" t="s">
        <v>22083</v>
      </c>
      <c r="W37" s="33">
        <f>IF(_xlfn.SINGLE(D1L230C9)=0,0,D1L230C7/_xlfn.SINGLE(D1L230C9))</f>
        <v>3.6992664668579684E-5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IF(_xlfn.SINGLE(D1L230C13)=0,0,D1L230C12/_xlfn.SINGLE(D1L230C13))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IF(_xlfn.SINGLE(D1L230C17)=0,0,D1L230C16/_xlfn.SINGLE(D1L230C17))</f>
        <v>0</v>
      </c>
    </row>
    <row r="38" spans="1:39" x14ac:dyDescent="0.3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16781.440378906609</v>
      </c>
      <c r="J38" s="16" t="s">
        <v>21739</v>
      </c>
      <c r="K38" s="21">
        <f>IF(FLOW_THRU_100PCT="Y",1,1)</f>
        <v>1</v>
      </c>
      <c r="L38" s="16" t="s">
        <v>22093</v>
      </c>
      <c r="M38" s="15">
        <f>IF(_xlfn.SINGLE(D1L231C2)&lt;&gt;0,_xlfn.SINGLE(D1L231C2)*_xlfn.SINGLE(D1L231C4),_xlfn.SINGLE(D1L231C3)*_xlfn.SINGLE(D1L231C4))</f>
        <v>16781.440378906609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16781.440378906609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2020684816</v>
      </c>
      <c r="V38" s="16" t="s">
        <v>22095</v>
      </c>
      <c r="W38" s="33">
        <f>IF(_xlfn.SINGLE(D1L231C9)=0,0,D1L231C7/_xlfn.SINGLE(D1L231C9))</f>
        <v>8.3048282671445629E-6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IF(_xlfn.SINGLE(D1L231C13)=0,0,D1L231C12/_xlfn.SINGLE(D1L231C13))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IF(_xlfn.SINGLE(D1L231C17)=0,0,D1L231C16/_xlfn.SINGLE(D1L231C17))</f>
        <v>0</v>
      </c>
    </row>
    <row r="39" spans="1:39" x14ac:dyDescent="0.3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98.167546908267909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IF(_xlfn.SINGLE(D1L232C2)&lt;&gt;0,_xlfn.SINGLE(D1L232C2)*_xlfn.SINGLE(D1L232C4),_xlfn.SINGLE(D1L232C3)*_xlfn.SINGLE(D1L232C4))</f>
        <v>49.083773454133954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49.083773454133954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2020684816</v>
      </c>
      <c r="V39" s="16" t="s">
        <v>22107</v>
      </c>
      <c r="W39" s="33">
        <f>IF(_xlfn.SINGLE(D1L232C9)=0,0,D1L232C7/_xlfn.SINGLE(D1L232C9))</f>
        <v>2.4290662781985271E-8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IF(_xlfn.SINGLE(D1L232C13)=0,0,D1L232C12/_xlfn.SINGLE(D1L232C13))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IF(_xlfn.SINGLE(D1L232C17)=0,0,D1L232C16/_xlfn.SINGLE(D1L232C17))</f>
        <v>0</v>
      </c>
    </row>
    <row r="40" spans="1:39" x14ac:dyDescent="0.3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IF(_xlfn.SINGLE(D1L233C2)&lt;&gt;0,_xlfn.SINGLE(D1L233C2)*_xlfn.SINGLE(D1L233C4),_xlfn.SINGLE(D1L233C3)*_xlfn.SINGLE(D1L233C4))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2020684816</v>
      </c>
      <c r="V40" s="16" t="s">
        <v>22119</v>
      </c>
      <c r="W40" s="33">
        <f>IF(_xlfn.SINGLE(D1L233C9)=0,0,D1L233C7/_xlfn.SINGLE(D1L233C9))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IF(_xlfn.SINGLE(D1L233C13)=0,0,D1L233C12/_xlfn.SINGLE(D1L233C13))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IF(_xlfn.SINGLE(D1L233C17)=0,0,D1L233C16/_xlfn.SINGLE(D1L233C17))</f>
        <v>0</v>
      </c>
    </row>
    <row r="41" spans="1:39" x14ac:dyDescent="0.3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2836285.797788166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1465671.5725074136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1465671.5725074136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7.2533408520817689E-4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3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586731.99352359248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IF(_xlfn.SINGLE(D1L235C2)&lt;&gt;0,_xlfn.SINGLE(D1L235C2)*_xlfn.SINGLE(D1L235C4),_xlfn.SINGLE(D1L235C3)*_xlfn.SINGLE(D1L235C4))</f>
        <v>293365.99676179624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293365.99676179624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2020684816</v>
      </c>
      <c r="V42" s="16" t="s">
        <v>22140</v>
      </c>
      <c r="W42" s="33">
        <f>IF(_xlfn.SINGLE(D1L235C9)=0,0,D1L235C7/_xlfn.SINGLE(D1L235C9))</f>
        <v>1.4518147235971325E-4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IF(_xlfn.SINGLE(D1L235C13)=0,0,D1L235C12/_xlfn.SINGLE(D1L235C13))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IF(_xlfn.SINGLE(D1L235C17)=0,0,D1L235C16/_xlfn.SINGLE(D1L235C17))</f>
        <v>0</v>
      </c>
    </row>
    <row r="43" spans="1:39" x14ac:dyDescent="0.3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1099773.9270908409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IF(_xlfn.SINGLE(D1L236C2)&lt;&gt;0,_xlfn.SINGLE(D1L236C2)*_xlfn.SINGLE(D1L236C4),_xlfn.SINGLE(D1L236C3)*_xlfn.SINGLE(D1L236C4))</f>
        <v>549886.96354542044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549886.96354542044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2020684816</v>
      </c>
      <c r="V43" s="16" t="s">
        <v>22151</v>
      </c>
      <c r="W43" s="33">
        <f>IF(_xlfn.SINGLE(D1L236C9)=0,0,D1L236C7/_xlfn.SINGLE(D1L236C9))</f>
        <v>2.721290124968309E-4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IF(_xlfn.SINGLE(D1L236C13)=0,0,D1L236C12/_xlfn.SINGLE(D1L236C13))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IF(_xlfn.SINGLE(D1L236C17)=0,0,D1L236C16/_xlfn.SINGLE(D1L236C17))</f>
        <v>0</v>
      </c>
    </row>
    <row r="44" spans="1:39" x14ac:dyDescent="0.3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16699.754142040376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IF(_xlfn.SINGLE(D1L237C2)&lt;&gt;0,_xlfn.SINGLE(D1L237C2)*_xlfn.SINGLE(D1L237C4),_xlfn.SINGLE(D1L237C3)*_xlfn.SINGLE(D1L237C4))</f>
        <v>8349.8770710201879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8349.8770710201879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2020684816</v>
      </c>
      <c r="V44" s="16" t="s">
        <v>22162</v>
      </c>
      <c r="W44" s="33">
        <f>IF(_xlfn.SINGLE(D1L237C9)=0,0,D1L237C7/_xlfn.SINGLE(D1L237C9))</f>
        <v>4.1322016204135159E-6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IF(_xlfn.SINGLE(D1L237C13)=0,0,D1L237C12/_xlfn.SINGLE(D1L237C13))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IF(_xlfn.SINGLE(D1L237C17)=0,0,D1L237C16/_xlfn.SINGLE(D1L237C17))</f>
        <v>0</v>
      </c>
    </row>
    <row r="45" spans="1:39" x14ac:dyDescent="0.3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54541.30887750566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IF(_xlfn.SINGLE(D1L238C2)&lt;&gt;0,_xlfn.SINGLE(D1L238C2)*_xlfn.SINGLE(D1L238C4),_xlfn.SINGLE(D1L238C3)*_xlfn.SINGLE(D1L238C4))</f>
        <v>27270.65443875283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27270.65443875283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2020684816</v>
      </c>
      <c r="V45" s="16" t="s">
        <v>22173</v>
      </c>
      <c r="W45" s="33">
        <f>IF(_xlfn.SINGLE(D1L238C9)=0,0,D1L238C7/_xlfn.SINGLE(D1L238C9))</f>
        <v>1.3495748680259707E-5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IF(_xlfn.SINGLE(D1L238C13)=0,0,D1L238C12/_xlfn.SINGLE(D1L238C13))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IF(_xlfn.SINGLE(D1L238C17)=0,0,D1L238C16/_xlfn.SINGLE(D1L238C17))</f>
        <v>0</v>
      </c>
    </row>
    <row r="46" spans="1:39" x14ac:dyDescent="0.3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767923.06926972885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IF(_xlfn.SINGLE(D1L239C2)&lt;&gt;0,_xlfn.SINGLE(D1L239C2)*_xlfn.SINGLE(D1L239C4),_xlfn.SINGLE(D1L239C3)*_xlfn.SINGLE(D1L239C4))</f>
        <v>383961.53463486442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383961.53463486442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2020684816</v>
      </c>
      <c r="V46" s="16" t="s">
        <v>22184</v>
      </c>
      <c r="W46" s="33">
        <f>IF(_xlfn.SINGLE(D1L239C9)=0,0,D1L239C7/_xlfn.SINGLE(D1L239C9))</f>
        <v>1.9001554898350086E-4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IF(_xlfn.SINGLE(D1L239C13)=0,0,D1L239C12/_xlfn.SINGLE(D1L239C13))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IF(_xlfn.SINGLE(D1L239C17)=0,0,D1L239C16/_xlfn.SINGLE(D1L239C17))</f>
        <v>0</v>
      </c>
    </row>
    <row r="47" spans="1:39" x14ac:dyDescent="0.3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IF(_xlfn.SINGLE(D1L240C2)&lt;&gt;0,_xlfn.SINGLE(D1L240C2)*_xlfn.SINGLE(D1L240C4),_xlfn.SINGLE(D1L240C3)*_xlfn.SINGLE(D1L240C4))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2020684816</v>
      </c>
      <c r="V47" s="16" t="s">
        <v>22195</v>
      </c>
      <c r="W47" s="33">
        <f>IF(_xlfn.SINGLE(D1L240C9)=0,0,D1L240C7/_xlfn.SINGLE(D1L240C9))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IF(_xlfn.SINGLE(D1L240C13)=0,0,D1L240C12/_xlfn.SINGLE(D1L240C13))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IF(_xlfn.SINGLE(D1L240C17)=0,0,D1L240C16/_xlfn.SINGLE(D1L240C17))</f>
        <v>0</v>
      </c>
    </row>
    <row r="48" spans="1:39" x14ac:dyDescent="0.3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1117122.8683265711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IF(_xlfn.SINGLE(D1L241C2)&lt;&gt;0,_xlfn.SINGLE(D1L241C2)*_xlfn.SINGLE(D1L241C4),_xlfn.SINGLE(D1L241C3)*_xlfn.SINGLE(D1L241C4))</f>
        <v>558561.43416328554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558561.43416328554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2020684816</v>
      </c>
      <c r="V48" s="16" t="s">
        <v>22206</v>
      </c>
      <c r="W48" s="33">
        <f>IF(_xlfn.SINGLE(D1L241C9)=0,0,D1L241C7/_xlfn.SINGLE(D1L241C9))</f>
        <v>2.7642184953365116E-4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IF(_xlfn.SINGLE(D1L241C13)=0,0,D1L241C12/_xlfn.SINGLE(D1L241C13))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IF(_xlfn.SINGLE(D1L241C17)=0,0,D1L241C16/_xlfn.SINGLE(D1L241C17))</f>
        <v>0</v>
      </c>
    </row>
    <row r="49" spans="1:39" x14ac:dyDescent="0.3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1917000.2750143006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IF(_xlfn.SINGLE(D1L242C2)&lt;&gt;0,_xlfn.SINGLE(D1L242C2)*_xlfn.SINGLE(D1L242C4),_xlfn.SINGLE(D1L242C3)*_xlfn.SINGLE(D1L242C4))</f>
        <v>958500.1375071503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958500.1375071503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2020684816</v>
      </c>
      <c r="V49" s="16" t="s">
        <v>22217</v>
      </c>
      <c r="W49" s="33">
        <f>IF(_xlfn.SINGLE(D1L242C9)=0,0,D1L242C7/_xlfn.SINGLE(D1L242C9))</f>
        <v>4.74344207427919E-4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IF(_xlfn.SINGLE(D1L242C13)=0,0,D1L242C12/_xlfn.SINGLE(D1L242C13))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IF(_xlfn.SINGLE(D1L242C17)=0,0,D1L242C16/_xlfn.SINGLE(D1L242C17))</f>
        <v>0</v>
      </c>
    </row>
    <row r="50" spans="1:39" x14ac:dyDescent="0.3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854472.74036168191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IF(_xlfn.SINGLE(D1L243C2)&lt;&gt;0,_xlfn.SINGLE(D1L243C2)*_xlfn.SINGLE(D1L243C4),_xlfn.SINGLE(D1L243C3)*_xlfn.SINGLE(D1L243C4))</f>
        <v>427236.37018084095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427236.37018084095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2020684816</v>
      </c>
      <c r="V50" s="16" t="s">
        <v>22228</v>
      </c>
      <c r="W50" s="33">
        <f>IF(_xlfn.SINGLE(D1L243C9)=0,0,D1L243C7/_xlfn.SINGLE(D1L243C9))</f>
        <v>2.1143147451692485E-4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IF(_xlfn.SINGLE(D1L243C13)=0,0,D1L243C12/_xlfn.SINGLE(D1L243C13))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IF(_xlfn.SINGLE(D1L243C17)=0,0,D1L243C16/_xlfn.SINGLE(D1L243C17))</f>
        <v>0</v>
      </c>
    </row>
    <row r="51" spans="1:39" x14ac:dyDescent="0.3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18386.623545269344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IF(_xlfn.SINGLE(D1L244C2)&lt;&gt;0,_xlfn.SINGLE(D1L244C2)*_xlfn.SINGLE(D1L244C4),_xlfn.SINGLE(D1L244C3)*_xlfn.SINGLE(D1L244C4))</f>
        <v>9193.3117726346718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9193.3117726346718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2020684816</v>
      </c>
      <c r="V51" s="16" t="s">
        <v>22239</v>
      </c>
      <c r="W51" s="33">
        <f>IF(_xlfn.SINGLE(D1L244C9)=0,0,D1L244C7/_xlfn.SINGLE(D1L244C9))</f>
        <v>4.549602045722836E-6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IF(_xlfn.SINGLE(D1L244C13)=0,0,D1L244C12/_xlfn.SINGLE(D1L244C13))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IF(_xlfn.SINGLE(D1L244C17)=0,0,D1L244C16/_xlfn.SINGLE(D1L244C17))</f>
        <v>0</v>
      </c>
    </row>
    <row r="52" spans="1:39" x14ac:dyDescent="0.3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3278.6143038266318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IF(_xlfn.SINGLE(D1L245C2)&lt;&gt;0,_xlfn.SINGLE(D1L245C2)*_xlfn.SINGLE(D1L245C4),_xlfn.SINGLE(D1L245C3)*_xlfn.SINGLE(D1L245C4))</f>
        <v>1639.3071519133159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1639.3071519133159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2020684816</v>
      </c>
      <c r="V52" s="16" t="s">
        <v>22250</v>
      </c>
      <c r="W52" s="33">
        <f>IF(_xlfn.SINGLE(D1L245C9)=0,0,D1L245C7/_xlfn.SINGLE(D1L245C9))</f>
        <v>8.112631613466412E-7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IF(_xlfn.SINGLE(D1L245C13)=0,0,D1L245C12/_xlfn.SINGLE(D1L245C13))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IF(_xlfn.SINGLE(D1L245C17)=0,0,D1L245C16/_xlfn.SINGLE(D1L245C17))</f>
        <v>0</v>
      </c>
    </row>
    <row r="53" spans="1:39" x14ac:dyDescent="0.3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4482.4965895233436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IF(_xlfn.SINGLE(D1L246C2)&lt;&gt;0,_xlfn.SINGLE(D1L246C2)*_xlfn.SINGLE(D1L246C4),_xlfn.SINGLE(D1L246C3)*_xlfn.SINGLE(D1L246C4))</f>
        <v>2241.2482947616718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2241.2482947616718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2020684816</v>
      </c>
      <c r="V53" s="16" t="s">
        <v>22261</v>
      </c>
      <c r="W53" s="33">
        <f>IF(_xlfn.SINGLE(D1L246C9)=0,0,D1L246C7/_xlfn.SINGLE(D1L246C9))</f>
        <v>1.1091528362143499E-6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IF(_xlfn.SINGLE(D1L246C13)=0,0,D1L246C12/_xlfn.SINGLE(D1L246C13))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IF(_xlfn.SINGLE(D1L246C17)=0,0,D1L246C16/_xlfn.SINGLE(D1L246C17))</f>
        <v>0</v>
      </c>
    </row>
    <row r="54" spans="1:39" x14ac:dyDescent="0.3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597675.28218014119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IF(_xlfn.SINGLE(D1L247C2)&lt;&gt;0,_xlfn.SINGLE(D1L247C2)*_xlfn.SINGLE(D1L247C4),_xlfn.SINGLE(D1L247C3)*_xlfn.SINGLE(D1L247C4))</f>
        <v>298837.6410900706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298837.6410900706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2020684816</v>
      </c>
      <c r="V54" s="16" t="s">
        <v>22272</v>
      </c>
      <c r="W54" s="33">
        <f>IF(_xlfn.SINGLE(D1L247C9)=0,0,D1L247C7/_xlfn.SINGLE(D1L247C9))</f>
        <v>1.4788928917753129E-4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IF(_xlfn.SINGLE(D1L247C13)=0,0,D1L247C12/_xlfn.SINGLE(D1L247C13))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IF(_xlfn.SINGLE(D1L247C17)=0,0,D1L247C16/_xlfn.SINGLE(D1L247C17))</f>
        <v>0</v>
      </c>
    </row>
    <row r="55" spans="1:39" x14ac:dyDescent="0.3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107745.39239163762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IF(_xlfn.SINGLE(D1L248C2)&lt;&gt;0,_xlfn.SINGLE(D1L248C2)*_xlfn.SINGLE(D1L248C4),_xlfn.SINGLE(D1L248C3)*_xlfn.SINGLE(D1L248C4))</f>
        <v>53872.696195818811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53872.696195818811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2020684816</v>
      </c>
      <c r="V55" s="16" t="s">
        <v>22283</v>
      </c>
      <c r="W55" s="33">
        <f>IF(_xlfn.SINGLE(D1L248C9)=0,0,D1L248C7/_xlfn.SINGLE(D1L248C9))</f>
        <v>2.6660613159087948E-5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IF(_xlfn.SINGLE(D1L248C13)=0,0,D1L248C12/_xlfn.SINGLE(D1L248C13))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IF(_xlfn.SINGLE(D1L248C17)=0,0,D1L248C16/_xlfn.SINGLE(D1L248C17))</f>
        <v>0</v>
      </c>
    </row>
    <row r="56" spans="1:39" x14ac:dyDescent="0.3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180117.96214943723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IF(_xlfn.SINGLE(D1L249C2)&lt;&gt;0,_xlfn.SINGLE(D1L249C2)*_xlfn.SINGLE(D1L249C4),_xlfn.SINGLE(D1L249C3)*_xlfn.SINGLE(D1L249C4))</f>
        <v>90058.981074718613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90058.981074718613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2020684816</v>
      </c>
      <c r="V56" s="16" t="s">
        <v>22294</v>
      </c>
      <c r="W56" s="33">
        <f>IF(_xlfn.SINGLE(D1L249C9)=0,0,D1L249C7/_xlfn.SINGLE(D1L249C9))</f>
        <v>4.456854446652041E-5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IF(_xlfn.SINGLE(D1L249C13)=0,0,D1L249C12/_xlfn.SINGLE(D1L249C13))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IF(_xlfn.SINGLE(D1L249C17)=0,0,D1L249C16/_xlfn.SINGLE(D1L249C17))</f>
        <v>0</v>
      </c>
    </row>
    <row r="57" spans="1:39" x14ac:dyDescent="0.3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112150.05210574837</v>
      </c>
      <c r="J57" s="16" t="s">
        <v>21739</v>
      </c>
      <c r="K57" s="21">
        <f>IF(FLOW_THRU_100PCT="Y",1,1)</f>
        <v>1</v>
      </c>
      <c r="L57" s="16" t="s">
        <v>22303</v>
      </c>
      <c r="M57" s="15">
        <f>IF(_xlfn.SINGLE(D1L250C2)&lt;&gt;0,_xlfn.SINGLE(D1L250C2)*_xlfn.SINGLE(D1L250C4),_xlfn.SINGLE(D1L250C3)*_xlfn.SINGLE(D1L250C4))</f>
        <v>112150.05210574837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112150.05210574837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2020684816</v>
      </c>
      <c r="V57" s="16" t="s">
        <v>22305</v>
      </c>
      <c r="W57" s="33">
        <f>IF(_xlfn.SINGLE(D1L250C9)=0,0,D1L250C7/_xlfn.SINGLE(D1L250C9))</f>
        <v>5.5501011942947353E-5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IF(_xlfn.SINGLE(D1L250C13)=0,0,D1L250C12/_xlfn.SINGLE(D1L250C13))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IF(_xlfn.SINGLE(D1L250C17)=0,0,D1L250C16/_xlfn.SINGLE(D1L250C17))</f>
        <v>0</v>
      </c>
    </row>
    <row r="58" spans="1:39" x14ac:dyDescent="0.3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7438102.3598718457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3775126.2059887974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3775126.2059887974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1.8682409924085843E-3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1.8682409924085843E-3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D15ADE-AC5E-43E6-B0D5-B3D8420EF6A6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22322</v>
      </c>
    </row>
    <row r="3" spans="1:25" x14ac:dyDescent="0.3">
      <c r="B3" s="13" t="s">
        <v>22323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60329.659498200017</v>
      </c>
      <c r="H8" s="16" t="s">
        <v>11112</v>
      </c>
      <c r="I8" s="15">
        <v>0</v>
      </c>
      <c r="J8" s="16" t="s">
        <v>22358</v>
      </c>
      <c r="K8" s="21">
        <f>_xlfn.SINGLE(IF(FLOW_THRU_100PCT="Y",1,INDEX(VariabilityMatrix,D2L101C1,_xlfn.SINGLE(D2L101C8))))</f>
        <v>0.85160838845810438</v>
      </c>
      <c r="L8" s="16" t="s">
        <v>22353</v>
      </c>
      <c r="M8" s="15">
        <f>IF(_xlfn.SINGLE(D2L101C2)&lt;&gt;0,_xlfn.SINGLE(D2L101C2)*_xlfn.SINGLE(D2L101C4),_xlfn.SINGLE(D2L101C3)*_xlfn.SINGLE(D2L101C4))</f>
        <v>51377.244101488286</v>
      </c>
      <c r="N8" s="16" t="s">
        <v>4251</v>
      </c>
      <c r="O8" s="32">
        <f>1</f>
        <v>1</v>
      </c>
      <c r="P8" s="16" t="s">
        <v>22354</v>
      </c>
      <c r="Q8" s="15">
        <f>D2L101C5*D2L101C6</f>
        <v>51377.244101488286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345822.56400000001</v>
      </c>
      <c r="V8" s="16" t="s">
        <v>22355</v>
      </c>
      <c r="W8" s="33">
        <f>IF(D2L101C9=0,0,D2L101C7/D2L101C9)</f>
        <v>0.14856533219587223</v>
      </c>
      <c r="X8" s="16" t="s">
        <v>22356</v>
      </c>
      <c r="Y8" s="32">
        <f>IF(D2L101C5=0,0,D2L101C7/D2L101C5)</f>
        <v>1</v>
      </c>
    </row>
    <row r="9" spans="1:25" x14ac:dyDescent="0.3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12202.772059599998</v>
      </c>
      <c r="J9" s="16" t="s">
        <v>11112</v>
      </c>
      <c r="K9" s="21">
        <f>0</f>
        <v>0</v>
      </c>
      <c r="L9" s="16" t="s">
        <v>22360</v>
      </c>
      <c r="M9" s="15">
        <f>IF(_xlfn.SINGLE(D2L102C2)&lt;&gt;0,_xlfn.SINGLE(D2L102C2)*_xlfn.SINGLE(D2L102C4),_xlfn.SINGLE(D2L102C3)*_xlfn.SINGLE(D2L102C4))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345822.56400000001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3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23009.648437399992</v>
      </c>
      <c r="H10" s="16" t="s">
        <v>11112</v>
      </c>
      <c r="I10" s="15">
        <v>0</v>
      </c>
      <c r="J10" s="16" t="s">
        <v>22371</v>
      </c>
      <c r="K10" s="21">
        <f>_xlfn.SINGLE(IF(FLOW_THRU_100PCT="Y",1,INDEX(VariabilityMatrix,D2L103C1,_xlfn.SINGLE(D2L103C8))))</f>
        <v>0.85160838845810438</v>
      </c>
      <c r="L10" s="16" t="s">
        <v>22366</v>
      </c>
      <c r="M10" s="15">
        <f>IF(_xlfn.SINGLE(D2L103C2)&lt;&gt;0,_xlfn.SINGLE(D2L103C2)*_xlfn.SINGLE(D2L103C4),_xlfn.SINGLE(D2L103C3)*_xlfn.SINGLE(D2L103C4))</f>
        <v>19595.209624761748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19595.209624761748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345822.56400000001</v>
      </c>
      <c r="V10" s="16" t="s">
        <v>22368</v>
      </c>
      <c r="W10" s="33">
        <f>IF(D2L103C9=0,0,D2L103C7/D2L103C9)</f>
        <v>5.6662611595123528E-2</v>
      </c>
      <c r="X10" s="16" t="s">
        <v>22369</v>
      </c>
      <c r="Y10" s="32">
        <f>IF(D2L103C5=0,0,D2L103C7/D2L103C5)</f>
        <v>1</v>
      </c>
    </row>
    <row r="11" spans="1:25" x14ac:dyDescent="0.3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10943.822197399997</v>
      </c>
      <c r="H11" s="16" t="s">
        <v>11112</v>
      </c>
      <c r="I11" s="15">
        <v>0</v>
      </c>
      <c r="J11" s="16" t="s">
        <v>22378</v>
      </c>
      <c r="K11" s="21">
        <f>_xlfn.SINGLE(IF(FLOW_THRU_100PCT="Y",1,INDEX(VariabilityMatrix,D2L104C1,_xlfn.SINGLE(D2L104C8))))</f>
        <v>0.85160838845810438</v>
      </c>
      <c r="L11" s="16" t="s">
        <v>22373</v>
      </c>
      <c r="M11" s="15">
        <f>IF(_xlfn.SINGLE(D2L104C2)&lt;&gt;0,_xlfn.SINGLE(D2L104C2)*_xlfn.SINGLE(D2L104C4),_xlfn.SINGLE(D2L104C3)*_xlfn.SINGLE(D2L104C4))</f>
        <v>9319.8507850998431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9319.8507850998431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345822.56400000001</v>
      </c>
      <c r="V11" s="16" t="s">
        <v>22375</v>
      </c>
      <c r="W11" s="33">
        <f>IF(D2L104C9=0,0,D2L104C7/D2L104C9)</f>
        <v>2.6949805349022405E-2</v>
      </c>
      <c r="X11" s="16" t="s">
        <v>22376</v>
      </c>
      <c r="Y11" s="32">
        <f>IF(D2L104C5=0,0,D2L104C7/D2L104C5)</f>
        <v>1</v>
      </c>
    </row>
    <row r="12" spans="1:25" x14ac:dyDescent="0.3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141996.032186</v>
      </c>
      <c r="H12" s="16" t="s">
        <v>11112</v>
      </c>
      <c r="I12" s="15">
        <v>0</v>
      </c>
      <c r="J12" s="16" t="s">
        <v>22385</v>
      </c>
      <c r="K12" s="21">
        <f>_xlfn.SINGLE(IF(FLOW_THRU_100PCT="Y",1,INDEX(VariabilityMatrix,D2L105C1,_xlfn.SINGLE(D2L105C8))))</f>
        <v>0.85160838845810438</v>
      </c>
      <c r="L12" s="16" t="s">
        <v>22380</v>
      </c>
      <c r="M12" s="15">
        <f>IF(_xlfn.SINGLE(D2L105C2)&lt;&gt;0,_xlfn.SINGLE(D2L105C2)*_xlfn.SINGLE(D2L105C4),_xlfn.SINGLE(D2L105C3)*_xlfn.SINGLE(D2L105C4))</f>
        <v>120925.01213736458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120925.01213736458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345822.56400000001</v>
      </c>
      <c r="V12" s="16" t="s">
        <v>22382</v>
      </c>
      <c r="W12" s="33">
        <f>IF(D2L105C9=0,0,D2L105C7/D2L105C9)</f>
        <v>0.34967357461777587</v>
      </c>
      <c r="X12" s="16" t="s">
        <v>22383</v>
      </c>
      <c r="Y12" s="32">
        <f>IF(D2L105C5=0,0,D2L105C7/D2L105C5)</f>
        <v>1</v>
      </c>
    </row>
    <row r="13" spans="1:25" x14ac:dyDescent="0.3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24391.501540799996</v>
      </c>
      <c r="H13" s="16" t="s">
        <v>11112</v>
      </c>
      <c r="I13" s="15">
        <v>0</v>
      </c>
      <c r="J13" s="16" t="s">
        <v>22392</v>
      </c>
      <c r="K13" s="21">
        <f>_xlfn.SINGLE(IF(FLOW_THRU_100PCT="Y",1,INDEX(VariabilityMatrix,D2L106C1,_xlfn.SINGLE(D2L106C8))))</f>
        <v>0.85160838845810438</v>
      </c>
      <c r="L13" s="16" t="s">
        <v>22387</v>
      </c>
      <c r="M13" s="15">
        <f>IF(_xlfn.SINGLE(D2L106C2)&lt;&gt;0,_xlfn.SINGLE(D2L106C2)*_xlfn.SINGLE(D2L106C4),_xlfn.SINGLE(D2L106C3)*_xlfn.SINGLE(D2L106C4))</f>
        <v>20772.007319234053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20772.007319234053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345822.56400000001</v>
      </c>
      <c r="V13" s="16" t="s">
        <v>22389</v>
      </c>
      <c r="W13" s="33">
        <f>IF(D2L106C9=0,0,D2L106C7/D2L106C9)</f>
        <v>6.0065506076214428E-2</v>
      </c>
      <c r="X13" s="16" t="s">
        <v>22390</v>
      </c>
      <c r="Y13" s="32">
        <f>IF(D2L106C5=0,0,D2L106C7/D2L106C5)</f>
        <v>1</v>
      </c>
    </row>
    <row r="14" spans="1:25" x14ac:dyDescent="0.3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788</v>
      </c>
      <c r="H14" s="16" t="s">
        <v>11112</v>
      </c>
      <c r="I14" s="15">
        <v>0</v>
      </c>
      <c r="J14" s="16" t="s">
        <v>22400</v>
      </c>
      <c r="K14" s="21">
        <f>_xlfn.SINGLE(IF(FLOW_THRU_100PCT="Y",1,INDEX(VariabilityMatrix,D2L107C1,_xlfn.SINGLE(D2L107C8))))</f>
        <v>0.84246106745490446</v>
      </c>
      <c r="L14" s="16" t="s">
        <v>22394</v>
      </c>
      <c r="M14" s="15">
        <f>IF(_xlfn.SINGLE(D2L107C2)&lt;&gt;0,_xlfn.SINGLE(D2L107C2)*_xlfn.SINGLE(D2L107C4),_xlfn.SINGLE(D2L107C3)*_xlfn.SINGLE(D2L107C4))</f>
        <v>663.85932115446474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663.85932115446474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322945.74</v>
      </c>
      <c r="V14" s="16" t="s">
        <v>22396</v>
      </c>
      <c r="W14" s="33">
        <f>IF(D2L107C9=0,0,D2L107C7/D2L107C9)</f>
        <v>2.0556373375739986E-3</v>
      </c>
      <c r="X14" s="16" t="s">
        <v>22397</v>
      </c>
      <c r="Y14" s="32">
        <f>IF(D2L107C5=0,0,D2L107C7/D2L107C5)</f>
        <v>1</v>
      </c>
    </row>
    <row r="15" spans="1:25" x14ac:dyDescent="0.3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69382.285650999998</v>
      </c>
      <c r="H15" s="16" t="s">
        <v>11112</v>
      </c>
      <c r="I15" s="15">
        <v>0</v>
      </c>
      <c r="J15" s="16" t="s">
        <v>22407</v>
      </c>
      <c r="K15" s="21">
        <f>_xlfn.SINGLE(IF(FLOW_THRU_100PCT="Y",1,INDEX(VariabilityMatrix,D2L108C1,_xlfn.SINGLE(D2L108C8))))</f>
        <v>0.85160838845810438</v>
      </c>
      <c r="L15" s="16" t="s">
        <v>22402</v>
      </c>
      <c r="M15" s="15">
        <f>IF(_xlfn.SINGLE(D2L108C2)&lt;&gt;0,_xlfn.SINGLE(D2L108C2)*_xlfn.SINGLE(D2L108C4),_xlfn.SINGLE(D2L108C3)*_xlfn.SINGLE(D2L108C4))</f>
        <v>59086.536470787971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59086.536470787971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345822.56400000001</v>
      </c>
      <c r="V15" s="16" t="s">
        <v>22404</v>
      </c>
      <c r="W15" s="33">
        <f>IF(D2L108C9=0,0,D2L108C7/D2L108C9)</f>
        <v>0.17085795613610674</v>
      </c>
      <c r="X15" s="16" t="s">
        <v>22405</v>
      </c>
      <c r="Y15" s="32">
        <f>IF(D2L108C5=0,0,D2L108C7/D2L108C5)</f>
        <v>1</v>
      </c>
    </row>
    <row r="16" spans="1:25" x14ac:dyDescent="0.3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1768.0983618000002</v>
      </c>
      <c r="H16" s="16" t="s">
        <v>11112</v>
      </c>
      <c r="I16" s="15">
        <v>0</v>
      </c>
      <c r="J16" s="16" t="s">
        <v>22414</v>
      </c>
      <c r="K16" s="21">
        <f>_xlfn.SINGLE(IF(FLOW_THRU_100PCT="Y",1,INDEX(VariabilityMatrix,D2L109C1,_xlfn.SINGLE(D2L109C8))))</f>
        <v>0.85160838845810438</v>
      </c>
      <c r="L16" s="16" t="s">
        <v>22409</v>
      </c>
      <c r="M16" s="15">
        <f>IF(_xlfn.SINGLE(D2L109C2)&lt;&gt;0,_xlfn.SINGLE(D2L109C2)*_xlfn.SINGLE(D2L109C4),_xlfn.SINGLE(D2L109C3)*_xlfn.SINGLE(D2L109C4))</f>
        <v>1505.7273965279126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1505.7273965279126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345822.56400000001</v>
      </c>
      <c r="V16" s="16" t="s">
        <v>22411</v>
      </c>
      <c r="W16" s="33">
        <f>IF(D2L109C9=0,0,D2L109C7/D2L109C9)</f>
        <v>4.3540461302227591E-3</v>
      </c>
      <c r="X16" s="16" t="s">
        <v>22412</v>
      </c>
      <c r="Y16" s="32">
        <f>IF(D2L109C5=0,0,D2L109C7/D2L109C5)</f>
        <v>1</v>
      </c>
    </row>
    <row r="17" spans="1:25" x14ac:dyDescent="0.3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332609.04787260003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0.82144935522254736</v>
      </c>
      <c r="L17" s="16" t="s">
        <v>22416</v>
      </c>
      <c r="M17" s="15">
        <f>SUMIF(D2L101C2:D2L109C2,"&lt;&gt;0",D2L101C5:D2L109C5)</f>
        <v>283245.44715641881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283245.44715641881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0.8191844694379119</v>
      </c>
      <c r="X17" s="16" t="s">
        <v>22419</v>
      </c>
      <c r="Y17" s="32">
        <f>IF(D2L110C5=0,0,D2L110C7/D2L110C5)</f>
        <v>1</v>
      </c>
    </row>
    <row r="18" spans="1:25" x14ac:dyDescent="0.3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12202.772059599998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3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261458.6638598</v>
      </c>
      <c r="H19" s="16" t="s">
        <v>22431</v>
      </c>
      <c r="I19" s="15">
        <f>SUM(D2L101C3:D2L107C3)</f>
        <v>12202.772059599998</v>
      </c>
      <c r="J19" s="16" t="s">
        <v>22432</v>
      </c>
      <c r="K19" s="21">
        <f>D2L112C5/SUM(D2L112C2,D2L112C3)</f>
        <v>0.81360818173401594</v>
      </c>
      <c r="L19" s="16" t="s">
        <v>22426</v>
      </c>
      <c r="M19" s="15">
        <f>SUM(D2L101C5:D2L107C5)</f>
        <v>222653.18328910298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222653.18328910298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0.64397246717158241</v>
      </c>
      <c r="X19" s="16" t="s">
        <v>22429</v>
      </c>
      <c r="Y19" s="32">
        <f>IF(D2L112C5=0,0,D2L112C7/D2L112C5)</f>
        <v>1</v>
      </c>
    </row>
    <row r="20" spans="1:25" x14ac:dyDescent="0.3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332609.04787260003</v>
      </c>
      <c r="H20" s="16" t="s">
        <v>22438</v>
      </c>
      <c r="I20" s="15">
        <f>SUM(D2L110C3:D2L111C3)</f>
        <v>12202.772059599998</v>
      </c>
      <c r="J20" s="16" t="s">
        <v>22439</v>
      </c>
      <c r="K20" s="21">
        <f>D2L113C5/SUM(D2L113C2,D2L113C3)</f>
        <v>0.82144935522254736</v>
      </c>
      <c r="L20" s="16" t="s">
        <v>22433</v>
      </c>
      <c r="M20" s="15">
        <f>SUM(D2L110C5:D2L111C5)</f>
        <v>283245.44715641881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283245.44715641881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0.8191844694379119</v>
      </c>
      <c r="X20" s="16" t="s">
        <v>22436</v>
      </c>
      <c r="Y20" s="32">
        <f>IF(D2L113C5=0,0,D2L113C7/D2L113C5)</f>
        <v>1</v>
      </c>
    </row>
    <row r="21" spans="1:2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54253.569897988928</v>
      </c>
      <c r="J21" s="16" t="s">
        <v>22446</v>
      </c>
      <c r="K21" s="21">
        <f>_xlfn.SINGLE(IF(FLOW_THRU_100PCT="Y",1,INDEX(VariabilityMatrix,D2L114C1,_xlfn.SINGLE(D2L114C8))))</f>
        <v>0.60263453230928732</v>
      </c>
      <c r="L21" s="16" t="s">
        <v>22440</v>
      </c>
      <c r="M21" s="15">
        <f>IF(_xlfn.SINGLE(D2L114C2)&lt;&gt;0,_xlfn.SINGLE(D2L114C2)*_xlfn.SINGLE(D2L114C4),_xlfn.SINGLE(D2L114C3)*_xlfn.SINGLE(D2L114C4))</f>
        <v>32695.074721583787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32695.074721583787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345822.56400000001</v>
      </c>
      <c r="V21" s="16" t="s">
        <v>22442</v>
      </c>
      <c r="W21" s="33">
        <f>IF(D2L114C9=0,0,D2L114C7/D2L114C9)</f>
        <v>9.4542919187840468E-2</v>
      </c>
      <c r="X21" s="16" t="s">
        <v>22443</v>
      </c>
      <c r="Y21" s="32">
        <f>IF(D2L114C5=0,0,D2L114C7/D2L114C5)</f>
        <v>1</v>
      </c>
    </row>
    <row r="22" spans="1:25" x14ac:dyDescent="0.3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3261.6069840814921</v>
      </c>
      <c r="J22" s="16" t="s">
        <v>22453</v>
      </c>
      <c r="K22" s="21">
        <f>_xlfn.SINGLE(IF(FLOW_THRU_100PCT="Y",1,INDEX(VariabilityMatrix,D2L115C1,_xlfn.SINGLE(D2L115C8))))</f>
        <v>0.60263453230928732</v>
      </c>
      <c r="L22" s="16" t="s">
        <v>22447</v>
      </c>
      <c r="M22" s="15">
        <f>IF(_xlfn.SINGLE(D2L115C2)&lt;&gt;0,_xlfn.SINGLE(D2L115C2)*_xlfn.SINGLE(D2L115C4),_xlfn.SINGLE(D2L115C3)*_xlfn.SINGLE(D2L115C4))</f>
        <v>1965.5569994286552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1965.5569994286552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345822.56400000001</v>
      </c>
      <c r="V22" s="16" t="s">
        <v>22449</v>
      </c>
      <c r="W22" s="33">
        <f>IF(D2L115C9=0,0,D2L115C7/D2L115C9)</f>
        <v>5.6837153038650631E-3</v>
      </c>
      <c r="X22" s="16" t="s">
        <v>22450</v>
      </c>
      <c r="Y22" s="32">
        <f>IF(D2L115C5=0,0,D2L115C7/D2L115C5)</f>
        <v>1</v>
      </c>
    </row>
    <row r="23" spans="1:25" x14ac:dyDescent="0.3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795.37438907334217</v>
      </c>
      <c r="J23" s="16" t="s">
        <v>22460</v>
      </c>
      <c r="K23" s="21">
        <f>_xlfn.SINGLE(IF(FLOW_THRU_100PCT="Y",1,INDEX(VariabilityMatrix,D2L116C1,_xlfn.SINGLE(D2L116C8))))</f>
        <v>0.60263453230928732</v>
      </c>
      <c r="L23" s="16" t="s">
        <v>22454</v>
      </c>
      <c r="M23" s="15">
        <f>IF(_xlfn.SINGLE(D2L116C2)&lt;&gt;0,_xlfn.SINGLE(D2L116C2)*_xlfn.SINGLE(D2L116C4),_xlfn.SINGLE(D2L116C3)*_xlfn.SINGLE(D2L116C4))</f>
        <v>479.32007296999871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479.32007296999871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345822.56400000001</v>
      </c>
      <c r="V23" s="16" t="s">
        <v>22456</v>
      </c>
      <c r="W23" s="33">
        <f>IF(D2L116C9=0,0,D2L116C7/D2L116C9)</f>
        <v>1.3860289144406398E-3</v>
      </c>
      <c r="X23" s="16" t="s">
        <v>22457</v>
      </c>
      <c r="Y23" s="32">
        <f>IF(D2L116C5=0,0,D2L116C7/D2L116C5)</f>
        <v>1</v>
      </c>
    </row>
    <row r="24" spans="1:2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22643.166908280706</v>
      </c>
      <c r="J24" s="16" t="s">
        <v>22467</v>
      </c>
      <c r="K24" s="21">
        <f>_xlfn.SINGLE(IF(FLOW_THRU_100PCT="Y",1,INDEX(VariabilityMatrix,D2L117C1,_xlfn.SINGLE(D2L117C8))))</f>
        <v>0.60263453230928732</v>
      </c>
      <c r="L24" s="16" t="s">
        <v>22461</v>
      </c>
      <c r="M24" s="15">
        <f>IF(_xlfn.SINGLE(D2L117C2)&lt;&gt;0,_xlfn.SINGLE(D2L117C2)*_xlfn.SINGLE(D2L117C4),_xlfn.SINGLE(D2L117C3)*_xlfn.SINGLE(D2L117C4))</f>
        <v>13645.554299772873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13645.554299772873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345822.56400000001</v>
      </c>
      <c r="V24" s="16" t="s">
        <v>22463</v>
      </c>
      <c r="W24" s="33">
        <f>IF(D2L117C9=0,0,D2L117C7/D2L117C9)</f>
        <v>3.9458253220784265E-2</v>
      </c>
      <c r="X24" s="16" t="s">
        <v>22464</v>
      </c>
      <c r="Y24" s="32">
        <f>IF(D2L117C5=0,0,D2L117C7/D2L117C5)</f>
        <v>1</v>
      </c>
    </row>
    <row r="25" spans="1:25" x14ac:dyDescent="0.3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5851.4763804758904</v>
      </c>
      <c r="J25" s="16" t="s">
        <v>22474</v>
      </c>
      <c r="K25" s="21">
        <f>_xlfn.SINGLE(IF(FLOW_THRU_100PCT="Y",1,INDEX(VariabilityMatrix,D2L118C1,_xlfn.SINGLE(D2L118C8))))</f>
        <v>0.60263453230928732</v>
      </c>
      <c r="L25" s="16" t="s">
        <v>22468</v>
      </c>
      <c r="M25" s="15">
        <f>IF(_xlfn.SINGLE(D2L118C2)&lt;&gt;0,_xlfn.SINGLE(D2L118C2)*_xlfn.SINGLE(D2L118C4),_xlfn.SINGLE(D2L118C3)*_xlfn.SINGLE(D2L118C4))</f>
        <v>3526.3017318669295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3526.3017318669295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345822.56400000001</v>
      </c>
      <c r="V25" s="16" t="s">
        <v>22470</v>
      </c>
      <c r="W25" s="33">
        <f>IF(D2L118C9=0,0,D2L118C7/D2L118C9)</f>
        <v>1.0196852660738845E-2</v>
      </c>
      <c r="X25" s="16" t="s">
        <v>22471</v>
      </c>
      <c r="Y25" s="32">
        <f>IF(D2L118C5=0,0,D2L118C7/D2L118C5)</f>
        <v>1</v>
      </c>
    </row>
    <row r="26" spans="1:25" x14ac:dyDescent="0.3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95.439224099826276</v>
      </c>
      <c r="J26" s="16" t="s">
        <v>22481</v>
      </c>
      <c r="K26" s="21">
        <f>_xlfn.SINGLE(IF(FLOW_THRU_100PCT="Y",1,INDEX(VariabilityMatrix,D2L119C1,_xlfn.SINGLE(D2L119C8))))</f>
        <v>0.60263453230928732</v>
      </c>
      <c r="L26" s="16" t="s">
        <v>22475</v>
      </c>
      <c r="M26" s="15">
        <f>IF(_xlfn.SINGLE(D2L119C2)&lt;&gt;0,_xlfn.SINGLE(D2L119C2)*_xlfn.SINGLE(D2L119C4),_xlfn.SINGLE(D2L119C3)*_xlfn.SINGLE(D2L119C4))</f>
        <v>57.514972179360072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57.514972179360072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345822.56400000001</v>
      </c>
      <c r="V26" s="16" t="s">
        <v>22477</v>
      </c>
      <c r="W26" s="33">
        <f>IF(D2L119C9=0,0,D2L119C7/D2L119C9)</f>
        <v>1.6631353233318826E-4</v>
      </c>
      <c r="X26" s="16" t="s">
        <v>22478</v>
      </c>
      <c r="Y26" s="32">
        <f>IF(D2L119C5=0,0,D2L119C7/D2L119C5)</f>
        <v>1</v>
      </c>
    </row>
    <row r="27" spans="1:25" x14ac:dyDescent="0.3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2.5709691279475848</v>
      </c>
      <c r="J27" s="16" t="s">
        <v>22488</v>
      </c>
      <c r="K27" s="21">
        <f>_xlfn.SINGLE(IF(FLOW_THRU_100PCT="Y",1,INDEX(VariabilityMatrix,D2L120C1,_xlfn.SINGLE(D2L120C8))))</f>
        <v>0.59535532764908672</v>
      </c>
      <c r="L27" s="16" t="s">
        <v>22482</v>
      </c>
      <c r="M27" s="15">
        <f>IF(_xlfn.SINGLE(D2L120C2)&lt;&gt;0,_xlfn.SINGLE(D2L120C2)*_xlfn.SINGLE(D2L120C4),_xlfn.SINGLE(D2L120C3)*_xlfn.SINGLE(D2L120C4))</f>
        <v>1.530640167544921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1.530640167544921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322945.74</v>
      </c>
      <c r="V27" s="16" t="s">
        <v>22484</v>
      </c>
      <c r="W27" s="33">
        <f>IF(D2L120C9=0,0,D2L120C7/D2L120C9)</f>
        <v>4.7396202456329691E-6</v>
      </c>
      <c r="X27" s="16" t="s">
        <v>22485</v>
      </c>
      <c r="Y27" s="32">
        <f>IF(D2L120C5=0,0,D2L120C7/D2L120C5)</f>
        <v>1</v>
      </c>
    </row>
    <row r="28" spans="1:25" x14ac:dyDescent="0.3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5611.1251778678852</v>
      </c>
      <c r="J28" s="16" t="s">
        <v>22495</v>
      </c>
      <c r="K28" s="21">
        <f>_xlfn.SINGLE(IF(FLOW_THRU_100PCT="Y",1,INDEX(VariabilityMatrix,D2L121C1,_xlfn.SINGLE(D2L121C8))))</f>
        <v>0.60263453230928732</v>
      </c>
      <c r="L28" s="16" t="s">
        <v>22489</v>
      </c>
      <c r="M28" s="15">
        <f>IF(_xlfn.SINGLE(D2L121C2)&lt;&gt;0,_xlfn.SINGLE(D2L121C2)*_xlfn.SINGLE(D2L121C4),_xlfn.SINGLE(D2L121C3)*_xlfn.SINGLE(D2L121C4))</f>
        <v>3381.4577972932798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3381.4577972932798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345822.56400000001</v>
      </c>
      <c r="V28" s="16" t="s">
        <v>22491</v>
      </c>
      <c r="W28" s="33">
        <f>IF(D2L121C9=0,0,D2L121C7/D2L121C9)</f>
        <v>9.7780137830835116E-3</v>
      </c>
      <c r="X28" s="16" t="s">
        <v>22492</v>
      </c>
      <c r="Y28" s="32">
        <f>IF(D2L121C5=0,0,D2L121C7/D2L121C5)</f>
        <v>1</v>
      </c>
    </row>
    <row r="29" spans="1:2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14808.676550365846</v>
      </c>
      <c r="J29" s="16" t="s">
        <v>22502</v>
      </c>
      <c r="K29" s="21">
        <f>_xlfn.SINGLE(IF(FLOW_THRU_100PCT="Y",1,INDEX(VariabilityMatrix,D2L122C1,_xlfn.SINGLE(D2L122C8))))</f>
        <v>0.60263453230928732</v>
      </c>
      <c r="L29" s="16" t="s">
        <v>22496</v>
      </c>
      <c r="M29" s="15">
        <f>IF(_xlfn.SINGLE(D2L122C2)&lt;&gt;0,_xlfn.SINGLE(D2L122C2)*_xlfn.SINGLE(D2L122C4),_xlfn.SINGLE(D2L122C3)*_xlfn.SINGLE(D2L122C4))</f>
        <v>8924.2198670492326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8924.2198670492326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345822.56400000001</v>
      </c>
      <c r="V29" s="16" t="s">
        <v>22498</v>
      </c>
      <c r="W29" s="33">
        <f>IF(D2L122C9=0,0,D2L122C7/D2L122C9)</f>
        <v>2.5805776707644883E-2</v>
      </c>
      <c r="X29" s="16" t="s">
        <v>22499</v>
      </c>
      <c r="Y29" s="32">
        <f>IF(D2L122C5=0,0,D2L122C7/D2L122C5)</f>
        <v>1</v>
      </c>
    </row>
    <row r="30" spans="1:2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8683.9503609201693</v>
      </c>
      <c r="J30" s="16" t="s">
        <v>22509</v>
      </c>
      <c r="K30" s="21">
        <f>_xlfn.SINGLE(IF(FLOW_THRU_100PCT="Y",1,INDEX(VariabilityMatrix,D2L123C1,_xlfn.SINGLE(D2L123C8))))</f>
        <v>0.60263453230928732</v>
      </c>
      <c r="L30" s="16" t="s">
        <v>22503</v>
      </c>
      <c r="M30" s="15">
        <f>IF(_xlfn.SINGLE(D2L123C2)&lt;&gt;0,_xlfn.SINGLE(D2L123C2)*_xlfn.SINGLE(D2L123C4),_xlfn.SINGLE(D2L123C3)*_xlfn.SINGLE(D2L123C4))</f>
        <v>5233.2483643501928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5233.2483643501928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345822.56400000001</v>
      </c>
      <c r="V30" s="16" t="s">
        <v>22505</v>
      </c>
      <c r="W30" s="33">
        <f>IF(D2L123C9=0,0,D2L123C7/D2L123C9)</f>
        <v>1.5132755664694547E-2</v>
      </c>
      <c r="X30" s="16" t="s">
        <v>22506</v>
      </c>
      <c r="Y30" s="32">
        <f>IF(D2L123C5=0,0,D2L123C7/D2L123C5)</f>
        <v>1</v>
      </c>
    </row>
    <row r="31" spans="1:2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7818.1905613637464</v>
      </c>
      <c r="J31" s="16" t="s">
        <v>22516</v>
      </c>
      <c r="K31" s="21">
        <f>_xlfn.SINGLE(IF(FLOW_THRU_100PCT="Y",1,INDEX(VariabilityMatrix,D2L124C1,_xlfn.SINGLE(D2L124C8))))</f>
        <v>0.59535532764908672</v>
      </c>
      <c r="L31" s="16" t="s">
        <v>22510</v>
      </c>
      <c r="M31" s="15">
        <f>IF(_xlfn.SINGLE(D2L124C2)&lt;&gt;0,_xlfn.SINGLE(D2L124C2)*_xlfn.SINGLE(D2L124C4),_xlfn.SINGLE(D2L124C3)*_xlfn.SINGLE(D2L124C4))</f>
        <v>4654.6014032837102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4654.6014032837102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322945.74</v>
      </c>
      <c r="V31" s="16" t="s">
        <v>22512</v>
      </c>
      <c r="W31" s="33">
        <f>IF(D2L124C9=0,0,D2L124C7/D2L124C9)</f>
        <v>1.4412951857744617E-2</v>
      </c>
      <c r="X31" s="16" t="s">
        <v>22513</v>
      </c>
      <c r="Y31" s="32">
        <f>IF(D2L124C5=0,0,D2L124C7/D2L124C5)</f>
        <v>1</v>
      </c>
    </row>
    <row r="32" spans="1:25" x14ac:dyDescent="0.3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99594.148025799979</v>
      </c>
      <c r="H32" s="16" t="s">
        <v>11112</v>
      </c>
      <c r="I32" s="15">
        <v>0</v>
      </c>
      <c r="J32" s="16" t="s">
        <v>22523</v>
      </c>
      <c r="K32" s="21">
        <f>_xlfn.SINGLE(IF(FLOW_THRU_100PCT="Y",1,INDEX(VariabilityMatrix,D2L125C1,_xlfn.SINGLE(D2L125C8))))</f>
        <v>0.85160838845810438</v>
      </c>
      <c r="L32" s="16" t="s">
        <v>22517</v>
      </c>
      <c r="M32" s="15">
        <f>IF(_xlfn.SINGLE(D2L125C2)&lt;&gt;0,_xlfn.SINGLE(D2L125C2)*_xlfn.SINGLE(D2L125C4),_xlfn.SINGLE(D2L125C3)*_xlfn.SINGLE(D2L125C4))</f>
        <v>84815.211900109425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84815.211900109425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345822.56400000001</v>
      </c>
      <c r="V32" s="16" t="s">
        <v>22519</v>
      </c>
      <c r="W32" s="33">
        <f>IF(D2L125C9=0,0,D2L125C7/D2L125C9)</f>
        <v>0.24525644283902026</v>
      </c>
      <c r="X32" s="16" t="s">
        <v>22520</v>
      </c>
      <c r="Y32" s="32">
        <f>IF(D2L125C5=0,0,D2L125C7/D2L125C5)</f>
        <v>1</v>
      </c>
    </row>
    <row r="33" spans="1:25" x14ac:dyDescent="0.3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1433.5022649301654</v>
      </c>
      <c r="J33" s="16" t="s">
        <v>22531</v>
      </c>
      <c r="K33" s="21">
        <f>_xlfn.SINGLE(IF(FLOW_THRU_100PCT="Y",1,INDEX(VariabilityMatrix,D2L126C1,_xlfn.SINGLE(D2L126C8))))</f>
        <v>0.60263453230928732</v>
      </c>
      <c r="L33" s="16" t="s">
        <v>22525</v>
      </c>
      <c r="M33" s="15">
        <f>IF(_xlfn.SINGLE(D2L126C2)&lt;&gt;0,_xlfn.SINGLE(D2L126C2)*_xlfn.SINGLE(D2L126C4),_xlfn.SINGLE(D2L126C3)*_xlfn.SINGLE(D2L126C4))</f>
        <v>863.87796699049431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863.87796699049431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345822.56400000001</v>
      </c>
      <c r="V33" s="16" t="s">
        <v>22527</v>
      </c>
      <c r="W33" s="33">
        <f>IF(D2L126C9=0,0,D2L126C7/D2L126C9)</f>
        <v>2.498038175989275E-3</v>
      </c>
      <c r="X33" s="16" t="s">
        <v>22528</v>
      </c>
      <c r="Y33" s="32">
        <f>IF(D2L126C5=0,0,D2L126C7/D2L126C5)</f>
        <v>1</v>
      </c>
    </row>
    <row r="34" spans="1:25" x14ac:dyDescent="0.3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9890</v>
      </c>
      <c r="H34" s="16" t="s">
        <v>11112</v>
      </c>
      <c r="I34" s="15">
        <v>0</v>
      </c>
      <c r="J34" s="16" t="s">
        <v>22538</v>
      </c>
      <c r="K34" s="21">
        <f>_xlfn.SINGLE(IF(FLOW_THRU_100PCT="Y",1,INDEX(VariabilityMatrix,D2L127C1,_xlfn.SINGLE(D2L127C8))))</f>
        <v>0.84246106745490446</v>
      </c>
      <c r="L34" s="16" t="s">
        <v>22532</v>
      </c>
      <c r="M34" s="15">
        <f>IF(_xlfn.SINGLE(D2L127C2)&lt;&gt;0,_xlfn.SINGLE(D2L127C2)*_xlfn.SINGLE(D2L127C4),_xlfn.SINGLE(D2L127C3)*_xlfn.SINGLE(D2L127C4))</f>
        <v>8331.9399571290051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8331.9399571290051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322945.74</v>
      </c>
      <c r="V34" s="16" t="s">
        <v>22534</v>
      </c>
      <c r="W34" s="33">
        <f>IF(D2L127C9=0,0,D2L127C7/D2L127C9)</f>
        <v>2.5799813792648278E-2</v>
      </c>
      <c r="X34" s="16" t="s">
        <v>22535</v>
      </c>
      <c r="Y34" s="32">
        <f>IF(D2L127C5=0,0,D2L127C7/D2L127C5)</f>
        <v>1</v>
      </c>
    </row>
    <row r="35" spans="1:25" x14ac:dyDescent="0.3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45.957554135063049</v>
      </c>
      <c r="J35" s="16" t="s">
        <v>22546</v>
      </c>
      <c r="K35" s="21">
        <f>_xlfn.SINGLE(IF(FLOW_THRU_100PCT="Y",1,INDEX(VariabilityMatrix,D2L128C1,_xlfn.SINGLE(D2L128C8))))</f>
        <v>0.59535532764908672</v>
      </c>
      <c r="L35" s="16" t="s">
        <v>22540</v>
      </c>
      <c r="M35" s="15">
        <f>IF(_xlfn.SINGLE(D2L128C2)&lt;&gt;0,_xlfn.SINGLE(D2L128C2)*_xlfn.SINGLE(D2L128C4),_xlfn.SINGLE(D2L128C3)*_xlfn.SINGLE(D2L128C4))</f>
        <v>27.3610747000311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27.3610747000311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322945.74</v>
      </c>
      <c r="V35" s="16" t="s">
        <v>22542</v>
      </c>
      <c r="W35" s="33">
        <f>IF(D2L128C9=0,0,D2L128C7/D2L128C9)</f>
        <v>8.472344208668335E-5</v>
      </c>
      <c r="X35" s="16" t="s">
        <v>22543</v>
      </c>
      <c r="Y35" s="32">
        <f>IF(D2L128C5=0,0,D2L128C7/D2L128C5)</f>
        <v>1</v>
      </c>
    </row>
    <row r="36" spans="1:25" x14ac:dyDescent="0.3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2141</v>
      </c>
      <c r="H36" s="16" t="s">
        <v>11112</v>
      </c>
      <c r="I36" s="15">
        <v>0</v>
      </c>
      <c r="J36" s="16" t="s">
        <v>22553</v>
      </c>
      <c r="K36" s="21">
        <f>_xlfn.SINGLE(IF(FLOW_THRU_100PCT="Y",1,INDEX(VariabilityMatrix,D2L129C1,_xlfn.SINGLE(D2L129C8))))</f>
        <v>0.84246106745490446</v>
      </c>
      <c r="L36" s="16" t="s">
        <v>22547</v>
      </c>
      <c r="M36" s="15">
        <f>IF(_xlfn.SINGLE(D2L129C2)&lt;&gt;0,_xlfn.SINGLE(D2L129C2)*_xlfn.SINGLE(D2L129C4),_xlfn.SINGLE(D2L129C3)*_xlfn.SINGLE(D2L129C4))</f>
        <v>1803.7091454209503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1803.7091454209503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322945.74</v>
      </c>
      <c r="V36" s="16" t="s">
        <v>22549</v>
      </c>
      <c r="W36" s="33">
        <f>IF(D2L129C9=0,0,D2L129C7/D2L129C9)</f>
        <v>5.585177080895851E-3</v>
      </c>
      <c r="X36" s="16" t="s">
        <v>22550</v>
      </c>
      <c r="Y36" s="32">
        <f>IF(D2L129C5=0,0,D2L129C7/D2L129C5)</f>
        <v>1</v>
      </c>
    </row>
    <row r="37" spans="1:25" x14ac:dyDescent="0.3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2.9027070799408214</v>
      </c>
      <c r="J37" s="16" t="s">
        <v>22561</v>
      </c>
      <c r="K37" s="21">
        <f>_xlfn.SINGLE(IF(FLOW_THRU_100PCT="Y",1,INDEX(VariabilityMatrix,D2L130C1,_xlfn.SINGLE(D2L130C8))))</f>
        <v>0.59535532764908672</v>
      </c>
      <c r="L37" s="16" t="s">
        <v>22555</v>
      </c>
      <c r="M37" s="15">
        <f>IF(_xlfn.SINGLE(D2L130C2)&lt;&gt;0,_xlfn.SINGLE(D2L130C2)*_xlfn.SINGLE(D2L130C4),_xlfn.SINGLE(D2L130C3)*_xlfn.SINGLE(D2L130C4))</f>
        <v>1.7281421246474915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1.7281421246474915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322945.74</v>
      </c>
      <c r="V37" s="16" t="s">
        <v>22557</v>
      </c>
      <c r="W37" s="33">
        <f>IF(D2L130C9=0,0,D2L130C7/D2L130C9)</f>
        <v>5.3511841482952878E-6</v>
      </c>
      <c r="X37" s="16" t="s">
        <v>22558</v>
      </c>
      <c r="Y37" s="32">
        <f>IF(D2L130C5=0,0,D2L130C7/D2L130C5)</f>
        <v>1</v>
      </c>
    </row>
    <row r="38" spans="1:25" x14ac:dyDescent="0.3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1102</v>
      </c>
      <c r="H38" s="16" t="s">
        <v>11112</v>
      </c>
      <c r="I38" s="15">
        <v>0</v>
      </c>
      <c r="J38" s="16" t="s">
        <v>22568</v>
      </c>
      <c r="K38" s="21">
        <f>_xlfn.SINGLE(IF(FLOW_THRU_100PCT="Y",1,INDEX(VariabilityMatrix,D2L131C1,_xlfn.SINGLE(D2L131C8))))</f>
        <v>0.84246106745490446</v>
      </c>
      <c r="L38" s="16" t="s">
        <v>22562</v>
      </c>
      <c r="M38" s="15">
        <f>IF(_xlfn.SINGLE(D2L131C2)&lt;&gt;0,_xlfn.SINGLE(D2L131C2)*_xlfn.SINGLE(D2L131C4),_xlfn.SINGLE(D2L131C3)*_xlfn.SINGLE(D2L131C4))</f>
        <v>928.3920963353047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928.3920963353047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322945.74</v>
      </c>
      <c r="V38" s="16" t="s">
        <v>22564</v>
      </c>
      <c r="W38" s="33">
        <f>IF(D2L131C9=0,0,D2L131C7/D2L131C9)</f>
        <v>2.874761860414399E-3</v>
      </c>
      <c r="X38" s="16" t="s">
        <v>22565</v>
      </c>
      <c r="Y38" s="32">
        <f>IF(D2L131C5=0,0,D2L131C7/D2L131C5)</f>
        <v>1</v>
      </c>
    </row>
    <row r="39" spans="1:25" x14ac:dyDescent="0.3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12.523107687744691</v>
      </c>
      <c r="J39" s="16" t="s">
        <v>22576</v>
      </c>
      <c r="K39" s="21">
        <f>_xlfn.SINGLE(IF(FLOW_THRU_100PCT="Y",1,INDEX(VariabilityMatrix,D2L132C1,_xlfn.SINGLE(D2L132C8))))</f>
        <v>0.59535532764908672</v>
      </c>
      <c r="L39" s="16" t="s">
        <v>22570</v>
      </c>
      <c r="M39" s="15">
        <f>IF(_xlfn.SINGLE(D2L132C2)&lt;&gt;0,_xlfn.SINGLE(D2L132C2)*_xlfn.SINGLE(D2L132C4),_xlfn.SINGLE(D2L132C3)*_xlfn.SINGLE(D2L132C4))</f>
        <v>7.4556988806220374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7.4556988806220374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322945.74</v>
      </c>
      <c r="V39" s="16" t="s">
        <v>22572</v>
      </c>
      <c r="W39" s="33">
        <f>IF(D2L132C9=0,0,D2L132C7/D2L132C9)</f>
        <v>2.3086537325502538E-5</v>
      </c>
      <c r="X39" s="16" t="s">
        <v>22573</v>
      </c>
      <c r="Y39" s="32">
        <f>IF(D2L132C5=0,0,D2L132C7/D2L132C5)</f>
        <v>1</v>
      </c>
    </row>
    <row r="40" spans="1:25" x14ac:dyDescent="0.3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44019</v>
      </c>
      <c r="H40" s="16" t="s">
        <v>11112</v>
      </c>
      <c r="I40" s="15">
        <v>0</v>
      </c>
      <c r="J40" s="16" t="s">
        <v>22583</v>
      </c>
      <c r="K40" s="21">
        <f>_xlfn.SINGLE(IF(FLOW_THRU_100PCT="Y",1,INDEX(VariabilityMatrix,D2L133C1,_xlfn.SINGLE(D2L133C8))))</f>
        <v>0.84246106745490446</v>
      </c>
      <c r="L40" s="16" t="s">
        <v>22577</v>
      </c>
      <c r="M40" s="15">
        <f>IF(_xlfn.SINGLE(D2L133C2)&lt;&gt;0,_xlfn.SINGLE(D2L133C2)*_xlfn.SINGLE(D2L133C4),_xlfn.SINGLE(D2L133C3)*_xlfn.SINGLE(D2L133C4))</f>
        <v>37084.293728297438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37084.293728297438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322945.74</v>
      </c>
      <c r="V40" s="16" t="s">
        <v>22579</v>
      </c>
      <c r="W40" s="33">
        <f>IF(D2L133C9=0,0,D2L133C7/D2L133C9)</f>
        <v>0.11483134513029167</v>
      </c>
      <c r="X40" s="16" t="s">
        <v>22580</v>
      </c>
      <c r="Y40" s="32">
        <f>IF(D2L133C5=0,0,D2L133C7/D2L133C5)</f>
        <v>1</v>
      </c>
    </row>
    <row r="41" spans="1:25" x14ac:dyDescent="0.3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_xlfn.SINGLE(IF(FLOW_THRU_100PCT="Y",1,INDEX(VariabilityMatrix,D2L134C1,_xlfn.SINGLE(D2L134C8))))</f>
        <v>0.59535532764908672</v>
      </c>
      <c r="L41" s="16" t="s">
        <v>22585</v>
      </c>
      <c r="M41" s="15">
        <f>IF(_xlfn.SINGLE(D2L134C2)&lt;&gt;0,_xlfn.SINGLE(D2L134C2)*_xlfn.SINGLE(D2L134C4),_xlfn.SINGLE(D2L134C3)*_xlfn.SINGLE(D2L134C4))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322945.74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3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11757</v>
      </c>
      <c r="H42" s="16" t="s">
        <v>11112</v>
      </c>
      <c r="I42" s="15">
        <v>0</v>
      </c>
      <c r="J42" s="16" t="s">
        <v>22598</v>
      </c>
      <c r="K42" s="21">
        <f>_xlfn.SINGLE(IF(FLOW_THRU_100PCT="Y",1,INDEX(VariabilityMatrix,D2L135C1,_xlfn.SINGLE(D2L135C8))))</f>
        <v>0.84246106745490446</v>
      </c>
      <c r="L42" s="16" t="s">
        <v>22592</v>
      </c>
      <c r="M42" s="15">
        <f>IF(_xlfn.SINGLE(D2L135C2)&lt;&gt;0,_xlfn.SINGLE(D2L135C2)*_xlfn.SINGLE(D2L135C4),_xlfn.SINGLE(D2L135C3)*_xlfn.SINGLE(D2L135C4))</f>
        <v>9904.8147700673126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9904.8147700673126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322945.74</v>
      </c>
      <c r="V42" s="16" t="s">
        <v>22594</v>
      </c>
      <c r="W42" s="33">
        <f>IF(D2L135C9=0,0,D2L135C7/D2L135C9)</f>
        <v>3.0670213423677033E-2</v>
      </c>
      <c r="X42" s="16" t="s">
        <v>22595</v>
      </c>
      <c r="Y42" s="32">
        <f>IF(D2L135C5=0,0,D2L135C7/D2L135C5)</f>
        <v>1</v>
      </c>
    </row>
    <row r="43" spans="1:25" x14ac:dyDescent="0.3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18.423304119624397</v>
      </c>
      <c r="J43" s="16" t="s">
        <v>22606</v>
      </c>
      <c r="K43" s="21">
        <f>_xlfn.SINGLE(IF(FLOW_THRU_100PCT="Y",1,INDEX(VariabilityMatrix,D2L136C1,_xlfn.SINGLE(D2L136C8))))</f>
        <v>0.59535532764908672</v>
      </c>
      <c r="L43" s="16" t="s">
        <v>22600</v>
      </c>
      <c r="M43" s="15">
        <f>IF(_xlfn.SINGLE(D2L136C2)&lt;&gt;0,_xlfn.SINGLE(D2L136C2)*_xlfn.SINGLE(D2L136C4),_xlfn.SINGLE(D2L136C3)*_xlfn.SINGLE(D2L136C4))</f>
        <v>10.968412260517752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10.968412260517752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322945.74</v>
      </c>
      <c r="V43" s="16" t="s">
        <v>22602</v>
      </c>
      <c r="W43" s="33">
        <f>IF(D2L136C9=0,0,D2L136C7/D2L136C9)</f>
        <v>3.3963638165710909E-5</v>
      </c>
      <c r="X43" s="16" t="s">
        <v>22603</v>
      </c>
      <c r="Y43" s="32">
        <f>IF(D2L136C5=0,0,D2L136C7/D2L136C5)</f>
        <v>1</v>
      </c>
    </row>
    <row r="44" spans="1:25" x14ac:dyDescent="0.3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_xlfn.SINGLE(IF(FLOW_THRU_100PCT="Y",1,INDEX(VariabilityMatrix,D2L137C1,_xlfn.SINGLE(D2L137C8))))</f>
        <v>0.84246106745490446</v>
      </c>
      <c r="L44" s="16" t="s">
        <v>22607</v>
      </c>
      <c r="M44" s="15">
        <f>IF(_xlfn.SINGLE(D2L137C2)&lt;&gt;0,_xlfn.SINGLE(D2L137C2)*_xlfn.SINGLE(D2L137C4),_xlfn.SINGLE(D2L137C3)*_xlfn.SINGLE(D2L137C4))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322945.74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3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_xlfn.SINGLE(IF(FLOW_THRU_100PCT="Y",1,INDEX(VariabilityMatrix,D2L138C1,_xlfn.SINGLE(D2L138C8))))</f>
        <v>0.59535532764908672</v>
      </c>
      <c r="L45" s="16" t="s">
        <v>22615</v>
      </c>
      <c r="M45" s="15">
        <f>IF(_xlfn.SINGLE(D2L138C2)&lt;&gt;0,_xlfn.SINGLE(D2L138C2)*_xlfn.SINGLE(D2L138C4),_xlfn.SINGLE(D2L138C3)*_xlfn.SINGLE(D2L138C4))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322945.74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3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-1080</v>
      </c>
      <c r="J46" s="16" t="s">
        <v>22628</v>
      </c>
      <c r="K46" s="21">
        <f>IF(FLOW_THRU_100PCT="Y",1,D2L113C4)</f>
        <v>0.82144935522254736</v>
      </c>
      <c r="L46" s="16" t="s">
        <v>22622</v>
      </c>
      <c r="M46" s="15">
        <f>IF(_xlfn.SINGLE(D2L139C2)&lt;&gt;0,_xlfn.SINGLE(D2L139C2)*_xlfn.SINGLE(D2L139C4),_xlfn.SINGLE(D2L139C3)*_xlfn.SINGLE(D2L139C4))</f>
        <v>-887.16530364035111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-887.16530364035111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322945.74</v>
      </c>
      <c r="V46" s="16" t="s">
        <v>22624</v>
      </c>
      <c r="W46" s="33">
        <f>IF(D2L139C9=0,0,D2L139C7/D2L139C9)</f>
        <v>-2.7471032862683097E-3</v>
      </c>
      <c r="X46" s="16" t="s">
        <v>22625</v>
      </c>
      <c r="Y46" s="32">
        <f>IF(D2L139C5=0,0,D2L139C7/D2L139C5)</f>
        <v>1</v>
      </c>
    </row>
    <row r="47" spans="1:25" x14ac:dyDescent="0.3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5807.9886495531255</v>
      </c>
      <c r="J47" s="16" t="s">
        <v>22628</v>
      </c>
      <c r="K47" s="21">
        <f>IF(FLOW_THRU_100PCT="Y",1,D2L113C4)</f>
        <v>0.82144935522254736</v>
      </c>
      <c r="L47" s="16" t="s">
        <v>22630</v>
      </c>
      <c r="M47" s="15">
        <f>IF(_xlfn.SINGLE(D2L140C2)&lt;&gt;0,_xlfn.SINGLE(D2L140C2)*_xlfn.SINGLE(D2L140C4),_xlfn.SINGLE(D2L140C3)*_xlfn.SINGLE(D2L140C4))</f>
        <v>4770.9685313152886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4770.9685313152886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322945.74</v>
      </c>
      <c r="V47" s="16" t="s">
        <v>22632</v>
      </c>
      <c r="W47" s="33">
        <f>IF(D2L140C9=0,0,D2L140C7/D2L140C9)</f>
        <v>1.4773282134996698E-2</v>
      </c>
      <c r="X47" s="16" t="s">
        <v>22633</v>
      </c>
      <c r="Y47" s="32">
        <f>IF(D2L140C5=0,0,D2L140C7/D2L140C5)</f>
        <v>1</v>
      </c>
    </row>
    <row r="48" spans="1:25" x14ac:dyDescent="0.3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94.729926987907788</v>
      </c>
      <c r="J48" s="16" t="s">
        <v>22628</v>
      </c>
      <c r="K48" s="21">
        <f>IF(FLOW_THRU_100PCT="Y",1,D2L113C4)</f>
        <v>0.82144935522254736</v>
      </c>
      <c r="L48" s="16" t="s">
        <v>22636</v>
      </c>
      <c r="M48" s="15">
        <f>IF(_xlfn.SINGLE(D2L141C2)&lt;&gt;0,_xlfn.SINGLE(D2L141C2)*_xlfn.SINGLE(D2L141C4),_xlfn.SINGLE(D2L141C3)*_xlfn.SINGLE(D2L141C4))</f>
        <v>77.815837444495841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77.815837444495841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322945.74</v>
      </c>
      <c r="V48" s="16" t="s">
        <v>22638</v>
      </c>
      <c r="W48" s="33">
        <f>IF(D2L141C9=0,0,D2L141C7/D2L141C9)</f>
        <v>2.4095638308929495E-4</v>
      </c>
      <c r="X48" s="16" t="s">
        <v>22639</v>
      </c>
      <c r="Y48" s="32">
        <f>IF(D2L141C5=0,0,D2L141C7/D2L141C5)</f>
        <v>1</v>
      </c>
    </row>
    <row r="49" spans="1:2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141.63767067965557</v>
      </c>
      <c r="J49" s="16" t="s">
        <v>22648</v>
      </c>
      <c r="K49" s="21">
        <f>_xlfn.SINGLE(IF(FLOW_THRU_100PCT="Y",1,INDEX(VariabilityMatrix,D2L142C1,_xlfn.SINGLE(D2L142C8))))</f>
        <v>0.60263453230928732</v>
      </c>
      <c r="L49" s="16" t="s">
        <v>22642</v>
      </c>
      <c r="M49" s="15">
        <f>IF(_xlfn.SINGLE(D2L142C2)&lt;&gt;0,_xlfn.SINGLE(D2L142C2)*_xlfn.SINGLE(D2L142C4),_xlfn.SINGLE(D2L142C3)*_xlfn.SINGLE(D2L142C4))</f>
        <v>85.355751427411093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85.355751427411093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345822.56400000001</v>
      </c>
      <c r="V49" s="16" t="s">
        <v>22644</v>
      </c>
      <c r="W49" s="33">
        <f>IF(D2L142C9=0,0,D2L142C7/D2L142C9)</f>
        <v>2.4681949737499228E-4</v>
      </c>
      <c r="X49" s="16" t="s">
        <v>22645</v>
      </c>
      <c r="Y49" s="32">
        <f>IF(D2L142C5=0,0,D2L142C7/D2L142C5)</f>
        <v>1</v>
      </c>
    </row>
    <row r="50" spans="1:2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299.68172936311908</v>
      </c>
      <c r="J50" s="16" t="s">
        <v>22655</v>
      </c>
      <c r="K50" s="21">
        <f>_xlfn.SINGLE(IF(FLOW_THRU_100PCT="Y",1,INDEX(VariabilityMatrix,D2L143C1,_xlfn.SINGLE(D2L143C8))))</f>
        <v>0.59204034473364398</v>
      </c>
      <c r="L50" s="16" t="s">
        <v>22649</v>
      </c>
      <c r="M50" s="15">
        <f>IF(_xlfn.SINGLE(D2L143C2)&lt;&gt;0,_xlfn.SINGLE(D2L143C2)*_xlfn.SINGLE(D2L143C4),_xlfn.SINGLE(D2L143C3)*_xlfn.SINGLE(D2L143C4))</f>
        <v>177.42367436251561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177.42367436251561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320613.26</v>
      </c>
      <c r="V50" s="16" t="s">
        <v>22651</v>
      </c>
      <c r="W50" s="33">
        <f>IF(D2L143C9=0,0,D2L143C7/D2L143C9)</f>
        <v>5.5338844800902997E-4</v>
      </c>
      <c r="X50" s="16" t="s">
        <v>22652</v>
      </c>
      <c r="Y50" s="32">
        <f>IF(D2L143C5=0,0,D2L143C7/D2L143C5)</f>
        <v>1</v>
      </c>
    </row>
    <row r="51" spans="1:2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18373.793139750087</v>
      </c>
      <c r="J51" s="16" t="s">
        <v>22662</v>
      </c>
      <c r="K51" s="21">
        <f>_xlfn.SINGLE(IF(FLOW_THRU_100PCT="Y",1,INDEX(VariabilityMatrix,D2L144C1,_xlfn.SINGLE(D2L144C8))))</f>
        <v>0.59204034473364398</v>
      </c>
      <c r="L51" s="16" t="s">
        <v>22656</v>
      </c>
      <c r="M51" s="15">
        <f>IF(_xlfn.SINGLE(D2L144C2)&lt;&gt;0,_xlfn.SINGLE(D2L144C2)*_xlfn.SINGLE(D2L144C4),_xlfn.SINGLE(D2L144C3)*_xlfn.SINGLE(D2L144C4))</f>
        <v>10878.026824522305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10878.026824522305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320613.26</v>
      </c>
      <c r="V51" s="16" t="s">
        <v>22658</v>
      </c>
      <c r="W51" s="33">
        <f>IF(D2L144C9=0,0,D2L144C7/D2L144C9)</f>
        <v>3.3928811380172813E-2</v>
      </c>
      <c r="X51" s="16" t="s">
        <v>22659</v>
      </c>
      <c r="Y51" s="32">
        <f>IF(D2L144C5=0,0,D2L144C7/D2L144C5)</f>
        <v>1</v>
      </c>
    </row>
    <row r="52" spans="1:25" x14ac:dyDescent="0.3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637.38709391461543</v>
      </c>
      <c r="J52" s="16" t="s">
        <v>22669</v>
      </c>
      <c r="K52" s="21">
        <f>_xlfn.SINGLE(IF(FLOW_THRU_100PCT="Y",1,INDEX(VariabilityMatrix,D2L145C1,_xlfn.SINGLE(D2L145C8))))</f>
        <v>0.59204034473364398</v>
      </c>
      <c r="L52" s="16" t="s">
        <v>22663</v>
      </c>
      <c r="M52" s="15">
        <f>IF(_xlfn.SINGLE(D2L145C2)&lt;&gt;0,_xlfn.SINGLE(D2L145C2)*_xlfn.SINGLE(D2L145C4),_xlfn.SINGLE(D2L145C3)*_xlfn.SINGLE(D2L145C4))</f>
        <v>377.35887480998446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377.35887480998446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320613.26</v>
      </c>
      <c r="V52" s="16" t="s">
        <v>22665</v>
      </c>
      <c r="W52" s="33">
        <f>IF(D2L145C9=0,0,D2L145C7/D2L145C9)</f>
        <v>1.1769908543707282E-3</v>
      </c>
      <c r="X52" s="16" t="s">
        <v>22666</v>
      </c>
      <c r="Y52" s="32">
        <f>IF(D2L145C5=0,0,D2L145C7/D2L145C5)</f>
        <v>1</v>
      </c>
    </row>
    <row r="53" spans="1:25" x14ac:dyDescent="0.3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296.82215198154563</v>
      </c>
      <c r="J53" s="16" t="s">
        <v>22676</v>
      </c>
      <c r="K53" s="21">
        <f>IF(FLOW_THRU_100PCT="Y",1,D2L144C4)</f>
        <v>0.59204034473364398</v>
      </c>
      <c r="L53" s="16" t="s">
        <v>22670</v>
      </c>
      <c r="M53" s="15">
        <f>IF(_xlfn.SINGLE(D2L146C2)&lt;&gt;0,_xlfn.SINGLE(D2L146C2)*_xlfn.SINGLE(D2L146C4),_xlfn.SINGLE(D2L146C3)*_xlfn.SINGLE(D2L146C4))</f>
        <v>175.73068918373633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175.73068918373633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320613.26</v>
      </c>
      <c r="V53" s="16" t="s">
        <v>22672</v>
      </c>
      <c r="W53" s="33">
        <f>IF(D2L146C9=0,0,D2L146C7/D2L146C9)</f>
        <v>5.4810798899501635E-4</v>
      </c>
      <c r="X53" s="16" t="s">
        <v>22673</v>
      </c>
      <c r="Y53" s="32">
        <f>IF(D2L146C5=0,0,D2L146C7/D2L146C5)</f>
        <v>1</v>
      </c>
    </row>
    <row r="54" spans="1:25" x14ac:dyDescent="0.3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1963.0421395834928</v>
      </c>
      <c r="J54" s="16" t="s">
        <v>22683</v>
      </c>
      <c r="K54" s="21">
        <f>_xlfn.SINGLE(IF(FLOW_THRU_100PCT="Y",1,INDEX(VariabilityMatrix,D2L147C1,_xlfn.SINGLE(D2L147C8))))</f>
        <v>0.59535532764908672</v>
      </c>
      <c r="L54" s="16" t="s">
        <v>22677</v>
      </c>
      <c r="M54" s="15">
        <f>IF(_xlfn.SINGLE(D2L147C2)&lt;&gt;0,_xlfn.SINGLE(D2L147C2)*_xlfn.SINGLE(D2L147C4),_xlfn.SINGLE(D2L147C3)*_xlfn.SINGLE(D2L147C4))</f>
        <v>1168.7075962006945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1168.7075962006945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322945.74</v>
      </c>
      <c r="V54" s="16" t="s">
        <v>22679</v>
      </c>
      <c r="W54" s="33">
        <f>IF(D2L147C9=0,0,D2L147C7/D2L147C9)</f>
        <v>3.6188977015169624E-3</v>
      </c>
      <c r="X54" s="16" t="s">
        <v>22680</v>
      </c>
      <c r="Y54" s="32">
        <f>IF(D2L147C5=0,0,D2L147C7/D2L147C5)</f>
        <v>1</v>
      </c>
    </row>
    <row r="55" spans="1:25" x14ac:dyDescent="0.3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1093.8141061992192</v>
      </c>
      <c r="J55" s="16" t="s">
        <v>22690</v>
      </c>
      <c r="K55" s="21">
        <f>_xlfn.SINGLE(IF(FLOW_THRU_100PCT="Y",1,INDEX(VariabilityMatrix,D2L148C1,_xlfn.SINGLE(D2L148C8))))</f>
        <v>0.59204034473364398</v>
      </c>
      <c r="L55" s="16" t="s">
        <v>22684</v>
      </c>
      <c r="M55" s="15">
        <f>IF(_xlfn.SINGLE(D2L148C2)&lt;&gt;0,_xlfn.SINGLE(D2L148C2)*_xlfn.SINGLE(D2L148C4),_xlfn.SINGLE(D2L148C3)*_xlfn.SINGLE(D2L148C4))</f>
        <v>647.58208050870837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647.58208050870837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320613.26</v>
      </c>
      <c r="V55" s="16" t="s">
        <v>22686</v>
      </c>
      <c r="W55" s="33">
        <f>IF(D2L148C9=0,0,D2L148C7/D2L148C9)</f>
        <v>2.0198231367870075E-3</v>
      </c>
      <c r="X55" s="16" t="s">
        <v>22687</v>
      </c>
      <c r="Y55" s="32">
        <f>IF(D2L148C5=0,0,D2L148C7/D2L148C5)</f>
        <v>1</v>
      </c>
    </row>
    <row r="56" spans="1:25" x14ac:dyDescent="0.3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62.975849481096105</v>
      </c>
      <c r="J56" s="16" t="s">
        <v>22697</v>
      </c>
      <c r="K56" s="21">
        <f>_xlfn.SINGLE(IF(FLOW_THRU_100PCT="Y",1,INDEX(VariabilityMatrix,D2L149C1,_xlfn.SINGLE(D2L149C8))))</f>
        <v>0.59535532764908672</v>
      </c>
      <c r="L56" s="16" t="s">
        <v>22691</v>
      </c>
      <c r="M56" s="15">
        <f>IF(_xlfn.SINGLE(D2L149C2)&lt;&gt;0,_xlfn.SINGLE(D2L149C2)*_xlfn.SINGLE(D2L149C4),_xlfn.SINGLE(D2L149C3)*_xlfn.SINGLE(D2L149C4))</f>
        <v>37.493007501797543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37.493007501797543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322945.74</v>
      </c>
      <c r="V56" s="16" t="s">
        <v>22693</v>
      </c>
      <c r="W56" s="33">
        <f>IF(D2L149C9=0,0,D2L149C7/D2L149C9)</f>
        <v>1.1609692545192745E-4</v>
      </c>
      <c r="X56" s="16" t="s">
        <v>22694</v>
      </c>
      <c r="Y56" s="32">
        <f>IF(D2L149C5=0,0,D2L149C7/D2L149C5)</f>
        <v>1</v>
      </c>
    </row>
    <row r="57" spans="1:25" x14ac:dyDescent="0.3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_xlfn.SINGLE(IF(FLOW_THRU_100PCT="Y",1,INDEX(VariabilityMatrix,D2L150C1,_xlfn.SINGLE(D2L150C8))))</f>
        <v>0.59535532764908672</v>
      </c>
      <c r="L57" s="16" t="s">
        <v>22698</v>
      </c>
      <c r="M57" s="15">
        <f>IF(_xlfn.SINGLE(D2L150C2)&lt;&gt;0,_xlfn.SINGLE(D2L150C2)*_xlfn.SINGLE(D2L150C4),_xlfn.SINGLE(D2L150C3)*_xlfn.SINGLE(D2L150C4))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322945.74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3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8.8449226799292235E-2</v>
      </c>
      <c r="J58" s="16" t="s">
        <v>22711</v>
      </c>
      <c r="K58" s="21">
        <f>_xlfn.SINGLE(IF(FLOW_THRU_100PCT="Y",1,INDEX(VariabilityMatrix,D2L151C1,_xlfn.SINGLE(D2L151C8))))</f>
        <v>0.59535532764908672</v>
      </c>
      <c r="L58" s="16" t="s">
        <v>22705</v>
      </c>
      <c r="M58" s="15">
        <f>IF(_xlfn.SINGLE(D2L151C2)&lt;&gt;0,_xlfn.SINGLE(D2L151C2)*_xlfn.SINGLE(D2L151C4),_xlfn.SINGLE(D2L151C3)*_xlfn.SINGLE(D2L151C4))</f>
        <v>5.265871840140101E-2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5.265871840140101E-2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322945.74</v>
      </c>
      <c r="V58" s="16" t="s">
        <v>22707</v>
      </c>
      <c r="W58" s="33">
        <f>IF(D2L151C9=0,0,D2L151C7/D2L151C9)</f>
        <v>1.6305747956731373E-7</v>
      </c>
      <c r="X58" s="16" t="s">
        <v>22708</v>
      </c>
      <c r="Y58" s="32">
        <f>IF(D2L151C5=0,0,D2L151C7/D2L151C5)</f>
        <v>1</v>
      </c>
    </row>
    <row r="59" spans="1:25" x14ac:dyDescent="0.3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810.99096052271079</v>
      </c>
      <c r="J59" s="16" t="s">
        <v>22718</v>
      </c>
      <c r="K59" s="21">
        <f>_xlfn.SINGLE(IF(FLOW_THRU_100PCT="Y",1,INDEX(VariabilityMatrix,D2L152C1,_xlfn.SINGLE(D2L152C8))))</f>
        <v>0.59535532764908672</v>
      </c>
      <c r="L59" s="16" t="s">
        <v>22712</v>
      </c>
      <c r="M59" s="15">
        <f>IF(_xlfn.SINGLE(D2L152C2)&lt;&gt;0,_xlfn.SINGLE(D2L152C2)*_xlfn.SINGLE(D2L152C4),_xlfn.SINGLE(D2L152C3)*_xlfn.SINGLE(D2L152C4))</f>
        <v>482.82778902244604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482.82778902244604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322945.74</v>
      </c>
      <c r="V59" s="16" t="s">
        <v>22714</v>
      </c>
      <c r="W59" s="33">
        <f>IF(D2L152C9=0,0,D2L152C7/D2L152C9)</f>
        <v>1.4950740301527001E-3</v>
      </c>
      <c r="X59" s="16" t="s">
        <v>22715</v>
      </c>
      <c r="Y59" s="32">
        <f>IF(D2L152C5=0,0,D2L152C7/D2L152C5)</f>
        <v>1</v>
      </c>
    </row>
    <row r="60" spans="1:25" x14ac:dyDescent="0.3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247.56938581121904</v>
      </c>
      <c r="J60" s="16" t="s">
        <v>22725</v>
      </c>
      <c r="K60" s="21">
        <f>_xlfn.SINGLE(IF(FLOW_THRU_100PCT="Y",1,INDEX(VariabilityMatrix,D2L153C1,_xlfn.SINGLE(D2L153C8))))</f>
        <v>0.59535532764908672</v>
      </c>
      <c r="L60" s="16" t="s">
        <v>22719</v>
      </c>
      <c r="M60" s="15">
        <f>IF(_xlfn.SINGLE(D2L153C2)&lt;&gt;0,_xlfn.SINGLE(D2L153C2)*_xlfn.SINGLE(D2L153C4),_xlfn.SINGLE(D2L153C3)*_xlfn.SINGLE(D2L153C4))</f>
        <v>147.39175280552146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147.39175280552146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322945.74</v>
      </c>
      <c r="V60" s="16" t="s">
        <v>22721</v>
      </c>
      <c r="W60" s="33">
        <f>IF(D2L153C9=0,0,D2L153C7/D2L153C9)</f>
        <v>4.5639788530891124E-4</v>
      </c>
      <c r="X60" s="16" t="s">
        <v>22722</v>
      </c>
      <c r="Y60" s="32">
        <f>IF(D2L153C5=0,0,D2L153C7/D2L153C5)</f>
        <v>1</v>
      </c>
    </row>
    <row r="61" spans="1:25" x14ac:dyDescent="0.3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_xlfn.SINGLE(IF(FLOW_THRU_100PCT="Y",1,INDEX(VariabilityMatrix,D2L154C1,_xlfn.SINGLE(D2L154C8))))</f>
        <v>0.59535532764908672</v>
      </c>
      <c r="L61" s="16" t="s">
        <v>22726</v>
      </c>
      <c r="M61" s="15">
        <f>IF(_xlfn.SINGLE(D2L154C2)&lt;&gt;0,_xlfn.SINGLE(D2L154C2)*_xlfn.SINGLE(D2L154C4),_xlfn.SINGLE(D2L154C3)*_xlfn.SINGLE(D2L154C4))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322945.74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3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480.19085229335769</v>
      </c>
      <c r="J62" s="16" t="s">
        <v>22676</v>
      </c>
      <c r="K62" s="21">
        <f>IF(FLOW_THRU_100PCT="Y",1,D2L144C4)</f>
        <v>0.59204034473364398</v>
      </c>
      <c r="L62" s="16" t="s">
        <v>22733</v>
      </c>
      <c r="M62" s="15">
        <f>IF(_xlfn.SINGLE(D2L155C2)&lt;&gt;0,_xlfn.SINGLE(D2L155C2)*_xlfn.SINGLE(D2L155C4),_xlfn.SINGLE(D2L155C3)*_xlfn.SINGLE(D2L155C4))</f>
        <v>284.29235772970179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284.29235772970179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322945.74</v>
      </c>
      <c r="V62" s="16" t="s">
        <v>22735</v>
      </c>
      <c r="W62" s="33">
        <f>IF(D2L155C9=0,0,D2L155C7/D2L155C9)</f>
        <v>8.8030997940924003E-4</v>
      </c>
      <c r="X62" s="16" t="s">
        <v>22736</v>
      </c>
      <c r="Y62" s="32">
        <f>IF(D2L155C5=0,0,D2L155C7/D2L155C5)</f>
        <v>1</v>
      </c>
    </row>
    <row r="63" spans="1:25" x14ac:dyDescent="0.3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8.4654754475321087E-4</v>
      </c>
      <c r="J63" s="16" t="s">
        <v>22676</v>
      </c>
      <c r="K63" s="21">
        <f>IF(FLOW_THRU_100PCT="Y",1,D2L144C4)</f>
        <v>0.59204034473364398</v>
      </c>
      <c r="L63" s="16" t="s">
        <v>22739</v>
      </c>
      <c r="M63" s="15">
        <f>IF(_xlfn.SINGLE(D2L156C2)&lt;&gt;0,_xlfn.SINGLE(D2L156C2)*_xlfn.SINGLE(D2L156C4),_xlfn.SINGLE(D2L156C3)*_xlfn.SINGLE(D2L156C4))</f>
        <v>5.0119030022911088E-4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5.0119030022911088E-4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320613.26</v>
      </c>
      <c r="V63" s="16" t="s">
        <v>22741</v>
      </c>
      <c r="W63" s="33">
        <f>IF(D2L156C9=0,0,D2L156C7/D2L156C9)</f>
        <v>1.5632238673756378E-9</v>
      </c>
      <c r="X63" s="16" t="s">
        <v>22742</v>
      </c>
      <c r="Y63" s="32">
        <f>IF(D2L156C5=0,0,D2L156C7/D2L156C5)</f>
        <v>1</v>
      </c>
    </row>
    <row r="64" spans="1:25" x14ac:dyDescent="0.3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475394.19589840004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166214.73116630793</v>
      </c>
      <c r="J64" s="16" t="s">
        <v>22751</v>
      </c>
      <c r="K64" s="21">
        <f>D2L157C5/SUM(D2L157C2:D2L157C3)</f>
        <v>0.77619757262361311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498015.29176126717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498015.29176126717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1.4526065487448712</v>
      </c>
      <c r="X64" s="16" t="s">
        <v>945</v>
      </c>
      <c r="Y64" s="21" t="str">
        <f>NULL_VALUE</f>
        <v>n/a</v>
      </c>
    </row>
    <row r="65" spans="1:25" x14ac:dyDescent="0.3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0.77619757262361311</v>
      </c>
      <c r="L65" s="16" t="s">
        <v>22752</v>
      </c>
      <c r="M65" s="15">
        <f>IF(_xlfn.SINGLE(D2L158C2)&lt;&gt;0,_xlfn.SINGLE(D2L158C2)*_xlfn.SINGLE(D2L158C4),_xlfn.SINGLE(D2L158C3)*_xlfn.SINGLE(D2L158C4))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345822.56400000001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475394.19589840004</v>
      </c>
      <c r="H66" s="16" t="s">
        <v>22763</v>
      </c>
      <c r="I66" s="15">
        <f>SUM(D2L157C3:D2L158C3)</f>
        <v>166214.73116630793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498015.29176126717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498015.29176126717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1.4526065487448712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9AE8D2-AA47-41C5-8E55-11A4684EB6F8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22769</v>
      </c>
    </row>
    <row r="3" spans="1:23" x14ac:dyDescent="0.3">
      <c r="B3" s="13" t="s">
        <v>22323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248.85</v>
      </c>
      <c r="J8" s="16" t="s">
        <v>21739</v>
      </c>
      <c r="K8" s="21">
        <f>IF(FLOW_THRU_100PCT="Y",1,1)</f>
        <v>1</v>
      </c>
      <c r="L8" s="16" t="s">
        <v>22823</v>
      </c>
      <c r="M8" s="15">
        <f>IF(_xlfn.SINGLE(D2L201C2)&lt;&gt;0,_xlfn.SINGLE(D2L201C2)*_xlfn.SINGLE(D2L201C4),_xlfn.SINGLE(D2L201C3)*_xlfn.SINGLE(D2L201C4))</f>
        <v>248.85</v>
      </c>
      <c r="N8" s="16" t="s">
        <v>4251</v>
      </c>
      <c r="O8" s="32">
        <f>1</f>
        <v>1</v>
      </c>
      <c r="P8" s="16" t="s">
        <v>22824</v>
      </c>
      <c r="Q8" s="15">
        <f>D2L201C5*D2L201C6</f>
        <v>248.85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322945.74</v>
      </c>
      <c r="V8" s="16" t="s">
        <v>22825</v>
      </c>
      <c r="W8" s="33">
        <f>IF(_xlfn.SINGLE(D2L201C9)=0,0,D2L201C7/_xlfn.SINGLE(D2L201C9))</f>
        <v>7.7056288155403444E-4</v>
      </c>
    </row>
    <row r="9" spans="1:23" x14ac:dyDescent="0.3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42913.004818123009</v>
      </c>
      <c r="J9" s="16" t="s">
        <v>21752</v>
      </c>
      <c r="K9" s="21">
        <f>IF(FLOW_THRU_100PCT="Y",1,0.5)</f>
        <v>0.5</v>
      </c>
      <c r="L9" s="16" t="s">
        <v>22828</v>
      </c>
      <c r="M9" s="15">
        <f>IF(_xlfn.SINGLE(D2L202C2)&lt;&gt;0,_xlfn.SINGLE(D2L202C2)*_xlfn.SINGLE(D2L202C4),_xlfn.SINGLE(D2L202C3)*_xlfn.SINGLE(D2L202C4))</f>
        <v>21456.502409061504</v>
      </c>
      <c r="N9" s="16" t="s">
        <v>4251</v>
      </c>
      <c r="O9" s="32">
        <f>1</f>
        <v>1</v>
      </c>
      <c r="P9" s="16" t="s">
        <v>22829</v>
      </c>
      <c r="Q9" s="15">
        <f>D2L202C5*D2L202C6</f>
        <v>21456.502409061504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322945.74</v>
      </c>
      <c r="V9" s="16" t="s">
        <v>22830</v>
      </c>
      <c r="W9" s="33">
        <f>IF(_xlfn.SINGLE(D2L202C9)=0,0,D2L202C7/_xlfn.SINGLE(D2L202C9))</f>
        <v>6.6439961118736249E-2</v>
      </c>
    </row>
    <row r="10" spans="1:23" x14ac:dyDescent="0.3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106.11202684433437</v>
      </c>
      <c r="J10" s="16" t="s">
        <v>21739</v>
      </c>
      <c r="K10" s="21">
        <f>IF(FLOW_THRU_100PCT="Y",1,1)</f>
        <v>1</v>
      </c>
      <c r="L10" s="16" t="s">
        <v>22833</v>
      </c>
      <c r="M10" s="15">
        <f>IF(_xlfn.SINGLE(D2L203C2)&lt;&gt;0,_xlfn.SINGLE(D2L203C2)*_xlfn.SINGLE(D2L203C4),_xlfn.SINGLE(D2L203C3)*_xlfn.SINGLE(D2L203C4))</f>
        <v>106.11202684433437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106.11202684433437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322945.74</v>
      </c>
      <c r="V10" s="16" t="s">
        <v>22835</v>
      </c>
      <c r="W10" s="33">
        <f>IF(_xlfn.SINGLE(D2L203C9)=0,0,D2L203C7/_xlfn.SINGLE(D2L203C9))</f>
        <v>3.285754035471543E-4</v>
      </c>
    </row>
    <row r="11" spans="1:23" x14ac:dyDescent="0.3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1621.7417379655244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IF(_xlfn.SINGLE(D2L204C2)&lt;&gt;0,_xlfn.SINGLE(D2L204C2)*_xlfn.SINGLE(D2L204C4),_xlfn.SINGLE(D2L204C3)*_xlfn.SINGLE(D2L204C4))</f>
        <v>810.8708689827622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810.8708689827622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322945.74</v>
      </c>
      <c r="V11" s="16" t="s">
        <v>22840</v>
      </c>
      <c r="W11" s="33">
        <f>IF(_xlfn.SINGLE(D2L204C9)=0,0,D2L204C7/_xlfn.SINGLE(D2L204C9))</f>
        <v>2.5108579199179474E-3</v>
      </c>
    </row>
    <row r="12" spans="1:23" x14ac:dyDescent="0.3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1.3460299388287655</v>
      </c>
      <c r="J12" s="16" t="s">
        <v>21739</v>
      </c>
      <c r="K12" s="21">
        <f>IF(FLOW_THRU_100PCT="Y",1,1)</f>
        <v>1</v>
      </c>
      <c r="L12" s="16" t="s">
        <v>22843</v>
      </c>
      <c r="M12" s="15">
        <f>IF(_xlfn.SINGLE(D2L205C2)&lt;&gt;0,_xlfn.SINGLE(D2L205C2)*_xlfn.SINGLE(D2L205C4),_xlfn.SINGLE(D2L205C3)*_xlfn.SINGLE(D2L205C4))</f>
        <v>1.3460299388287655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1.3460299388287655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322945.74</v>
      </c>
      <c r="V12" s="16" t="s">
        <v>22845</v>
      </c>
      <c r="W12" s="33">
        <f>IF(_xlfn.SINGLE(D2L205C9)=0,0,D2L205C7/_xlfn.SINGLE(D2L205C9))</f>
        <v>4.1679755206827177E-6</v>
      </c>
    </row>
    <row r="13" spans="1:23" x14ac:dyDescent="0.3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3390.4310942614175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IF(_xlfn.SINGLE(D2L206C2)&lt;&gt;0,_xlfn.SINGLE(D2L206C2)*_xlfn.SINGLE(D2L206C4),_xlfn.SINGLE(D2L206C3)*_xlfn.SINGLE(D2L206C4))</f>
        <v>1695.2155471307087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1695.2155471307087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322945.74</v>
      </c>
      <c r="V13" s="16" t="s">
        <v>22850</v>
      </c>
      <c r="W13" s="33">
        <f>IF(_xlfn.SINGLE(D2L206C9)=0,0,D2L206C7/_xlfn.SINGLE(D2L206C9))</f>
        <v>5.2492271523095759E-3</v>
      </c>
    </row>
    <row r="14" spans="1:23" x14ac:dyDescent="0.3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0.75651121478499483</v>
      </c>
      <c r="J14" s="16" t="s">
        <v>21739</v>
      </c>
      <c r="K14" s="21">
        <f>IF(FLOW_THRU_100PCT="Y",1,1)</f>
        <v>1</v>
      </c>
      <c r="L14" s="16" t="s">
        <v>22853</v>
      </c>
      <c r="M14" s="15">
        <f>IF(_xlfn.SINGLE(D2L207C2)&lt;&gt;0,_xlfn.SINGLE(D2L207C2)*_xlfn.SINGLE(D2L207C4),_xlfn.SINGLE(D2L207C3)*_xlfn.SINGLE(D2L207C4))</f>
        <v>0.75651121478499483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0.75651121478499483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322945.74</v>
      </c>
      <c r="V14" s="16" t="s">
        <v>22855</v>
      </c>
      <c r="W14" s="33">
        <f>IF(_xlfn.SINGLE(D2L207C9)=0,0,D2L207C7/_xlfn.SINGLE(D2L207C9))</f>
        <v>2.3425335004728498E-6</v>
      </c>
    </row>
    <row r="15" spans="1:23" x14ac:dyDescent="0.3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47144.260050619312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IF(_xlfn.SINGLE(D2L208C2)&lt;&gt;0,_xlfn.SINGLE(D2L208C2)*_xlfn.SINGLE(D2L208C4),_xlfn.SINGLE(D2L208C3)*_xlfn.SINGLE(D2L208C4))</f>
        <v>23572.130025309656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23572.130025309656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322945.74</v>
      </c>
      <c r="V15" s="16" t="s">
        <v>22860</v>
      </c>
      <c r="W15" s="33">
        <f>IF(_xlfn.SINGLE(D2L208C9)=0,0,D2L208C7/_xlfn.SINGLE(D2L208C9))</f>
        <v>7.2990992311307956E-2</v>
      </c>
    </row>
    <row r="16" spans="1:23" x14ac:dyDescent="0.3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134.89252944166373</v>
      </c>
      <c r="J16" s="16" t="s">
        <v>21739</v>
      </c>
      <c r="K16" s="21">
        <f>IF(FLOW_THRU_100PCT="Y",1,1)</f>
        <v>1</v>
      </c>
      <c r="L16" s="16" t="s">
        <v>22863</v>
      </c>
      <c r="M16" s="15">
        <f>IF(_xlfn.SINGLE(D2L209C2)&lt;&gt;0,_xlfn.SINGLE(D2L209C2)*_xlfn.SINGLE(D2L209C4),_xlfn.SINGLE(D2L209C3)*_xlfn.SINGLE(D2L209C4))</f>
        <v>134.89252944166373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134.89252944166373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322945.74</v>
      </c>
      <c r="V16" s="16" t="s">
        <v>22865</v>
      </c>
      <c r="W16" s="33">
        <f>IF(_xlfn.SINGLE(D2L209C9)=0,0,D2L209C7/_xlfn.SINGLE(D2L209C9))</f>
        <v>4.1769409759566335E-4</v>
      </c>
    </row>
    <row r="17" spans="1:23" x14ac:dyDescent="0.3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IF(_xlfn.SINGLE(D2L210C2)&lt;&gt;0,_xlfn.SINGLE(D2L210C2)*_xlfn.SINGLE(D2L210C4),_xlfn.SINGLE(D2L210C3)*_xlfn.SINGLE(D2L210C4))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322945.74</v>
      </c>
      <c r="V17" s="16" t="s">
        <v>22870</v>
      </c>
      <c r="W17" s="33">
        <f>IF(_xlfn.SINGLE(D2L210C9)=0,0,D2L210C7/_xlfn.SINGLE(D2L210C9))</f>
        <v>0</v>
      </c>
    </row>
    <row r="18" spans="1:23" x14ac:dyDescent="0.3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IF(_xlfn.SINGLE(D2L211C2)&lt;&gt;0,_xlfn.SINGLE(D2L211C2)*_xlfn.SINGLE(D2L211C4),_xlfn.SINGLE(D2L211C3)*_xlfn.SINGLE(D2L211C4))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322945.74</v>
      </c>
      <c r="V18" s="16" t="s">
        <v>22875</v>
      </c>
      <c r="W18" s="33">
        <f>IF(_xlfn.SINGLE(D2L211C9)=0,0,D2L211C7/_xlfn.SINGLE(D2L211C9))</f>
        <v>0</v>
      </c>
    </row>
    <row r="19" spans="1:23" x14ac:dyDescent="0.3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204.19772037128075</v>
      </c>
      <c r="J19" s="16" t="s">
        <v>21739</v>
      </c>
      <c r="K19" s="21">
        <f>IF(FLOW_THRU_100PCT="Y",1,1)</f>
        <v>1</v>
      </c>
      <c r="L19" s="16" t="s">
        <v>22878</v>
      </c>
      <c r="M19" s="15">
        <f>IF(_xlfn.SINGLE(D2L212C2)&lt;&gt;0,_xlfn.SINGLE(D2L212C2)*_xlfn.SINGLE(D2L212C4),_xlfn.SINGLE(D2L212C3)*_xlfn.SINGLE(D2L212C4))</f>
        <v>204.19772037128075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204.19772037128075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322945.74</v>
      </c>
      <c r="V19" s="16" t="s">
        <v>22880</v>
      </c>
      <c r="W19" s="33">
        <f>IF(_xlfn.SINGLE(D2L212C9)=0,0,D2L212C7/_xlfn.SINGLE(D2L212C9))</f>
        <v>6.3229730285738021E-4</v>
      </c>
    </row>
    <row r="20" spans="1:23" x14ac:dyDescent="0.3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203139.36225197068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IF(_xlfn.SINGLE(D2L213C2)&lt;&gt;0,_xlfn.SINGLE(D2L213C2)*_xlfn.SINGLE(D2L213C4),_xlfn.SINGLE(D2L213C3)*_xlfn.SINGLE(D2L213C4))</f>
        <v>101569.68112598534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101569.68112598534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322945.74</v>
      </c>
      <c r="V20" s="16" t="s">
        <v>22885</v>
      </c>
      <c r="W20" s="33">
        <f>IF(_xlfn.SINGLE(D2L213C9)=0,0,D2L213C7/_xlfn.SINGLE(D2L213C9))</f>
        <v>0.31451005090200401</v>
      </c>
    </row>
    <row r="21" spans="1:23" x14ac:dyDescent="0.3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307.58015074346895</v>
      </c>
      <c r="J21" s="16" t="s">
        <v>21739</v>
      </c>
      <c r="K21" s="21">
        <f>IF(FLOW_THRU_100PCT="Y",1,1)</f>
        <v>1</v>
      </c>
      <c r="L21" s="16" t="s">
        <v>22888</v>
      </c>
      <c r="M21" s="15">
        <f>IF(_xlfn.SINGLE(D2L214C2)&lt;&gt;0,_xlfn.SINGLE(D2L214C2)*_xlfn.SINGLE(D2L214C4),_xlfn.SINGLE(D2L214C3)*_xlfn.SINGLE(D2L214C4))</f>
        <v>307.58015074346895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307.58015074346895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322945.74</v>
      </c>
      <c r="V21" s="16" t="s">
        <v>22890</v>
      </c>
      <c r="W21" s="33">
        <f>IF(_xlfn.SINGLE(D2L214C9)=0,0,D2L214C7/_xlfn.SINGLE(D2L214C9))</f>
        <v>9.5242052347081264E-4</v>
      </c>
    </row>
    <row r="22" spans="1:23" x14ac:dyDescent="0.3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221265.82769893087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IF(_xlfn.SINGLE(D2L215C2)&lt;&gt;0,_xlfn.SINGLE(D2L215C2)*_xlfn.SINGLE(D2L215C4),_xlfn.SINGLE(D2L215C3)*_xlfn.SINGLE(D2L215C4))</f>
        <v>110632.91384946543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110632.91384946543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322945.74</v>
      </c>
      <c r="V22" s="16" t="s">
        <v>22895</v>
      </c>
      <c r="W22" s="33">
        <f>IF(_xlfn.SINGLE(D2L215C9)=0,0,D2L215C7/_xlfn.SINGLE(D2L215C9))</f>
        <v>0.34257430938542627</v>
      </c>
    </row>
    <row r="23" spans="1:23" x14ac:dyDescent="0.3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63.240134768942909</v>
      </c>
      <c r="J23" s="16" t="s">
        <v>21739</v>
      </c>
      <c r="K23" s="21">
        <f>IF(FLOW_THRU_100PCT="Y",1,1)</f>
        <v>1</v>
      </c>
      <c r="L23" s="16" t="s">
        <v>22898</v>
      </c>
      <c r="M23" s="15">
        <f>IF(_xlfn.SINGLE(D2L216C2)&lt;&gt;0,_xlfn.SINGLE(D2L216C2)*_xlfn.SINGLE(D2L216C4),_xlfn.SINGLE(D2L216C3)*_xlfn.SINGLE(D2L216C4))</f>
        <v>63.240134768942909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63.240134768942909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322945.74</v>
      </c>
      <c r="V23" s="16" t="s">
        <v>22900</v>
      </c>
      <c r="W23" s="33">
        <f>IF(_xlfn.SINGLE(D2L216C9)=0,0,D2L216C7/_xlfn.SINGLE(D2L216C9))</f>
        <v>1.9582278672864028E-4</v>
      </c>
    </row>
    <row r="24" spans="1:23" x14ac:dyDescent="0.3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112520.33689178701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IF(_xlfn.SINGLE(D2L217C2)&lt;&gt;0,_xlfn.SINGLE(D2L217C2)*_xlfn.SINGLE(D2L217C4),_xlfn.SINGLE(D2L217C3)*_xlfn.SINGLE(D2L217C4))</f>
        <v>56260.168445893505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56260.168445893505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322945.74</v>
      </c>
      <c r="V24" s="16" t="s">
        <v>22905</v>
      </c>
      <c r="W24" s="33">
        <f>IF(_xlfn.SINGLE(D2L217C9)=0,0,D2L217C7/_xlfn.SINGLE(D2L217C9))</f>
        <v>0.17420935308170812</v>
      </c>
    </row>
    <row r="25" spans="1:23" x14ac:dyDescent="0.3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1178.2248731214463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IF(_xlfn.SINGLE(D2L218C2)&lt;&gt;0,_xlfn.SINGLE(D2L218C2)*_xlfn.SINGLE(D2L218C4),_xlfn.SINGLE(D2L218C3)*_xlfn.SINGLE(D2L218C4))</f>
        <v>589.11243656072315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589.11243656072315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322945.74</v>
      </c>
      <c r="V25" s="16" t="s">
        <v>22910</v>
      </c>
      <c r="W25" s="33">
        <f>IF(_xlfn.SINGLE(D2L218C9)=0,0,D2L218C7/_xlfn.SINGLE(D2L218C9))</f>
        <v>1.8241839528854698E-3</v>
      </c>
    </row>
    <row r="26" spans="1:23" x14ac:dyDescent="0.3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0.89735329255251051</v>
      </c>
      <c r="J26" s="16" t="s">
        <v>21739</v>
      </c>
      <c r="K26" s="21">
        <f>IF(FLOW_THRU_100PCT="Y",1,1)</f>
        <v>1</v>
      </c>
      <c r="L26" s="16" t="s">
        <v>22913</v>
      </c>
      <c r="M26" s="15">
        <f>IF(_xlfn.SINGLE(D2L219C2)&lt;&gt;0,_xlfn.SINGLE(D2L219C2)*_xlfn.SINGLE(D2L219C4),_xlfn.SINGLE(D2L219C3)*_xlfn.SINGLE(D2L219C4))</f>
        <v>0.89735329255251051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0.89735329255251051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322945.74</v>
      </c>
      <c r="V26" s="16" t="s">
        <v>22915</v>
      </c>
      <c r="W26" s="33">
        <f>IF(_xlfn.SINGLE(D2L219C9)=0,0,D2L219C7/_xlfn.SINGLE(D2L219C9))</f>
        <v>2.7786503471218124E-6</v>
      </c>
    </row>
    <row r="27" spans="1:23" x14ac:dyDescent="0.3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325.29056855028512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IF(_xlfn.SINGLE(D2L220C2)&lt;&gt;0,_xlfn.SINGLE(D2L220C2)*_xlfn.SINGLE(D2L220C4),_xlfn.SINGLE(D2L220C3)*_xlfn.SINGLE(D2L220C4))</f>
        <v>162.64528427514256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162.64528427514256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322945.74</v>
      </c>
      <c r="V27" s="16" t="s">
        <v>22920</v>
      </c>
      <c r="W27" s="33">
        <f>IF(_xlfn.SINGLE(D2L220C9)=0,0,D2L220C7/_xlfn.SINGLE(D2L220C9))</f>
        <v>5.0363037541582855E-4</v>
      </c>
    </row>
    <row r="28" spans="1:23" x14ac:dyDescent="0.3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0.89735329255251051</v>
      </c>
      <c r="J28" s="16" t="s">
        <v>21739</v>
      </c>
      <c r="K28" s="21">
        <f>IF(FLOW_THRU_100PCT="Y",1,1)</f>
        <v>1</v>
      </c>
      <c r="L28" s="16" t="s">
        <v>22923</v>
      </c>
      <c r="M28" s="15">
        <f>IF(_xlfn.SINGLE(D2L221C2)&lt;&gt;0,_xlfn.SINGLE(D2L221C2)*_xlfn.SINGLE(D2L221C4),_xlfn.SINGLE(D2L221C3)*_xlfn.SINGLE(D2L221C4))</f>
        <v>0.89735329255251051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0.89735329255251051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322945.74</v>
      </c>
      <c r="V28" s="16" t="s">
        <v>22925</v>
      </c>
      <c r="W28" s="33">
        <f>IF(_xlfn.SINGLE(D2L221C9)=0,0,D2L221C7/_xlfn.SINGLE(D2L221C9))</f>
        <v>2.7786503471218124E-6</v>
      </c>
    </row>
    <row r="29" spans="1:23" x14ac:dyDescent="0.3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345.69030851834123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IF(_xlfn.SINGLE(D2L222C2)&lt;&gt;0,_xlfn.SINGLE(D2L222C2)*_xlfn.SINGLE(D2L222C4),_xlfn.SINGLE(D2L222C3)*_xlfn.SINGLE(D2L222C4))</f>
        <v>172.84515425917061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172.84515425917061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322945.74</v>
      </c>
      <c r="V29" s="16" t="s">
        <v>22930</v>
      </c>
      <c r="W29" s="33">
        <f>IF(_xlfn.SINGLE(D2L222C9)=0,0,D2L222C7/_xlfn.SINGLE(D2L222C9))</f>
        <v>5.3521422595377978E-4</v>
      </c>
    </row>
    <row r="30" spans="1:23" x14ac:dyDescent="0.3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0.32076248139294639</v>
      </c>
      <c r="J30" s="16" t="s">
        <v>21739</v>
      </c>
      <c r="K30" s="21">
        <f>IF(FLOW_THRU_100PCT="Y",1,1)</f>
        <v>1</v>
      </c>
      <c r="L30" s="16" t="s">
        <v>22933</v>
      </c>
      <c r="M30" s="15">
        <f>IF(_xlfn.SINGLE(D2L223C2)&lt;&gt;0,_xlfn.SINGLE(D2L223C2)*_xlfn.SINGLE(D2L223C4),_xlfn.SINGLE(D2L223C3)*_xlfn.SINGLE(D2L223C4))</f>
        <v>0.32076248139294639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0.32076248139294639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322945.74</v>
      </c>
      <c r="V30" s="16" t="s">
        <v>22935</v>
      </c>
      <c r="W30" s="33">
        <f>IF(_xlfn.SINGLE(D2L223C9)=0,0,D2L223C7/_xlfn.SINGLE(D2L223C9))</f>
        <v>9.9323954975515832E-7</v>
      </c>
    </row>
    <row r="31" spans="1:23" x14ac:dyDescent="0.3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126575.13572198147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IF(_xlfn.SINGLE(D2L224C2)&lt;&gt;0,_xlfn.SINGLE(D2L224C2)*_xlfn.SINGLE(D2L224C4),_xlfn.SINGLE(D2L224C3)*_xlfn.SINGLE(D2L224C4))</f>
        <v>63287.567860990734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63287.567860990734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322945.74</v>
      </c>
      <c r="V31" s="16" t="s">
        <v>22940</v>
      </c>
      <c r="W31" s="33">
        <f>IF(_xlfn.SINGLE(D2L224C9)=0,0,D2L224C7/_xlfn.SINGLE(D2L224C9))</f>
        <v>0.19596966308021507</v>
      </c>
    </row>
    <row r="32" spans="1:23" x14ac:dyDescent="0.3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83.831919592894621</v>
      </c>
      <c r="J32" s="16" t="s">
        <v>21739</v>
      </c>
      <c r="K32" s="21">
        <f>IF(FLOW_THRU_100PCT="Y",1,1)</f>
        <v>1</v>
      </c>
      <c r="L32" s="16" t="s">
        <v>22943</v>
      </c>
      <c r="M32" s="15">
        <f>IF(_xlfn.SINGLE(D2L225C2)&lt;&gt;0,_xlfn.SINGLE(D2L225C2)*_xlfn.SINGLE(D2L225C4),_xlfn.SINGLE(D2L225C3)*_xlfn.SINGLE(D2L225C4))</f>
        <v>83.831919592894621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83.831919592894621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322945.74</v>
      </c>
      <c r="V32" s="16" t="s">
        <v>22945</v>
      </c>
      <c r="W32" s="33">
        <f>IF(_xlfn.SINGLE(D2L225C9)=0,0,D2L225C7/_xlfn.SINGLE(D2L225C9))</f>
        <v>2.595851538183926E-4</v>
      </c>
    </row>
    <row r="33" spans="1:23" x14ac:dyDescent="0.3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16735.190229458043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IF(_xlfn.SINGLE(D2L226C2)&lt;&gt;0,_xlfn.SINGLE(D2L226C2)*_xlfn.SINGLE(D2L226C4),_xlfn.SINGLE(D2L226C3)*_xlfn.SINGLE(D2L226C4))</f>
        <v>8367.5951147290216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8367.5951147290216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322945.74</v>
      </c>
      <c r="V33" s="16" t="s">
        <v>22950</v>
      </c>
      <c r="W33" s="33">
        <f>IF(_xlfn.SINGLE(D2L226C9)=0,0,D2L226C7/_xlfn.SINGLE(D2L226C9))</f>
        <v>2.5910219824324118E-2</v>
      </c>
    </row>
    <row r="34" spans="1:23" x14ac:dyDescent="0.3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37.688838287205442</v>
      </c>
      <c r="J34" s="16" t="s">
        <v>21739</v>
      </c>
      <c r="K34" s="21">
        <f>IF(FLOW_THRU_100PCT="Y",1,1)</f>
        <v>1</v>
      </c>
      <c r="L34" s="16" t="s">
        <v>22953</v>
      </c>
      <c r="M34" s="15">
        <f>IF(_xlfn.SINGLE(D2L227C2)&lt;&gt;0,_xlfn.SINGLE(D2L227C2)*_xlfn.SINGLE(D2L227C4),_xlfn.SINGLE(D2L227C3)*_xlfn.SINGLE(D2L227C4))</f>
        <v>37.688838287205442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37.688838287205442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322945.74</v>
      </c>
      <c r="V34" s="16" t="s">
        <v>22955</v>
      </c>
      <c r="W34" s="33">
        <f>IF(_xlfn.SINGLE(D2L227C9)=0,0,D2L227C7/_xlfn.SINGLE(D2L227C9))</f>
        <v>1.1670331457911612E-4</v>
      </c>
    </row>
    <row r="35" spans="1:23" x14ac:dyDescent="0.3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2970.1536653640069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IF(_xlfn.SINGLE(D2L228C2)&lt;&gt;0,_xlfn.SINGLE(D2L228C2)*_xlfn.SINGLE(D2L228C4),_xlfn.SINGLE(D2L228C3)*_xlfn.SINGLE(D2L228C4))</f>
        <v>1485.0768326820034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1485.0768326820034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322945.74</v>
      </c>
      <c r="V35" s="16" t="s">
        <v>22960</v>
      </c>
      <c r="W35" s="33">
        <f>IF(_xlfn.SINGLE(D2L228C9)=0,0,D2L228C7/_xlfn.SINGLE(D2L228C9))</f>
        <v>4.5985335885898463E-3</v>
      </c>
    </row>
    <row r="36" spans="1:23" x14ac:dyDescent="0.3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5.4274369649643575</v>
      </c>
      <c r="J36" s="16" t="s">
        <v>21739</v>
      </c>
      <c r="K36" s="21">
        <f>IF(FLOW_THRU_100PCT="Y",1,1)</f>
        <v>1</v>
      </c>
      <c r="L36" s="16" t="s">
        <v>22963</v>
      </c>
      <c r="M36" s="15">
        <f>IF(_xlfn.SINGLE(D2L229C2)&lt;&gt;0,_xlfn.SINGLE(D2L229C2)*_xlfn.SINGLE(D2L229C4),_xlfn.SINGLE(D2L229C3)*_xlfn.SINGLE(D2L229C4))</f>
        <v>5.4274369649643575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5.4274369649643575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322945.74</v>
      </c>
      <c r="V36" s="16" t="s">
        <v>22965</v>
      </c>
      <c r="W36" s="33">
        <f>IF(_xlfn.SINGLE(D2L229C9)=0,0,D2L229C7/_xlfn.SINGLE(D2L229C9))</f>
        <v>1.6806033623370779E-5</v>
      </c>
    </row>
    <row r="37" spans="1:23" x14ac:dyDescent="0.3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21619.48420082136</v>
      </c>
      <c r="J37" s="16" t="s">
        <v>21739</v>
      </c>
      <c r="K37" s="21">
        <f>IF(FLOW_THRU_100PCT="Y",1,1)</f>
        <v>1</v>
      </c>
      <c r="L37" s="16" t="s">
        <v>22968</v>
      </c>
      <c r="M37" s="15">
        <f>IF(_xlfn.SINGLE(D2L230C2)&lt;&gt;0,_xlfn.SINGLE(D2L230C2)*_xlfn.SINGLE(D2L230C4),_xlfn.SINGLE(D2L230C3)*_xlfn.SINGLE(D2L230C4))</f>
        <v>21619.48420082136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21619.48420082136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322945.74</v>
      </c>
      <c r="V37" s="16" t="s">
        <v>22970</v>
      </c>
      <c r="W37" s="33">
        <f>IF(_xlfn.SINGLE(D2L230C9)=0,0,D2L230C7/_xlfn.SINGLE(D2L230C9))</f>
        <v>6.6944633488032271E-2</v>
      </c>
    </row>
    <row r="38" spans="1:23" x14ac:dyDescent="0.3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4853.5596210933909</v>
      </c>
      <c r="J38" s="16" t="s">
        <v>21739</v>
      </c>
      <c r="K38" s="21">
        <f>IF(FLOW_THRU_100PCT="Y",1,1)</f>
        <v>1</v>
      </c>
      <c r="L38" s="16" t="s">
        <v>22973</v>
      </c>
      <c r="M38" s="15">
        <f>IF(_xlfn.SINGLE(D2L231C2)&lt;&gt;0,_xlfn.SINGLE(D2L231C2)*_xlfn.SINGLE(D2L231C4),_xlfn.SINGLE(D2L231C3)*_xlfn.SINGLE(D2L231C4))</f>
        <v>4853.5596210933909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4853.5596210933909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322945.74</v>
      </c>
      <c r="V38" s="16" t="s">
        <v>22975</v>
      </c>
      <c r="W38" s="33">
        <f>IF(_xlfn.SINGLE(D2L231C9)=0,0,D2L231C7/_xlfn.SINGLE(D2L231C9))</f>
        <v>1.5029025064995101E-2</v>
      </c>
    </row>
    <row r="39" spans="1:23" x14ac:dyDescent="0.3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28.392201802572814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IF(_xlfn.SINGLE(D2L232C2)&lt;&gt;0,_xlfn.SINGLE(D2L232C2)*_xlfn.SINGLE(D2L232C4),_xlfn.SINGLE(D2L232C3)*_xlfn.SINGLE(D2L232C4))</f>
        <v>14.196100901286407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14.196100901286407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322945.74</v>
      </c>
      <c r="V39" s="16" t="s">
        <v>22980</v>
      </c>
      <c r="W39" s="33">
        <f>IF(_xlfn.SINGLE(D2L232C9)=0,0,D2L232C7/_xlfn.SINGLE(D2L232C9))</f>
        <v>4.3958161210878355E-5</v>
      </c>
    </row>
    <row r="40" spans="1:23" x14ac:dyDescent="0.3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IF(_xlfn.SINGLE(D2L233C2)&lt;&gt;0,_xlfn.SINGLE(D2L233C2)*_xlfn.SINGLE(D2L233C4),_xlfn.SINGLE(D2L233C3)*_xlfn.SINGLE(D2L233C4))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322945.74</v>
      </c>
      <c r="V40" s="16" t="s">
        <v>22985</v>
      </c>
      <c r="W40" s="33">
        <f>IF(_xlfn.SINGLE(D2L233C9)=0,0,D2L233C7/_xlfn.SINGLE(D2L233C9))</f>
        <v>0</v>
      </c>
    </row>
    <row r="41" spans="1:23" x14ac:dyDescent="0.3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801772.52631327533</v>
      </c>
      <c r="J41" s="16" t="s">
        <v>22994</v>
      </c>
      <c r="K41" s="21">
        <f>D2L234C5/D2L234C3</f>
        <v>0.51348230544904827</v>
      </c>
      <c r="L41" s="16" t="s">
        <v>22988</v>
      </c>
      <c r="M41" s="15">
        <f>SUM(D2L202C5,D2L204C5,D2L206C5,D2L208C5,D2L210C5,D2L213C5,D2L215C5,D2L217C5,D2L218C5,D2L220C5,D2L222C5,D2L224C5,D2L226C5,D2L228C5,D2L230C5,D2L232C5)</f>
        <v>411696.00525704835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411696.00525704835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1.2748147885680374</v>
      </c>
    </row>
    <row r="42" spans="1:23" x14ac:dyDescent="0.3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0.51348230544904827</v>
      </c>
      <c r="L42" s="16" t="s">
        <v>22995</v>
      </c>
      <c r="M42" s="15">
        <f>IF(_xlfn.SINGLE(D2L235C2)&lt;&gt;0,_xlfn.SINGLE(D2L235C2)*_xlfn.SINGLE(D2L235C4),_xlfn.SINGLE(D2L235C3)*_xlfn.SINGLE(D2L235C4))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322945.74</v>
      </c>
      <c r="V42" s="16" t="s">
        <v>22997</v>
      </c>
      <c r="W42" s="33">
        <f>IF(_xlfn.SINGLE(D2L235C9)=0,0,D2L235C7/_xlfn.SINGLE(D2L235C9))</f>
        <v>0</v>
      </c>
    </row>
    <row r="43" spans="1:23" x14ac:dyDescent="0.3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807822.1247016039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417745.60364537657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417745.60364537657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1.2935473421800723</v>
      </c>
    </row>
    <row r="44" spans="1:23" x14ac:dyDescent="0.3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999030.15113476571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IF(_xlfn.SINGLE(D2L237C2)&lt;&gt;0,_xlfn.SINGLE(D2L237C2)*_xlfn.SINGLE(D2L237C4),_xlfn.SINGLE(D2L237C3)*_xlfn.SINGLE(D2L237C4))</f>
        <v>499515.07556738285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499515.07556738285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322945.74</v>
      </c>
      <c r="V44" s="16" t="s">
        <v>23009</v>
      </c>
      <c r="W44" s="33">
        <f>IF(_xlfn.SINGLE(D2L237C9)=0,0,D2L237C7/_xlfn.SINGLE(D2L237C9))</f>
        <v>1.546746136262342</v>
      </c>
    </row>
    <row r="45" spans="1:23" x14ac:dyDescent="0.3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323848.80075466336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IF(_xlfn.SINGLE(D2L238C2)&lt;&gt;0,_xlfn.SINGLE(D2L238C2)*_xlfn.SINGLE(D2L238C4),_xlfn.SINGLE(D2L238C3)*_xlfn.SINGLE(D2L238C4))</f>
        <v>161924.40037733168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161924.40037733168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322945.74</v>
      </c>
      <c r="V45" s="16" t="s">
        <v>23014</v>
      </c>
      <c r="W45" s="33">
        <f>IF(_xlfn.SINGLE(D2L238C9)=0,0,D2L238C7/_xlfn.SINGLE(D2L238C9))</f>
        <v>0.50139816173866136</v>
      </c>
    </row>
    <row r="46" spans="1:23" x14ac:dyDescent="0.3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4917.5518882352853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IF(_xlfn.SINGLE(D2L239C2)&lt;&gt;0,_xlfn.SINGLE(D2L239C2)*_xlfn.SINGLE(D2L239C4),_xlfn.SINGLE(D2L239C3)*_xlfn.SINGLE(D2L239C4))</f>
        <v>2458.7759441176427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2458.7759441176427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322945.74</v>
      </c>
      <c r="V46" s="16" t="s">
        <v>23019</v>
      </c>
      <c r="W46" s="33">
        <f>IF(_xlfn.SINGLE(D2L239C9)=0,0,D2L239C7/_xlfn.SINGLE(D2L239C9))</f>
        <v>7.6135884130802984E-3</v>
      </c>
    </row>
    <row r="47" spans="1:23" x14ac:dyDescent="0.3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18564.070183768814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IF(_xlfn.SINGLE(D2L240C2)&lt;&gt;0,_xlfn.SINGLE(D2L240C2)*_xlfn.SINGLE(D2L240C4),_xlfn.SINGLE(D2L240C3)*_xlfn.SINGLE(D2L240C4))</f>
        <v>9282.0350918844069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9282.0350918844069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322945.74</v>
      </c>
      <c r="V47" s="16" t="s">
        <v>23024</v>
      </c>
      <c r="W47" s="33">
        <f>IF(_xlfn.SINGLE(D2L240C9)=0,0,D2L240C7/_xlfn.SINGLE(D2L240C9))</f>
        <v>2.8741779011806773E-2</v>
      </c>
    </row>
    <row r="48" spans="1:23" x14ac:dyDescent="0.3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227577.39178825537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IF(_xlfn.SINGLE(D2L241C2)&lt;&gt;0,_xlfn.SINGLE(D2L241C2)*_xlfn.SINGLE(D2L241C4),_xlfn.SINGLE(D2L241C3)*_xlfn.SINGLE(D2L241C4))</f>
        <v>113788.69589412768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113788.69589412768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322945.74</v>
      </c>
      <c r="V48" s="16" t="s">
        <v>23029</v>
      </c>
      <c r="W48" s="33">
        <f>IF(_xlfn.SINGLE(D2L241C9)=0,0,D2L241C7/_xlfn.SINGLE(D2L241C9))</f>
        <v>0.35234617398615536</v>
      </c>
    </row>
    <row r="49" spans="1:23" x14ac:dyDescent="0.3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IF(_xlfn.SINGLE(D2L242C2)&lt;&gt;0,_xlfn.SINGLE(D2L242C2)*_xlfn.SINGLE(D2L242C4),_xlfn.SINGLE(D2L242C3)*_xlfn.SINGLE(D2L242C4))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322945.74</v>
      </c>
      <c r="V49" s="16" t="s">
        <v>23034</v>
      </c>
      <c r="W49" s="33">
        <f>IF(_xlfn.SINGLE(D2L242C9)=0,0,D2L242C7/_xlfn.SINGLE(D2L242C9))</f>
        <v>0</v>
      </c>
    </row>
    <row r="50" spans="1:23" x14ac:dyDescent="0.3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320287.51501018368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IF(_xlfn.SINGLE(D2L243C2)&lt;&gt;0,_xlfn.SINGLE(D2L243C2)*_xlfn.SINGLE(D2L243C4),_xlfn.SINGLE(D2L243C3)*_xlfn.SINGLE(D2L243C4))</f>
        <v>160143.75750509184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160143.75750509184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322945.74</v>
      </c>
      <c r="V50" s="16" t="s">
        <v>23039</v>
      </c>
      <c r="W50" s="33">
        <f>IF(_xlfn.SINGLE(D2L243C9)=0,0,D2L243C7/_xlfn.SINGLE(D2L243C9))</f>
        <v>0.49588440926668315</v>
      </c>
    </row>
    <row r="51" spans="1:23" x14ac:dyDescent="0.3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546146.26911564672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IF(_xlfn.SINGLE(D2L244C2)&lt;&gt;0,_xlfn.SINGLE(D2L244C2)*_xlfn.SINGLE(D2L244C4),_xlfn.SINGLE(D2L244C3)*_xlfn.SINGLE(D2L244C4))</f>
        <v>273073.13455782336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273073.13455782336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322945.74</v>
      </c>
      <c r="V51" s="16" t="s">
        <v>23044</v>
      </c>
      <c r="W51" s="33">
        <f>IF(_xlfn.SINGLE(D2L244C9)=0,0,D2L244C7/_xlfn.SINGLE(D2L244C9))</f>
        <v>0.84556970640895701</v>
      </c>
    </row>
    <row r="52" spans="1:23" x14ac:dyDescent="0.3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238556.48796870766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IF(_xlfn.SINGLE(D2L245C2)&lt;&gt;0,_xlfn.SINGLE(D2L245C2)*_xlfn.SINGLE(D2L245C4),_xlfn.SINGLE(D2L245C3)*_xlfn.SINGLE(D2L245C4))</f>
        <v>119278.24398435383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119278.24398435383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322945.74</v>
      </c>
      <c r="V52" s="16" t="s">
        <v>23049</v>
      </c>
      <c r="W52" s="33">
        <f>IF(_xlfn.SINGLE(D2L245C9)=0,0,D2L245C7/_xlfn.SINGLE(D2L245C9))</f>
        <v>0.36934453442350357</v>
      </c>
    </row>
    <row r="53" spans="1:23" x14ac:dyDescent="0.3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5414.2818250055661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IF(_xlfn.SINGLE(D2L246C2)&lt;&gt;0,_xlfn.SINGLE(D2L246C2)*_xlfn.SINGLE(D2L246C4),_xlfn.SINGLE(D2L246C3)*_xlfn.SINGLE(D2L246C4))</f>
        <v>2707.1409125027831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2707.1409125027831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322945.74</v>
      </c>
      <c r="V53" s="16" t="s">
        <v>23054</v>
      </c>
      <c r="W53" s="33">
        <f>IF(_xlfn.SINGLE(D2L246C9)=0,0,D2L246C7/_xlfn.SINGLE(D2L246C9))</f>
        <v>8.3826493964676025E-3</v>
      </c>
    </row>
    <row r="54" spans="1:23" x14ac:dyDescent="0.3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965.44870202550146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IF(_xlfn.SINGLE(D2L247C2)&lt;&gt;0,_xlfn.SINGLE(D2L247C2)*_xlfn.SINGLE(D2L247C4),_xlfn.SINGLE(D2L247C3)*_xlfn.SINGLE(D2L247C4))</f>
        <v>482.72435101275073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482.72435101275073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322945.74</v>
      </c>
      <c r="V54" s="16" t="s">
        <v>23059</v>
      </c>
      <c r="W54" s="33">
        <f>IF(_xlfn.SINGLE(D2L247C9)=0,0,D2L247C7/_xlfn.SINGLE(D2L247C9))</f>
        <v>1.4947537348309681E-3</v>
      </c>
    </row>
    <row r="55" spans="1:23" x14ac:dyDescent="0.3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1296.4360601575997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IF(_xlfn.SINGLE(D2L248C2)&lt;&gt;0,_xlfn.SINGLE(D2L248C2)*_xlfn.SINGLE(D2L248C4),_xlfn.SINGLE(D2L248C3)*_xlfn.SINGLE(D2L248C4))</f>
        <v>648.21803007879987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648.21803007879987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322945.74</v>
      </c>
      <c r="V55" s="16" t="s">
        <v>23064</v>
      </c>
      <c r="W55" s="33">
        <f>IF(_xlfn.SINGLE(D2L248C9)=0,0,D2L248C7/_xlfn.SINGLE(D2L248C9))</f>
        <v>2.0072041516286912E-3</v>
      </c>
    </row>
    <row r="56" spans="1:23" x14ac:dyDescent="0.3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202616.43438270764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IF(_xlfn.SINGLE(D2L249C2)&lt;&gt;0,_xlfn.SINGLE(D2L249C2)*_xlfn.SINGLE(D2L249C4),_xlfn.SINGLE(D2L249C3)*_xlfn.SINGLE(D2L249C4))</f>
        <v>101308.21719135382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101308.21719135382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322945.74</v>
      </c>
      <c r="V56" s="16" t="s">
        <v>23069</v>
      </c>
      <c r="W56" s="33">
        <f>IF(_xlfn.SINGLE(D2L249C9)=0,0,D2L249C7/_xlfn.SINGLE(D2L249C9))</f>
        <v>0.31370042902982348</v>
      </c>
    </row>
    <row r="57" spans="1:23" x14ac:dyDescent="0.3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31162.324214328739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IF(_xlfn.SINGLE(D2L250C2)&lt;&gt;0,_xlfn.SINGLE(D2L250C2)*_xlfn.SINGLE(D2L250C4),_xlfn.SINGLE(D2L250C3)*_xlfn.SINGLE(D2L250C4))</f>
        <v>15581.162107164369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15581.162107164369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322945.74</v>
      </c>
      <c r="V57" s="16" t="s">
        <v>23074</v>
      </c>
      <c r="W57" s="33">
        <f>IF(_xlfn.SINGLE(D2L250C9)=0,0,D2L250C7/_xlfn.SINGLE(D2L250C9))</f>
        <v>4.8246996870633344E-2</v>
      </c>
    </row>
    <row r="58" spans="1:23" x14ac:dyDescent="0.3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8612.0155917991178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IF(_xlfn.SINGLE(D2L251C2)&lt;&gt;0,_xlfn.SINGLE(D2L251C2)*_xlfn.SINGLE(D2L251C4),_xlfn.SINGLE(D2L251C3)*_xlfn.SINGLE(D2L251C4))</f>
        <v>4306.0077958995589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4306.0077958995589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322945.74</v>
      </c>
      <c r="V58" s="16" t="s">
        <v>23079</v>
      </c>
      <c r="W58" s="33">
        <f>IF(_xlfn.SINGLE(D2L251C9)=0,0,D2L251C7/_xlfn.SINGLE(D2L251C9))</f>
        <v>1.3333533354239506E-2</v>
      </c>
    </row>
    <row r="59" spans="1:23" x14ac:dyDescent="0.3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32436.248147576807</v>
      </c>
      <c r="J59" s="16" t="s">
        <v>21739</v>
      </c>
      <c r="K59" s="21">
        <f>IF(FLOW_THRU_100PCT="Y",1,1)</f>
        <v>1</v>
      </c>
      <c r="L59" s="16" t="s">
        <v>23082</v>
      </c>
      <c r="M59" s="15">
        <f>IF(_xlfn.SINGLE(D2L252C2)&lt;&gt;0,_xlfn.SINGLE(D2L252C2)*_xlfn.SINGLE(D2L252C4),_xlfn.SINGLE(D2L252C3)*_xlfn.SINGLE(D2L252C4))</f>
        <v>32436.248147576807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32436.248147576807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322945.74</v>
      </c>
      <c r="V59" s="16" t="s">
        <v>23084</v>
      </c>
      <c r="W59" s="33">
        <f>IF(_xlfn.SINGLE(D2L252C9)=0,0,D2L252C7/_xlfn.SINGLE(D2L252C9))</f>
        <v>0.10043869334699014</v>
      </c>
    </row>
    <row r="60" spans="1:23" x14ac:dyDescent="0.3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2961431.4267678275</v>
      </c>
      <c r="J60" s="16" t="s">
        <v>23093</v>
      </c>
      <c r="K60" s="21">
        <f>D2L253C5/D2L253C3</f>
        <v>0.50547644761489186</v>
      </c>
      <c r="L60" s="16" t="s">
        <v>23087</v>
      </c>
      <c r="M60" s="15">
        <f>SUM(D2L237C5:D2L252C5)</f>
        <v>1496933.8374577023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1496933.8374577023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4.6352487493958012</v>
      </c>
    </row>
    <row r="61" spans="1:23" x14ac:dyDescent="0.3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0.50547644761489186</v>
      </c>
      <c r="L61" s="16" t="s">
        <v>23094</v>
      </c>
      <c r="M61" s="15">
        <f>IF(_xlfn.SINGLE(D2L254C2)&lt;&gt;0,_xlfn.SINGLE(D2L254C2)*_xlfn.SINGLE(D2L254C4),_xlfn.SINGLE(D2L254C3)*_xlfn.SINGLE(D2L254C4))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322945.74</v>
      </c>
      <c r="V61" s="16" t="s">
        <v>23096</v>
      </c>
      <c r="W61" s="33">
        <f>IF(_xlfn.SINGLE(D2L254C9)=0,0,D2L254C7/_xlfn.SINGLE(D2L254C9))</f>
        <v>0</v>
      </c>
    </row>
    <row r="62" spans="1:23" x14ac:dyDescent="0.3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2961431.4267678275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1496933.8374577023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1496933.8374577023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4.6352487493958012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98F3C6-8C80-4547-A840-02541766EE28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5" width="25.6328125" style="1" customWidth="1"/>
    <col min="86" max="16384" width="8.7265625" style="1"/>
  </cols>
  <sheetData>
    <row r="1" spans="1:85" x14ac:dyDescent="0.3">
      <c r="A1" s="9" t="s">
        <v>0</v>
      </c>
    </row>
    <row r="2" spans="1:85" ht="15.5" x14ac:dyDescent="0.35">
      <c r="A2" s="10" t="s">
        <v>23106</v>
      </c>
    </row>
    <row r="3" spans="1:85" x14ac:dyDescent="0.3">
      <c r="B3" s="13" t="s">
        <v>23107</v>
      </c>
    </row>
    <row r="4" spans="1:85" x14ac:dyDescent="0.3">
      <c r="B4" s="13"/>
    </row>
    <row r="6" spans="1:8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3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1352703.2241786665</v>
      </c>
      <c r="J8" s="16" t="s">
        <v>23178</v>
      </c>
      <c r="K8" s="21">
        <f>_xlfn.SINGLE(IF(FLOW_THRU_100PCT="Y",1,INDEX(VariabilityMatrix,D3L101C1,_xlfn.SINGLE(D3L101C8))))</f>
        <v>0.69050850886234505</v>
      </c>
      <c r="L8" s="16" t="s">
        <v>23148</v>
      </c>
      <c r="M8" s="15">
        <f>IF(_xlfn.SINGLE(D3L101C2)&lt;&gt;0,_xlfn.SINGLE(D3L101C2)*_xlfn.SINGLE(D3L101C4),_xlfn.SINGLE(D3L101C3)*_xlfn.SINGLE(D3L101C4))</f>
        <v>934053.08626089746</v>
      </c>
      <c r="N8" s="16" t="s">
        <v>4251</v>
      </c>
      <c r="O8" s="32">
        <f>0.45*CHOOSE(MIN(D3L101C8,RUN_YEARS),B3L110C1,B3L125C1,B3L140C1,B3L155C1,B3L170C1)</f>
        <v>0.44264983072249503</v>
      </c>
      <c r="P8" s="16" t="s">
        <v>23149</v>
      </c>
      <c r="Q8" s="15">
        <f>D3L101C5*D3L101C6</f>
        <v>413458.4405192103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1988471304.6666667</v>
      </c>
      <c r="V8" s="16" t="s">
        <v>23150</v>
      </c>
      <c r="W8" s="33">
        <f>IF(D3L101C9=0,0,D3L101C7/D3L101C9)</f>
        <v>2.0792778832104874E-4</v>
      </c>
      <c r="X8" s="16" t="s">
        <v>23151</v>
      </c>
      <c r="Y8" s="32">
        <f>IF(D3L101C5=0,0,D3L101C7/D3L101C5)</f>
        <v>0.44264983072249503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0.54101645977193835</v>
      </c>
      <c r="AL8" s="16" t="s">
        <v>23155</v>
      </c>
      <c r="AM8" s="15">
        <f>D3L101C5*D3L101C17</f>
        <v>505338.09396792372</v>
      </c>
      <c r="AN8" s="16" t="s">
        <v>23172</v>
      </c>
      <c r="AO8" s="15">
        <f>IF(D3L101C17=0,0,CHOOSE(MIN(D3L101C8,RUN_YEARS),A1L108C1,A1L108C6,A1L108C7,A1L108C8,A1L108C9))</f>
        <v>822434.54166666663</v>
      </c>
      <c r="AP8" s="16" t="s">
        <v>23156</v>
      </c>
      <c r="AQ8" s="33">
        <f>IF(D3L101C19=0,0,D3L101C18/D3L101C19)</f>
        <v>0.61444171951223525</v>
      </c>
      <c r="AR8" s="16" t="s">
        <v>23157</v>
      </c>
      <c r="AS8" s="32">
        <f>IF(D3L101C5=0,0,D3L101C18/D3L101C5)</f>
        <v>0.54101645977193835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1.6333709505566618E-2</v>
      </c>
      <c r="BZ8" s="16" t="s">
        <v>23167</v>
      </c>
      <c r="CA8" s="15">
        <f>D3L101C5*D3L101C37</f>
        <v>15256.551773763456</v>
      </c>
      <c r="CB8" s="16" t="s">
        <v>23176</v>
      </c>
      <c r="CC8" s="15">
        <f>IF(D3L101C37=0,0,CHOOSE(MIN(D3L101C8,RUN_YEARS),B6L116C1,B6L117C1,B6L118C1,B6L119C1,B6L120C1))</f>
        <v>320613.26</v>
      </c>
      <c r="CD8" s="16" t="s">
        <v>23168</v>
      </c>
      <c r="CE8" s="33">
        <f>IF(D3L101C39=0,0,D3L101C38/D3L101C39)</f>
        <v>4.7585529599628709E-2</v>
      </c>
      <c r="CF8" s="16" t="s">
        <v>23169</v>
      </c>
      <c r="CG8" s="32">
        <f>IF(D3L101C5=0,0,D3L101C38/D3L101C5)</f>
        <v>1.6333709505566618E-2</v>
      </c>
    </row>
    <row r="9" spans="1:85" x14ac:dyDescent="0.3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_xlfn.SINGLE(IF(FLOW_THRU_100PCT="Y",1,INDEX(VariabilityMatrix,D3L102C1,_xlfn.SINGLE(D3L102C8))))</f>
        <v>0.69050850886234505</v>
      </c>
      <c r="L9" s="16" t="s">
        <v>23180</v>
      </c>
      <c r="M9" s="15">
        <f>IF(_xlfn.SINGLE(D3L102C2)&lt;&gt;0,_xlfn.SINGLE(D3L102C2)*_xlfn.SINGLE(D3L102C4),_xlfn.SINGLE(D3L102C3)*_xlfn.SINGLE(D3L102C4))</f>
        <v>0</v>
      </c>
      <c r="N9" s="16" t="s">
        <v>4251</v>
      </c>
      <c r="O9" s="32">
        <f>0.45*CHOOSE(MIN(D3L102C8,RUN_YEARS),B3L110C1,B3L125C1,B3L140C1,B3L155C1,B3L170C1)</f>
        <v>0.44264983072249503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1988471304.6666667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0.54101645977193835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822434.54166666663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1.6333709505566618E-2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320613.26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3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80.127196366666666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IF(_xlfn.SINGLE(D3L103C2)&lt;&gt;0,_xlfn.SINGLE(D3L103C2)*_xlfn.SINGLE(D3L103C4),_xlfn.SINGLE(D3L103C3)*_xlfn.SINGLE(D3L103C4))</f>
        <v>68.909388875333335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68.909388875333335</v>
      </c>
      <c r="AX10" s="16" t="s">
        <v>23237</v>
      </c>
      <c r="AY10" s="15">
        <f>IF(D3L103C22=0,0,CHOOSE(MIN(D3L103C8,RUN_YEARS),A1L104C1,A1L104C6,A1L104C7,A1L104C8,A1L104C9))</f>
        <v>253678.46933333334</v>
      </c>
      <c r="AZ10" s="16" t="s">
        <v>23223</v>
      </c>
      <c r="BA10" s="33">
        <f>IF(D3L103C24=0,0,D3L103C23/D3L103C24)</f>
        <v>2.7164066803314884E-4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3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5730.9345776864066</v>
      </c>
      <c r="J11" s="16" t="s">
        <v>23273</v>
      </c>
      <c r="K11" s="21">
        <f>_xlfn.SINGLE(IF(FLOW_THRU_100PCT="Y",1,INDEX(VariabilityMatrix,D3L104C1,_xlfn.SINGLE(D3L104C8))))</f>
        <v>0.60263453230928732</v>
      </c>
      <c r="L11" s="16" t="s">
        <v>23243</v>
      </c>
      <c r="M11" s="15">
        <f>IF(_xlfn.SINGLE(D3L104C2)&lt;&gt;0,_xlfn.SINGLE(D3L104C2)*_xlfn.SINGLE(D3L104C4),_xlfn.SINGLE(D3L104C3)*_xlfn.SINGLE(D3L104C4))</f>
        <v>3453.6590789191705</v>
      </c>
      <c r="N11" s="16" t="s">
        <v>4251</v>
      </c>
      <c r="O11" s="32">
        <f>0.45*CHOOSE(MIN(D3L104C8,RUN_YEARS),B3L110C1,B3L125C1,B3L140C1,B3L155C1,B3L170C1)</f>
        <v>0.44273915612826875</v>
      </c>
      <c r="P11" s="16" t="s">
        <v>23244</v>
      </c>
      <c r="Q11" s="15">
        <f>D3L104C5*D3L104C6</f>
        <v>1529.0701061554075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2070013056.8</v>
      </c>
      <c r="V11" s="16" t="s">
        <v>23245</v>
      </c>
      <c r="W11" s="33">
        <f>IF(D3L104C9=0,0,D3L104C7/D3L104C9)</f>
        <v>7.3867655140261411E-7</v>
      </c>
      <c r="X11" s="16" t="s">
        <v>23246</v>
      </c>
      <c r="Y11" s="32">
        <f>IF(D3L104C5=0,0,D3L104C7/D3L104C5)</f>
        <v>0.44273915612826875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0.54112563526788404</v>
      </c>
      <c r="AL11" s="16" t="s">
        <v>23250</v>
      </c>
      <c r="AM11" s="15">
        <f>D3L104C5*D3L104C17</f>
        <v>1868.8634630788315</v>
      </c>
      <c r="AN11" s="16" t="s">
        <v>23267</v>
      </c>
      <c r="AO11" s="15">
        <f>IF(D3L104C17=0,0,CHOOSE(MIN(D3L104C8,RUN_YEARS),A1L108C1,A1L108C6,A1L108C7,A1L108C8,A1L108C9))</f>
        <v>884347.58400000003</v>
      </c>
      <c r="AP11" s="16" t="s">
        <v>23251</v>
      </c>
      <c r="AQ11" s="33">
        <f>IF(D3L104C19=0,0,D3L104C18/D3L104C19)</f>
        <v>2.1132680146258324E-3</v>
      </c>
      <c r="AR11" s="16" t="s">
        <v>23252</v>
      </c>
      <c r="AS11" s="32">
        <f>IF(D3L104C5=0,0,D3L104C18/D3L104C5)</f>
        <v>0.54112563526788404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1.6135208603847206E-2</v>
      </c>
      <c r="BZ11" s="16" t="s">
        <v>23262</v>
      </c>
      <c r="CA11" s="15">
        <f>D3L104C5*D3L104C37</f>
        <v>55.725509684931616</v>
      </c>
      <c r="CB11" s="16" t="s">
        <v>23271</v>
      </c>
      <c r="CC11" s="15">
        <f>IF(D3L104C37=0,0,CHOOSE(MIN(D3L104C8,RUN_YEARS),B6L116C1,B6L117C1,B6L118C1,B6L119C1,B6L120C1))</f>
        <v>345822.56400000001</v>
      </c>
      <c r="CD11" s="16" t="s">
        <v>23263</v>
      </c>
      <c r="CE11" s="33">
        <f>IF(D3L104C39=0,0,D3L104C38/D3L104C39)</f>
        <v>1.6113902181620404E-4</v>
      </c>
      <c r="CF11" s="16" t="s">
        <v>23264</v>
      </c>
      <c r="CG11" s="32">
        <f>IF(D3L104C5=0,0,D3L104C38/D3L104C5)</f>
        <v>1.6135208603847206E-2</v>
      </c>
    </row>
    <row r="12" spans="1:85" x14ac:dyDescent="0.3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0.23107221509990275</v>
      </c>
      <c r="J12" s="16" t="s">
        <v>23304</v>
      </c>
      <c r="K12" s="21">
        <f>_xlfn.SINGLE(IF(FLOW_THRU_100PCT="Y",1,INDEX(VariabilityMatrix,D3L105C1,_xlfn.SINGLE(D3L105C8))))</f>
        <v>0.60263453230928732</v>
      </c>
      <c r="L12" s="16" t="s">
        <v>23274</v>
      </c>
      <c r="M12" s="15">
        <f>IF(_xlfn.SINGLE(D3L105C2)&lt;&gt;0,_xlfn.SINGLE(D3L105C2)*_xlfn.SINGLE(D3L105C4),_xlfn.SINGLE(D3L105C3)*_xlfn.SINGLE(D3L105C4))</f>
        <v>0.13925209627640092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0.13925209627640092</v>
      </c>
      <c r="AX12" s="16" t="s">
        <v>23299</v>
      </c>
      <c r="AY12" s="15">
        <f>IF(D3L105C22=0,0,CHOOSE(MIN(D3L105C8,RUN_YEARS),A1L104C1,A1L104C6,A1L104C7,A1L104C8,A1L104C9))</f>
        <v>275339.51199999999</v>
      </c>
      <c r="AZ12" s="16" t="s">
        <v>23285</v>
      </c>
      <c r="BA12" s="33">
        <f>IF(D3L105C24=0,0,D3L105C23/D3L105C24)</f>
        <v>5.0574686961891952E-7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3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687.67106028959756</v>
      </c>
      <c r="J13" s="16" t="s">
        <v>23335</v>
      </c>
      <c r="K13" s="21">
        <f>_xlfn.SINGLE(IF(FLOW_THRU_100PCT="Y",1,INDEX(VariabilityMatrix,D3L106C1,_xlfn.SINGLE(D3L106C8))))</f>
        <v>0.60263453230928732</v>
      </c>
      <c r="L13" s="16" t="s">
        <v>23305</v>
      </c>
      <c r="M13" s="15">
        <f>IF(_xlfn.SINGLE(D3L106C2)&lt;&gt;0,_xlfn.SINGLE(D3L106C2)*_xlfn.SINGLE(D3L106C4),_xlfn.SINGLE(D3L106C3)*_xlfn.SINGLE(D3L106C4))</f>
        <v>414.41432780025337</v>
      </c>
      <c r="N13" s="16" t="s">
        <v>4251</v>
      </c>
      <c r="O13" s="32">
        <f>0.45*CHOOSE(MIN(D3L106C8,RUN_YEARS),B3L110C1,B3L125C1,B3L140C1,B3L155C1,B3L170C1)</f>
        <v>0.44273915612826875</v>
      </c>
      <c r="P13" s="16" t="s">
        <v>23306</v>
      </c>
      <c r="Q13" s="15">
        <f>D3L106C5*D3L106C6</f>
        <v>183.47744977774792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2070013056.8</v>
      </c>
      <c r="V13" s="16" t="s">
        <v>23307</v>
      </c>
      <c r="W13" s="33">
        <f>IF(D3L106C9=0,0,D3L106C7/D3L106C9)</f>
        <v>8.8635890085342155E-8</v>
      </c>
      <c r="X13" s="16" t="s">
        <v>23308</v>
      </c>
      <c r="Y13" s="32">
        <f>IF(D3L106C5=0,0,D3L106C7/D3L106C5)</f>
        <v>0.44273915612826875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0.54112563526788404</v>
      </c>
      <c r="AL13" s="16" t="s">
        <v>23312</v>
      </c>
      <c r="AM13" s="15">
        <f>D3L106C5*D3L106C17</f>
        <v>224.25021639502523</v>
      </c>
      <c r="AN13" s="16" t="s">
        <v>23329</v>
      </c>
      <c r="AO13" s="15">
        <f>IF(D3L106C17=0,0,CHOOSE(MIN(D3L106C8,RUN_YEARS),A1L108C1,A1L108C6,A1L108C7,A1L108C8,A1L108C9))</f>
        <v>884347.58400000003</v>
      </c>
      <c r="AP13" s="16" t="s">
        <v>23313</v>
      </c>
      <c r="AQ13" s="33">
        <f>IF(D3L106C19=0,0,D3L106C18/D3L106C19)</f>
        <v>2.5357701027543627E-4</v>
      </c>
      <c r="AR13" s="16" t="s">
        <v>23314</v>
      </c>
      <c r="AS13" s="32">
        <f>IF(D3L106C5=0,0,D3L106C18/D3L106C5)</f>
        <v>0.54112563526788404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1.6135208603847206E-2</v>
      </c>
      <c r="BZ13" s="16" t="s">
        <v>23324</v>
      </c>
      <c r="CA13" s="15">
        <f>D3L106C5*D3L106C37</f>
        <v>6.6866616274802047</v>
      </c>
      <c r="CB13" s="16" t="s">
        <v>23333</v>
      </c>
      <c r="CC13" s="15">
        <f>IF(D3L106C37=0,0,CHOOSE(MIN(D3L106C8,RUN_YEARS),B6L116C1,B6L117C1,B6L118C1,B6L119C1,B6L120C1))</f>
        <v>345822.56400000001</v>
      </c>
      <c r="CD13" s="16" t="s">
        <v>23325</v>
      </c>
      <c r="CE13" s="33">
        <f>IF(D3L106C39=0,0,D3L106C38/D3L106C39)</f>
        <v>1.9335527300873881E-5</v>
      </c>
      <c r="CF13" s="16" t="s">
        <v>23326</v>
      </c>
      <c r="CG13" s="32">
        <f>IF(D3L106C5=0,0,D3L106C38/D3L106C5)</f>
        <v>1.6135208603847206E-2</v>
      </c>
    </row>
    <row r="14" spans="1:85" x14ac:dyDescent="0.3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2.7727009095498193E-2</v>
      </c>
      <c r="J14" s="16" t="s">
        <v>23366</v>
      </c>
      <c r="K14" s="21">
        <f>_xlfn.SINGLE(IF(FLOW_THRU_100PCT="Y",1,INDEX(VariabilityMatrix,D3L107C1,_xlfn.SINGLE(D3L107C8))))</f>
        <v>0.60263453230928732</v>
      </c>
      <c r="L14" s="16" t="s">
        <v>23336</v>
      </c>
      <c r="M14" s="15">
        <f>IF(_xlfn.SINGLE(D3L107C2)&lt;&gt;0,_xlfn.SINGLE(D3L107C2)*_xlfn.SINGLE(D3L107C4),_xlfn.SINGLE(D3L107C3)*_xlfn.SINGLE(D3L107C4))</f>
        <v>1.670925315860091E-2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1.670925315860091E-2</v>
      </c>
      <c r="AX14" s="16" t="s">
        <v>23361</v>
      </c>
      <c r="AY14" s="15">
        <f>IF(D3L107C22=0,0,CHOOSE(MIN(D3L107C8,RUN_YEARS),A1L104C1,A1L104C6,A1L104C7,A1L104C8,A1L104C9))</f>
        <v>275339.51199999999</v>
      </c>
      <c r="AZ14" s="16" t="s">
        <v>23347</v>
      </c>
      <c r="BA14" s="33">
        <f>IF(D3L107C24=0,0,D3L107C23/D3L107C24)</f>
        <v>6.0685998305251997E-8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3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18.5246797934808</v>
      </c>
      <c r="J15" s="16" t="s">
        <v>23397</v>
      </c>
      <c r="K15" s="21">
        <f>_xlfn.SINGLE(IF(FLOW_THRU_100PCT="Y",1,INDEX(VariabilityMatrix,D3L108C1,_xlfn.SINGLE(D3L108C8))))</f>
        <v>0.59535532764908672</v>
      </c>
      <c r="L15" s="16" t="s">
        <v>23367</v>
      </c>
      <c r="M15" s="15">
        <f>IF(_xlfn.SINGLE(D3L108C2)&lt;&gt;0,_xlfn.SINGLE(D3L108C2)*_xlfn.SINGLE(D3L108C4),_xlfn.SINGLE(D3L108C3)*_xlfn.SINGLE(D3L108C4))</f>
        <v>11.028766808042178</v>
      </c>
      <c r="N15" s="16" t="s">
        <v>4251</v>
      </c>
      <c r="O15" s="32">
        <f>0.45*CHOOSE(MIN(D3L108C8,RUN_YEARS),B3L110C1,B3L125C1,B3L140C1,B3L155C1,B3L170C1)</f>
        <v>0.44248486198589609</v>
      </c>
      <c r="P15" s="16" t="s">
        <v>23368</v>
      </c>
      <c r="Q15" s="15">
        <f>D3L108C5*D3L108C6</f>
        <v>4.8800623589311751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2020684816</v>
      </c>
      <c r="V15" s="16" t="s">
        <v>23369</v>
      </c>
      <c r="W15" s="33">
        <f>IF(D3L108C9=0,0,D3L108C7/D3L108C9)</f>
        <v>2.4150537086686235E-9</v>
      </c>
      <c r="X15" s="16" t="s">
        <v>23370</v>
      </c>
      <c r="Y15" s="32">
        <f>IF(D3L108C5=0,0,D3L108C7/D3L108C5)</f>
        <v>0.44248486198589609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0.5408148313160952</v>
      </c>
      <c r="AL15" s="16" t="s">
        <v>23374</v>
      </c>
      <c r="AM15" s="15">
        <f>D3L108C5*D3L108C17</f>
        <v>5.9645206609158805</v>
      </c>
      <c r="AN15" s="16" t="s">
        <v>23391</v>
      </c>
      <c r="AO15" s="15">
        <f>IF(D3L108C17=0,0,CHOOSE(MIN(D3L108C8,RUN_YEARS),A1L108C1,A1L108C6,A1L108C7,A1L108C8,A1L108C9))</f>
        <v>830131.87</v>
      </c>
      <c r="AP15" s="16" t="s">
        <v>23375</v>
      </c>
      <c r="AQ15" s="33">
        <f>IF(D3L108C19=0,0,D3L108C18/D3L108C19)</f>
        <v>7.185027917210166E-6</v>
      </c>
      <c r="AR15" s="16" t="s">
        <v>23376</v>
      </c>
      <c r="AS15" s="32">
        <f>IF(D3L108C5=0,0,D3L108C18/D3L108C5)</f>
        <v>0.5408148313160952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1.6700306698008704E-2</v>
      </c>
      <c r="BZ15" s="16" t="s">
        <v>23386</v>
      </c>
      <c r="CA15" s="15">
        <f>D3L108C5*D3L108C37</f>
        <v>0.18418378819512288</v>
      </c>
      <c r="CB15" s="16" t="s">
        <v>23395</v>
      </c>
      <c r="CC15" s="15">
        <f>IF(D3L108C37=0,0,CHOOSE(MIN(D3L108C8,RUN_YEARS),B6L116C1,B6L117C1,B6L118C1,B6L119C1,B6L120C1))</f>
        <v>322945.74</v>
      </c>
      <c r="CD15" s="16" t="s">
        <v>23387</v>
      </c>
      <c r="CE15" s="33">
        <f>IF(D3L108C39=0,0,D3L108C38/D3L108C39)</f>
        <v>5.7032425383633445E-7</v>
      </c>
      <c r="CF15" s="16" t="s">
        <v>23388</v>
      </c>
      <c r="CG15" s="32">
        <f>IF(D3L108C5=0,0,D3L108C38/D3L108C5)</f>
        <v>1.6700306698008704E-2</v>
      </c>
    </row>
    <row r="16" spans="1:85" x14ac:dyDescent="0.3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7.4691810486939524E-4</v>
      </c>
      <c r="J16" s="16" t="s">
        <v>23428</v>
      </c>
      <c r="K16" s="21">
        <f>_xlfn.SINGLE(IF(FLOW_THRU_100PCT="Y",1,INDEX(VariabilityMatrix,D3L109C1,_xlfn.SINGLE(D3L109C8))))</f>
        <v>0.59535532764908672</v>
      </c>
      <c r="L16" s="16" t="s">
        <v>23398</v>
      </c>
      <c r="M16" s="15">
        <f>IF(_xlfn.SINGLE(D3L109C2)&lt;&gt;0,_xlfn.SINGLE(D3L109C2)*_xlfn.SINGLE(D3L109C4),_xlfn.SINGLE(D3L109C3)*_xlfn.SINGLE(D3L109C4))</f>
        <v>4.4468167305155372E-4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4.4468167305155372E-4</v>
      </c>
      <c r="AX16" s="16" t="s">
        <v>23423</v>
      </c>
      <c r="AY16" s="15">
        <f>IF(D3L109C22=0,0,CHOOSE(MIN(D3L109C8,RUN_YEARS),A1L104C1,A1L104C6,A1L104C7,A1L104C8,A1L104C9))</f>
        <v>253413.413</v>
      </c>
      <c r="AZ16" s="16" t="s">
        <v>23409</v>
      </c>
      <c r="BA16" s="33">
        <f>IF(D3L109C24=0,0,D3L109C23/D3L109C24)</f>
        <v>1.7547677046264071E-9</v>
      </c>
      <c r="BB16" s="16" t="s">
        <v>23410</v>
      </c>
      <c r="BC16" s="32">
        <f>IF(D3L109C5=0,0,D3L109C23/D3L109C5)</f>
        <v>1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3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_xlfn.SINGLE(IF(FLOW_THRU_100PCT="Y",1,INDEX(VariabilityMatrix,D3L110C1,_xlfn.SINGLE(D3L110C8))))</f>
        <v>0.60263453230928732</v>
      </c>
      <c r="L17" s="16" t="s">
        <v>23429</v>
      </c>
      <c r="M17" s="15">
        <f>IF(_xlfn.SINGLE(D3L110C2)&lt;&gt;0,_xlfn.SINGLE(D3L110C2)*_xlfn.SINGLE(D3L110C4),_xlfn.SINGLE(D3L110C3)*_xlfn.SINGLE(D3L110C4))</f>
        <v>0</v>
      </c>
      <c r="N17" s="16" t="s">
        <v>4251</v>
      </c>
      <c r="O17" s="32">
        <f>0.45*CHOOSE(MIN(D3L110C8,RUN_YEARS),B3L110C1,B3L125C1,B3L140C1,B3L155C1,B3L170C1)</f>
        <v>0.44273915612826875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2070013056.8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0.54112563526788404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884347.58400000003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1.6135208603847206E-2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345822.56400000001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3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40430.00597370835</v>
      </c>
      <c r="J18" s="16" t="s">
        <v>23491</v>
      </c>
      <c r="K18" s="21">
        <f>_xlfn.SINGLE(IF(FLOW_THRU_100PCT="Y",1,INDEX(VariabilityMatrix,D3L111C1,_xlfn.SINGLE(D3L111C8))))</f>
        <v>0.70660214669065813</v>
      </c>
      <c r="L18" s="16" t="s">
        <v>23461</v>
      </c>
      <c r="M18" s="15">
        <f>IF(_xlfn.SINGLE(D3L111C2)&lt;&gt;0,_xlfn.SINGLE(D3L111C2)*_xlfn.SINGLE(D3L111C4),_xlfn.SINGLE(D3L111C3)*_xlfn.SINGLE(D3L111C4))</f>
        <v>28567.929011738452</v>
      </c>
      <c r="N18" s="16" t="s">
        <v>4251</v>
      </c>
      <c r="O18" s="32">
        <f>0.45*CHOOSE(MIN(D3L111C8,RUN_YEARS),B3L110C1,B3L125C1,B3L140C1,B3L155C1,B3L170C1)</f>
        <v>0.44273915612826875</v>
      </c>
      <c r="P18" s="16" t="s">
        <v>23462</v>
      </c>
      <c r="Q18" s="15">
        <f>D3L111C5*D3L111C6</f>
        <v>12648.140782989369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2070013056.8</v>
      </c>
      <c r="V18" s="16" t="s">
        <v>23463</v>
      </c>
      <c r="W18" s="33">
        <f>IF(D3L111C9=0,0,D3L111C7/D3L111C9)</f>
        <v>6.1101743979054542E-6</v>
      </c>
      <c r="X18" s="16" t="s">
        <v>23464</v>
      </c>
      <c r="Y18" s="32">
        <f>IF(D3L111C5=0,0,D3L111C7/D3L111C5)</f>
        <v>0.44273915612826875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0.54112563526788404</v>
      </c>
      <c r="AL18" s="16" t="s">
        <v>23468</v>
      </c>
      <c r="AM18" s="15">
        <f>D3L111C5*D3L111C17</f>
        <v>15458.838734764784</v>
      </c>
      <c r="AN18" s="16" t="s">
        <v>23485</v>
      </c>
      <c r="AO18" s="15">
        <f>IF(D3L111C17=0,0,CHOOSE(MIN(D3L111C8,RUN_YEARS),A1L108C1,A1L108C6,A1L108C7,A1L108C8,A1L108C9))</f>
        <v>884347.58400000003</v>
      </c>
      <c r="AP18" s="16" t="s">
        <v>23469</v>
      </c>
      <c r="AQ18" s="33">
        <f>IF(D3L111C19=0,0,D3L111C18/D3L111C19)</f>
        <v>1.748050089631362E-2</v>
      </c>
      <c r="AR18" s="16" t="s">
        <v>23470</v>
      </c>
      <c r="AS18" s="32">
        <f>IF(D3L111C5=0,0,D3L111C18/D3L111C5)</f>
        <v>0.54112563526788404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1.6135208603847206E-2</v>
      </c>
      <c r="BZ18" s="16" t="s">
        <v>23480</v>
      </c>
      <c r="CA18" s="15">
        <f>D3L111C5*D3L111C37</f>
        <v>460.9494939842985</v>
      </c>
      <c r="CB18" s="16" t="s">
        <v>23489</v>
      </c>
      <c r="CC18" s="15">
        <f>IF(D3L111C37=0,0,CHOOSE(MIN(D3L111C8,RUN_YEARS),B6L116C1,B6L117C1,B6L118C1,B6L119C1,B6L120C1))</f>
        <v>345822.56400000001</v>
      </c>
      <c r="CD18" s="16" t="s">
        <v>23481</v>
      </c>
      <c r="CE18" s="33">
        <f>IF(D3L111C39=0,0,D3L111C38/D3L111C39)</f>
        <v>1.3329075137627471E-3</v>
      </c>
      <c r="CF18" s="16" t="s">
        <v>23482</v>
      </c>
      <c r="CG18" s="32">
        <f>IF(D3L111C5=0,0,D3L111C38/D3L111C5)</f>
        <v>1.6135208603847206E-2</v>
      </c>
    </row>
    <row r="19" spans="1:85" x14ac:dyDescent="0.3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1.6301444223812063</v>
      </c>
      <c r="J19" s="16" t="s">
        <v>23523</v>
      </c>
      <c r="K19" s="21">
        <f>_xlfn.SINGLE(IF(FLOW_THRU_100PCT="Y",1,INDEX(VariabilityMatrix,D3L112C1,_xlfn.SINGLE(D3L112C8))))</f>
        <v>0.27617934128104843</v>
      </c>
      <c r="L19" s="16" t="s">
        <v>23493</v>
      </c>
      <c r="M19" s="15">
        <f>IF(_xlfn.SINGLE(D3L112C2)&lt;&gt;0,_xlfn.SINGLE(D3L112C2)*_xlfn.SINGLE(D3L112C4),_xlfn.SINGLE(D3L112C3)*_xlfn.SINGLE(D3L112C4))</f>
        <v>0.4502122127662167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0.4502122127662167</v>
      </c>
      <c r="AX19" s="16" t="s">
        <v>23518</v>
      </c>
      <c r="AY19" s="15">
        <f>IF(D3L112C22=0,0,CHOOSE(MIN(D3L112C8,RUN_YEARS),A1L104C1,A1L104C6,A1L104C7,A1L104C8,A1L104C9))</f>
        <v>275339.51199999999</v>
      </c>
      <c r="AZ19" s="16" t="s">
        <v>23504</v>
      </c>
      <c r="BA19" s="33">
        <f>IF(D3L112C24=0,0,D3L112C23/D3L112C24)</f>
        <v>1.6351166220059864E-6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3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40139.486437903717</v>
      </c>
      <c r="J20" s="16" t="s">
        <v>23555</v>
      </c>
      <c r="K20" s="21">
        <f>_xlfn.SINGLE(IF(FLOW_THRU_100PCT="Y",1,INDEX(VariabilityMatrix,D3L113C1,_xlfn.SINGLE(D3L113C8))))</f>
        <v>0.70660214669065813</v>
      </c>
      <c r="L20" s="16" t="s">
        <v>23525</v>
      </c>
      <c r="M20" s="15">
        <f>IF(_xlfn.SINGLE(D3L113C2)&lt;&gt;0,_xlfn.SINGLE(D3L113C2)*_xlfn.SINGLE(D3L113C4),_xlfn.SINGLE(D3L113C3)*_xlfn.SINGLE(D3L113C4))</f>
        <v>28362.647284083327</v>
      </c>
      <c r="N20" s="16" t="s">
        <v>4251</v>
      </c>
      <c r="O20" s="32">
        <f>0.45*CHOOSE(MIN(D3L113C8,RUN_YEARS),B3L110C1,B3L125C1,B3L140C1,B3L155C1,B3L170C1)</f>
        <v>0.44273915612826875</v>
      </c>
      <c r="P20" s="16" t="s">
        <v>23526</v>
      </c>
      <c r="Q20" s="15">
        <f>D3L113C5*D3L113C6</f>
        <v>12557.254524118785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2070013056.8</v>
      </c>
      <c r="V20" s="16" t="s">
        <v>23527</v>
      </c>
      <c r="W20" s="33">
        <f>IF(D3L113C9=0,0,D3L113C7/D3L113C9)</f>
        <v>6.0662682695977018E-6</v>
      </c>
      <c r="X20" s="16" t="s">
        <v>23528</v>
      </c>
      <c r="Y20" s="32">
        <f>IF(D3L113C5=0,0,D3L113C7/D3L113C5)</f>
        <v>0.44273915612826875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0.54112563526788404</v>
      </c>
      <c r="AL20" s="16" t="s">
        <v>23532</v>
      </c>
      <c r="AM20" s="15">
        <f>D3L113C5*D3L113C17</f>
        <v>15347.755529478516</v>
      </c>
      <c r="AN20" s="16" t="s">
        <v>23549</v>
      </c>
      <c r="AO20" s="15">
        <f>IF(D3L113C17=0,0,CHOOSE(MIN(D3L113C8,RUN_YEARS),A1L108C1,A1L108C6,A1L108C7,A1L108C8,A1L108C9))</f>
        <v>884347.58400000003</v>
      </c>
      <c r="AP20" s="16" t="s">
        <v>23533</v>
      </c>
      <c r="AQ20" s="33">
        <f>IF(D3L113C19=0,0,D3L113C18/D3L113C19)</f>
        <v>1.7354890551132568E-2</v>
      </c>
      <c r="AR20" s="16" t="s">
        <v>23534</v>
      </c>
      <c r="AS20" s="32">
        <f>IF(D3L113C5=0,0,D3L113C18/D3L113C5)</f>
        <v>0.54112563526788404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1.6135208603847206E-2</v>
      </c>
      <c r="BZ20" s="16" t="s">
        <v>23544</v>
      </c>
      <c r="CA20" s="15">
        <f>D3L113C5*D3L113C37</f>
        <v>457.63723048602492</v>
      </c>
      <c r="CB20" s="16" t="s">
        <v>23553</v>
      </c>
      <c r="CC20" s="15">
        <f>IF(D3L113C37=0,0,CHOOSE(MIN(D3L113C8,RUN_YEARS),B6L116C1,B6L117C1,B6L118C1,B6L119C1,B6L120C1))</f>
        <v>345822.56400000001</v>
      </c>
      <c r="CD20" s="16" t="s">
        <v>23545</v>
      </c>
      <c r="CE20" s="33">
        <f>IF(D3L113C39=0,0,D3L113C38/D3L113C39)</f>
        <v>1.3233295861111737E-3</v>
      </c>
      <c r="CF20" s="16" t="s">
        <v>23546</v>
      </c>
      <c r="CG20" s="32">
        <f>IF(D3L113C5=0,0,D3L113C38/D3L113C5)</f>
        <v>1.6135208603847206E-2</v>
      </c>
    </row>
    <row r="21" spans="1:85" x14ac:dyDescent="0.3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10328.856209276966</v>
      </c>
      <c r="J21" s="16" t="s">
        <v>23587</v>
      </c>
      <c r="K21" s="21">
        <f>_xlfn.SINGLE(IF(FLOW_THRU_100PCT="Y",1,INDEX(VariabilityMatrix,D3L114C1,_xlfn.SINGLE(D3L114C8))))</f>
        <v>0.60263453230928732</v>
      </c>
      <c r="L21" s="16" t="s">
        <v>23557</v>
      </c>
      <c r="M21" s="15">
        <f>IF(_xlfn.SINGLE(D3L114C2)&lt;&gt;0,_xlfn.SINGLE(D3L114C2)*_xlfn.SINGLE(D3L114C4),_xlfn.SINGLE(D3L114C3)*_xlfn.SINGLE(D3L114C4))</f>
        <v>6224.5254309675029</v>
      </c>
      <c r="N21" s="16" t="s">
        <v>4251</v>
      </c>
      <c r="O21" s="32">
        <f>0.45*CHOOSE(MIN(D3L114C8,RUN_YEARS),B3L110C1,B3L125C1,B3L140C1,B3L155C1,B3L170C1)</f>
        <v>0.44273915612826875</v>
      </c>
      <c r="P21" s="16" t="s">
        <v>23558</v>
      </c>
      <c r="Q21" s="15">
        <f>D3L114C5*D3L114C6</f>
        <v>2755.8411366055007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2070013056.8</v>
      </c>
      <c r="V21" s="16" t="s">
        <v>23559</v>
      </c>
      <c r="W21" s="33">
        <f>IF(D3L114C9=0,0,D3L114C7/D3L114C9)</f>
        <v>1.3313158231309475E-6</v>
      </c>
      <c r="X21" s="16" t="s">
        <v>23560</v>
      </c>
      <c r="Y21" s="32">
        <f>IF(D3L114C5=0,0,D3L114C7/D3L114C5)</f>
        <v>0.44273915612826875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0.54112563526788404</v>
      </c>
      <c r="AL21" s="16" t="s">
        <v>23564</v>
      </c>
      <c r="AM21" s="15">
        <f>D3L114C5*D3L114C17</f>
        <v>3368.2502780733898</v>
      </c>
      <c r="AN21" s="16" t="s">
        <v>23581</v>
      </c>
      <c r="AO21" s="15">
        <f>IF(D3L114C17=0,0,CHOOSE(MIN(D3L114C8,RUN_YEARS),A1L108C1,A1L108C6,A1L108C7,A1L108C8,A1L108C9))</f>
        <v>884347.58400000003</v>
      </c>
      <c r="AP21" s="16" t="s">
        <v>23565</v>
      </c>
      <c r="AQ21" s="33">
        <f>IF(D3L114C19=0,0,D3L114C18/D3L114C19)</f>
        <v>3.8087402951206455E-3</v>
      </c>
      <c r="AR21" s="16" t="s">
        <v>23566</v>
      </c>
      <c r="AS21" s="32">
        <f>IF(D3L114C5=0,0,D3L114C18/D3L114C5)</f>
        <v>0.54112563526788404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1.6135208603847206E-2</v>
      </c>
      <c r="BZ21" s="16" t="s">
        <v>23576</v>
      </c>
      <c r="CA21" s="15">
        <f>D3L114C5*D3L114C37</f>
        <v>100.4340162886126</v>
      </c>
      <c r="CB21" s="16" t="s">
        <v>23585</v>
      </c>
      <c r="CC21" s="15">
        <f>IF(D3L114C37=0,0,CHOOSE(MIN(D3L114C8,RUN_YEARS),B6L116C1,B6L117C1,B6L118C1,B6L119C1,B6L120C1))</f>
        <v>345822.56400000001</v>
      </c>
      <c r="CD21" s="16" t="s">
        <v>23577</v>
      </c>
      <c r="CE21" s="33">
        <f>IF(D3L114C39=0,0,D3L114C38/D3L114C39)</f>
        <v>2.9042065713390697E-4</v>
      </c>
      <c r="CF21" s="16" t="s">
        <v>23578</v>
      </c>
      <c r="CG21" s="32">
        <f>IF(D3L114C5=0,0,D3L114C38/D3L114C5)</f>
        <v>1.6135208603847206E-2</v>
      </c>
    </row>
    <row r="22" spans="1:85" x14ac:dyDescent="0.3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0.41646116377226822</v>
      </c>
      <c r="J22" s="16" t="s">
        <v>23618</v>
      </c>
      <c r="K22" s="21">
        <f>_xlfn.SINGLE(IF(FLOW_THRU_100PCT="Y",1,INDEX(VariabilityMatrix,D3L115C1,_xlfn.SINGLE(D3L115C8))))</f>
        <v>0.60263453230928732</v>
      </c>
      <c r="L22" s="16" t="s">
        <v>23588</v>
      </c>
      <c r="M22" s="15">
        <f>IF(_xlfn.SINGLE(D3L115C2)&lt;&gt;0,_xlfn.SINGLE(D3L115C2)*_xlfn.SINGLE(D3L115C4),_xlfn.SINGLE(D3L115C3)*_xlfn.SINGLE(D3L115C4))</f>
        <v>0.25097387865488235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0.25097387865488235</v>
      </c>
      <c r="AX22" s="16" t="s">
        <v>23613</v>
      </c>
      <c r="AY22" s="15">
        <f>IF(D3L115C22=0,0,CHOOSE(MIN(D3L115C8,RUN_YEARS),A1L104C1,A1L104C6,A1L104C7,A1L104C8,A1L104C9))</f>
        <v>275339.51199999999</v>
      </c>
      <c r="AZ22" s="16" t="s">
        <v>23599</v>
      </c>
      <c r="BA22" s="33">
        <f>IF(D3L115C24=0,0,D3L115C23/D3L115C24)</f>
        <v>9.1150694948163615E-7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3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331.1393222069679</v>
      </c>
      <c r="J23" s="16" t="s">
        <v>23649</v>
      </c>
      <c r="K23" s="21">
        <f>_xlfn.SINGLE(IF(FLOW_THRU_100PCT="Y",1,INDEX(VariabilityMatrix,D3L116C1,_xlfn.SINGLE(D3L116C8))))</f>
        <v>0.59535532764908672</v>
      </c>
      <c r="L23" s="16" t="s">
        <v>23619</v>
      </c>
      <c r="M23" s="15">
        <f>IF(_xlfn.SINGLE(D3L116C2)&lt;&gt;0,_xlfn.SINGLE(D3L116C2)*_xlfn.SINGLE(D3L116C4),_xlfn.SINGLE(D3L116C3)*_xlfn.SINGLE(D3L116C4))</f>
        <v>197.14555967002588</v>
      </c>
      <c r="N23" s="16" t="s">
        <v>4251</v>
      </c>
      <c r="O23" s="32">
        <f>0.45*CHOOSE(MIN(D3L116C8,RUN_YEARS),B3L110C1,B3L125C1,B3L140C1,B3L155C1,B3L170C1)</f>
        <v>0.44248486198589609</v>
      </c>
      <c r="P23" s="16" t="s">
        <v>23620</v>
      </c>
      <c r="Q23" s="15">
        <f>D3L116C5*D3L116C6</f>
        <v>87.23392576172364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2020684816</v>
      </c>
      <c r="V23" s="16" t="s">
        <v>23621</v>
      </c>
      <c r="W23" s="33">
        <f>IF(D3L116C9=0,0,D3L116C7/D3L116C9)</f>
        <v>4.3170476202422082E-8</v>
      </c>
      <c r="X23" s="16" t="s">
        <v>23622</v>
      </c>
      <c r="Y23" s="32">
        <f>IF(D3L116C5=0,0,D3L116C7/D3L116C5)</f>
        <v>0.44248486198589609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0.5408148313160952</v>
      </c>
      <c r="AL23" s="16" t="s">
        <v>23626</v>
      </c>
      <c r="AM23" s="15">
        <f>D3L116C5*D3L116C17</f>
        <v>106.61924259766222</v>
      </c>
      <c r="AN23" s="16" t="s">
        <v>23643</v>
      </c>
      <c r="AO23" s="15">
        <f>IF(D3L116C17=0,0,CHOOSE(MIN(D3L116C8,RUN_YEARS),A1L108C1,A1L108C6,A1L108C7,A1L108C8,A1L108C9))</f>
        <v>830131.87</v>
      </c>
      <c r="AP23" s="16" t="s">
        <v>23627</v>
      </c>
      <c r="AQ23" s="33">
        <f>IF(D3L116C19=0,0,D3L116C18/D3L116C19)</f>
        <v>1.2843651286109786E-4</v>
      </c>
      <c r="AR23" s="16" t="s">
        <v>23628</v>
      </c>
      <c r="AS23" s="32">
        <f>IF(D3L116C5=0,0,D3L116C18/D3L116C5)</f>
        <v>0.5408148313160952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1.6700306698008704E-2</v>
      </c>
      <c r="BZ23" s="16" t="s">
        <v>23638</v>
      </c>
      <c r="CA23" s="15">
        <f>D3L116C5*D3L116C37</f>
        <v>3.2923913106400078</v>
      </c>
      <c r="CB23" s="16" t="s">
        <v>23647</v>
      </c>
      <c r="CC23" s="15">
        <f>IF(D3L116C37=0,0,CHOOSE(MIN(D3L116C8,RUN_YEARS),B6L116C1,B6L117C1,B6L118C1,B6L119C1,B6L120C1))</f>
        <v>322945.74</v>
      </c>
      <c r="CD23" s="16" t="s">
        <v>23639</v>
      </c>
      <c r="CE23" s="33">
        <f>IF(D3L116C39=0,0,D3L116C38/D3L116C39)</f>
        <v>1.0194874565120469E-5</v>
      </c>
      <c r="CF23" s="16" t="s">
        <v>23640</v>
      </c>
      <c r="CG23" s="32">
        <f>IF(D3L116C5=0,0,D3L116C38/D3L116C5)</f>
        <v>1.6700306698008704E-2</v>
      </c>
    </row>
    <row r="24" spans="1:85" x14ac:dyDescent="0.3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1.3351591376904996E-2</v>
      </c>
      <c r="J24" s="16" t="s">
        <v>23680</v>
      </c>
      <c r="K24" s="21">
        <f>_xlfn.SINGLE(IF(FLOW_THRU_100PCT="Y",1,INDEX(VariabilityMatrix,D3L117C1,_xlfn.SINGLE(D3L117C8))))</f>
        <v>0.59535532764908672</v>
      </c>
      <c r="L24" s="16" t="s">
        <v>23650</v>
      </c>
      <c r="M24" s="15">
        <f>IF(_xlfn.SINGLE(D3L117C2)&lt;&gt;0,_xlfn.SINGLE(D3L117C2)*_xlfn.SINGLE(D3L117C4),_xlfn.SINGLE(D3L117C3)*_xlfn.SINGLE(D3L117C4))</f>
        <v>7.9489410588339943E-3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7.9489410588339943E-3</v>
      </c>
      <c r="AX24" s="16" t="s">
        <v>23675</v>
      </c>
      <c r="AY24" s="15">
        <f>IF(D3L117C22=0,0,CHOOSE(MIN(D3L117C8,RUN_YEARS),A1L104C1,A1L104C6,A1L104C7,A1L104C8,A1L104C9))</f>
        <v>253413.413</v>
      </c>
      <c r="AZ24" s="16" t="s">
        <v>23661</v>
      </c>
      <c r="BA24" s="33">
        <f>IF(D3L117C24=0,0,D3L117C23/D3L117C24)</f>
        <v>3.136748353108679E-8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3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20.914961057155743</v>
      </c>
      <c r="J25" s="16" t="s">
        <v>23711</v>
      </c>
      <c r="K25" s="21">
        <f>_xlfn.SINGLE(IF(FLOW_THRU_100PCT="Y",1,INDEX(VariabilityMatrix,D3L118C1,_xlfn.SINGLE(D3L118C8))))</f>
        <v>0.59535532764908672</v>
      </c>
      <c r="L25" s="16" t="s">
        <v>23681</v>
      </c>
      <c r="M25" s="15">
        <f>IF(_xlfn.SINGLE(D3L118C2)&lt;&gt;0,_xlfn.SINGLE(D3L118C2)*_xlfn.SINGLE(D3L118C4),_xlfn.SINGLE(D3L118C3)*_xlfn.SINGLE(D3L118C4))</f>
        <v>12.451833492950847</v>
      </c>
      <c r="N25" s="16" t="s">
        <v>4251</v>
      </c>
      <c r="O25" s="32">
        <f>0.45*CHOOSE(MIN(D3L118C8,RUN_YEARS),B3L110C1,B3L125C1,B3L140C1,B3L155C1,B3L170C1)</f>
        <v>0.44248486198589609</v>
      </c>
      <c r="P25" s="16" t="s">
        <v>23682</v>
      </c>
      <c r="Q25" s="15">
        <f>D3L118C5*D3L118C6</f>
        <v>5.5097478245997138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2020684816</v>
      </c>
      <c r="V25" s="16" t="s">
        <v>23683</v>
      </c>
      <c r="W25" s="33">
        <f>IF(D3L118C9=0,0,D3L118C7/D3L118C9)</f>
        <v>2.7266735420452199E-9</v>
      </c>
      <c r="X25" s="16" t="s">
        <v>23684</v>
      </c>
      <c r="Y25" s="32">
        <f>IF(D3L118C5=0,0,D3L118C7/D3L118C5)</f>
        <v>0.44248486198589609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0.5408148313160952</v>
      </c>
      <c r="AL25" s="16" t="s">
        <v>23688</v>
      </c>
      <c r="AM25" s="15">
        <f>D3L118C5*D3L118C17</f>
        <v>6.7341362300663166</v>
      </c>
      <c r="AN25" s="16" t="s">
        <v>23705</v>
      </c>
      <c r="AO25" s="15">
        <f>IF(D3L118C17=0,0,CHOOSE(MIN(D3L118C8,RUN_YEARS),A1L108C1,A1L108C6,A1L108C7,A1L108C8,A1L108C9))</f>
        <v>830131.87</v>
      </c>
      <c r="AP25" s="16" t="s">
        <v>23689</v>
      </c>
      <c r="AQ25" s="33">
        <f>IF(D3L118C19=0,0,D3L118C18/D3L118C19)</f>
        <v>8.1121282936243809E-6</v>
      </c>
      <c r="AR25" s="16" t="s">
        <v>23690</v>
      </c>
      <c r="AS25" s="32">
        <f>IF(D3L118C5=0,0,D3L118C18/D3L118C5)</f>
        <v>0.5408148313160952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1.6700306698008704E-2</v>
      </c>
      <c r="BZ25" s="16" t="s">
        <v>23700</v>
      </c>
      <c r="CA25" s="15">
        <f>D3L118C5*D3L118C37</f>
        <v>0.20794943828481616</v>
      </c>
      <c r="CB25" s="16" t="s">
        <v>23709</v>
      </c>
      <c r="CC25" s="15">
        <f>IF(D3L118C37=0,0,CHOOSE(MIN(D3L118C8,RUN_YEARS),B6L116C1,B6L117C1,B6L118C1,B6L119C1,B6L120C1))</f>
        <v>322945.74</v>
      </c>
      <c r="CD25" s="16" t="s">
        <v>23701</v>
      </c>
      <c r="CE25" s="33">
        <f>IF(D3L118C39=0,0,D3L118C38/D3L118C39)</f>
        <v>6.4391448013779701E-7</v>
      </c>
      <c r="CF25" s="16" t="s">
        <v>23702</v>
      </c>
      <c r="CG25" s="32">
        <f>IF(D3L118C5=0,0,D3L118C38/D3L118C5)</f>
        <v>1.6700306698008704E-2</v>
      </c>
    </row>
    <row r="26" spans="1:85" x14ac:dyDescent="0.3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8.4329463452996239E-4</v>
      </c>
      <c r="J26" s="16" t="s">
        <v>23742</v>
      </c>
      <c r="K26" s="21">
        <f>_xlfn.SINGLE(IF(FLOW_THRU_100PCT="Y",1,INDEX(VariabilityMatrix,D3L119C1,_xlfn.SINGLE(D3L119C8))))</f>
        <v>0.59535532764908672</v>
      </c>
      <c r="L26" s="16" t="s">
        <v>23712</v>
      </c>
      <c r="M26" s="15">
        <f>IF(_xlfn.SINGLE(D3L119C2)&lt;&gt;0,_xlfn.SINGLE(D3L119C2)*_xlfn.SINGLE(D3L119C4),_xlfn.SINGLE(D3L119C3)*_xlfn.SINGLE(D3L119C4))</f>
        <v>5.0205995344530265E-4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5.0205995344530265E-4</v>
      </c>
      <c r="AX26" s="16" t="s">
        <v>23737</v>
      </c>
      <c r="AY26" s="15">
        <f>IF(D3L119C22=0,0,CHOOSE(MIN(D3L119C8,RUN_YEARS),A1L104C1,A1L104C6,A1L104C7,A1L104C8,A1L104C9))</f>
        <v>253413.413</v>
      </c>
      <c r="AZ26" s="16" t="s">
        <v>23723</v>
      </c>
      <c r="BA26" s="33">
        <f>IF(D3L119C24=0,0,D3L119C23/D3L119C24)</f>
        <v>1.9811893439330406E-9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3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90.233117703729064</v>
      </c>
      <c r="J27" s="16" t="s">
        <v>23773</v>
      </c>
      <c r="K27" s="21">
        <f>_xlfn.SINGLE(IF(FLOW_THRU_100PCT="Y",1,INDEX(VariabilityMatrix,D3L120C1,_xlfn.SINGLE(D3L120C8))))</f>
        <v>0.59535532764908672</v>
      </c>
      <c r="L27" s="16" t="s">
        <v>23743</v>
      </c>
      <c r="M27" s="15">
        <f>IF(_xlfn.SINGLE(D3L120C2)&lt;&gt;0,_xlfn.SINGLE(D3L120C2)*_xlfn.SINGLE(D3L120C4),_xlfn.SINGLE(D3L120C3)*_xlfn.SINGLE(D3L120C4))</f>
        <v>53.720767355302222</v>
      </c>
      <c r="N27" s="16" t="s">
        <v>4251</v>
      </c>
      <c r="O27" s="32">
        <f>0.45*CHOOSE(MIN(D3L120C8,RUN_YEARS),B3L110C1,B3L125C1,B3L140C1,B3L155C1,B3L170C1)</f>
        <v>0.44248486198589609</v>
      </c>
      <c r="P27" s="16" t="s">
        <v>23744</v>
      </c>
      <c r="Q27" s="15">
        <f>D3L120C5*D3L120C6</f>
        <v>23.770626328987337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2020684816</v>
      </c>
      <c r="V27" s="16" t="s">
        <v>23745</v>
      </c>
      <c r="W27" s="33">
        <f>IF(D3L120C9=0,0,D3L120C7/D3L120C9)</f>
        <v>1.1763648709966521E-8</v>
      </c>
      <c r="X27" s="16" t="s">
        <v>23746</v>
      </c>
      <c r="Y27" s="32">
        <f>IF(D3L120C5=0,0,D3L120C7/D3L120C5)</f>
        <v>0.44248486198589609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0.5408148313160952</v>
      </c>
      <c r="AL27" s="16" t="s">
        <v>23750</v>
      </c>
      <c r="AM27" s="15">
        <f>D3L120C5*D3L120C17</f>
        <v>29.052987735428964</v>
      </c>
      <c r="AN27" s="16" t="s">
        <v>23767</v>
      </c>
      <c r="AO27" s="15">
        <f>IF(D3L120C17=0,0,CHOOSE(MIN(D3L120C8,RUN_YEARS),A1L108C1,A1L108C6,A1L108C7,A1L108C8,A1L108C9))</f>
        <v>830131.87</v>
      </c>
      <c r="AP27" s="16" t="s">
        <v>23751</v>
      </c>
      <c r="AQ27" s="33">
        <f>IF(D3L120C19=0,0,D3L120C18/D3L120C19)</f>
        <v>3.4998039209636615E-5</v>
      </c>
      <c r="AR27" s="16" t="s">
        <v>23752</v>
      </c>
      <c r="AS27" s="32">
        <f>IF(D3L120C5=0,0,D3L120C18/D3L120C5)</f>
        <v>0.5408148313160952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1.6700306698008704E-2</v>
      </c>
      <c r="BZ27" s="16" t="s">
        <v>23762</v>
      </c>
      <c r="CA27" s="15">
        <f>D3L120C5*D3L120C37</f>
        <v>0.89715329088592111</v>
      </c>
      <c r="CB27" s="16" t="s">
        <v>23771</v>
      </c>
      <c r="CC27" s="15">
        <f>IF(D3L120C37=0,0,CHOOSE(MIN(D3L120C8,RUN_YEARS),B6L116C1,B6L117C1,B6L118C1,B6L119C1,B6L120C1))</f>
        <v>322945.74</v>
      </c>
      <c r="CD27" s="16" t="s">
        <v>23763</v>
      </c>
      <c r="CE27" s="33">
        <f>IF(D3L120C39=0,0,D3L120C38/D3L120C39)</f>
        <v>2.77803104288021E-6</v>
      </c>
      <c r="CF27" s="16" t="s">
        <v>23764</v>
      </c>
      <c r="CG27" s="32">
        <f>IF(D3L120C5=0,0,D3L120C38/D3L120C5)</f>
        <v>1.6700306698008704E-2</v>
      </c>
    </row>
    <row r="28" spans="1:85" x14ac:dyDescent="0.3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3.6382139946864091E-3</v>
      </c>
      <c r="J28" s="16" t="s">
        <v>23804</v>
      </c>
      <c r="K28" s="21">
        <f>_xlfn.SINGLE(IF(FLOW_THRU_100PCT="Y",1,INDEX(VariabilityMatrix,D3L121C1,_xlfn.SINGLE(D3L121C8))))</f>
        <v>0.59535532764908672</v>
      </c>
      <c r="L28" s="16" t="s">
        <v>23774</v>
      </c>
      <c r="M28" s="15">
        <f>IF(_xlfn.SINGLE(D3L121C2)&lt;&gt;0,_xlfn.SINGLE(D3L121C2)*_xlfn.SINGLE(D3L121C4),_xlfn.SINGLE(D3L121C3)*_xlfn.SINGLE(D3L121C4))</f>
        <v>2.1660300848640197E-3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2.1660300848640197E-3</v>
      </c>
      <c r="AX28" s="16" t="s">
        <v>23799</v>
      </c>
      <c r="AY28" s="15">
        <f>IF(D3L121C22=0,0,CHOOSE(MIN(D3L121C8,RUN_YEARS),A1L104C1,A1L104C6,A1L104C7,A1L104C8,A1L104C9))</f>
        <v>253413.413</v>
      </c>
      <c r="AZ28" s="16" t="s">
        <v>23785</v>
      </c>
      <c r="BA28" s="33">
        <f>IF(D3L121C24=0,0,D3L121C23/D3L121C24)</f>
        <v>8.5474168838254022E-9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3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_xlfn.SINGLE(IF(FLOW_THRU_100PCT="Y",1,INDEX(VariabilityMatrix,D3L122C1,_xlfn.SINGLE(D3L122C8))))</f>
        <v>0.59535532764908672</v>
      </c>
      <c r="L29" s="16" t="s">
        <v>23805</v>
      </c>
      <c r="M29" s="15">
        <f>IF(_xlfn.SINGLE(D3L122C2)&lt;&gt;0,_xlfn.SINGLE(D3L122C2)*_xlfn.SINGLE(D3L122C4),_xlfn.SINGLE(D3L122C3)*_xlfn.SINGLE(D3L122C4))</f>
        <v>0</v>
      </c>
      <c r="N29" s="16" t="s">
        <v>4251</v>
      </c>
      <c r="O29" s="32">
        <f>0.45*CHOOSE(MIN(D3L122C8,RUN_YEARS),B3L110C1,B3L125C1,B3L140C1,B3L155C1,B3L170C1)</f>
        <v>0.44248486198589609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2020684816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0.5408148313160952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830131.87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1.6700306698008704E-2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322945.74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3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_xlfn.SINGLE(IF(FLOW_THRU_100PCT="Y",1,INDEX(VariabilityMatrix,D3L123C1,_xlfn.SINGLE(D3L123C8))))</f>
        <v>0.59535532764908672</v>
      </c>
      <c r="L30" s="16" t="s">
        <v>23836</v>
      </c>
      <c r="M30" s="15">
        <f>IF(_xlfn.SINGLE(D3L123C2)&lt;&gt;0,_xlfn.SINGLE(D3L123C2)*_xlfn.SINGLE(D3L123C4),_xlfn.SINGLE(D3L123C3)*_xlfn.SINGLE(D3L123C4))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253413.413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3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132.74597732194769</v>
      </c>
      <c r="J31" s="16" t="s">
        <v>23897</v>
      </c>
      <c r="K31" s="21">
        <f>_xlfn.SINGLE(IF(FLOW_THRU_100PCT="Y",1,INDEX(VariabilityMatrix,D3L124C1,_xlfn.SINGLE(D3L124C8))))</f>
        <v>0.59535532764908672</v>
      </c>
      <c r="L31" s="16" t="s">
        <v>23867</v>
      </c>
      <c r="M31" s="15">
        <f>IF(_xlfn.SINGLE(D3L124C2)&lt;&gt;0,_xlfn.SINGLE(D3L124C2)*_xlfn.SINGLE(D3L124C4),_xlfn.SINGLE(D3L124C3)*_xlfn.SINGLE(D3L124C4))</f>
        <v>79.031024822606398</v>
      </c>
      <c r="N31" s="16" t="s">
        <v>4251</v>
      </c>
      <c r="O31" s="32">
        <f>0.45*CHOOSE(MIN(D3L124C8,RUN_YEARS),B3L110C1,B3L125C1,B3L140C1,B3L155C1,B3L170C1)</f>
        <v>0.44248486198589609</v>
      </c>
      <c r="P31" s="16" t="s">
        <v>23868</v>
      </c>
      <c r="Q31" s="15">
        <f>D3L124C5*D3L124C6</f>
        <v>34.970032111234922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2020684816</v>
      </c>
      <c r="V31" s="16" t="s">
        <v>23869</v>
      </c>
      <c r="W31" s="33">
        <f>IF(D3L124C9=0,0,D3L124C7/D3L124C9)</f>
        <v>1.7306030032164563E-8</v>
      </c>
      <c r="X31" s="16" t="s">
        <v>23870</v>
      </c>
      <c r="Y31" s="32">
        <f>IF(D3L124C5=0,0,D3L124C7/D3L124C5)</f>
        <v>0.44248486198589609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0.5408148313160952</v>
      </c>
      <c r="AL31" s="16" t="s">
        <v>23874</v>
      </c>
      <c r="AM31" s="15">
        <f>D3L124C5*D3L124C17</f>
        <v>42.741150358176014</v>
      </c>
      <c r="AN31" s="16" t="s">
        <v>23891</v>
      </c>
      <c r="AO31" s="15">
        <f>IF(D3L124C17=0,0,CHOOSE(MIN(D3L124C8,RUN_YEARS),A1L108C1,A1L108C6,A1L108C7,A1L108C8,A1L108C9))</f>
        <v>830131.87</v>
      </c>
      <c r="AP31" s="16" t="s">
        <v>23875</v>
      </c>
      <c r="AQ31" s="33">
        <f>IF(D3L124C19=0,0,D3L124C18/D3L124C19)</f>
        <v>5.148718161871802E-5</v>
      </c>
      <c r="AR31" s="16" t="s">
        <v>23876</v>
      </c>
      <c r="AS31" s="32">
        <f>IF(D3L124C5=0,0,D3L124C18/D3L124C5)</f>
        <v>0.5408148313160952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1.6700306698008704E-2</v>
      </c>
      <c r="BZ31" s="16" t="s">
        <v>23886</v>
      </c>
      <c r="CA31" s="15">
        <f>D3L124C5*D3L124C37</f>
        <v>1.3198423531954657</v>
      </c>
      <c r="CB31" s="16" t="s">
        <v>23895</v>
      </c>
      <c r="CC31" s="15">
        <f>IF(D3L124C37=0,0,CHOOSE(MIN(D3L124C8,RUN_YEARS),B6L116C1,B6L117C1,B6L118C1,B6L119C1,B6L120C1))</f>
        <v>322945.74</v>
      </c>
      <c r="CD31" s="16" t="s">
        <v>23887</v>
      </c>
      <c r="CE31" s="33">
        <f>IF(D3L124C39=0,0,D3L124C38/D3L124C39)</f>
        <v>4.0868857820990792E-6</v>
      </c>
      <c r="CF31" s="16" t="s">
        <v>23888</v>
      </c>
      <c r="CG31" s="32">
        <f>IF(D3L124C5=0,0,D3L124C38/D3L124C5)</f>
        <v>1.6700306698008704E-2</v>
      </c>
    </row>
    <row r="32" spans="1:85" x14ac:dyDescent="0.3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5.3523394150779245E-3</v>
      </c>
      <c r="J32" s="16" t="s">
        <v>23928</v>
      </c>
      <c r="K32" s="21">
        <f>_xlfn.SINGLE(IF(FLOW_THRU_100PCT="Y",1,INDEX(VariabilityMatrix,D3L125C1,_xlfn.SINGLE(D3L125C8))))</f>
        <v>0.59535532764908672</v>
      </c>
      <c r="L32" s="16" t="s">
        <v>23898</v>
      </c>
      <c r="M32" s="15">
        <f>IF(_xlfn.SINGLE(D3L125C2)&lt;&gt;0,_xlfn.SINGLE(D3L125C2)*_xlfn.SINGLE(D3L125C4),_xlfn.SINGLE(D3L125C3)*_xlfn.SINGLE(D3L125C4))</f>
        <v>3.186543786152839E-3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3.186543786152839E-3</v>
      </c>
      <c r="AX32" s="16" t="s">
        <v>23923</v>
      </c>
      <c r="AY32" s="15">
        <f>IF(D3L125C22=0,0,CHOOSE(MIN(D3L125C8,RUN_YEARS),A1L104C1,A1L104C6,A1L104C7,A1L104C8,A1L104C9))</f>
        <v>253413.413</v>
      </c>
      <c r="AZ32" s="16" t="s">
        <v>23909</v>
      </c>
      <c r="BA32" s="33">
        <f>IF(D3L125C24=0,0,D3L125C23/D3L125C24)</f>
        <v>1.2574487468636237E-8</v>
      </c>
      <c r="BB32" s="16" t="s">
        <v>23910</v>
      </c>
      <c r="BC32" s="32">
        <f>IF(D3L125C5=0,0,D3L125C23/D3L125C5)</f>
        <v>1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3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_xlfn.SINGLE(IF(FLOW_THRU_100PCT="Y",1,INDEX(VariabilityMatrix,D3L126C1,_xlfn.SINGLE(D3L126C8))))</f>
        <v>0.59535532764908672</v>
      </c>
      <c r="L33" s="16" t="s">
        <v>23929</v>
      </c>
      <c r="M33" s="15">
        <f>IF(_xlfn.SINGLE(D3L126C2)&lt;&gt;0,_xlfn.SINGLE(D3L126C2)*_xlfn.SINGLE(D3L126C4),_xlfn.SINGLE(D3L126C3)*_xlfn.SINGLE(D3L126C4))</f>
        <v>0</v>
      </c>
      <c r="N33" s="16" t="s">
        <v>4251</v>
      </c>
      <c r="O33" s="32">
        <f>0.45*CHOOSE(MIN(D3L126C8,RUN_YEARS),B3L110C1,B3L125C1,B3L140C1,B3L155C1,B3L170C1)</f>
        <v>0.44248486198589609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2020684816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0.5408148313160952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830131.87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1.6700306698008704E-2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322945.74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3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_xlfn.SINGLE(IF(FLOW_THRU_100PCT="Y",1,INDEX(VariabilityMatrix,D3L127C1,_xlfn.SINGLE(D3L127C8))))</f>
        <v>0.59535532764908672</v>
      </c>
      <c r="L34" s="16" t="s">
        <v>23960</v>
      </c>
      <c r="M34" s="15">
        <f>IF(_xlfn.SINGLE(D3L127C2)&lt;&gt;0,_xlfn.SINGLE(D3L127C2)*_xlfn.SINGLE(D3L127C4),_xlfn.SINGLE(D3L127C3)*_xlfn.SINGLE(D3L127C4))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253413.413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3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682.56034085936471</v>
      </c>
      <c r="J35" s="16" t="s">
        <v>24021</v>
      </c>
      <c r="K35" s="21">
        <f>IF(FLOW_THRU_100PCT="Y",1,D3L101C4)</f>
        <v>0.69050850886234505</v>
      </c>
      <c r="L35" s="16" t="s">
        <v>23991</v>
      </c>
      <c r="M35" s="15">
        <f>IF(_xlfn.SINGLE(D3L128C2)&lt;&gt;0,_xlfn.SINGLE(D3L128C2)*_xlfn.SINGLE(D3L128C4),_xlfn.SINGLE(D3L128C3)*_xlfn.SINGLE(D3L128C4))</f>
        <v>471.31372317537392</v>
      </c>
      <c r="N35" s="16" t="s">
        <v>4251</v>
      </c>
      <c r="O35" s="32">
        <f>0.45*CHOOSE(MIN(D3L128C8,RUN_YEARS),B3L110C1,B3L125C1,B3L140C1,B3L155C1,B3L170C1)</f>
        <v>0.44248486198589609</v>
      </c>
      <c r="P35" s="16" t="s">
        <v>23992</v>
      </c>
      <c r="Q35" s="15">
        <f>D3L128C5*D3L128C6</f>
        <v>208.54918775131418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2020684816</v>
      </c>
      <c r="V35" s="16" t="s">
        <v>23993</v>
      </c>
      <c r="W35" s="33">
        <f>IF(D3L128C9=0,0,D3L128C7/D3L128C9)</f>
        <v>1.0320718307971597E-7</v>
      </c>
      <c r="X35" s="16" t="s">
        <v>23994</v>
      </c>
      <c r="Y35" s="32">
        <f>IF(D3L128C5=0,0,D3L128C7/D3L128C5)</f>
        <v>0.44248486198589609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0.5408148313160952</v>
      </c>
      <c r="AL35" s="16" t="s">
        <v>23998</v>
      </c>
      <c r="AM35" s="15">
        <f>D3L128C5*D3L128C17</f>
        <v>254.89345169605065</v>
      </c>
      <c r="AN35" s="16" t="s">
        <v>24015</v>
      </c>
      <c r="AO35" s="15">
        <f>IF(D3L128C17=0,0,CHOOSE(MIN(D3L128C8,RUN_YEARS),A1L108C1,A1L108C6,A1L108C7,A1L108C8,A1L108C9))</f>
        <v>830131.87</v>
      </c>
      <c r="AP35" s="16" t="s">
        <v>23999</v>
      </c>
      <c r="AQ35" s="33">
        <f>IF(D3L128C19=0,0,D3L128C18/D3L128C19)</f>
        <v>3.0705175997646091E-4</v>
      </c>
      <c r="AR35" s="16" t="s">
        <v>24000</v>
      </c>
      <c r="AS35" s="32">
        <f>IF(D3L128C5=0,0,D3L128C18/D3L128C5)</f>
        <v>0.5408148313160952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1.6700306698008704E-2</v>
      </c>
      <c r="BZ35" s="16" t="s">
        <v>24010</v>
      </c>
      <c r="CA35" s="15">
        <f>D3L128C5*D3L128C37</f>
        <v>7.8710837280091175</v>
      </c>
      <c r="CB35" s="16" t="s">
        <v>24019</v>
      </c>
      <c r="CC35" s="15">
        <f>IF(D3L128C37=0,0,CHOOSE(MIN(D3L128C8,RUN_YEARS),B6L116C1,B6L117C1,B6L118C1,B6L119C1,B6L120C1))</f>
        <v>322945.74</v>
      </c>
      <c r="CD35" s="16" t="s">
        <v>24011</v>
      </c>
      <c r="CE35" s="33">
        <f>IF(D3L128C39=0,0,D3L128C38/D3L128C39)</f>
        <v>2.4372774596776281E-5</v>
      </c>
      <c r="CF35" s="16" t="s">
        <v>24012</v>
      </c>
      <c r="CG35" s="32">
        <f>IF(D3L128C5=0,0,D3L128C38/D3L128C5)</f>
        <v>1.6700306698008704E-2</v>
      </c>
    </row>
    <row r="36" spans="1:85" x14ac:dyDescent="0.3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1020.5460919438143</v>
      </c>
      <c r="J36" s="16" t="s">
        <v>24052</v>
      </c>
      <c r="K36" s="21">
        <f>_xlfn.SINGLE(IF(FLOW_THRU_100PCT="Y",1,INDEX(VariabilityMatrix,D3L129C1,_xlfn.SINGLE(D3L129C8))))</f>
        <v>0.60263453230928732</v>
      </c>
      <c r="L36" s="16" t="s">
        <v>24022</v>
      </c>
      <c r="M36" s="15">
        <f>IF(_xlfn.SINGLE(D3L129C2)&lt;&gt;0,_xlfn.SINGLE(D3L129C2)*_xlfn.SINGLE(D3L129C4),_xlfn.SINGLE(D3L129C3)*_xlfn.SINGLE(D3L129C4))</f>
        <v>615.01631681863148</v>
      </c>
      <c r="N36" s="16" t="s">
        <v>4251</v>
      </c>
      <c r="O36" s="32">
        <f>0.45*CHOOSE(MIN(D3L129C8,RUN_YEARS),B3L110C1,B3L125C1,B3L140C1,B3L155C1,B3L170C1)</f>
        <v>0.44273915612826875</v>
      </c>
      <c r="P36" s="16" t="s">
        <v>24023</v>
      </c>
      <c r="Q36" s="15">
        <f>D3L129C5*D3L129C6</f>
        <v>272.29180511339689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2070013056.8</v>
      </c>
      <c r="V36" s="16" t="s">
        <v>24024</v>
      </c>
      <c r="W36" s="33">
        <f>IF(D3L129C9=0,0,D3L129C7/D3L129C9)</f>
        <v>1.3154110512439397E-7</v>
      </c>
      <c r="X36" s="16" t="s">
        <v>24025</v>
      </c>
      <c r="Y36" s="32">
        <f>IF(D3L129C5=0,0,D3L129C7/D3L129C5)</f>
        <v>0.44273915612826875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0.54112563526788404</v>
      </c>
      <c r="AL36" s="16" t="s">
        <v>24029</v>
      </c>
      <c r="AM36" s="15">
        <f>D3L129C5*D3L129C17</f>
        <v>332.80109513859622</v>
      </c>
      <c r="AN36" s="16" t="s">
        <v>24046</v>
      </c>
      <c r="AO36" s="15">
        <f>IF(D3L129C17=0,0,CHOOSE(MIN(D3L129C8,RUN_YEARS),A1L108C1,A1L108C6,A1L108C7,A1L108C8,A1L108C9))</f>
        <v>884347.58400000003</v>
      </c>
      <c r="AP36" s="16" t="s">
        <v>24030</v>
      </c>
      <c r="AQ36" s="33">
        <f>IF(D3L129C19=0,0,D3L129C18/D3L129C19)</f>
        <v>3.7632385858205297E-4</v>
      </c>
      <c r="AR36" s="16" t="s">
        <v>24031</v>
      </c>
      <c r="AS36" s="32">
        <f>IF(D3L129C5=0,0,D3L129C18/D3L129C5)</f>
        <v>0.54112563526788404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1.6135208603847206E-2</v>
      </c>
      <c r="BZ36" s="16" t="s">
        <v>24041</v>
      </c>
      <c r="CA36" s="15">
        <f>D3L129C5*D3L129C37</f>
        <v>9.9234165666384015</v>
      </c>
      <c r="CB36" s="16" t="s">
        <v>24050</v>
      </c>
      <c r="CC36" s="15">
        <f>IF(D3L129C37=0,0,CHOOSE(MIN(D3L129C8,RUN_YEARS),B6L116C1,B6L117C1,B6L118C1,B6L119C1,B6L120C1))</f>
        <v>345822.56400000001</v>
      </c>
      <c r="CD36" s="16" t="s">
        <v>24042</v>
      </c>
      <c r="CE36" s="33">
        <f>IF(D3L129C39=0,0,D3L129C38/D3L129C39)</f>
        <v>2.8695110150876104E-5</v>
      </c>
      <c r="CF36" s="16" t="s">
        <v>24043</v>
      </c>
      <c r="CG36" s="32">
        <f>IF(D3L129C5=0,0,D3L129C38/D3L129C5)</f>
        <v>1.6135208603847206E-2</v>
      </c>
    </row>
    <row r="37" spans="1:85" x14ac:dyDescent="0.3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2159.3056159488556</v>
      </c>
      <c r="J37" s="16" t="s">
        <v>24083</v>
      </c>
      <c r="K37" s="21">
        <f>_xlfn.SINGLE(IF(FLOW_THRU_100PCT="Y",1,INDEX(VariabilityMatrix,D3L130C1,_xlfn.SINGLE(D3L130C8))))</f>
        <v>0.59204034473364398</v>
      </c>
      <c r="L37" s="16" t="s">
        <v>24053</v>
      </c>
      <c r="M37" s="15">
        <f>IF(_xlfn.SINGLE(D3L130C2)&lt;&gt;0,_xlfn.SINGLE(D3L130C2)*_xlfn.SINGLE(D3L130C4),_xlfn.SINGLE(D3L130C3)*_xlfn.SINGLE(D3L130C4))</f>
        <v>1278.396041251654</v>
      </c>
      <c r="N37" s="16" t="s">
        <v>4251</v>
      </c>
      <c r="O37" s="32">
        <f>0.45*CHOOSE(MIN(D3L130C8,RUN_YEARS),B3L110C1,B3L125C1,B3L140C1,B3L155C1,B3L170C1)</f>
        <v>0.44264983072249503</v>
      </c>
      <c r="P37" s="16" t="s">
        <v>24054</v>
      </c>
      <c r="Q37" s="15">
        <f>D3L130C5*D3L130C6</f>
        <v>565.88179125635236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1988471304.6666667</v>
      </c>
      <c r="V37" s="16" t="s">
        <v>24055</v>
      </c>
      <c r="W37" s="33">
        <f>IF(D3L130C9=0,0,D3L130C7/D3L130C9)</f>
        <v>2.8458132130360954E-7</v>
      </c>
      <c r="X37" s="16" t="s">
        <v>24056</v>
      </c>
      <c r="Y37" s="32">
        <f>IF(D3L130C5=0,0,D3L130C7/D3L130C5)</f>
        <v>0.44264983072249497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0.54101645977193835</v>
      </c>
      <c r="AL37" s="16" t="s">
        <v>24060</v>
      </c>
      <c r="AM37" s="15">
        <f>D3L130C5*D3L130C17</f>
        <v>691.63330042443067</v>
      </c>
      <c r="AN37" s="16" t="s">
        <v>24077</v>
      </c>
      <c r="AO37" s="15">
        <f>IF(D3L130C17=0,0,CHOOSE(MIN(D3L130C8,RUN_YEARS),A1L108C1,A1L108C6,A1L108C7,A1L108C8,A1L108C9))</f>
        <v>822434.54166666663</v>
      </c>
      <c r="AP37" s="16" t="s">
        <v>24061</v>
      </c>
      <c r="AQ37" s="33">
        <f>IF(D3L130C19=0,0,D3L130C18/D3L130C19)</f>
        <v>8.4095847801191959E-4</v>
      </c>
      <c r="AR37" s="16" t="s">
        <v>24062</v>
      </c>
      <c r="AS37" s="32">
        <f>IF(D3L130C5=0,0,D3L130C18/D3L130C5)</f>
        <v>0.54101645977193835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1.6333709505566618E-2</v>
      </c>
      <c r="BZ37" s="16" t="s">
        <v>24072</v>
      </c>
      <c r="CA37" s="15">
        <f>D3L130C5*D3L130C37</f>
        <v>20.880949570870875</v>
      </c>
      <c r="CB37" s="16" t="s">
        <v>24081</v>
      </c>
      <c r="CC37" s="15">
        <f>IF(D3L130C37=0,0,CHOOSE(MIN(D3L130C8,RUN_YEARS),B6L116C1,B6L117C1,B6L118C1,B6L119C1,B6L120C1))</f>
        <v>320613.26</v>
      </c>
      <c r="CD37" s="16" t="s">
        <v>24073</v>
      </c>
      <c r="CE37" s="33">
        <f>IF(D3L130C39=0,0,D3L130C38/D3L130C39)</f>
        <v>6.5128153373540678E-5</v>
      </c>
      <c r="CF37" s="16" t="s">
        <v>24074</v>
      </c>
      <c r="CG37" s="32">
        <f>IF(D3L130C5=0,0,D3L130C38/D3L130C5)</f>
        <v>1.6333709505566618E-2</v>
      </c>
    </row>
    <row r="38" spans="1:85" x14ac:dyDescent="0.3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2.7520944056107222E-2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IF(_xlfn.SINGLE(D3L131C2)&lt;&gt;0,_xlfn.SINGLE(D3L131C2)*_xlfn.SINGLE(D3L131C4),_xlfn.SINGLE(D3L131C3)*_xlfn.SINGLE(D3L131C4))</f>
        <v>2.3668011888252211E-2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2.3668011888252211E-2</v>
      </c>
      <c r="AX38" s="16" t="s">
        <v>24109</v>
      </c>
      <c r="AY38" s="15">
        <f>IF(D3L131C22=0,0,CHOOSE(MIN(D3L131C8,RUN_YEARS),A1L104C1,A1L104C6,A1L104C7,A1L104C8,A1L104C9))</f>
        <v>253413.413</v>
      </c>
      <c r="AZ38" s="16" t="s">
        <v>24095</v>
      </c>
      <c r="BA38" s="33">
        <f>IF(D3L131C24=0,0,D3L131C23/D3L131C24)</f>
        <v>9.3396839607113496E-8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3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4.1148584559868993E-2</v>
      </c>
      <c r="J39" s="16" t="s">
        <v>24144</v>
      </c>
      <c r="K39" s="21">
        <f>_xlfn.SINGLE(IF(FLOW_THRU_100PCT="Y",1,INDEX(VariabilityMatrix,D3L132C1,_xlfn.SINGLE(D3L132C8))))</f>
        <v>0.60263453230928732</v>
      </c>
      <c r="L39" s="16" t="s">
        <v>24114</v>
      </c>
      <c r="M39" s="15">
        <f>IF(_xlfn.SINGLE(D3L132C2)&lt;&gt;0,_xlfn.SINGLE(D3L132C2)*_xlfn.SINGLE(D3L132C4),_xlfn.SINGLE(D3L132C3)*_xlfn.SINGLE(D3L132C4))</f>
        <v>2.4797558011425812E-2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2.4797558011425812E-2</v>
      </c>
      <c r="AX39" s="16" t="s">
        <v>24139</v>
      </c>
      <c r="AY39" s="15">
        <f>IF(D3L132C22=0,0,CHOOSE(MIN(D3L132C8,RUN_YEARS),A1L104C1,A1L104C6,A1L104C7,A1L104C8,A1L104C9))</f>
        <v>275339.51199999999</v>
      </c>
      <c r="AZ39" s="16" t="s">
        <v>24125</v>
      </c>
      <c r="BA39" s="33">
        <f>IF(D3L132C24=0,0,D3L132C23/D3L132C24)</f>
        <v>9.0061748970579322E-8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3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8.7063553944179167E-2</v>
      </c>
      <c r="J40" s="16" t="s">
        <v>24175</v>
      </c>
      <c r="K40" s="21">
        <f>_xlfn.SINGLE(IF(FLOW_THRU_100PCT="Y",1,INDEX(VariabilityMatrix,D3L133C1,_xlfn.SINGLE(D3L133C8))))</f>
        <v>0.59204034473364398</v>
      </c>
      <c r="L40" s="16" t="s">
        <v>24145</v>
      </c>
      <c r="M40" s="15">
        <f>IF(_xlfn.SINGLE(D3L133C2)&lt;&gt;0,_xlfn.SINGLE(D3L133C2)*_xlfn.SINGLE(D3L133C4),_xlfn.SINGLE(D3L133C3)*_xlfn.SINGLE(D3L133C4))</f>
        <v>5.1545136490848041E-2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5.1545136490848041E-2</v>
      </c>
      <c r="AX40" s="16" t="s">
        <v>24170</v>
      </c>
      <c r="AY40" s="15">
        <f>IF(D3L133C22=0,0,CHOOSE(MIN(D3L133C8,RUN_YEARS),A1L104C1,A1L104C6,A1L104C7,A1L104C8,A1L104C9))</f>
        <v>253678.46933333334</v>
      </c>
      <c r="AZ40" s="16" t="s">
        <v>24156</v>
      </c>
      <c r="BA40" s="33">
        <f>IF(D3L133C24=0,0,D3L133C23/D3L133C24)</f>
        <v>2.0319082114579369E-7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3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161505.94943131495</v>
      </c>
      <c r="J41" s="16" t="s">
        <v>24206</v>
      </c>
      <c r="K41" s="21">
        <f>_xlfn.SINGLE(IF(FLOW_THRU_100PCT="Y",1,INDEX(VariabilityMatrix,D3L134C1,_xlfn.SINGLE(D3L134C8))))</f>
        <v>0.69050850886234505</v>
      </c>
      <c r="L41" s="16" t="s">
        <v>24176</v>
      </c>
      <c r="M41" s="15">
        <f>IF(_xlfn.SINGLE(D3L134C2)&lt;&gt;0,_xlfn.SINGLE(D3L134C2)*_xlfn.SINGLE(D3L134C4),_xlfn.SINGLE(D3L134C3)*_xlfn.SINGLE(D3L134C4))</f>
        <v>111521.23231421459</v>
      </c>
      <c r="N41" s="16" t="s">
        <v>4251</v>
      </c>
      <c r="O41" s="32">
        <f>0.45*CHOOSE(MIN(D3L134C8,RUN_YEARS),B3L110C1,B3L125C1,B3L140C1,B3L155C1,B3L170C1)</f>
        <v>0.44264983072249503</v>
      </c>
      <c r="P41" s="16" t="s">
        <v>24177</v>
      </c>
      <c r="Q41" s="15">
        <f>D3L134C5*D3L134C6</f>
        <v>49364.854605851135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1988471304.6666667</v>
      </c>
      <c r="V41" s="16" t="s">
        <v>24178</v>
      </c>
      <c r="W41" s="33">
        <f>IF(D3L134C9=0,0,D3L134C7/D3L134C9)</f>
        <v>2.4825530290529543E-5</v>
      </c>
      <c r="X41" s="16" t="s">
        <v>24179</v>
      </c>
      <c r="Y41" s="32">
        <f>IF(D3L134C5=0,0,D3L134C7/D3L134C5)</f>
        <v>0.44264983072249509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0.54101645977193835</v>
      </c>
      <c r="AL41" s="16" t="s">
        <v>24183</v>
      </c>
      <c r="AM41" s="15">
        <f>D3L134C5*D3L134C17</f>
        <v>60334.822296040271</v>
      </c>
      <c r="AN41" s="16" t="s">
        <v>24200</v>
      </c>
      <c r="AO41" s="15">
        <f>IF(D3L134C17=0,0,CHOOSE(MIN(D3L134C8,RUN_YEARS),A1L108C1,A1L108C6,A1L108C7,A1L108C8,A1L108C9))</f>
        <v>822434.54166666663</v>
      </c>
      <c r="AP41" s="16" t="s">
        <v>24184</v>
      </c>
      <c r="AQ41" s="33">
        <f>IF(D3L134C19=0,0,D3L134C18/D3L134C19)</f>
        <v>7.3361245472219019E-2</v>
      </c>
      <c r="AR41" s="16" t="s">
        <v>24185</v>
      </c>
      <c r="AS41" s="32">
        <f>IF(D3L134C5=0,0,D3L134C18/D3L134C5)</f>
        <v>0.54101645977193835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1.6333709505566618E-2</v>
      </c>
      <c r="BZ41" s="16" t="s">
        <v>24195</v>
      </c>
      <c r="CA41" s="15">
        <f>D3L134C5*D3L134C37</f>
        <v>1821.55541232319</v>
      </c>
      <c r="CB41" s="16" t="s">
        <v>24204</v>
      </c>
      <c r="CC41" s="15">
        <f>IF(D3L134C37=0,0,CHOOSE(MIN(D3L134C8,RUN_YEARS),B6L116C1,B6L117C1,B6L118C1,B6L119C1,B6L120C1))</f>
        <v>320613.26</v>
      </c>
      <c r="CD41" s="16" t="s">
        <v>24196</v>
      </c>
      <c r="CE41" s="33">
        <f>IF(D3L134C39=0,0,D3L134C38/D3L134C39)</f>
        <v>5.6814724766005931E-3</v>
      </c>
      <c r="CF41" s="16" t="s">
        <v>24197</v>
      </c>
      <c r="CG41" s="32">
        <f>IF(D3L134C5=0,0,D3L134C38/D3L134C5)</f>
        <v>1.6333709505566618E-2</v>
      </c>
    </row>
    <row r="42" spans="1:85" x14ac:dyDescent="0.3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9918.8836650622416</v>
      </c>
      <c r="J42" s="16" t="s">
        <v>24021</v>
      </c>
      <c r="K42" s="21">
        <f>IF(FLOW_THRU_100PCT="Y",1,D3L101C4)</f>
        <v>0.69050850886234505</v>
      </c>
      <c r="L42" s="16" t="s">
        <v>24208</v>
      </c>
      <c r="M42" s="15">
        <f>IF(_xlfn.SINGLE(D3L135C2)&lt;&gt;0,_xlfn.SINGLE(D3L135C2)*_xlfn.SINGLE(D3L135C4),_xlfn.SINGLE(D3L135C3)*_xlfn.SINGLE(D3L135C4))</f>
        <v>6849.0735691412001</v>
      </c>
      <c r="N42" s="16" t="s">
        <v>4251</v>
      </c>
      <c r="O42" s="32">
        <f>0.45*CHOOSE(MIN(D3L135C8,RUN_YEARS),B3L110C1,B3L125C1,B3L140C1,B3L155C1,B3L170C1)</f>
        <v>0.44264983072249503</v>
      </c>
      <c r="P42" s="16" t="s">
        <v>24209</v>
      </c>
      <c r="Q42" s="15">
        <f>D3L135C5*D3L135C6</f>
        <v>3031.7412559862669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1988471304.6666667</v>
      </c>
      <c r="V42" s="16" t="s">
        <v>24210</v>
      </c>
      <c r="W42" s="33">
        <f>IF(D3L135C9=0,0,D3L135C7/D3L135C9)</f>
        <v>1.5246592942383378E-6</v>
      </c>
      <c r="X42" s="16" t="s">
        <v>24211</v>
      </c>
      <c r="Y42" s="32">
        <f>IF(D3L135C5=0,0,D3L135C7/D3L135C5)</f>
        <v>0.44264983072249497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0.54101645977193835</v>
      </c>
      <c r="AL42" s="16" t="s">
        <v>24215</v>
      </c>
      <c r="AM42" s="15">
        <f>D3L135C5*D3L135C17</f>
        <v>3705.4615350943263</v>
      </c>
      <c r="AN42" s="16" t="s">
        <v>24232</v>
      </c>
      <c r="AO42" s="15">
        <f>IF(D3L135C17=0,0,CHOOSE(MIN(D3L135C8,RUN_YEARS),A1L108C1,A1L108C6,A1L108C7,A1L108C8,A1L108C9))</f>
        <v>822434.54166666663</v>
      </c>
      <c r="AP42" s="16" t="s">
        <v>24216</v>
      </c>
      <c r="AQ42" s="33">
        <f>IF(D3L135C19=0,0,D3L135C18/D3L135C19)</f>
        <v>4.5054789741505686E-3</v>
      </c>
      <c r="AR42" s="16" t="s">
        <v>24217</v>
      </c>
      <c r="AS42" s="32">
        <f>IF(D3L135C5=0,0,D3L135C18/D3L135C5)</f>
        <v>0.54101645977193835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1.6333709505566618E-2</v>
      </c>
      <c r="BZ42" s="16" t="s">
        <v>24227</v>
      </c>
      <c r="CA42" s="15">
        <f>D3L135C5*D3L135C37</f>
        <v>111.87077806060671</v>
      </c>
      <c r="CB42" s="16" t="s">
        <v>24236</v>
      </c>
      <c r="CC42" s="15">
        <f>IF(D3L135C37=0,0,CHOOSE(MIN(D3L135C8,RUN_YEARS),B6L116C1,B6L117C1,B6L118C1,B6L119C1,B6L120C1))</f>
        <v>320613.26</v>
      </c>
      <c r="CD42" s="16" t="s">
        <v>24228</v>
      </c>
      <c r="CE42" s="33">
        <f>IF(D3L135C39=0,0,D3L135C38/D3L135C39)</f>
        <v>3.4892748372480513E-4</v>
      </c>
      <c r="CF42" s="16" t="s">
        <v>24229</v>
      </c>
      <c r="CG42" s="32">
        <f>IF(D3L135C5=0,0,D3L135C38/D3L135C5)</f>
        <v>1.6333709505566618E-2</v>
      </c>
    </row>
    <row r="43" spans="1:85" x14ac:dyDescent="0.3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1432.4886293734849</v>
      </c>
      <c r="J43" s="16" t="s">
        <v>24269</v>
      </c>
      <c r="K43" s="21">
        <f>_xlfn.SINGLE(IF(FLOW_THRU_100PCT="Y",1,INDEX(VariabilityMatrix,D3L136C1,_xlfn.SINGLE(D3L136C8))))</f>
        <v>0.69199988685197467</v>
      </c>
      <c r="L43" s="16" t="s">
        <v>24239</v>
      </c>
      <c r="M43" s="15">
        <f>IF(_xlfn.SINGLE(D3L136C2)&lt;&gt;0,_xlfn.SINGLE(D3L136C2)*_xlfn.SINGLE(D3L136C4),_xlfn.SINGLE(D3L136C3)*_xlfn.SINGLE(D3L136C4))</f>
        <v>991.28196944319177</v>
      </c>
      <c r="N43" s="16" t="s">
        <v>4251</v>
      </c>
      <c r="O43" s="32">
        <f>0.45*CHOOSE(MIN(D3L136C8,RUN_YEARS),B3L110C1,B3L125C1,B3L140C1,B3L155C1,B3L170C1)</f>
        <v>0.44248486198589609</v>
      </c>
      <c r="P43" s="16" t="s">
        <v>24240</v>
      </c>
      <c r="Q43" s="15">
        <f>D3L136C5*D3L136C6</f>
        <v>438.62726543817797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2020684816</v>
      </c>
      <c r="V43" s="16" t="s">
        <v>24241</v>
      </c>
      <c r="W43" s="33">
        <f>IF(D3L136C9=0,0,D3L136C7/D3L136C9)</f>
        <v>2.170686204820663E-7</v>
      </c>
      <c r="X43" s="16" t="s">
        <v>24242</v>
      </c>
      <c r="Y43" s="32">
        <f>IF(D3L136C5=0,0,D3L136C7/D3L136C5)</f>
        <v>0.44248486198589609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0.5408148313160952</v>
      </c>
      <c r="AL43" s="16" t="s">
        <v>24246</v>
      </c>
      <c r="AM43" s="15">
        <f>D3L136C5*D3L136C17</f>
        <v>536.0999910911064</v>
      </c>
      <c r="AN43" s="16" t="s">
        <v>24263</v>
      </c>
      <c r="AO43" s="15">
        <f>IF(D3L136C17=0,0,CHOOSE(MIN(D3L136C8,RUN_YEARS),A1L108C1,A1L108C6,A1L108C7,A1L108C8,A1L108C9))</f>
        <v>830131.87</v>
      </c>
      <c r="AP43" s="16" t="s">
        <v>24247</v>
      </c>
      <c r="AQ43" s="33">
        <f>IF(D3L136C19=0,0,D3L136C18/D3L136C19)</f>
        <v>6.4580099917270538E-4</v>
      </c>
      <c r="AR43" s="16" t="s">
        <v>24248</v>
      </c>
      <c r="AS43" s="32">
        <f>IF(D3L136C5=0,0,D3L136C18/D3L136C5)</f>
        <v>0.5408148313160952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1.6700306698008704E-2</v>
      </c>
      <c r="BZ43" s="16" t="s">
        <v>24258</v>
      </c>
      <c r="CA43" s="15">
        <f>D3L136C5*D3L136C37</f>
        <v>16.554712913907395</v>
      </c>
      <c r="CB43" s="16" t="s">
        <v>24267</v>
      </c>
      <c r="CC43" s="15">
        <f>IF(D3L136C37=0,0,CHOOSE(MIN(D3L136C8,RUN_YEARS),B6L116C1,B6L117C1,B6L118C1,B6L119C1,B6L120C1))</f>
        <v>322945.74</v>
      </c>
      <c r="CD43" s="16" t="s">
        <v>24259</v>
      </c>
      <c r="CE43" s="33">
        <f>IF(D3L136C39=0,0,D3L136C38/D3L136C39)</f>
        <v>5.1261592470324567E-5</v>
      </c>
      <c r="CF43" s="16" t="s">
        <v>24260</v>
      </c>
      <c r="CG43" s="32">
        <f>IF(D3L136C5=0,0,D3L136C38/D3L136C5)</f>
        <v>1.6700306698008704E-2</v>
      </c>
    </row>
    <row r="44" spans="1:85" x14ac:dyDescent="0.3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169765.86135048495</v>
      </c>
      <c r="J44" s="16" t="s">
        <v>24301</v>
      </c>
      <c r="K44" s="21">
        <f>_xlfn.SINGLE(IF(FLOW_THRU_100PCT="Y",1,INDEX(VariabilityMatrix,D3L137C1,_xlfn.SINGLE(D3L137C8))))</f>
        <v>0.69050850886234505</v>
      </c>
      <c r="L44" s="16" t="s">
        <v>24271</v>
      </c>
      <c r="M44" s="15">
        <f>IF(_xlfn.SINGLE(D3L137C2)&lt;&gt;0,_xlfn.SINGLE(D3L137C2)*_xlfn.SINGLE(D3L137C4),_xlfn.SINGLE(D3L137C3)*_xlfn.SINGLE(D3L137C4))</f>
        <v>117224.77177685498</v>
      </c>
      <c r="N44" s="16" t="s">
        <v>4251</v>
      </c>
      <c r="O44" s="32">
        <f>0.45*CHOOSE(MIN(D3L137C8,RUN_YEARS),B3L110C1,B3L125C1,B3L140C1,B3L155C1,B3L170C1)</f>
        <v>0.44264983072249503</v>
      </c>
      <c r="P44" s="16" t="s">
        <v>24272</v>
      </c>
      <c r="Q44" s="15">
        <f>D3L137C5*D3L137C6</f>
        <v>51889.525383507971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1988471304.6666667</v>
      </c>
      <c r="V44" s="16" t="s">
        <v>24273</v>
      </c>
      <c r="W44" s="33">
        <f>IF(D3L137C9=0,0,D3L137C7/D3L137C9)</f>
        <v>2.60951844071023E-5</v>
      </c>
      <c r="X44" s="16" t="s">
        <v>24274</v>
      </c>
      <c r="Y44" s="32">
        <f>IF(D3L137C5=0,0,D3L137C7/D3L137C5)</f>
        <v>0.44264983072249503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0.54101645977193835</v>
      </c>
      <c r="AL44" s="16" t="s">
        <v>24278</v>
      </c>
      <c r="AM44" s="15">
        <f>D3L137C5*D3L137C17</f>
        <v>63420.531024287513</v>
      </c>
      <c r="AN44" s="16" t="s">
        <v>24295</v>
      </c>
      <c r="AO44" s="15">
        <f>IF(D3L137C17=0,0,CHOOSE(MIN(D3L137C8,RUN_YEARS),A1L108C1,A1L108C6,A1L108C7,A1L108C8,A1L108C9))</f>
        <v>822434.54166666663</v>
      </c>
      <c r="AP44" s="16" t="s">
        <v>24279</v>
      </c>
      <c r="AQ44" s="33">
        <f>IF(D3L137C19=0,0,D3L137C18/D3L137C19)</f>
        <v>7.7113165621382554E-2</v>
      </c>
      <c r="AR44" s="16" t="s">
        <v>24280</v>
      </c>
      <c r="AS44" s="32">
        <f>IF(D3L137C5=0,0,D3L137C18/D3L137C5)</f>
        <v>0.54101645977193835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1.6333709505566618E-2</v>
      </c>
      <c r="BZ44" s="16" t="s">
        <v>24290</v>
      </c>
      <c r="CA44" s="15">
        <f>D3L137C5*D3L137C37</f>
        <v>1914.7153690594935</v>
      </c>
      <c r="CB44" s="16" t="s">
        <v>24299</v>
      </c>
      <c r="CC44" s="15">
        <f>IF(D3L137C37=0,0,CHOOSE(MIN(D3L137C8,RUN_YEARS),B6L116C1,B6L117C1,B6L118C1,B6L119C1,B6L120C1))</f>
        <v>320613.26</v>
      </c>
      <c r="CD44" s="16" t="s">
        <v>24291</v>
      </c>
      <c r="CE44" s="33">
        <f>IF(D3L137C39=0,0,D3L137C38/D3L137C39)</f>
        <v>5.9720404859720817E-3</v>
      </c>
      <c r="CF44" s="16" t="s">
        <v>24292</v>
      </c>
      <c r="CG44" s="32">
        <f>IF(D3L137C5=0,0,D3L137C38/D3L137C5)</f>
        <v>1.6333709505566618E-2</v>
      </c>
    </row>
    <row r="45" spans="1:85" x14ac:dyDescent="0.3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25489.609870292217</v>
      </c>
      <c r="J45" s="16" t="s">
        <v>24333</v>
      </c>
      <c r="K45" s="21">
        <f>_xlfn.SINGLE(IF(FLOW_THRU_100PCT="Y",1,INDEX(VariabilityMatrix,D3L138C1,_xlfn.SINGLE(D3L138C8))))</f>
        <v>0.69199988685197467</v>
      </c>
      <c r="L45" s="16" t="s">
        <v>24303</v>
      </c>
      <c r="M45" s="15">
        <f>IF(_xlfn.SINGLE(D3L138C2)&lt;&gt;0,_xlfn.SINGLE(D3L138C2)*_xlfn.SINGLE(D3L138C4),_xlfn.SINGLE(D3L138C3)*_xlfn.SINGLE(D3L138C4))</f>
        <v>17638.80714614319</v>
      </c>
      <c r="N45" s="16" t="s">
        <v>4251</v>
      </c>
      <c r="O45" s="32">
        <f>0.45*CHOOSE(MIN(D3L138C8,RUN_YEARS),B3L110C1,B3L125C1,B3L140C1,B3L155C1,B3L170C1)</f>
        <v>0.44248486198589609</v>
      </c>
      <c r="P45" s="16" t="s">
        <v>24304</v>
      </c>
      <c r="Q45" s="15">
        <f>D3L138C5*D3L138C6</f>
        <v>7804.9051456570069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2020684816</v>
      </c>
      <c r="V45" s="16" t="s">
        <v>24305</v>
      </c>
      <c r="W45" s="33">
        <f>IF(D3L138C9=0,0,D3L138C7/D3L138C9)</f>
        <v>3.8625049705213436E-6</v>
      </c>
      <c r="X45" s="16" t="s">
        <v>24306</v>
      </c>
      <c r="Y45" s="32">
        <f>IF(D3L138C5=0,0,D3L138C7/D3L138C5)</f>
        <v>0.44248486198589609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0.5408148313160952</v>
      </c>
      <c r="AL45" s="16" t="s">
        <v>24310</v>
      </c>
      <c r="AM45" s="15">
        <f>D3L138C5*D3L138C17</f>
        <v>9539.3285113585644</v>
      </c>
      <c r="AN45" s="16" t="s">
        <v>24327</v>
      </c>
      <c r="AO45" s="15">
        <f>IF(D3L138C17=0,0,CHOOSE(MIN(D3L138C8,RUN_YEARS),A1L108C1,A1L108C6,A1L108C7,A1L108C8,A1L108C9))</f>
        <v>830131.87</v>
      </c>
      <c r="AP45" s="16" t="s">
        <v>24311</v>
      </c>
      <c r="AQ45" s="33">
        <f>IF(D3L138C19=0,0,D3L138C18/D3L138C19)</f>
        <v>1.1491341142412187E-2</v>
      </c>
      <c r="AR45" s="16" t="s">
        <v>24312</v>
      </c>
      <c r="AS45" s="32">
        <f>IF(D3L138C5=0,0,D3L138C18/D3L138C5)</f>
        <v>0.5408148313160952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1.6700306698008704E-2</v>
      </c>
      <c r="BZ45" s="16" t="s">
        <v>24322</v>
      </c>
      <c r="CA45" s="15">
        <f>D3L138C5*D3L138C37</f>
        <v>294.57348912761893</v>
      </c>
      <c r="CB45" s="16" t="s">
        <v>24331</v>
      </c>
      <c r="CC45" s="15">
        <f>IF(D3L138C37=0,0,CHOOSE(MIN(D3L138C8,RUN_YEARS),B6L116C1,B6L117C1,B6L118C1,B6L119C1,B6L120C1))</f>
        <v>322945.74</v>
      </c>
      <c r="CD45" s="16" t="s">
        <v>24323</v>
      </c>
      <c r="CE45" s="33">
        <f>IF(D3L138C39=0,0,D3L138C38/D3L138C39)</f>
        <v>9.1214545554190916E-4</v>
      </c>
      <c r="CF45" s="16" t="s">
        <v>24324</v>
      </c>
      <c r="CG45" s="32">
        <f>IF(D3L138C5=0,0,D3L138C38/D3L138C5)</f>
        <v>1.6700306698008704E-2</v>
      </c>
    </row>
    <row r="46" spans="1:85" x14ac:dyDescent="0.3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48.37487445851189</v>
      </c>
      <c r="J46" s="16" t="s">
        <v>24365</v>
      </c>
      <c r="K46" s="21">
        <f>_xlfn.SINGLE(IF(FLOW_THRU_100PCT="Y",1,INDEX(VariabilityMatrix,D3L139C1,_xlfn.SINGLE(D3L139C8))))</f>
        <v>0.69199988685197467</v>
      </c>
      <c r="L46" s="16" t="s">
        <v>24335</v>
      </c>
      <c r="M46" s="15">
        <f>IF(_xlfn.SINGLE(D3L139C2)&lt;&gt;0,_xlfn.SINGLE(D3L139C2)*_xlfn.SINGLE(D3L139C4),_xlfn.SINGLE(D3L139C3)*_xlfn.SINGLE(D3L139C4))</f>
        <v>33.475407651768705</v>
      </c>
      <c r="N46" s="16" t="s">
        <v>4251</v>
      </c>
      <c r="O46" s="32">
        <f>0.45*CHOOSE(MIN(D3L139C8,RUN_YEARS),B3L110C1,B3L125C1,B3L140C1,B3L155C1,B3L170C1)</f>
        <v>0.44248486198589609</v>
      </c>
      <c r="P46" s="16" t="s">
        <v>24336</v>
      </c>
      <c r="Q46" s="15">
        <f>D3L139C5*D3L139C6</f>
        <v>14.812361134714486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2020684816</v>
      </c>
      <c r="V46" s="16" t="s">
        <v>24337</v>
      </c>
      <c r="W46" s="33">
        <f>IF(D3L139C9=0,0,D3L139C7/D3L139C9)</f>
        <v>7.3303669218616454E-9</v>
      </c>
      <c r="X46" s="16" t="s">
        <v>24338</v>
      </c>
      <c r="Y46" s="32">
        <f>IF(D3L139C5=0,0,D3L139C7/D3L139C5)</f>
        <v>0.44248486198589609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0.5408148313160952</v>
      </c>
      <c r="AL46" s="16" t="s">
        <v>24342</v>
      </c>
      <c r="AM46" s="15">
        <f>D3L139C5*D3L139C17</f>
        <v>18.103996942428815</v>
      </c>
      <c r="AN46" s="16" t="s">
        <v>24359</v>
      </c>
      <c r="AO46" s="15">
        <f>IF(D3L139C17=0,0,CHOOSE(MIN(D3L139C8,RUN_YEARS),A1L108C1,A1L108C6,A1L108C7,A1L108C8,A1L108C9))</f>
        <v>830131.87</v>
      </c>
      <c r="AP46" s="16" t="s">
        <v>24343</v>
      </c>
      <c r="AQ46" s="33">
        <f>IF(D3L139C19=0,0,D3L139C18/D3L139C19)</f>
        <v>2.1808579572338085E-5</v>
      </c>
      <c r="AR46" s="16" t="s">
        <v>24344</v>
      </c>
      <c r="AS46" s="32">
        <f>IF(D3L139C5=0,0,D3L139C18/D3L139C5)</f>
        <v>0.5408148313160952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1.6700306698008704E-2</v>
      </c>
      <c r="BZ46" s="16" t="s">
        <v>24354</v>
      </c>
      <c r="CA46" s="15">
        <f>D3L139C5*D3L139C37</f>
        <v>0.55904957462540472</v>
      </c>
      <c r="CB46" s="16" t="s">
        <v>24363</v>
      </c>
      <c r="CC46" s="15">
        <f>IF(D3L139C37=0,0,CHOOSE(MIN(D3L139C8,RUN_YEARS),B6L116C1,B6L117C1,B6L118C1,B6L119C1,B6L120C1))</f>
        <v>322945.74</v>
      </c>
      <c r="CD46" s="16" t="s">
        <v>24355</v>
      </c>
      <c r="CE46" s="33">
        <f>IF(D3L139C39=0,0,D3L139C38/D3L139C39)</f>
        <v>1.7310944390392167E-6</v>
      </c>
      <c r="CF46" s="16" t="s">
        <v>24356</v>
      </c>
      <c r="CG46" s="32">
        <f>IF(D3L139C5=0,0,D3L139C38/D3L139C5)</f>
        <v>1.6700306698008704E-2</v>
      </c>
    </row>
    <row r="47" spans="1:85" x14ac:dyDescent="0.3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_xlfn.SINGLE(IF(FLOW_THRU_100PCT="Y",1,INDEX(VariabilityMatrix,D3L140C1,_xlfn.SINGLE(D3L140C8))))</f>
        <v>0.69199988685197467</v>
      </c>
      <c r="L47" s="16" t="s">
        <v>24367</v>
      </c>
      <c r="M47" s="15">
        <f>IF(_xlfn.SINGLE(D3L140C2)&lt;&gt;0,_xlfn.SINGLE(D3L140C2)*_xlfn.SINGLE(D3L140C4),_xlfn.SINGLE(D3L140C3)*_xlfn.SINGLE(D3L140C4))</f>
        <v>0</v>
      </c>
      <c r="N47" s="16" t="s">
        <v>4251</v>
      </c>
      <c r="O47" s="32">
        <f>0.45*CHOOSE(MIN(D3L140C8,RUN_YEARS),B3L110C1,B3L125C1,B3L140C1,B3L155C1,B3L170C1)</f>
        <v>0.44248486198589609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2020684816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0.5408148313160952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830131.87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1.6700306698008704E-2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322945.74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3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7590.9063206428154</v>
      </c>
      <c r="J48" s="16" t="s">
        <v>24429</v>
      </c>
      <c r="K48" s="21">
        <f>_xlfn.SINGLE(IF(FLOW_THRU_100PCT="Y",1,INDEX(VariabilityMatrix,D3L141C1,_xlfn.SINGLE(D3L141C8))))</f>
        <v>0.69199988685197467</v>
      </c>
      <c r="L48" s="16" t="s">
        <v>24399</v>
      </c>
      <c r="M48" s="15">
        <f>IF(_xlfn.SINGLE(D3L141C2)&lt;&gt;0,_xlfn.SINGLE(D3L141C2)*_xlfn.SINGLE(D3L141C4),_xlfn.SINGLE(D3L141C3)*_xlfn.SINGLE(D3L141C4))</f>
        <v>5252.9063149887679</v>
      </c>
      <c r="N48" s="16" t="s">
        <v>4251</v>
      </c>
      <c r="O48" s="32">
        <f>0.45*CHOOSE(MIN(D3L141C8,RUN_YEARS),B3L110C1,B3L125C1,B3L140C1,B3L155C1,B3L170C1)</f>
        <v>0.44248486198589609</v>
      </c>
      <c r="P48" s="16" t="s">
        <v>24400</v>
      </c>
      <c r="Q48" s="15">
        <f>D3L141C5*D3L141C6</f>
        <v>2324.3315258126472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2020684816</v>
      </c>
      <c r="V48" s="16" t="s">
        <v>24401</v>
      </c>
      <c r="W48" s="33">
        <f>IF(D3L141C9=0,0,D3L141C7/D3L141C9)</f>
        <v>1.1502692094325349E-6</v>
      </c>
      <c r="X48" s="16" t="s">
        <v>24402</v>
      </c>
      <c r="Y48" s="32">
        <f>IF(D3L141C5=0,0,D3L141C7/D3L141C5)</f>
        <v>0.44248486198589615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0.5408148313160952</v>
      </c>
      <c r="AL48" s="16" t="s">
        <v>24406</v>
      </c>
      <c r="AM48" s="15">
        <f>D3L141C5*D3L141C17</f>
        <v>2840.8496426599017</v>
      </c>
      <c r="AN48" s="16" t="s">
        <v>24423</v>
      </c>
      <c r="AO48" s="15">
        <f>IF(D3L141C17=0,0,CHOOSE(MIN(D3L141C8,RUN_YEARS),A1L108C1,A1L108C6,A1L108C7,A1L108C8,A1L108C9))</f>
        <v>830131.87</v>
      </c>
      <c r="AP48" s="16" t="s">
        <v>24407</v>
      </c>
      <c r="AQ48" s="33">
        <f>IF(D3L141C19=0,0,D3L141C18/D3L141C19)</f>
        <v>3.4221667006470932E-3</v>
      </c>
      <c r="AR48" s="16" t="s">
        <v>24408</v>
      </c>
      <c r="AS48" s="32">
        <f>IF(D3L141C5=0,0,D3L141C18/D3L141C5)</f>
        <v>0.5408148313160952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1.6700306698008704E-2</v>
      </c>
      <c r="BZ48" s="16" t="s">
        <v>24418</v>
      </c>
      <c r="CA48" s="15">
        <f>D3L141C5*D3L141C37</f>
        <v>87.725146516219141</v>
      </c>
      <c r="CB48" s="16" t="s">
        <v>24427</v>
      </c>
      <c r="CC48" s="15">
        <f>IF(D3L141C37=0,0,CHOOSE(MIN(D3L141C8,RUN_YEARS),B6L116C1,B6L117C1,B6L118C1,B6L119C1,B6L120C1))</f>
        <v>322945.74</v>
      </c>
      <c r="CD48" s="16" t="s">
        <v>24419</v>
      </c>
      <c r="CE48" s="33">
        <f>IF(D3L141C39=0,0,D3L141C38/D3L141C39)</f>
        <v>2.7164051309739879E-4</v>
      </c>
      <c r="CF48" s="16" t="s">
        <v>24420</v>
      </c>
      <c r="CG48" s="32">
        <f>IF(D3L141C5=0,0,D3L141C38/D3L141C5)</f>
        <v>1.6700306698008704E-2</v>
      </c>
    </row>
    <row r="49" spans="1:85" x14ac:dyDescent="0.3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_xlfn.SINGLE(IF(FLOW_THRU_100PCT="Y",1,INDEX(VariabilityMatrix,D3L142C1,_xlfn.SINGLE(D3L142C8))))</f>
        <v>0.69199988685197467</v>
      </c>
      <c r="L49" s="16" t="s">
        <v>24431</v>
      </c>
      <c r="M49" s="15">
        <f>IF(_xlfn.SINGLE(D3L142C2)&lt;&gt;0,_xlfn.SINGLE(D3L142C2)*_xlfn.SINGLE(D3L142C4),_xlfn.SINGLE(D3L142C3)*_xlfn.SINGLE(D3L142C4))</f>
        <v>0</v>
      </c>
      <c r="N49" s="16" t="s">
        <v>4251</v>
      </c>
      <c r="O49" s="32">
        <f>0.45*CHOOSE(MIN(D3L142C8,RUN_YEARS),B3L110C1,B3L125C1,B3L140C1,B3L155C1,B3L170C1)</f>
        <v>0.44248486198589609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2020684816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0.5408148313160952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830131.87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1.6700306698008704E-2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322945.74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3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_xlfn.SINGLE(IF(FLOW_THRU_100PCT="Y",1,INDEX(VariabilityMatrix,D3L143C1,_xlfn.SINGLE(D3L143C8))))</f>
        <v>0.69199988685197467</v>
      </c>
      <c r="L50" s="16" t="s">
        <v>24463</v>
      </c>
      <c r="M50" s="15">
        <f>IF(_xlfn.SINGLE(D3L143C2)&lt;&gt;0,_xlfn.SINGLE(D3L143C2)*_xlfn.SINGLE(D3L143C4),_xlfn.SINGLE(D3L143C3)*_xlfn.SINGLE(D3L143C4))</f>
        <v>0</v>
      </c>
      <c r="N50" s="16" t="s">
        <v>4251</v>
      </c>
      <c r="O50" s="32">
        <f>0.45*CHOOSE(MIN(D3L143C8,RUN_YEARS),B3L110C1,B3L125C1,B3L140C1,B3L155C1,B3L170C1)</f>
        <v>0.44248486198589609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2020684816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0.5408148313160952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830131.87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1.6700306698008704E-2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322945.74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3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5843.487386121059</v>
      </c>
      <c r="J51" s="16" t="s">
        <v>24021</v>
      </c>
      <c r="K51" s="21">
        <f>IF(FLOW_THRU_100PCT="Y",1,D3L101C4)</f>
        <v>0.69050850886234505</v>
      </c>
      <c r="L51" s="16" t="s">
        <v>24495</v>
      </c>
      <c r="M51" s="15">
        <f>IF(_xlfn.SINGLE(D3L144C2)&lt;&gt;0,_xlfn.SINGLE(D3L144C2)*_xlfn.SINGLE(D3L144C4),_xlfn.SINGLE(D3L144C3)*_xlfn.SINGLE(D3L144C4))</f>
        <v>4034.9777615463749</v>
      </c>
      <c r="N51" s="16" t="s">
        <v>4251</v>
      </c>
      <c r="O51" s="32">
        <f>0.45*CHOOSE(MIN(D3L144C8,RUN_YEARS),B3L110C1,B3L125C1,B3L140C1,B3L155C1,B3L170C1)</f>
        <v>0.44248486198589609</v>
      </c>
      <c r="P51" s="16" t="s">
        <v>24496</v>
      </c>
      <c r="Q51" s="15">
        <f>D3L144C5*D3L144C6</f>
        <v>1785.4165779340076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2020684816</v>
      </c>
      <c r="V51" s="16" t="s">
        <v>24497</v>
      </c>
      <c r="W51" s="33">
        <f>IF(D3L144C9=0,0,D3L144C7/D3L144C9)</f>
        <v>8.8357004704389661E-7</v>
      </c>
      <c r="X51" s="16" t="s">
        <v>24498</v>
      </c>
      <c r="Y51" s="32">
        <f>IF(D3L144C5=0,0,D3L144C7/D3L144C5)</f>
        <v>0.44248486198589609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0.5408148313160952</v>
      </c>
      <c r="AL51" s="16" t="s">
        <v>24502</v>
      </c>
      <c r="AM51" s="15">
        <f>D3L144C5*D3L144C17</f>
        <v>2182.1758174748984</v>
      </c>
      <c r="AN51" s="16" t="s">
        <v>24519</v>
      </c>
      <c r="AO51" s="15">
        <f>IF(D3L144C17=0,0,CHOOSE(MIN(D3L144C8,RUN_YEARS),A1L108C1,A1L108C6,A1L108C7,A1L108C8,A1L108C9))</f>
        <v>830131.87</v>
      </c>
      <c r="AP51" s="16" t="s">
        <v>24503</v>
      </c>
      <c r="AQ51" s="33">
        <f>IF(D3L144C19=0,0,D3L144C18/D3L144C19)</f>
        <v>2.6287098427806395E-3</v>
      </c>
      <c r="AR51" s="16" t="s">
        <v>24504</v>
      </c>
      <c r="AS51" s="32">
        <f>IF(D3L144C5=0,0,D3L144C18/D3L144C5)</f>
        <v>0.5408148313160952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1.6700306698008704E-2</v>
      </c>
      <c r="BZ51" s="16" t="s">
        <v>24514</v>
      </c>
      <c r="CA51" s="15">
        <f>D3L144C5*D3L144C37</f>
        <v>67.385366137469092</v>
      </c>
      <c r="CB51" s="16" t="s">
        <v>24523</v>
      </c>
      <c r="CC51" s="15">
        <f>IF(D3L144C37=0,0,CHOOSE(MIN(D3L144C8,RUN_YEARS),B6L116C1,B6L117C1,B6L118C1,B6L119C1,B6L120C1))</f>
        <v>322945.74</v>
      </c>
      <c r="CD51" s="16" t="s">
        <v>24515</v>
      </c>
      <c r="CE51" s="33">
        <f>IF(D3L144C39=0,0,D3L144C38/D3L144C39)</f>
        <v>2.0865847661427303E-4</v>
      </c>
      <c r="CF51" s="16" t="s">
        <v>24516</v>
      </c>
      <c r="CG51" s="32">
        <f>IF(D3L144C5=0,0,D3L144C38/D3L144C5)</f>
        <v>1.6700306698008704E-2</v>
      </c>
    </row>
    <row r="52" spans="1:85" x14ac:dyDescent="0.3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336.60112970183377</v>
      </c>
      <c r="J52" s="16" t="s">
        <v>24021</v>
      </c>
      <c r="K52" s="21">
        <f>IF(FLOW_THRU_100PCT="Y",1,D3L101C4)</f>
        <v>0.69050850886234505</v>
      </c>
      <c r="L52" s="16" t="s">
        <v>24526</v>
      </c>
      <c r="M52" s="15">
        <f>IF(_xlfn.SINGLE(D3L145C2)&lt;&gt;0,_xlfn.SINGLE(D3L145C2)*_xlfn.SINGLE(D3L145C4),_xlfn.SINGLE(D3L145C3)*_xlfn.SINGLE(D3L145C4))</f>
        <v>232.42594415179403</v>
      </c>
      <c r="N52" s="16" t="s">
        <v>4251</v>
      </c>
      <c r="O52" s="32">
        <f>0.45*CHOOSE(MIN(D3L145C8,RUN_YEARS),B3L110C1,B3L125C1,B3L140C1,B3L155C1,B3L170C1)</f>
        <v>0.44264983072249503</v>
      </c>
      <c r="P52" s="16" t="s">
        <v>24527</v>
      </c>
      <c r="Q52" s="15">
        <f>D3L145C5*D3L145C6</f>
        <v>102.88330483430771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1988471304.6666667</v>
      </c>
      <c r="V52" s="16" t="s">
        <v>24528</v>
      </c>
      <c r="W52" s="33">
        <f>IF(D3L145C9=0,0,D3L145C7/D3L145C9)</f>
        <v>5.1739899184290384E-8</v>
      </c>
      <c r="X52" s="16" t="s">
        <v>24529</v>
      </c>
      <c r="Y52" s="32">
        <f>IF(D3L145C5=0,0,D3L145C7/D3L145C5)</f>
        <v>0.44264983072249503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0.54101645977193835</v>
      </c>
      <c r="AL52" s="16" t="s">
        <v>24533</v>
      </c>
      <c r="AM52" s="15">
        <f>D3L145C5*D3L145C17</f>
        <v>125.74626146415386</v>
      </c>
      <c r="AN52" s="16" t="s">
        <v>24550</v>
      </c>
      <c r="AO52" s="15">
        <f>IF(D3L145C17=0,0,CHOOSE(MIN(D3L145C8,RUN_YEARS),A1L108C1,A1L108C6,A1L108C7,A1L108C8,A1L108C9))</f>
        <v>822434.54166666663</v>
      </c>
      <c r="AP52" s="16" t="s">
        <v>24534</v>
      </c>
      <c r="AQ52" s="33">
        <f>IF(D3L145C19=0,0,D3L145C18/D3L145C19)</f>
        <v>1.5289516076176542E-4</v>
      </c>
      <c r="AR52" s="16" t="s">
        <v>24535</v>
      </c>
      <c r="AS52" s="32">
        <f>IF(D3L145C5=0,0,D3L145C18/D3L145C5)</f>
        <v>0.54101645977193835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1.6333709505566618E-2</v>
      </c>
      <c r="BZ52" s="16" t="s">
        <v>24545</v>
      </c>
      <c r="CA52" s="15">
        <f>D3L145C5*D3L145C37</f>
        <v>3.7963778533324541</v>
      </c>
      <c r="CB52" s="16" t="s">
        <v>24554</v>
      </c>
      <c r="CC52" s="15">
        <f>IF(D3L145C37=0,0,CHOOSE(MIN(D3L145C8,RUN_YEARS),B6L116C1,B6L117C1,B6L118C1,B6L119C1,B6L120C1))</f>
        <v>320613.26</v>
      </c>
      <c r="CD52" s="16" t="s">
        <v>24546</v>
      </c>
      <c r="CE52" s="33">
        <f>IF(D3L145C39=0,0,D3L145C38/D3L145C39)</f>
        <v>1.1840988277691491E-5</v>
      </c>
      <c r="CF52" s="16" t="s">
        <v>24547</v>
      </c>
      <c r="CG52" s="32">
        <f>IF(D3L145C5=0,0,D3L145C38/D3L145C5)</f>
        <v>1.6333709505566618E-2</v>
      </c>
    </row>
    <row r="53" spans="1:85" x14ac:dyDescent="0.3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18.558391738432416</v>
      </c>
      <c r="J53" s="16" t="s">
        <v>24587</v>
      </c>
      <c r="K53" s="21">
        <f>_xlfn.SINGLE(IF(FLOW_THRU_100PCT="Y",1,INDEX(VariabilityMatrix,D3L146C1,_xlfn.SINGLE(D3L146C8))))</f>
        <v>0.26944373750342754</v>
      </c>
      <c r="L53" s="16" t="s">
        <v>24557</v>
      </c>
      <c r="M53" s="15">
        <f>IF(_xlfn.SINGLE(D3L146C2)&lt;&gt;0,_xlfn.SINGLE(D3L146C2)*_xlfn.SINGLE(D3L146C4),_xlfn.SINGLE(D3L146C3)*_xlfn.SINGLE(D3L146C4))</f>
        <v>5.0004424320559622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5.0004424320559622</v>
      </c>
      <c r="AX53" s="16" t="s">
        <v>24582</v>
      </c>
      <c r="AY53" s="15">
        <f>IF(D3L146C22=0,0,CHOOSE(MIN(D3L146C8,RUN_YEARS),A1L104C1,A1L104C6,A1L104C7,A1L104C8,A1L104C9))</f>
        <v>253678.46933333334</v>
      </c>
      <c r="AZ53" s="16" t="s">
        <v>24568</v>
      </c>
      <c r="BA53" s="33">
        <f>IF(D3L146C24=0,0,D3L146C23/D3L146C24)</f>
        <v>1.9711733696584964E-5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3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2.185091032283212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IF(_xlfn.SINGLE(D3L147C2)&lt;&gt;0,_xlfn.SINGLE(D3L147C2)*_xlfn.SINGLE(D3L147C4),_xlfn.SINGLE(D3L147C3)*_xlfn.SINGLE(D3L147C4))</f>
        <v>1.8791782877635623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1.8791782877635623</v>
      </c>
      <c r="AX54" s="16" t="s">
        <v>24614</v>
      </c>
      <c r="AY54" s="15">
        <f>IF(D3L147C22=0,0,CHOOSE(MIN(D3L147C8,RUN_YEARS),A1L104C1,A1L104C6,A1L104C7,A1L104C8,A1L104C9))</f>
        <v>253678.46933333334</v>
      </c>
      <c r="AZ54" s="16" t="s">
        <v>24600</v>
      </c>
      <c r="BA54" s="33">
        <f>IF(D3L147C24=0,0,D3L147C23/D3L147C24)</f>
        <v>7.4077169130752022E-6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3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1.3795429975731672</v>
      </c>
      <c r="J55" s="16" t="s">
        <v>24650</v>
      </c>
      <c r="K55" s="21">
        <f>_xlfn.SINGLE(IF(FLOW_THRU_100PCT="Y",1,INDEX(VariabilityMatrix,D3L148C1,_xlfn.SINGLE(D3L148C8))))</f>
        <v>0.26870600031581954</v>
      </c>
      <c r="L55" s="16" t="s">
        <v>24620</v>
      </c>
      <c r="M55" s="15">
        <f>IF(_xlfn.SINGLE(D3L148C2)&lt;&gt;0,_xlfn.SINGLE(D3L148C2)*_xlfn.SINGLE(D3L148C4),_xlfn.SINGLE(D3L148C3)*_xlfn.SINGLE(D3L148C4))</f>
        <v>0.37069148114158212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0.37069148114158212</v>
      </c>
      <c r="AX55" s="16" t="s">
        <v>24645</v>
      </c>
      <c r="AY55" s="15">
        <f>IF(D3L148C22=0,0,CHOOSE(MIN(D3L148C8,RUN_YEARS),A1L104C1,A1L104C6,A1L104C7,A1L104C8,A1L104C9))</f>
        <v>253413.413</v>
      </c>
      <c r="AZ55" s="16" t="s">
        <v>24631</v>
      </c>
      <c r="BA55" s="33">
        <f>IF(D3L148C24=0,0,D3L148C23/D3L148C24)</f>
        <v>1.4627934518272012E-6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3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19.806130234383627</v>
      </c>
      <c r="J56" s="16" t="s">
        <v>24682</v>
      </c>
      <c r="K56" s="21">
        <f>_xlfn.SINGLE(IF(FLOW_THRU_100PCT="Y",1,INDEX(VariabilityMatrix,D3L149C1,_xlfn.SINGLE(D3L149C8))))</f>
        <v>0.26944373750342754</v>
      </c>
      <c r="L56" s="16" t="s">
        <v>24652</v>
      </c>
      <c r="M56" s="15">
        <f>IF(_xlfn.SINGLE(D3L149C2)&lt;&gt;0,_xlfn.SINGLE(D3L149C2)*_xlfn.SINGLE(D3L149C4),_xlfn.SINGLE(D3L149C3)*_xlfn.SINGLE(D3L149C4))</f>
        <v>5.336637755831962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5.336637755831962</v>
      </c>
      <c r="AX56" s="16" t="s">
        <v>24677</v>
      </c>
      <c r="AY56" s="15">
        <f>IF(D3L149C22=0,0,CHOOSE(MIN(D3L149C8,RUN_YEARS),A1L104C1,A1L104C6,A1L104C7,A1L104C8,A1L104C9))</f>
        <v>253678.46933333334</v>
      </c>
      <c r="AZ56" s="16" t="s">
        <v>24663</v>
      </c>
      <c r="BA56" s="33">
        <f>IF(D3L149C24=0,0,D3L149C23/D3L149C24)</f>
        <v>2.1037014965663574E-5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3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8.4023318129073239</v>
      </c>
      <c r="J57" s="16" t="s">
        <v>24714</v>
      </c>
      <c r="K57" s="21">
        <f>_xlfn.SINGLE(IF(FLOW_THRU_100PCT="Y",1,INDEX(VariabilityMatrix,D3L150C1,_xlfn.SINGLE(D3L150C8))))</f>
        <v>0.26870600031581954</v>
      </c>
      <c r="L57" s="16" t="s">
        <v>24684</v>
      </c>
      <c r="M57" s="15">
        <f>IF(_xlfn.SINGLE(D3L150C2)&lt;&gt;0,_xlfn.SINGLE(D3L150C2)*_xlfn.SINGLE(D3L150C4),_xlfn.SINGLE(D3L150C3)*_xlfn.SINGLE(D3L150C4))</f>
        <v>2.257756974772696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2.257756974772696</v>
      </c>
      <c r="AX57" s="16" t="s">
        <v>24709</v>
      </c>
      <c r="AY57" s="15">
        <f>IF(D3L150C22=0,0,CHOOSE(MIN(D3L150C8,RUN_YEARS),A1L104C1,A1L104C6,A1L104C7,A1L104C8,A1L104C9))</f>
        <v>253413.413</v>
      </c>
      <c r="AZ57" s="16" t="s">
        <v>24695</v>
      </c>
      <c r="BA57" s="33">
        <f>IF(D3L150C24=0,0,D3L150C23/D3L150C24)</f>
        <v>8.9093822937174045E-6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3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_xlfn.SINGLE(IF(FLOW_THRU_100PCT="Y",1,INDEX(VariabilityMatrix,D3L151C1,_xlfn.SINGLE(D3L151C8))))</f>
        <v>0.26870600031581954</v>
      </c>
      <c r="L58" s="16" t="s">
        <v>24716</v>
      </c>
      <c r="M58" s="15">
        <f>IF(_xlfn.SINGLE(D3L151C2)&lt;&gt;0,_xlfn.SINGLE(D3L151C2)*_xlfn.SINGLE(D3L151C4),_xlfn.SINGLE(D3L151C3)*_xlfn.SINGLE(D3L151C4))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253413.413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3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_xlfn.SINGLE(IF(FLOW_THRU_100PCT="Y",1,INDEX(VariabilityMatrix,D3L152C1,_xlfn.SINGLE(D3L152C8))))</f>
        <v>0.26870600031581954</v>
      </c>
      <c r="L59" s="16" t="s">
        <v>24748</v>
      </c>
      <c r="M59" s="15">
        <f>IF(_xlfn.SINGLE(D3L152C2)&lt;&gt;0,_xlfn.SINGLE(D3L152C2)*_xlfn.SINGLE(D3L152C4),_xlfn.SINGLE(D3L152C3)*_xlfn.SINGLE(D3L152C4))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253413.413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3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_xlfn.SINGLE(IF(FLOW_THRU_100PCT="Y",1,INDEX(VariabilityMatrix,D3L153C1,_xlfn.SINGLE(D3L153C8))))</f>
        <v>0.26870600031581954</v>
      </c>
      <c r="L60" s="16" t="s">
        <v>24780</v>
      </c>
      <c r="M60" s="15">
        <f>IF(_xlfn.SINGLE(D3L153C2)&lt;&gt;0,_xlfn.SINGLE(D3L153C2)*_xlfn.SINGLE(D3L153C4),_xlfn.SINGLE(D3L153C3)*_xlfn.SINGLE(D3L153C4))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253413.413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3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_xlfn.SINGLE(IF(FLOW_THRU_100PCT="Y",1,INDEX(VariabilityMatrix,D3L154C1,_xlfn.SINGLE(D3L154C8))))</f>
        <v>0.26870600031581954</v>
      </c>
      <c r="L61" s="16" t="s">
        <v>24812</v>
      </c>
      <c r="M61" s="15">
        <f>IF(_xlfn.SINGLE(D3L154C2)&lt;&gt;0,_xlfn.SINGLE(D3L154C2)*_xlfn.SINGLE(D3L154C4),_xlfn.SINGLE(D3L154C3)*_xlfn.SINGLE(D3L154C4))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253413.413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3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_xlfn.SINGLE(IF(FLOW_THRU_100PCT="Y",1,INDEX(VariabilityMatrix,D3L155C1,_xlfn.SINGLE(D3L155C8))))</f>
        <v>0.26870600031581954</v>
      </c>
      <c r="L62" s="16" t="s">
        <v>24844</v>
      </c>
      <c r="M62" s="15">
        <f>IF(_xlfn.SINGLE(D3L155C2)&lt;&gt;0,_xlfn.SINGLE(D3L155C2)*_xlfn.SINGLE(D3L155C4),_xlfn.SINGLE(D3L155C3)*_xlfn.SINGLE(D3L155C4))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253413.413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3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0.26951277879182156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IF(_xlfn.SINGLE(D3L156C2)&lt;&gt;0,_xlfn.SINGLE(D3L156C2)*_xlfn.SINGLE(D3L156C4),_xlfn.SINGLE(D3L156C3)*_xlfn.SINGLE(D3L156C4))</f>
        <v>0.23178098976096653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0.23178098976096653</v>
      </c>
      <c r="AX63" s="16" t="s">
        <v>24901</v>
      </c>
      <c r="AY63" s="15">
        <f>IF(D3L156C22=0,0,CHOOSE(MIN(D3L156C8,RUN_YEARS),A1L104C1,A1L104C6,A1L104C7,A1L104C8,A1L104C9))</f>
        <v>253413.413</v>
      </c>
      <c r="AZ63" s="16" t="s">
        <v>24887</v>
      </c>
      <c r="BA63" s="33">
        <f>IF(D3L156C24=0,0,D3L156C23/D3L156C24)</f>
        <v>9.1463583958346571E-7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3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-5.5935344847691023E-3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IF(_xlfn.SINGLE(D3L157C2)&lt;&gt;0,_xlfn.SINGLE(D3L157C2)*_xlfn.SINGLE(D3L157C4),_xlfn.SINGLE(D3L157C3)*_xlfn.SINGLE(D3L157C4))</f>
        <v>-4.8104396569014279E-3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-4.8104396569014279E-3</v>
      </c>
      <c r="AX64" s="16" t="s">
        <v>24932</v>
      </c>
      <c r="AY64" s="15">
        <f>IF(D3L157C22=0,0,CHOOSE(MIN(D3L157C8,RUN_YEARS),A1L104C1,A1L104C6,A1L104C7,A1L104C8,A1L104C9))</f>
        <v>253678.46933333334</v>
      </c>
      <c r="AZ64" s="16" t="s">
        <v>24918</v>
      </c>
      <c r="BA64" s="33">
        <f>IF(D3L157C24=0,0,D3L157C23/D3L157C24)</f>
        <v>-1.8962743150978703E-8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3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94895</v>
      </c>
      <c r="H65" s="16" t="s">
        <v>11112</v>
      </c>
      <c r="I65" s="15">
        <v>0</v>
      </c>
      <c r="J65" s="16" t="s">
        <v>24968</v>
      </c>
      <c r="K65" s="21">
        <f>_xlfn.SINGLE(IF(FLOW_THRU_100PCT="Y",1,INDEX(VariabilityMatrix,D3L158C1,_xlfn.SINGLE(D3L158C8))))</f>
        <v>0.5250732991991669</v>
      </c>
      <c r="L65" s="16" t="s">
        <v>24938</v>
      </c>
      <c r="M65" s="15">
        <f>IF(_xlfn.SINGLE(D3L158C2)&lt;&gt;0,_xlfn.SINGLE(D3L158C2)*_xlfn.SINGLE(D3L158C4),_xlfn.SINGLE(D3L158C3)*_xlfn.SINGLE(D3L158C4))</f>
        <v>49826.830727504945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49826.830727504945</v>
      </c>
      <c r="AX65" s="16" t="s">
        <v>24963</v>
      </c>
      <c r="AY65" s="15">
        <f>IF(D3L158C22=0,0,CHOOSE(MIN(D3L158C8,RUN_YEARS),A1L104C1,A1L104C6,A1L104C7,A1L104C8,A1L104C9))</f>
        <v>253413.413</v>
      </c>
      <c r="AZ65" s="16" t="s">
        <v>24949</v>
      </c>
      <c r="BA65" s="33">
        <f>IF(D3L158C24=0,0,D3L158C23/D3L158C24)</f>
        <v>0.19662270492171993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3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140707</v>
      </c>
      <c r="J66" s="16" t="s">
        <v>11112</v>
      </c>
      <c r="K66" s="21">
        <f>0</f>
        <v>0</v>
      </c>
      <c r="L66" s="16" t="s">
        <v>24970</v>
      </c>
      <c r="M66" s="15">
        <f>IF(_xlfn.SINGLE(D3L159C2)&lt;&gt;0,_xlfn.SINGLE(D3L159C2)*_xlfn.SINGLE(D3L159C4),_xlfn.SINGLE(D3L159C3)*_xlfn.SINGLE(D3L159C4))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0.97475988643948319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253413.413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2.5240113560516808E-2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322945.74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3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17303</v>
      </c>
      <c r="J67" s="16" t="s">
        <v>11112</v>
      </c>
      <c r="K67" s="21">
        <f>0</f>
        <v>0</v>
      </c>
      <c r="L67" s="16" t="s">
        <v>25001</v>
      </c>
      <c r="M67" s="15">
        <f>IF(_xlfn.SINGLE(D3L160C2)&lt;&gt;0,_xlfn.SINGLE(D3L160C2)*_xlfn.SINGLE(D3L160C4),_xlfn.SINGLE(D3L160C3)*_xlfn.SINGLE(D3L160C4))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0.97475988643948319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253413.413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2.5240113560516808E-2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322945.74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3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6495</v>
      </c>
      <c r="J68" s="16" t="s">
        <v>11112</v>
      </c>
      <c r="K68" s="21">
        <f>0</f>
        <v>0</v>
      </c>
      <c r="L68" s="16" t="s">
        <v>25032</v>
      </c>
      <c r="M68" s="15">
        <f>IF(_xlfn.SINGLE(D3L161C2)&lt;&gt;0,_xlfn.SINGLE(D3L161C2)*_xlfn.SINGLE(D3L161C4),_xlfn.SINGLE(D3L161C3)*_xlfn.SINGLE(D3L161C4))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0.97475988643948319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253413.413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2.5240113560516808E-2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322945.74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3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14505</v>
      </c>
      <c r="J69" s="16" t="s">
        <v>11112</v>
      </c>
      <c r="K69" s="21">
        <f>0</f>
        <v>0</v>
      </c>
      <c r="L69" s="16" t="s">
        <v>25063</v>
      </c>
      <c r="M69" s="15">
        <f>IF(_xlfn.SINGLE(D3L162C2)&lt;&gt;0,_xlfn.SINGLE(D3L162C2)*_xlfn.SINGLE(D3L162C4),_xlfn.SINGLE(D3L162C3)*_xlfn.SINGLE(D3L162C4))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0.97475988643948319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253413.413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2.5240113560516808E-2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322945.74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3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187215</v>
      </c>
      <c r="J70" s="16" t="s">
        <v>25124</v>
      </c>
      <c r="K70" s="21">
        <f>_xlfn.SINGLE(IF(FLOW_THRU_100PCT="Y",1,INDEX(VariabilityMatrix,D3L163C1,_xlfn.SINGLE(D3L163C8))))</f>
        <v>0.52021491961913802</v>
      </c>
      <c r="L70" s="16" t="s">
        <v>25094</v>
      </c>
      <c r="M70" s="15">
        <f>IF(_xlfn.SINGLE(D3L163C2)&lt;&gt;0,_xlfn.SINGLE(D3L163C2)*_xlfn.SINGLE(D3L163C4),_xlfn.SINGLE(D3L163C3)*_xlfn.SINGLE(D3L163C4))</f>
        <v>97392.036176496928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0.97475988643948319</v>
      </c>
      <c r="AV70" s="16" t="s">
        <v>25104</v>
      </c>
      <c r="AW70" s="15">
        <f>D3L163C5*D3L163C22</f>
        <v>94933.85012351218</v>
      </c>
      <c r="AX70" s="16" t="s">
        <v>25119</v>
      </c>
      <c r="AY70" s="15">
        <f>IF(D3L163C22=0,0,CHOOSE(MIN(D3L163C8,RUN_YEARS),A1L104C1,A1L104C6,A1L104C7,A1L104C8,A1L104C9))</f>
        <v>253413.413</v>
      </c>
      <c r="AZ70" s="16" t="s">
        <v>25105</v>
      </c>
      <c r="BA70" s="33">
        <f>IF(D3L163C24=0,0,D3L163C23/D3L163C24)</f>
        <v>0.37462046305935742</v>
      </c>
      <c r="BB70" s="16" t="s">
        <v>25106</v>
      </c>
      <c r="BC70" s="32">
        <f>IF(D3L163C5=0,0,D3L163C23/D3L163C5)</f>
        <v>0.97475988643948319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2.5240113560516808E-2</v>
      </c>
      <c r="BZ70" s="16" t="s">
        <v>25113</v>
      </c>
      <c r="CA70" s="15">
        <f>D3L163C5*D3L163C37</f>
        <v>2458.1860529847436</v>
      </c>
      <c r="CB70" s="16" t="s">
        <v>25122</v>
      </c>
      <c r="CC70" s="15">
        <f>IF(D3L163C37=0,0,CHOOSE(MIN(D3L163C8,RUN_YEARS),B6L116C1,B6L117C1,B6L118C1,B6L119C1,B6L120C1))</f>
        <v>322945.74</v>
      </c>
      <c r="CD70" s="16" t="s">
        <v>25114</v>
      </c>
      <c r="CE70" s="33">
        <f>IF(D3L163C39=0,0,D3L163C38/D3L163C39)</f>
        <v>7.6117618178977798E-3</v>
      </c>
      <c r="CF70" s="16" t="s">
        <v>25115</v>
      </c>
      <c r="CG70" s="32">
        <f>IF(D3L163C5=0,0,D3L163C38/D3L163C5)</f>
        <v>2.5240113560516808E-2</v>
      </c>
    </row>
    <row r="71" spans="1:85" x14ac:dyDescent="0.3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7586622</v>
      </c>
      <c r="J71" s="16" t="s">
        <v>25155</v>
      </c>
      <c r="K71" s="21">
        <f>_xlfn.SINGLE(IF(FLOW_THRU_100PCT="Y",1,INDEX(VariabilityMatrix,D3L164C1,_xlfn.SINGLE(D3L164C8))))</f>
        <v>0.94833932559293721</v>
      </c>
      <c r="L71" s="16" t="s">
        <v>25126</v>
      </c>
      <c r="M71" s="15">
        <f>IF(_xlfn.SINGLE(D3L164C2)&lt;&gt;0,_xlfn.SINGLE(D3L164C2)*_xlfn.SINGLE(D3L164C4),_xlfn.SINGLE(D3L164C3)*_xlfn.SINGLE(D3L164C4))</f>
        <v>7194691.9910085406</v>
      </c>
      <c r="N71" s="16" t="s">
        <v>4251</v>
      </c>
      <c r="O71" s="32">
        <f>0.45*CHOOSE(MIN(D3L164C8,RUN_YEARS),B3L110C1,B3L125C1,B3L140C1,B3L155C1,B3L170C1)</f>
        <v>0.44248486198589609</v>
      </c>
      <c r="P71" s="16" t="s">
        <v>25127</v>
      </c>
      <c r="Q71" s="15">
        <f>D3L164C5*D3L164C6</f>
        <v>3183542.292672446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2020684816</v>
      </c>
      <c r="V71" s="16" t="s">
        <v>25128</v>
      </c>
      <c r="W71" s="33">
        <f>IF(D3L164C9=0,0,D3L164C7/D3L164C9)</f>
        <v>1.5754769212223574E-3</v>
      </c>
      <c r="X71" s="16" t="s">
        <v>25129</v>
      </c>
      <c r="Y71" s="32">
        <f>IF(D3L164C5=0,0,D3L164C7/D3L164C5)</f>
        <v>0.44248486198589609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0.5408148313160952</v>
      </c>
      <c r="AL71" s="16" t="s">
        <v>25133</v>
      </c>
      <c r="AM71" s="15">
        <f>D3L164C5*D3L164C17</f>
        <v>3890996.1354885451</v>
      </c>
      <c r="AN71" s="16" t="s">
        <v>25150</v>
      </c>
      <c r="AO71" s="15">
        <f>IF(D3L164C17=0,0,CHOOSE(MIN(D3L164C8,RUN_YEARS),A1L108C1,A1L108C6,A1L108C7,A1L108C8,A1L108C9))</f>
        <v>830131.87</v>
      </c>
      <c r="AP71" s="16" t="s">
        <v>25134</v>
      </c>
      <c r="AQ71" s="33">
        <f>IF(D3L164C19=0,0,D3L164C18/D3L164C19)</f>
        <v>4.6872024507245396</v>
      </c>
      <c r="AR71" s="16" t="s">
        <v>25135</v>
      </c>
      <c r="AS71" s="32">
        <f>IF(D3L164C5=0,0,D3L164C18/D3L164C5)</f>
        <v>0.5408148313160952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1.6700306698008704E-2</v>
      </c>
      <c r="BZ71" s="16" t="s">
        <v>25145</v>
      </c>
      <c r="CA71" s="15">
        <f>D3L164C5*D3L164C37</f>
        <v>120153.56284754952</v>
      </c>
      <c r="CB71" s="16" t="s">
        <v>25154</v>
      </c>
      <c r="CC71" s="15">
        <f>IF(D3L164C37=0,0,CHOOSE(MIN(D3L164C8,RUN_YEARS),B6L116C1,B6L117C1,B6L118C1,B6L119C1,B6L120C1))</f>
        <v>322945.74</v>
      </c>
      <c r="CD71" s="16" t="s">
        <v>25146</v>
      </c>
      <c r="CE71" s="33">
        <f>IF(D3L164C39=0,0,D3L164C38/D3L164C39)</f>
        <v>0.37205495526136845</v>
      </c>
      <c r="CF71" s="16" t="s">
        <v>25147</v>
      </c>
      <c r="CG71" s="32">
        <f>IF(D3L164C5=0,0,D3L164C38/D3L164C5)</f>
        <v>1.6700306698008704E-2</v>
      </c>
    </row>
    <row r="72" spans="1:85" x14ac:dyDescent="0.3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_xlfn.SINGLE(IF(FLOW_THRU_100PCT="Y",1,INDEX(VariabilityMatrix,D3L165C1,_xlfn.SINGLE(D3L165C8))))</f>
        <v>0.94833932559293721</v>
      </c>
      <c r="L72" s="16" t="s">
        <v>25157</v>
      </c>
      <c r="M72" s="15">
        <f>IF(_xlfn.SINGLE(D3L165C2)&lt;&gt;0,_xlfn.SINGLE(D3L165C2)*_xlfn.SINGLE(D3L165C4),_xlfn.SINGLE(D3L165C3)*_xlfn.SINGLE(D3L165C4))</f>
        <v>0</v>
      </c>
      <c r="N72" s="16" t="s">
        <v>4251</v>
      </c>
      <c r="O72" s="32">
        <f>0.45*CHOOSE(MIN(D3L165C8,RUN_YEARS),B3L110C1,B3L125C1,B3L140C1,B3L155C1,B3L170C1)</f>
        <v>0.44248486198589609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2020684816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0.5408148313160952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830131.87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1.6700306698008704E-2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322945.74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3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181273</v>
      </c>
      <c r="J73" s="16" t="s">
        <v>25217</v>
      </c>
      <c r="K73" s="21">
        <f>_xlfn.SINGLE(IF(FLOW_THRU_100PCT="Y",1,INDEX(VariabilityMatrix,D3L166C1,_xlfn.SINGLE(D3L166C8))))</f>
        <v>0.69199988685197467</v>
      </c>
      <c r="L73" s="16" t="s">
        <v>25188</v>
      </c>
      <c r="M73" s="15">
        <f>IF(_xlfn.SINGLE(D3L166C2)&lt;&gt;0,_xlfn.SINGLE(D3L166C2)*_xlfn.SINGLE(D3L166C4),_xlfn.SINGLE(D3L166C3)*_xlfn.SINGLE(D3L166C4))</f>
        <v>125440.89548931801</v>
      </c>
      <c r="N73" s="16" t="s">
        <v>4251</v>
      </c>
      <c r="O73" s="32">
        <f>0.45*CHOOSE(MIN(D3L166C8,RUN_YEARS),B3L110C1,B3L125C1,B3L140C1,B3L155C1,B3L170C1)</f>
        <v>0.44248486198589609</v>
      </c>
      <c r="P73" s="16" t="s">
        <v>25189</v>
      </c>
      <c r="Q73" s="15">
        <f>D3L166C5*D3L166C6</f>
        <v>55505.697327978094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2020684816</v>
      </c>
      <c r="V73" s="16" t="s">
        <v>25190</v>
      </c>
      <c r="W73" s="33">
        <f>IF(D3L166C9=0,0,D3L166C7/D3L166C9)</f>
        <v>2.7468755586461581E-5</v>
      </c>
      <c r="X73" s="16" t="s">
        <v>25191</v>
      </c>
      <c r="Y73" s="32">
        <f>IF(D3L166C5=0,0,D3L166C7/D3L166C5)</f>
        <v>0.44248486198589609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0.5408148313160952</v>
      </c>
      <c r="AL73" s="16" t="s">
        <v>25195</v>
      </c>
      <c r="AM73" s="15">
        <f>D3L166C5*D3L166C17</f>
        <v>67840.29673419545</v>
      </c>
      <c r="AN73" s="16" t="s">
        <v>25212</v>
      </c>
      <c r="AO73" s="15">
        <f>IF(D3L166C17=0,0,CHOOSE(MIN(D3L166C8,RUN_YEARS),A1L108C1,A1L108C6,A1L108C7,A1L108C8,A1L108C9))</f>
        <v>830131.87</v>
      </c>
      <c r="AP73" s="16" t="s">
        <v>25196</v>
      </c>
      <c r="AQ73" s="33">
        <f>IF(D3L166C19=0,0,D3L166C18/D3L166C19)</f>
        <v>8.1722313268367167E-2</v>
      </c>
      <c r="AR73" s="16" t="s">
        <v>25197</v>
      </c>
      <c r="AS73" s="32">
        <f>IF(D3L166C5=0,0,D3L166C18/D3L166C5)</f>
        <v>0.5408148313160952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1.6700306698008704E-2</v>
      </c>
      <c r="BZ73" s="16" t="s">
        <v>25207</v>
      </c>
      <c r="CA73" s="15">
        <f>D3L166C5*D3L166C37</f>
        <v>2094.9014271444676</v>
      </c>
      <c r="CB73" s="16" t="s">
        <v>25216</v>
      </c>
      <c r="CC73" s="15">
        <f>IF(D3L166C37=0,0,CHOOSE(MIN(D3L166C8,RUN_YEARS),B6L116C1,B6L117C1,B6L118C1,B6L119C1,B6L120C1))</f>
        <v>322945.74</v>
      </c>
      <c r="CD73" s="16" t="s">
        <v>25208</v>
      </c>
      <c r="CE73" s="33">
        <f>IF(D3L166C39=0,0,D3L166C38/D3L166C39)</f>
        <v>6.4868526432473378E-3</v>
      </c>
      <c r="CF73" s="16" t="s">
        <v>25209</v>
      </c>
      <c r="CG73" s="32">
        <f>IF(D3L166C5=0,0,D3L166C38/D3L166C5)</f>
        <v>1.6700306698008704E-2</v>
      </c>
    </row>
    <row r="74" spans="1:85" x14ac:dyDescent="0.3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1853300</v>
      </c>
      <c r="J74" s="16" t="s">
        <v>25249</v>
      </c>
      <c r="K74" s="21">
        <f>_xlfn.SINGLE(IF(FLOW_THRU_100PCT="Y",1,INDEX(VariabilityMatrix,D3L167C1,_xlfn.SINGLE(D3L167C8))))</f>
        <v>0.78919422514303994</v>
      </c>
      <c r="L74" s="16" t="s">
        <v>25219</v>
      </c>
      <c r="M74" s="15">
        <f>IF(_xlfn.SINGLE(D3L167C2)&lt;&gt;0,_xlfn.SINGLE(D3L167C2)*_xlfn.SINGLE(D3L167C4),_xlfn.SINGLE(D3L167C3)*_xlfn.SINGLE(D3L167C4))</f>
        <v>1462613.6574575959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0.93446704367539879</v>
      </c>
      <c r="BF74" s="16" t="s">
        <v>25232</v>
      </c>
      <c r="BG74" s="15">
        <f>D3L167C5*D3L167C27</f>
        <v>1366764.260523662</v>
      </c>
      <c r="BH74" s="16" t="s">
        <v>25245</v>
      </c>
      <c r="BI74" s="15">
        <f>IF(D3L167C27=0,0,CHOOSE(MIN(D3L167C8,RUN_YEARS),A1L104C1,A1L104C6,A1L104C7,A1L104C8,A1L104C9))</f>
        <v>253413.413</v>
      </c>
      <c r="BJ74" s="16" t="s">
        <v>25233</v>
      </c>
      <c r="BK74" s="33">
        <f>IF(D3L167C29=0,0,D3L167C28/D3L167C29)</f>
        <v>5.3934172005475576</v>
      </c>
      <c r="BL74" s="16" t="s">
        <v>25234</v>
      </c>
      <c r="BM74" s="32">
        <f>IF(D3L167C5=0,0,D3L167C28/D3L167C5)</f>
        <v>0.93446704367539868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6.5532956324601266E-2</v>
      </c>
      <c r="BZ74" s="16" t="s">
        <v>25238</v>
      </c>
      <c r="CA74" s="15">
        <f>D3L167C5*D3L167C37</f>
        <v>95849.396933933953</v>
      </c>
      <c r="CB74" s="16" t="s">
        <v>25247</v>
      </c>
      <c r="CC74" s="15">
        <f>IF(D3L167C37=0,0,CHOOSE(MIN(D3L167C8,RUN_YEARS),B6L116C1,B6L117C1,B6L118C1,B6L119C1,B6L120C1))</f>
        <v>322945.74</v>
      </c>
      <c r="CD74" s="16" t="s">
        <v>25239</v>
      </c>
      <c r="CE74" s="33">
        <f>IF(D3L167C39=0,0,D3L167C38/D3L167C39)</f>
        <v>0.29679721718556795</v>
      </c>
      <c r="CF74" s="16" t="s">
        <v>25240</v>
      </c>
      <c r="CG74" s="32">
        <f>IF(D3L167C5=0,0,D3L167C38/D3L167C5)</f>
        <v>6.5532956324601266E-2</v>
      </c>
    </row>
    <row r="75" spans="1:85" x14ac:dyDescent="0.3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1466842</v>
      </c>
      <c r="J75" s="16" t="s">
        <v>25281</v>
      </c>
      <c r="K75" s="21">
        <f>_xlfn.SINGLE(IF(FLOW_THRU_100PCT="Y",1,INDEX(VariabilityMatrix,D3L168C1,_xlfn.SINGLE(D3L168C8))))</f>
        <v>0.78919422514303994</v>
      </c>
      <c r="L75" s="16" t="s">
        <v>25251</v>
      </c>
      <c r="M75" s="15">
        <f>IF(_xlfn.SINGLE(D3L168C2)&lt;&gt;0,_xlfn.SINGLE(D3L168C2)*_xlfn.SINGLE(D3L168C4),_xlfn.SINGLE(D3L168C3)*_xlfn.SINGLE(D3L168C4))</f>
        <v>1157623.235597267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0.93446704367539879</v>
      </c>
      <c r="BF75" s="16" t="s">
        <v>25264</v>
      </c>
      <c r="BG75" s="15">
        <f>D3L168C5*D3L168C27</f>
        <v>1081760.7626585278</v>
      </c>
      <c r="BH75" s="16" t="s">
        <v>25277</v>
      </c>
      <c r="BI75" s="15">
        <f>IF(D3L168C27=0,0,CHOOSE(MIN(D3L168C8,RUN_YEARS),A1L104C1,A1L104C6,A1L104C7,A1L104C8,A1L104C9))</f>
        <v>253413.413</v>
      </c>
      <c r="BJ75" s="16" t="s">
        <v>25265</v>
      </c>
      <c r="BK75" s="33">
        <f>IF(D3L168C29=0,0,D3L168C28/D3L168C29)</f>
        <v>4.2687589021127614</v>
      </c>
      <c r="BL75" s="16" t="s">
        <v>25266</v>
      </c>
      <c r="BM75" s="32">
        <f>IF(D3L168C5=0,0,D3L168C28/D3L168C5)</f>
        <v>0.93446704367539879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6.5532956324601266E-2</v>
      </c>
      <c r="BZ75" s="16" t="s">
        <v>25270</v>
      </c>
      <c r="CA75" s="15">
        <f>D3L168C5*D3L168C37</f>
        <v>75862.472938739302</v>
      </c>
      <c r="CB75" s="16" t="s">
        <v>25279</v>
      </c>
      <c r="CC75" s="15">
        <f>IF(D3L168C37=0,0,CHOOSE(MIN(D3L168C8,RUN_YEARS),B6L116C1,B6L117C1,B6L118C1,B6L119C1,B6L120C1))</f>
        <v>322945.74</v>
      </c>
      <c r="CD75" s="16" t="s">
        <v>25271</v>
      </c>
      <c r="CE75" s="33">
        <f>IF(D3L168C39=0,0,D3L168C38/D3L168C39)</f>
        <v>0.23490779887277444</v>
      </c>
      <c r="CF75" s="16" t="s">
        <v>25272</v>
      </c>
      <c r="CG75" s="32">
        <f>IF(D3L168C5=0,0,D3L168C38/D3L168C5)</f>
        <v>6.5532956324601266E-2</v>
      </c>
    </row>
    <row r="76" spans="1:85" x14ac:dyDescent="0.3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94895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49826.830727504945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49826.830727504945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0.19662270492171993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3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3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11454262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10037761.815729219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3239047.990000424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1.602945676808819E-3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3958836.4322227407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4.7689247639929064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94933.85012351218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0.37462046305935742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2448525.02318219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9.6621761026603181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296418.52020035195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0.917858585780856</v>
      </c>
      <c r="CF78" s="16" t="s">
        <v>945</v>
      </c>
      <c r="CG78" s="21" t="str">
        <f>NULL_VALUE</f>
        <v>n/a</v>
      </c>
    </row>
    <row r="79" spans="1:85" x14ac:dyDescent="0.3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94895</v>
      </c>
      <c r="H79" s="16" t="s">
        <v>25375</v>
      </c>
      <c r="I79" s="15">
        <f>SUM(D3L169C3:D3L171C3)</f>
        <v>11454262</v>
      </c>
      <c r="J79" s="16" t="s">
        <v>25376</v>
      </c>
      <c r="K79" s="21">
        <f>IF(D3L172C2+D3L172C3=0,0,D3L172C5/(D3L172C2+D3L172C3))</f>
        <v>0.87344804875859983</v>
      </c>
      <c r="L79" s="16" t="s">
        <v>25345</v>
      </c>
      <c r="M79" s="15">
        <f>SUM(D3L169C5:D3L171C5)</f>
        <v>10087588.646456724</v>
      </c>
      <c r="N79" s="16" t="s">
        <v>25346</v>
      </c>
      <c r="O79" s="32">
        <f>IF(SUM(D3L169C5:D3L171C5)=0,0,SUM(D3L169C7:D3L171C7)/SUM(D3L169C5:D3L171C5))</f>
        <v>0.3210923941806591</v>
      </c>
      <c r="P79" s="16" t="s">
        <v>25347</v>
      </c>
      <c r="Q79" s="15">
        <f>SUM(D3L169C7:D3L171C7)</f>
        <v>3239047.990000424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1.602945676808819E-3</v>
      </c>
      <c r="X79" s="16" t="s">
        <v>25349</v>
      </c>
      <c r="Y79" s="32">
        <f>IF(D3L172C5=0,0,D3L172C7/D3L172C5)</f>
        <v>0.3210923941806591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0.39244625955413898</v>
      </c>
      <c r="AL79" s="16" t="s">
        <v>25355</v>
      </c>
      <c r="AM79" s="15">
        <f>SUM(D3L169C18:D3L171C18)</f>
        <v>3958836.4322227407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4.7689247639929064</v>
      </c>
      <c r="AR79" s="16" t="s">
        <v>25357</v>
      </c>
      <c r="AS79" s="32">
        <f>IF(D3L172C5=0,0,D3L172C18/D3L172C5)</f>
        <v>0.39244625955413898</v>
      </c>
      <c r="AT79" s="16" t="s">
        <v>25358</v>
      </c>
      <c r="AU79" s="32">
        <f>IF(SUM(D3L169C5:D3L171C5)=0,0,SUM(D3L169C23:D3L171C23)/SUM(D3L169C5:D3L171C5))</f>
        <v>1.4350375092055768E-2</v>
      </c>
      <c r="AV79" s="16" t="s">
        <v>25359</v>
      </c>
      <c r="AW79" s="15">
        <f>SUM(D3L169C23:D3L171C23)</f>
        <v>144760.68085101712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0.57124316798107733</v>
      </c>
      <c r="BB79" s="16" t="s">
        <v>25361</v>
      </c>
      <c r="BC79" s="32">
        <f>IF(D3L172C5=0,0,D3L172C23/D3L172C5)</f>
        <v>1.4350375092055768E-2</v>
      </c>
      <c r="BD79" s="16" t="s">
        <v>25362</v>
      </c>
      <c r="BE79" s="32">
        <f>IF(SUM(D3L169C5:D3L171C5)=0,0,SUM(D3L169C28:D3L171C28)/SUM(D3L169C5:D3L171C5))</f>
        <v>0.24272649381299236</v>
      </c>
      <c r="BF79" s="16" t="s">
        <v>25363</v>
      </c>
      <c r="BG79" s="15">
        <f>SUM(D3L169C28:D3L171C28)</f>
        <v>2448525.02318219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9.6621761026603181</v>
      </c>
      <c r="BL79" s="16" t="s">
        <v>25365</v>
      </c>
      <c r="BM79" s="32">
        <f>IF(D3L172C5=0,0,D3L172C28/D3L172C5)</f>
        <v>0.24272649381299236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2.9384477360153784E-2</v>
      </c>
      <c r="BZ79" s="16" t="s">
        <v>25371</v>
      </c>
      <c r="CA79" s="15">
        <f>SUM(D3L169C38:D3L171C38)</f>
        <v>296418.52020035195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0.917858585780856</v>
      </c>
      <c r="CF79" s="16" t="s">
        <v>25373</v>
      </c>
      <c r="CG79" s="32">
        <f>IF(D3L172C5=0,0,D3L172C38/D3L172C5)</f>
        <v>2.9384477360153784E-2</v>
      </c>
    </row>
    <row r="80" spans="1:85" x14ac:dyDescent="0.3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286393</v>
      </c>
      <c r="J80" s="16" t="s">
        <v>25407</v>
      </c>
      <c r="K80" s="21">
        <f>_xlfn.SINGLE(IF(FLOW_THRU_100PCT="Y",1,INDEX(VariabilityMatrix,D3L173C1,_xlfn.SINGLE(D3L173C8))))</f>
        <v>0.75696537805742514</v>
      </c>
      <c r="L80" s="16" t="s">
        <v>25377</v>
      </c>
      <c r="M80" s="15">
        <f>IF(_xlfn.SINGLE(D3L173C2)&lt;&gt;0,_xlfn.SINGLE(D3L173C2)*_xlfn.SINGLE(D3L173C4),_xlfn.SINGLE(D3L173C3)*_xlfn.SINGLE(D3L173C4))</f>
        <v>216789.58551800015</v>
      </c>
      <c r="N80" s="16" t="s">
        <v>4251</v>
      </c>
      <c r="O80" s="32">
        <f>D3L172C6</f>
        <v>0.3210923941806591</v>
      </c>
      <c r="P80" s="16" t="s">
        <v>25378</v>
      </c>
      <c r="Q80" s="15">
        <f>D3L173C5*D3L173C6</f>
        <v>69609.487047407412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2020684816</v>
      </c>
      <c r="V80" s="16" t="s">
        <v>25379</v>
      </c>
      <c r="W80" s="33">
        <f>IF(D3L173C9=0,0,D3L173C7/D3L173C9)</f>
        <v>3.4448463459631112E-5</v>
      </c>
      <c r="X80" s="16" t="s">
        <v>25380</v>
      </c>
      <c r="Y80" s="32">
        <f>IF(D3L173C5=0,0,D3L173C7/D3L173C5)</f>
        <v>0.3210923941806591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0.39244625955413898</v>
      </c>
      <c r="AL80" s="16" t="s">
        <v>25384</v>
      </c>
      <c r="AM80" s="15">
        <f>D3L173C5*D3L173C17</f>
        <v>85078.261946831291</v>
      </c>
      <c r="AN80" s="16" t="s">
        <v>25401</v>
      </c>
      <c r="AO80" s="15">
        <f>IF(D3L173C17=0,0,CHOOSE(MIN(D3L173C8,RUN_YEARS),A1L108C1,A1L108C6,A1L108C7,A1L108C8,A1L108C9))</f>
        <v>830131.87</v>
      </c>
      <c r="AP80" s="16" t="s">
        <v>25385</v>
      </c>
      <c r="AQ80" s="33">
        <f>IF(D3L173C19=0,0,D3L173C18/D3L173C19)</f>
        <v>0.10248764686848041</v>
      </c>
      <c r="AR80" s="16" t="s">
        <v>25386</v>
      </c>
      <c r="AS80" s="32">
        <f>IF(D3L173C5=0,0,D3L173C18/D3L173C5)</f>
        <v>0.39244625955413898</v>
      </c>
      <c r="AT80" s="16" t="s">
        <v>4251</v>
      </c>
      <c r="AU80" s="32">
        <f>D3L172C22</f>
        <v>1.4350375092055768E-2</v>
      </c>
      <c r="AV80" s="16" t="s">
        <v>25387</v>
      </c>
      <c r="AW80" s="15">
        <f>D3L173C5*D3L173C22</f>
        <v>3111.0118682346033</v>
      </c>
      <c r="AX80" s="16" t="s">
        <v>25402</v>
      </c>
      <c r="AY80" s="15">
        <f>IF(D3L173C22=0,0,CHOOSE(MIN(D3L173C8,RUN_YEARS),A1L104C1,A1L104C6,A1L104C7,A1L104C8,A1L104C9))</f>
        <v>253413.413</v>
      </c>
      <c r="AZ80" s="16" t="s">
        <v>25388</v>
      </c>
      <c r="BA80" s="33">
        <f>IF(D3L173C24=0,0,D3L173C23/D3L173C24)</f>
        <v>1.2276429378403121E-2</v>
      </c>
      <c r="BB80" s="16" t="s">
        <v>25389</v>
      </c>
      <c r="BC80" s="32">
        <f>IF(D3L173C5=0,0,D3L173C23/D3L173C5)</f>
        <v>1.4350375092055768E-2</v>
      </c>
      <c r="BD80" s="16" t="s">
        <v>4251</v>
      </c>
      <c r="BE80" s="32">
        <f>D3L172C27</f>
        <v>0.24272649381299236</v>
      </c>
      <c r="BF80" s="16" t="s">
        <v>25390</v>
      </c>
      <c r="BG80" s="15">
        <f>D3L173C5*D3L173C27</f>
        <v>52620.575987956043</v>
      </c>
      <c r="BH80" s="16" t="s">
        <v>25403</v>
      </c>
      <c r="BI80" s="15">
        <f>IF(D3L173C27=0,0,CHOOSE(MIN(D3L173C8,RUN_YEARS),A1L104C1,A1L104C6,A1L104C7,A1L104C8,A1L104C9))</f>
        <v>253413.413</v>
      </c>
      <c r="BJ80" s="16" t="s">
        <v>25391</v>
      </c>
      <c r="BK80" s="33">
        <f>IF(D3L173C29=0,0,D3L173C28/D3L173C29)</f>
        <v>0.20764716186493271</v>
      </c>
      <c r="BL80" s="16" t="s">
        <v>25392</v>
      </c>
      <c r="BM80" s="32">
        <f>IF(D3L173C5=0,0,D3L173C28/D3L173C5)</f>
        <v>0.24272649381299236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2.9384477360153784E-2</v>
      </c>
      <c r="BZ80" s="16" t="s">
        <v>25396</v>
      </c>
      <c r="CA80" s="15">
        <f>D3L173C5*D3L173C37</f>
        <v>6370.2486675707978</v>
      </c>
      <c r="CB80" s="16" t="s">
        <v>25405</v>
      </c>
      <c r="CC80" s="15">
        <f>IF(D3L173C37=0,0,CHOOSE(MIN(D3L173C8,RUN_YEARS),B6L116C1,B6L117C1,B6L118C1,B6L119C1,B6L120C1))</f>
        <v>322945.74</v>
      </c>
      <c r="CD80" s="16" t="s">
        <v>25397</v>
      </c>
      <c r="CE80" s="33">
        <f>IF(D3L173C39=0,0,D3L173C38/D3L173C39)</f>
        <v>1.9725445728346804E-2</v>
      </c>
      <c r="CF80" s="16" t="s">
        <v>25398</v>
      </c>
      <c r="CG80" s="32">
        <f>IF(D3L173C5=0,0,D3L173C38/D3L173C5)</f>
        <v>2.9384477360153781E-2</v>
      </c>
    </row>
    <row r="81" spans="1:85" x14ac:dyDescent="0.3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1359897</v>
      </c>
      <c r="J81" s="16" t="s">
        <v>25439</v>
      </c>
      <c r="K81" s="21">
        <f>_xlfn.SINGLE(IF(FLOW_THRU_100PCT="Y",1,INDEX(VariabilityMatrix,D3L174C1,_xlfn.SINGLE(D3L174C8))))</f>
        <v>0.75696537805742514</v>
      </c>
      <c r="L81" s="16" t="s">
        <v>25409</v>
      </c>
      <c r="M81" s="15">
        <f>IF(_xlfn.SINGLE(D3L174C2)&lt;&gt;0,_xlfn.SINGLE(D3L174C2)*_xlfn.SINGLE(D3L174C4),_xlfn.SINGLE(D3L174C3)*_xlfn.SINGLE(D3L174C4))</f>
        <v>1029394.9467241582</v>
      </c>
      <c r="N81" s="16" t="s">
        <v>4251</v>
      </c>
      <c r="O81" s="32">
        <f>D3L172C6</f>
        <v>0.3210923941806591</v>
      </c>
      <c r="P81" s="16" t="s">
        <v>25410</v>
      </c>
      <c r="Q81" s="15">
        <f>D3L174C5*D3L174C6</f>
        <v>330530.888001132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2020684816</v>
      </c>
      <c r="V81" s="16" t="s">
        <v>25411</v>
      </c>
      <c r="W81" s="33">
        <f>IF(D3L174C9=0,0,D3L174C7/D3L174C9)</f>
        <v>1.63573698076985E-4</v>
      </c>
      <c r="X81" s="16" t="s">
        <v>25412</v>
      </c>
      <c r="Y81" s="32">
        <f>IF(D3L174C5=0,0,D3L174C7/D3L174C5)</f>
        <v>0.3210923941806591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0.39244625955413898</v>
      </c>
      <c r="AL81" s="16" t="s">
        <v>25416</v>
      </c>
      <c r="AM81" s="15">
        <f>D3L174C5*D3L174C17</f>
        <v>403982.19644582807</v>
      </c>
      <c r="AN81" s="16" t="s">
        <v>25433</v>
      </c>
      <c r="AO81" s="15">
        <f>IF(D3L174C17=0,0,CHOOSE(MIN(D3L174C8,RUN_YEARS),A1L108C1,A1L108C6,A1L108C7,A1L108C8,A1L108C9))</f>
        <v>830131.87</v>
      </c>
      <c r="AP81" s="16" t="s">
        <v>25417</v>
      </c>
      <c r="AQ81" s="33">
        <f>IF(D3L174C19=0,0,D3L174C18/D3L174C19)</f>
        <v>0.48664821945196257</v>
      </c>
      <c r="AR81" s="16" t="s">
        <v>25418</v>
      </c>
      <c r="AS81" s="32">
        <f>IF(D3L174C5=0,0,D3L174C18/D3L174C5)</f>
        <v>0.39244625955413898</v>
      </c>
      <c r="AT81" s="16" t="s">
        <v>4251</v>
      </c>
      <c r="AU81" s="32">
        <f>D3L172C22</f>
        <v>1.4350375092055768E-2</v>
      </c>
      <c r="AV81" s="16" t="s">
        <v>25419</v>
      </c>
      <c r="AW81" s="15">
        <f>D3L174C5*D3L174C22</f>
        <v>14772.203603358435</v>
      </c>
      <c r="AX81" s="16" t="s">
        <v>25434</v>
      </c>
      <c r="AY81" s="15">
        <f>IF(D3L174C22=0,0,CHOOSE(MIN(D3L174C8,RUN_YEARS),A1L104C1,A1L104C6,A1L104C7,A1L104C8,A1L104C9))</f>
        <v>253413.413</v>
      </c>
      <c r="AZ81" s="16" t="s">
        <v>25420</v>
      </c>
      <c r="BA81" s="33">
        <f>IF(D3L174C24=0,0,D3L174C23/D3L174C24)</f>
        <v>5.8292903396389817E-2</v>
      </c>
      <c r="BB81" s="16" t="s">
        <v>25421</v>
      </c>
      <c r="BC81" s="32">
        <f>IF(D3L174C5=0,0,D3L174C23/D3L174C5)</f>
        <v>1.4350375092055768E-2</v>
      </c>
      <c r="BD81" s="16" t="s">
        <v>4251</v>
      </c>
      <c r="BE81" s="32">
        <f>D3L172C27</f>
        <v>0.24272649381299236</v>
      </c>
      <c r="BF81" s="16" t="s">
        <v>25422</v>
      </c>
      <c r="BG81" s="15">
        <f>D3L174C5*D3L174C27</f>
        <v>249861.426167167</v>
      </c>
      <c r="BH81" s="16" t="s">
        <v>25435</v>
      </c>
      <c r="BI81" s="15">
        <f>IF(D3L174C27=0,0,CHOOSE(MIN(D3L174C8,RUN_YEARS),A1L104C1,A1L104C6,A1L104C7,A1L104C8,A1L104C9))</f>
        <v>253413.413</v>
      </c>
      <c r="BJ81" s="16" t="s">
        <v>25423</v>
      </c>
      <c r="BK81" s="33">
        <f>IF(D3L174C29=0,0,D3L174C28/D3L174C29)</f>
        <v>0.98598343003717404</v>
      </c>
      <c r="BL81" s="16" t="s">
        <v>25424</v>
      </c>
      <c r="BM81" s="32">
        <f>IF(D3L174C5=0,0,D3L174C28/D3L174C5)</f>
        <v>0.24272649381299236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2.9384477360153784E-2</v>
      </c>
      <c r="BZ81" s="16" t="s">
        <v>25428</v>
      </c>
      <c r="CA81" s="15">
        <f>D3L174C5*D3L174C37</f>
        <v>30248.232506672739</v>
      </c>
      <c r="CB81" s="16" t="s">
        <v>25437</v>
      </c>
      <c r="CC81" s="15">
        <f>IF(D3L174C37=0,0,CHOOSE(MIN(D3L174C8,RUN_YEARS),B6L116C1,B6L117C1,B6L118C1,B6L119C1,B6L120C1))</f>
        <v>322945.74</v>
      </c>
      <c r="CD81" s="16" t="s">
        <v>25429</v>
      </c>
      <c r="CE81" s="33">
        <f>IF(D3L174C39=0,0,D3L174C38/D3L174C39)</f>
        <v>9.3663512968688606E-2</v>
      </c>
      <c r="CF81" s="16" t="s">
        <v>25430</v>
      </c>
      <c r="CG81" s="32">
        <f>IF(D3L174C5=0,0,D3L174C38/D3L174C5)</f>
        <v>2.9384477360153784E-2</v>
      </c>
    </row>
    <row r="82" spans="1:85" x14ac:dyDescent="0.3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142385</v>
      </c>
      <c r="J82" s="16" t="s">
        <v>25471</v>
      </c>
      <c r="K82" s="21">
        <f>_xlfn.SINGLE(IF(FLOW_THRU_100PCT="Y",1,INDEX(VariabilityMatrix,D3L175C1,_xlfn.SINGLE(D3L175C8))))</f>
        <v>0.75696537805742514</v>
      </c>
      <c r="L82" s="16" t="s">
        <v>25441</v>
      </c>
      <c r="M82" s="15">
        <f>IF(_xlfn.SINGLE(D3L175C2)&lt;&gt;0,_xlfn.SINGLE(D3L175C2)*_xlfn.SINGLE(D3L175C4),_xlfn.SINGLE(D3L175C3)*_xlfn.SINGLE(D3L175C4))</f>
        <v>107780.51535470648</v>
      </c>
      <c r="N82" s="16" t="s">
        <v>4251</v>
      </c>
      <c r="O82" s="32">
        <f>D3L172C6</f>
        <v>0.3210923941806591</v>
      </c>
      <c r="P82" s="16" t="s">
        <v>25442</v>
      </c>
      <c r="Q82" s="15">
        <f>D3L175C5*D3L175C6</f>
        <v>34607.503721267996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2020684816</v>
      </c>
      <c r="V82" s="16" t="s">
        <v>25443</v>
      </c>
      <c r="W82" s="33">
        <f>IF(D3L175C9=0,0,D3L175C7/D3L175C9)</f>
        <v>1.7126621354919904E-5</v>
      </c>
      <c r="X82" s="16" t="s">
        <v>25444</v>
      </c>
      <c r="Y82" s="32">
        <f>IF(D3L175C5=0,0,D3L175C7/D3L175C5)</f>
        <v>0.3210923941806591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0.39244625955413898</v>
      </c>
      <c r="AL82" s="16" t="s">
        <v>25448</v>
      </c>
      <c r="AM82" s="15">
        <f>D3L175C5*D3L175C17</f>
        <v>42298.060103772004</v>
      </c>
      <c r="AN82" s="16" t="s">
        <v>25465</v>
      </c>
      <c r="AO82" s="15">
        <f>IF(D3L175C17=0,0,CHOOSE(MIN(D3L175C8,RUN_YEARS),A1L108C1,A1L108C6,A1L108C7,A1L108C8,A1L108C9))</f>
        <v>830131.87</v>
      </c>
      <c r="AP82" s="16" t="s">
        <v>25449</v>
      </c>
      <c r="AQ82" s="33">
        <f>IF(D3L175C19=0,0,D3L175C18/D3L175C19)</f>
        <v>5.0953422742066275E-2</v>
      </c>
      <c r="AR82" s="16" t="s">
        <v>25450</v>
      </c>
      <c r="AS82" s="32">
        <f>IF(D3L175C5=0,0,D3L175C18/D3L175C5)</f>
        <v>0.39244625955413898</v>
      </c>
      <c r="AT82" s="16" t="s">
        <v>4251</v>
      </c>
      <c r="AU82" s="32">
        <f>D3L172C22</f>
        <v>1.4350375092055768E-2</v>
      </c>
      <c r="AV82" s="16" t="s">
        <v>25451</v>
      </c>
      <c r="AW82" s="15">
        <f>D3L175C5*D3L175C22</f>
        <v>1546.6908229551141</v>
      </c>
      <c r="AX82" s="16" t="s">
        <v>25466</v>
      </c>
      <c r="AY82" s="15">
        <f>IF(D3L175C22=0,0,CHOOSE(MIN(D3L175C8,RUN_YEARS),A1L104C1,A1L104C6,A1L104C7,A1L104C8,A1L104C9))</f>
        <v>253413.413</v>
      </c>
      <c r="AZ82" s="16" t="s">
        <v>25452</v>
      </c>
      <c r="BA82" s="33">
        <f>IF(D3L175C24=0,0,D3L175C23/D3L175C24)</f>
        <v>6.1034291936043423E-3</v>
      </c>
      <c r="BB82" s="16" t="s">
        <v>25453</v>
      </c>
      <c r="BC82" s="32">
        <f>IF(D3L175C5=0,0,D3L175C23/D3L175C5)</f>
        <v>1.4350375092055768E-2</v>
      </c>
      <c r="BD82" s="16" t="s">
        <v>4251</v>
      </c>
      <c r="BE82" s="32">
        <f>D3L172C27</f>
        <v>0.24272649381299236</v>
      </c>
      <c r="BF82" s="16" t="s">
        <v>25454</v>
      </c>
      <c r="BG82" s="15">
        <f>D3L175C5*D3L175C27</f>
        <v>26161.186593405291</v>
      </c>
      <c r="BH82" s="16" t="s">
        <v>25467</v>
      </c>
      <c r="BI82" s="15">
        <f>IF(D3L175C27=0,0,CHOOSE(MIN(D3L175C8,RUN_YEARS),A1L104C1,A1L104C6,A1L104C7,A1L104C8,A1L104C9))</f>
        <v>253413.413</v>
      </c>
      <c r="BJ82" s="16" t="s">
        <v>25455</v>
      </c>
      <c r="BK82" s="33">
        <f>IF(D3L175C29=0,0,D3L175C28/D3L175C29)</f>
        <v>0.10323520875907737</v>
      </c>
      <c r="BL82" s="16" t="s">
        <v>25456</v>
      </c>
      <c r="BM82" s="32">
        <f>IF(D3L175C5=0,0,D3L175C28/D3L175C5)</f>
        <v>0.24272649381299236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2.9384477360153784E-2</v>
      </c>
      <c r="BZ82" s="16" t="s">
        <v>25460</v>
      </c>
      <c r="CA82" s="15">
        <f>D3L175C5*D3L175C37</f>
        <v>3167.0741133060801</v>
      </c>
      <c r="CB82" s="16" t="s">
        <v>25469</v>
      </c>
      <c r="CC82" s="15">
        <f>IF(D3L175C37=0,0,CHOOSE(MIN(D3L175C8,RUN_YEARS),B6L116C1,B6L117C1,B6L118C1,B6L119C1,B6L120C1))</f>
        <v>322945.74</v>
      </c>
      <c r="CD82" s="16" t="s">
        <v>25461</v>
      </c>
      <c r="CE82" s="33">
        <f>IF(D3L175C39=0,0,D3L175C38/D3L175C39)</f>
        <v>9.8068304393985201E-3</v>
      </c>
      <c r="CF82" s="16" t="s">
        <v>25462</v>
      </c>
      <c r="CG82" s="32">
        <f>IF(D3L175C5=0,0,D3L175C38/D3L175C5)</f>
        <v>2.9384477360153784E-2</v>
      </c>
    </row>
    <row r="83" spans="1:85" x14ac:dyDescent="0.3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185013</v>
      </c>
      <c r="J83" s="16" t="s">
        <v>25503</v>
      </c>
      <c r="K83" s="21">
        <f>_xlfn.SINGLE(IF(FLOW_THRU_100PCT="Y",1,INDEX(VariabilityMatrix,D3L176C1,_xlfn.SINGLE(D3L176C8))))</f>
        <v>0.75696537805742514</v>
      </c>
      <c r="L83" s="16" t="s">
        <v>25473</v>
      </c>
      <c r="M83" s="15">
        <f>IF(_xlfn.SINGLE(D3L176C2)&lt;&gt;0,_xlfn.SINGLE(D3L176C2)*_xlfn.SINGLE(D3L176C4),_xlfn.SINGLE(D3L176C3)*_xlfn.SINGLE(D3L176C4))</f>
        <v>140048.4354905384</v>
      </c>
      <c r="N83" s="16" t="s">
        <v>4251</v>
      </c>
      <c r="O83" s="32">
        <f>D3L172C6</f>
        <v>0.3210923941806591</v>
      </c>
      <c r="P83" s="16" t="s">
        <v>25474</v>
      </c>
      <c r="Q83" s="15">
        <f>D3L176C5*D3L176C6</f>
        <v>44968.487452912559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2020684816</v>
      </c>
      <c r="V83" s="16" t="s">
        <v>25475</v>
      </c>
      <c r="W83" s="33">
        <f>IF(D3L176C9=0,0,D3L176C7/D3L176C9)</f>
        <v>2.2254082921219198E-5</v>
      </c>
      <c r="X83" s="16" t="s">
        <v>25476</v>
      </c>
      <c r="Y83" s="32">
        <f>IF(D3L176C5=0,0,D3L176C7/D3L176C5)</f>
        <v>0.3210923941806591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0.39244625955413898</v>
      </c>
      <c r="AL83" s="16" t="s">
        <v>25480</v>
      </c>
      <c r="AM83" s="15">
        <f>D3L176C5*D3L176C17</f>
        <v>54961.484664670919</v>
      </c>
      <c r="AN83" s="16" t="s">
        <v>25497</v>
      </c>
      <c r="AO83" s="15">
        <f>IF(D3L176C17=0,0,CHOOSE(MIN(D3L176C8,RUN_YEARS),A1L108C1,A1L108C6,A1L108C7,A1L108C8,A1L108C9))</f>
        <v>830131.87</v>
      </c>
      <c r="AP83" s="16" t="s">
        <v>25481</v>
      </c>
      <c r="AQ83" s="33">
        <f>IF(D3L176C19=0,0,D3L176C18/D3L176C19)</f>
        <v>6.6208137105579282E-2</v>
      </c>
      <c r="AR83" s="16" t="s">
        <v>25482</v>
      </c>
      <c r="AS83" s="32">
        <f>IF(D3L176C5=0,0,D3L176C18/D3L176C5)</f>
        <v>0.39244625955413898</v>
      </c>
      <c r="AT83" s="16" t="s">
        <v>4251</v>
      </c>
      <c r="AU83" s="32">
        <f>D3L172C22</f>
        <v>1.4350375092055768E-2</v>
      </c>
      <c r="AV83" s="16" t="s">
        <v>25483</v>
      </c>
      <c r="AW83" s="15">
        <f>D3L176C5*D3L176C22</f>
        <v>2009.7475803448012</v>
      </c>
      <c r="AX83" s="16" t="s">
        <v>25498</v>
      </c>
      <c r="AY83" s="15">
        <f>IF(D3L176C22=0,0,CHOOSE(MIN(D3L176C8,RUN_YEARS),A1L104C1,A1L104C6,A1L104C7,A1L104C8,A1L104C9))</f>
        <v>253413.413</v>
      </c>
      <c r="AZ83" s="16" t="s">
        <v>25484</v>
      </c>
      <c r="BA83" s="33">
        <f>IF(D3L176C24=0,0,D3L176C23/D3L176C24)</f>
        <v>7.9307072050870536E-3</v>
      </c>
      <c r="BB83" s="16" t="s">
        <v>25485</v>
      </c>
      <c r="BC83" s="32">
        <f>IF(D3L176C5=0,0,D3L176C23/D3L176C5)</f>
        <v>1.4350375092055768E-2</v>
      </c>
      <c r="BD83" s="16" t="s">
        <v>4251</v>
      </c>
      <c r="BE83" s="32">
        <f>D3L172C27</f>
        <v>0.24272649381299236</v>
      </c>
      <c r="BF83" s="16" t="s">
        <v>25486</v>
      </c>
      <c r="BG83" s="15">
        <f>D3L176C5*D3L176C27</f>
        <v>33993.465710613425</v>
      </c>
      <c r="BH83" s="16" t="s">
        <v>25499</v>
      </c>
      <c r="BI83" s="15">
        <f>IF(D3L176C27=0,0,CHOOSE(MIN(D3L176C8,RUN_YEARS),A1L104C1,A1L104C6,A1L104C7,A1L104C8,A1L104C9))</f>
        <v>253413.413</v>
      </c>
      <c r="BJ83" s="16" t="s">
        <v>25487</v>
      </c>
      <c r="BK83" s="33">
        <f>IF(D3L176C29=0,0,D3L176C28/D3L176C29)</f>
        <v>0.13414233014814186</v>
      </c>
      <c r="BL83" s="16" t="s">
        <v>25488</v>
      </c>
      <c r="BM83" s="32">
        <f>IF(D3L176C5=0,0,D3L176C28/D3L176C5)</f>
        <v>0.24272649381299236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2.9384477360153784E-2</v>
      </c>
      <c r="BZ83" s="16" t="s">
        <v>25492</v>
      </c>
      <c r="CA83" s="15">
        <f>D3L176C5*D3L176C37</f>
        <v>4115.2500819966835</v>
      </c>
      <c r="CB83" s="16" t="s">
        <v>25501</v>
      </c>
      <c r="CC83" s="15">
        <f>IF(D3L176C37=0,0,CHOOSE(MIN(D3L176C8,RUN_YEARS),B6L116C1,B6L117C1,B6L118C1,B6L119C1,B6L120C1))</f>
        <v>322945.74</v>
      </c>
      <c r="CD83" s="16" t="s">
        <v>25493</v>
      </c>
      <c r="CE83" s="33">
        <f>IF(D3L176C39=0,0,D3L176C38/D3L176C39)</f>
        <v>1.274285296965578E-2</v>
      </c>
      <c r="CF83" s="16" t="s">
        <v>25494</v>
      </c>
      <c r="CG83" s="32">
        <f>IF(D3L176C5=0,0,D3L176C38/D3L176C5)</f>
        <v>2.9384477360153788E-2</v>
      </c>
    </row>
    <row r="84" spans="1:85" x14ac:dyDescent="0.3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137848</v>
      </c>
      <c r="J84" s="16" t="s">
        <v>25535</v>
      </c>
      <c r="K84" s="21">
        <f>_xlfn.SINGLE(IF(FLOW_THRU_100PCT="Y",1,INDEX(VariabilityMatrix,D3L177C1,_xlfn.SINGLE(D3L177C8))))</f>
        <v>0.75696537805742514</v>
      </c>
      <c r="L84" s="16" t="s">
        <v>25505</v>
      </c>
      <c r="M84" s="15">
        <f>IF(_xlfn.SINGLE(D3L177C2)&lt;&gt;0,_xlfn.SINGLE(D3L177C2)*_xlfn.SINGLE(D3L177C4),_xlfn.SINGLE(D3L177C3)*_xlfn.SINGLE(D3L177C4))</f>
        <v>104346.16343445994</v>
      </c>
      <c r="N84" s="16" t="s">
        <v>4251</v>
      </c>
      <c r="O84" s="32">
        <f>D3L172C6</f>
        <v>0.3210923941806591</v>
      </c>
      <c r="P84" s="16" t="s">
        <v>25506</v>
      </c>
      <c r="Q84" s="15">
        <f>D3L177C5*D3L177C6</f>
        <v>33504.759440737093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2020684816</v>
      </c>
      <c r="V84" s="16" t="s">
        <v>25507</v>
      </c>
      <c r="W84" s="33">
        <f>IF(D3L177C9=0,0,D3L177C7/D3L177C9)</f>
        <v>1.6580893356273476E-5</v>
      </c>
      <c r="X84" s="16" t="s">
        <v>25508</v>
      </c>
      <c r="Y84" s="32">
        <f>IF(D3L177C5=0,0,D3L177C7/D3L177C5)</f>
        <v>0.3210923941806591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0.39244625955413898</v>
      </c>
      <c r="AL84" s="16" t="s">
        <v>25512</v>
      </c>
      <c r="AM84" s="15">
        <f>D3L177C5*D3L177C17</f>
        <v>40950.261538678671</v>
      </c>
      <c r="AN84" s="16" t="s">
        <v>25529</v>
      </c>
      <c r="AO84" s="15">
        <f>IF(D3L177C17=0,0,CHOOSE(MIN(D3L177C8,RUN_YEARS),A1L108C1,A1L108C6,A1L108C7,A1L108C8,A1L108C9))</f>
        <v>830131.87</v>
      </c>
      <c r="AP84" s="16" t="s">
        <v>25513</v>
      </c>
      <c r="AQ84" s="33">
        <f>IF(D3L177C19=0,0,D3L177C18/D3L177C19)</f>
        <v>4.9329827005290941E-2</v>
      </c>
      <c r="AR84" s="16" t="s">
        <v>25514</v>
      </c>
      <c r="AS84" s="32">
        <f>IF(D3L177C5=0,0,D3L177C18/D3L177C5)</f>
        <v>0.39244625955413898</v>
      </c>
      <c r="AT84" s="16" t="s">
        <v>4251</v>
      </c>
      <c r="AU84" s="32">
        <f>D3L172C22</f>
        <v>1.4350375092055768E-2</v>
      </c>
      <c r="AV84" s="16" t="s">
        <v>25515</v>
      </c>
      <c r="AW84" s="15">
        <f>D3L177C5*D3L177C22</f>
        <v>1497.4065847014542</v>
      </c>
      <c r="AX84" s="16" t="s">
        <v>25530</v>
      </c>
      <c r="AY84" s="15">
        <f>IF(D3L177C22=0,0,CHOOSE(MIN(D3L177C8,RUN_YEARS),A1L104C1,A1L104C6,A1L104C7,A1L104C8,A1L104C9))</f>
        <v>253413.413</v>
      </c>
      <c r="AZ84" s="16" t="s">
        <v>25516</v>
      </c>
      <c r="BA84" s="33">
        <f>IF(D3L177C24=0,0,D3L177C23/D3L177C24)</f>
        <v>5.908947624257972E-3</v>
      </c>
      <c r="BB84" s="16" t="s">
        <v>25517</v>
      </c>
      <c r="BC84" s="32">
        <f>IF(D3L177C5=0,0,D3L177C23/D3L177C5)</f>
        <v>1.4350375092055766E-2</v>
      </c>
      <c r="BD84" s="16" t="s">
        <v>4251</v>
      </c>
      <c r="BE84" s="32">
        <f>D3L172C27</f>
        <v>0.24272649381299236</v>
      </c>
      <c r="BF84" s="16" t="s">
        <v>25518</v>
      </c>
      <c r="BG84" s="15">
        <f>D3L177C5*D3L177C27</f>
        <v>25327.578393283929</v>
      </c>
      <c r="BH84" s="16" t="s">
        <v>25531</v>
      </c>
      <c r="BI84" s="15">
        <f>IF(D3L177C27=0,0,CHOOSE(MIN(D3L177C8,RUN_YEARS),A1L104C1,A1L104C6,A1L104C7,A1L104C8,A1L104C9))</f>
        <v>253413.413</v>
      </c>
      <c r="BJ84" s="16" t="s">
        <v>25519</v>
      </c>
      <c r="BK84" s="33">
        <f>IF(D3L177C29=0,0,D3L177C28/D3L177C29)</f>
        <v>9.9945689904282722E-2</v>
      </c>
      <c r="BL84" s="16" t="s">
        <v>25520</v>
      </c>
      <c r="BM84" s="32">
        <f>IF(D3L177C5=0,0,D3L177C28/D3L177C5)</f>
        <v>0.24272649381299236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2.9384477360153784E-2</v>
      </c>
      <c r="BZ84" s="16" t="s">
        <v>25524</v>
      </c>
      <c r="CA84" s="15">
        <f>D3L177C5*D3L177C37</f>
        <v>3066.1574770587949</v>
      </c>
      <c r="CB84" s="16" t="s">
        <v>25533</v>
      </c>
      <c r="CC84" s="15">
        <f>IF(D3L177C37=0,0,CHOOSE(MIN(D3L177C8,RUN_YEARS),B6L116C1,B6L117C1,B6L118C1,B6L119C1,B6L120C1))</f>
        <v>322945.74</v>
      </c>
      <c r="CD84" s="16" t="s">
        <v>25525</v>
      </c>
      <c r="CE84" s="33">
        <f>IF(D3L177C39=0,0,D3L177C38/D3L177C39)</f>
        <v>9.494342538962721E-3</v>
      </c>
      <c r="CF84" s="16" t="s">
        <v>25526</v>
      </c>
      <c r="CG84" s="32">
        <f>IF(D3L177C5=0,0,D3L177C38/D3L177C5)</f>
        <v>2.9384477360153784E-2</v>
      </c>
    </row>
    <row r="85" spans="1:85" x14ac:dyDescent="0.3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1062069</v>
      </c>
      <c r="J85" s="16" t="s">
        <v>25567</v>
      </c>
      <c r="K85" s="21">
        <f>_xlfn.SINGLE(IF(FLOW_THRU_100PCT="Y",1,INDEX(VariabilityMatrix,D3L178C1,_xlfn.SINGLE(D3L178C8))))</f>
        <v>0.75696537805742514</v>
      </c>
      <c r="L85" s="16" t="s">
        <v>25537</v>
      </c>
      <c r="M85" s="15">
        <f>IF(_xlfn.SINGLE(D3L178C2)&lt;&gt;0,_xlfn.SINGLE(D3L178C2)*_xlfn.SINGLE(D3L178C4),_xlfn.SINGLE(D3L178C3)*_xlfn.SINGLE(D3L178C4))</f>
        <v>803949.46210807143</v>
      </c>
      <c r="N85" s="16" t="s">
        <v>4251</v>
      </c>
      <c r="O85" s="32">
        <f>D3L172C6</f>
        <v>0.3210923941806591</v>
      </c>
      <c r="P85" s="16" t="s">
        <v>25538</v>
      </c>
      <c r="Q85" s="15">
        <f>D3L178C5*D3L178C6</f>
        <v>258142.05758853373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2020684816</v>
      </c>
      <c r="V85" s="16" t="s">
        <v>25539</v>
      </c>
      <c r="W85" s="33">
        <f>IF(D3L178C9=0,0,D3L178C7/D3L178C9)</f>
        <v>1.2774978836112248E-4</v>
      </c>
      <c r="X85" s="16" t="s">
        <v>25540</v>
      </c>
      <c r="Y85" s="32">
        <f>IF(D3L178C5=0,0,D3L178C7/D3L178C5)</f>
        <v>0.3210923941806591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0.39244625955413898</v>
      </c>
      <c r="AL85" s="16" t="s">
        <v>25544</v>
      </c>
      <c r="AM85" s="15">
        <f>D3L178C5*D3L178C17</f>
        <v>315506.95927487459</v>
      </c>
      <c r="AN85" s="16" t="s">
        <v>25561</v>
      </c>
      <c r="AO85" s="15">
        <f>IF(D3L178C17=0,0,CHOOSE(MIN(D3L178C8,RUN_YEARS),A1L108C1,A1L108C6,A1L108C7,A1L108C8,A1L108C9))</f>
        <v>830131.87</v>
      </c>
      <c r="AP85" s="16" t="s">
        <v>25545</v>
      </c>
      <c r="AQ85" s="33">
        <f>IF(D3L178C19=0,0,D3L178C18/D3L178C19)</f>
        <v>0.38006848149905942</v>
      </c>
      <c r="AR85" s="16" t="s">
        <v>25546</v>
      </c>
      <c r="AS85" s="32">
        <f>IF(D3L178C5=0,0,D3L178C18/D3L178C5)</f>
        <v>0.39244625955413892</v>
      </c>
      <c r="AT85" s="16" t="s">
        <v>4251</v>
      </c>
      <c r="AU85" s="32">
        <f>D3L172C22</f>
        <v>1.4350375092055768E-2</v>
      </c>
      <c r="AV85" s="16" t="s">
        <v>25547</v>
      </c>
      <c r="AW85" s="15">
        <f>D3L178C5*D3L178C22</f>
        <v>11536.9763363073</v>
      </c>
      <c r="AX85" s="16" t="s">
        <v>25562</v>
      </c>
      <c r="AY85" s="15">
        <f>IF(D3L178C22=0,0,CHOOSE(MIN(D3L178C8,RUN_YEARS),A1L104C1,A1L104C6,A1L104C7,A1L104C8,A1L104C9))</f>
        <v>253413.413</v>
      </c>
      <c r="AZ85" s="16" t="s">
        <v>25548</v>
      </c>
      <c r="BA85" s="33">
        <f>IF(D3L178C24=0,0,D3L178C23/D3L178C24)</f>
        <v>4.5526305019645115E-2</v>
      </c>
      <c r="BB85" s="16" t="s">
        <v>25549</v>
      </c>
      <c r="BC85" s="32">
        <f>IF(D3L178C5=0,0,D3L178C23/D3L178C5)</f>
        <v>1.4350375092055766E-2</v>
      </c>
      <c r="BD85" s="16" t="s">
        <v>4251</v>
      </c>
      <c r="BE85" s="32">
        <f>D3L172C27</f>
        <v>0.24272649381299236</v>
      </c>
      <c r="BF85" s="16" t="s">
        <v>25550</v>
      </c>
      <c r="BG85" s="15">
        <f>D3L178C5*D3L178C27</f>
        <v>195139.83414033332</v>
      </c>
      <c r="BH85" s="16" t="s">
        <v>25563</v>
      </c>
      <c r="BI85" s="15">
        <f>IF(D3L178C27=0,0,CHOOSE(MIN(D3L178C8,RUN_YEARS),A1L104C1,A1L104C6,A1L104C7,A1L104C8,A1L104C9))</f>
        <v>253413.413</v>
      </c>
      <c r="BJ85" s="16" t="s">
        <v>25551</v>
      </c>
      <c r="BK85" s="33">
        <f>IF(D3L178C29=0,0,D3L178C28/D3L178C29)</f>
        <v>0.77004540458295834</v>
      </c>
      <c r="BL85" s="16" t="s">
        <v>25552</v>
      </c>
      <c r="BM85" s="32">
        <f>IF(D3L178C5=0,0,D3L178C28/D3L178C5)</f>
        <v>0.24272649381299233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2.9384477360153784E-2</v>
      </c>
      <c r="BZ85" s="16" t="s">
        <v>25556</v>
      </c>
      <c r="CA85" s="15">
        <f>D3L178C5*D3L178C37</f>
        <v>23623.634768022439</v>
      </c>
      <c r="CB85" s="16" t="s">
        <v>25565</v>
      </c>
      <c r="CC85" s="15">
        <f>IF(D3L178C37=0,0,CHOOSE(MIN(D3L178C8,RUN_YEARS),B6L116C1,B6L117C1,B6L118C1,B6L119C1,B6L120C1))</f>
        <v>322945.74</v>
      </c>
      <c r="CD85" s="16" t="s">
        <v>25557</v>
      </c>
      <c r="CE85" s="33">
        <f>IF(D3L178C39=0,0,D3L178C38/D3L178C39)</f>
        <v>7.315047651045789E-2</v>
      </c>
      <c r="CF85" s="16" t="s">
        <v>25558</v>
      </c>
      <c r="CG85" s="32">
        <f>IF(D3L178C5=0,0,D3L178C38/D3L178C5)</f>
        <v>2.9384477360153784E-2</v>
      </c>
    </row>
    <row r="86" spans="1:85" x14ac:dyDescent="0.3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884.17169387994124</v>
      </c>
      <c r="J86" s="16" t="s">
        <v>25599</v>
      </c>
      <c r="K86" s="21">
        <f>_xlfn.SINGLE(IF(FLOW_THRU_100PCT="Y",1,INDEX(VariabilityMatrix,D3L179C1,_xlfn.SINGLE(D3L179C8))))</f>
        <v>0.60263453230928732</v>
      </c>
      <c r="L86" s="16" t="s">
        <v>25569</v>
      </c>
      <c r="M86" s="15">
        <f>IF(_xlfn.SINGLE(D3L179C2)&lt;&gt;0,_xlfn.SINGLE(D3L179C2)*_xlfn.SINGLE(D3L179C4),_xlfn.SINGLE(D3L179C3)*_xlfn.SINGLE(D3L179C4))</f>
        <v>532.83239522244878</v>
      </c>
      <c r="N86" s="16" t="s">
        <v>4251</v>
      </c>
      <c r="O86" s="32">
        <f>0.45*CHOOSE(MIN(D3L179C8,RUN_YEARS),B3L110C1,B3L125C1,B3L140C1,B3L155C1,B3L170C1)</f>
        <v>0.44273915612826875</v>
      </c>
      <c r="P86" s="16" t="s">
        <v>25570</v>
      </c>
      <c r="Q86" s="15">
        <f>D3L179C5*D3L179C6</f>
        <v>235.90576501859115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2070013056.8</v>
      </c>
      <c r="V86" s="16" t="s">
        <v>25571</v>
      </c>
      <c r="W86" s="33">
        <f>IF(D3L179C9=0,0,D3L179C7/D3L179C9)</f>
        <v>1.1396341885073618E-7</v>
      </c>
      <c r="X86" s="16" t="s">
        <v>25572</v>
      </c>
      <c r="Y86" s="32">
        <f>IF(D3L179C5=0,0,D3L179C7/D3L179C5)</f>
        <v>0.44273915612826875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0.54112563526788404</v>
      </c>
      <c r="AL86" s="16" t="s">
        <v>25576</v>
      </c>
      <c r="AM86" s="15">
        <f>D3L179C5*D3L179C17</f>
        <v>288.32926835605588</v>
      </c>
      <c r="AN86" s="16" t="s">
        <v>25593</v>
      </c>
      <c r="AO86" s="15">
        <f>IF(D3L179C17=0,0,CHOOSE(MIN(D3L179C8,RUN_YEARS),A1L108C1,A1L108C6,A1L108C7,A1L108C8,A1L108C9))</f>
        <v>884347.58400000003</v>
      </c>
      <c r="AP86" s="16" t="s">
        <v>25577</v>
      </c>
      <c r="AQ86" s="33">
        <f>IF(D3L179C19=0,0,D3L179C18/D3L179C19)</f>
        <v>3.2603613508153811E-4</v>
      </c>
      <c r="AR86" s="16" t="s">
        <v>25578</v>
      </c>
      <c r="AS86" s="32">
        <f>IF(D3L179C5=0,0,D3L179C18/D3L179C5)</f>
        <v>0.54112563526788404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1.6135208603847206E-2</v>
      </c>
      <c r="BZ86" s="16" t="s">
        <v>25588</v>
      </c>
      <c r="CA86" s="15">
        <f>D3L179C5*D3L179C37</f>
        <v>8.5973618478017713</v>
      </c>
      <c r="CB86" s="16" t="s">
        <v>25597</v>
      </c>
      <c r="CC86" s="15">
        <f>IF(D3L179C37=0,0,CHOOSE(MIN(D3L179C8,RUN_YEARS),B6L116C1,B6L117C1,B6L118C1,B6L119C1,B6L120C1))</f>
        <v>345822.56400000001</v>
      </c>
      <c r="CD86" s="16" t="s">
        <v>25589</v>
      </c>
      <c r="CE86" s="33">
        <f>IF(D3L179C39=0,0,D3L179C38/D3L179C39)</f>
        <v>2.4860615653181527E-5</v>
      </c>
      <c r="CF86" s="16" t="s">
        <v>25590</v>
      </c>
      <c r="CG86" s="32">
        <f>IF(D3L179C5=0,0,D3L179C38/D3L179C5)</f>
        <v>1.6135208603847206E-2</v>
      </c>
    </row>
    <row r="87" spans="1:85" x14ac:dyDescent="0.3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23.818070088172377</v>
      </c>
      <c r="J87" s="16" t="s">
        <v>25630</v>
      </c>
      <c r="K87" s="21">
        <f>_xlfn.SINGLE(IF(FLOW_THRU_100PCT="Y",1,INDEX(VariabilityMatrix,D3L180C1,_xlfn.SINGLE(D3L180C8))))</f>
        <v>0.59535532764908672</v>
      </c>
      <c r="L87" s="16" t="s">
        <v>25600</v>
      </c>
      <c r="M87" s="15">
        <f>IF(_xlfn.SINGLE(D3L180C2)&lt;&gt;0,_xlfn.SINGLE(D3L180C2)*_xlfn.SINGLE(D3L180C4),_xlfn.SINGLE(D3L180C3)*_xlfn.SINGLE(D3L180C4))</f>
        <v>14.180214921312777</v>
      </c>
      <c r="N87" s="16" t="s">
        <v>4251</v>
      </c>
      <c r="O87" s="32">
        <f>0.45*CHOOSE(MIN(D3L180C8,RUN_YEARS),B3L110C1,B3L125C1,B3L140C1,B3L155C1,B3L170C1)</f>
        <v>0.44248486198589609</v>
      </c>
      <c r="P87" s="16" t="s">
        <v>25601</v>
      </c>
      <c r="Q87" s="15">
        <f>D3L180C5*D3L180C6</f>
        <v>6.2745304423874284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2020684816</v>
      </c>
      <c r="V87" s="16" t="s">
        <v>25602</v>
      </c>
      <c r="W87" s="33">
        <f>IF(D3L180C9=0,0,D3L180C7/D3L180C9)</f>
        <v>3.1051504879459779E-9</v>
      </c>
      <c r="X87" s="16" t="s">
        <v>25603</v>
      </c>
      <c r="Y87" s="32">
        <f>IF(D3L180C5=0,0,D3L180C7/D3L180C5)</f>
        <v>0.44248486198589609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0.5408148313160952</v>
      </c>
      <c r="AL87" s="16" t="s">
        <v>25607</v>
      </c>
      <c r="AM87" s="15">
        <f>D3L180C5*D3L180C17</f>
        <v>7.6688705406957451</v>
      </c>
      <c r="AN87" s="16" t="s">
        <v>25624</v>
      </c>
      <c r="AO87" s="15">
        <f>IF(D3L180C17=0,0,CHOOSE(MIN(D3L180C8,RUN_YEARS),A1L108C1,A1L108C6,A1L108C7,A1L108C8,A1L108C9))</f>
        <v>830131.87</v>
      </c>
      <c r="AP87" s="16" t="s">
        <v>25608</v>
      </c>
      <c r="AQ87" s="33">
        <f>IF(D3L180C19=0,0,D3L180C18/D3L180C19)</f>
        <v>9.2381353105931781E-6</v>
      </c>
      <c r="AR87" s="16" t="s">
        <v>25609</v>
      </c>
      <c r="AS87" s="32">
        <f>IF(D3L180C5=0,0,D3L180C18/D3L180C5)</f>
        <v>0.5408148313160952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1.6700306698008704E-2</v>
      </c>
      <c r="BZ87" s="16" t="s">
        <v>25619</v>
      </c>
      <c r="CA87" s="15">
        <f>D3L180C5*D3L180C37</f>
        <v>0.23681393822960273</v>
      </c>
      <c r="CB87" s="16" t="s">
        <v>25628</v>
      </c>
      <c r="CC87" s="15">
        <f>IF(D3L180C37=0,0,CHOOSE(MIN(D3L180C8,RUN_YEARS),B6L116C1,B6L117C1,B6L118C1,B6L119C1,B6L120C1))</f>
        <v>322945.74</v>
      </c>
      <c r="CD87" s="16" t="s">
        <v>25620</v>
      </c>
      <c r="CE87" s="33">
        <f>IF(D3L180C39=0,0,D3L180C38/D3L180C39)</f>
        <v>7.3329327158674626E-7</v>
      </c>
      <c r="CF87" s="16" t="s">
        <v>25621</v>
      </c>
      <c r="CG87" s="32">
        <f>IF(D3L180C5=0,0,D3L180C38/D3L180C5)</f>
        <v>1.6700306698008704E-2</v>
      </c>
    </row>
    <row r="88" spans="1:85" x14ac:dyDescent="0.3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13280.306265255398</v>
      </c>
      <c r="J88" s="16" t="s">
        <v>25661</v>
      </c>
      <c r="K88" s="21">
        <f>_xlfn.SINGLE(IF(FLOW_THRU_100PCT="Y",1,INDEX(VariabilityMatrix,D3L181C1,_xlfn.SINGLE(D3L181C8))))</f>
        <v>0.60263453230928732</v>
      </c>
      <c r="L88" s="16" t="s">
        <v>25631</v>
      </c>
      <c r="M88" s="15">
        <f>IF(_xlfn.SINGLE(D3L181C2)&lt;&gt;0,_xlfn.SINGLE(D3L181C2)*_xlfn.SINGLE(D3L181C4),_xlfn.SINGLE(D3L181C3)*_xlfn.SINGLE(D3L181C4))</f>
        <v>8003.1711550862847</v>
      </c>
      <c r="N88" s="16" t="s">
        <v>4251</v>
      </c>
      <c r="O88" s="32">
        <f>0.45*CHOOSE(MIN(D3L181C8,RUN_YEARS),B3L110C1,B3L125C1,B3L140C1,B3L155C1,B3L170C1)</f>
        <v>0.44273915612826875</v>
      </c>
      <c r="P88" s="16" t="s">
        <v>25632</v>
      </c>
      <c r="Q88" s="15">
        <f>D3L181C5*D3L181C6</f>
        <v>3543.3172435530037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2070013056.8</v>
      </c>
      <c r="V88" s="16" t="s">
        <v>25633</v>
      </c>
      <c r="W88" s="33">
        <f>IF(D3L181C9=0,0,D3L181C7/D3L181C9)</f>
        <v>1.7117366636472145E-6</v>
      </c>
      <c r="X88" s="16" t="s">
        <v>25634</v>
      </c>
      <c r="Y88" s="32">
        <f>IF(D3L181C5=0,0,D3L181C7/D3L181C5)</f>
        <v>0.44273915612826875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0.54112563526788404</v>
      </c>
      <c r="AL88" s="16" t="s">
        <v>25638</v>
      </c>
      <c r="AM88" s="15">
        <f>D3L181C5*D3L181C17</f>
        <v>4330.7210754536709</v>
      </c>
      <c r="AN88" s="16" t="s">
        <v>25655</v>
      </c>
      <c r="AO88" s="15">
        <f>IF(D3L181C17=0,0,CHOOSE(MIN(D3L181C8,RUN_YEARS),A1L108C1,A1L108C6,A1L108C7,A1L108C8,A1L108C9))</f>
        <v>884347.58400000003</v>
      </c>
      <c r="AP88" s="16" t="s">
        <v>25639</v>
      </c>
      <c r="AQ88" s="33">
        <f>IF(D3L181C19=0,0,D3L181C18/D3L181C19)</f>
        <v>4.8970802361050728E-3</v>
      </c>
      <c r="AR88" s="16" t="s">
        <v>25640</v>
      </c>
      <c r="AS88" s="32">
        <f>IF(D3L181C5=0,0,D3L181C18/D3L181C5)</f>
        <v>0.54112563526788404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1.6135208603847206E-2</v>
      </c>
      <c r="BZ88" s="16" t="s">
        <v>25650</v>
      </c>
      <c r="CA88" s="15">
        <f>D3L181C5*D3L181C37</f>
        <v>129.13283607961</v>
      </c>
      <c r="CB88" s="16" t="s">
        <v>25659</v>
      </c>
      <c r="CC88" s="15">
        <f>IF(D3L181C37=0,0,CHOOSE(MIN(D3L181C8,RUN_YEARS),B6L116C1,B6L117C1,B6L118C1,B6L119C1,B6L120C1))</f>
        <v>345822.56400000001</v>
      </c>
      <c r="CD88" s="16" t="s">
        <v>25651</v>
      </c>
      <c r="CE88" s="33">
        <f>IF(D3L181C39=0,0,D3L181C38/D3L181C39)</f>
        <v>3.7340778052761761E-4</v>
      </c>
      <c r="CF88" s="16" t="s">
        <v>25652</v>
      </c>
      <c r="CG88" s="32">
        <f>IF(D3L181C5=0,0,D3L181C38/D3L181C5)</f>
        <v>1.6135208603847206E-2</v>
      </c>
    </row>
    <row r="89" spans="1:85" x14ac:dyDescent="0.3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425.76172291253749</v>
      </c>
      <c r="J89" s="16" t="s">
        <v>25692</v>
      </c>
      <c r="K89" s="21">
        <f>_xlfn.SINGLE(IF(FLOW_THRU_100PCT="Y",1,INDEX(VariabilityMatrix,D3L182C1,_xlfn.SINGLE(D3L182C8))))</f>
        <v>0.59535532764908672</v>
      </c>
      <c r="L89" s="16" t="s">
        <v>25662</v>
      </c>
      <c r="M89" s="15">
        <f>IF(_xlfn.SINGLE(D3L182C2)&lt;&gt;0,_xlfn.SINGLE(D3L182C2)*_xlfn.SINGLE(D3L182C4),_xlfn.SINGLE(D3L182C3)*_xlfn.SINGLE(D3L182C4))</f>
        <v>253.47951004503344</v>
      </c>
      <c r="N89" s="16" t="s">
        <v>4251</v>
      </c>
      <c r="O89" s="32">
        <f>0.45*CHOOSE(MIN(D3L182C8,RUN_YEARS),B3L110C1,B3L125C1,B3L140C1,B3L155C1,B3L170C1)</f>
        <v>0.44248486198589609</v>
      </c>
      <c r="P89" s="16" t="s">
        <v>25663</v>
      </c>
      <c r="Q89" s="15">
        <f>D3L182C5*D3L182C6</f>
        <v>112.16084601852918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2020684816</v>
      </c>
      <c r="V89" s="16" t="s">
        <v>25664</v>
      </c>
      <c r="W89" s="33">
        <f>IF(D3L182C9=0,0,D3L182C7/D3L182C9)</f>
        <v>5.5506353653191003E-8</v>
      </c>
      <c r="X89" s="16" t="s">
        <v>25665</v>
      </c>
      <c r="Y89" s="32">
        <f>IF(D3L182C5=0,0,D3L182C7/D3L182C5)</f>
        <v>0.44248486198589609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0.5408148313160952</v>
      </c>
      <c r="AL89" s="16" t="s">
        <v>25669</v>
      </c>
      <c r="AM89" s="15">
        <f>D3L182C5*D3L182C17</f>
        <v>137.08547846709121</v>
      </c>
      <c r="AN89" s="16" t="s">
        <v>25686</v>
      </c>
      <c r="AO89" s="15">
        <f>IF(D3L182C17=0,0,CHOOSE(MIN(D3L182C8,RUN_YEARS),A1L108C1,A1L108C6,A1L108C7,A1L108C8,A1L108C9))</f>
        <v>830131.87</v>
      </c>
      <c r="AP89" s="16" t="s">
        <v>25670</v>
      </c>
      <c r="AQ89" s="33">
        <f>IF(D3L182C19=0,0,D3L182C18/D3L182C19)</f>
        <v>1.6513699018336835E-4</v>
      </c>
      <c r="AR89" s="16" t="s">
        <v>25671</v>
      </c>
      <c r="AS89" s="32">
        <f>IF(D3L182C5=0,0,D3L182C18/D3L182C5)</f>
        <v>0.5408148313160952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1.6700306698008704E-2</v>
      </c>
      <c r="BZ89" s="16" t="s">
        <v>25681</v>
      </c>
      <c r="CA89" s="15">
        <f>D3L182C5*D3L182C37</f>
        <v>4.2331855594130365</v>
      </c>
      <c r="CB89" s="16" t="s">
        <v>25690</v>
      </c>
      <c r="CC89" s="15">
        <f>IF(D3L182C37=0,0,CHOOSE(MIN(D3L182C8,RUN_YEARS),B6L116C1,B6L117C1,B6L118C1,B6L119C1,B6L120C1))</f>
        <v>322945.74</v>
      </c>
      <c r="CD89" s="16" t="s">
        <v>25682</v>
      </c>
      <c r="CE89" s="33">
        <f>IF(D3L182C39=0,0,D3L182C38/D3L182C39)</f>
        <v>1.3108039633571375E-5</v>
      </c>
      <c r="CF89" s="16" t="s">
        <v>25683</v>
      </c>
      <c r="CG89" s="32">
        <f>IF(D3L182C5=0,0,D3L182C38/D3L182C5)</f>
        <v>1.6700306698008704E-2</v>
      </c>
    </row>
    <row r="90" spans="1:85" x14ac:dyDescent="0.3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26.891369454388162</v>
      </c>
      <c r="J90" s="16" t="s">
        <v>25723</v>
      </c>
      <c r="K90" s="21">
        <f>_xlfn.SINGLE(IF(FLOW_THRU_100PCT="Y",1,INDEX(VariabilityMatrix,D3L183C1,_xlfn.SINGLE(D3L183C8))))</f>
        <v>0.59535532764908672</v>
      </c>
      <c r="L90" s="16" t="s">
        <v>25693</v>
      </c>
      <c r="M90" s="15">
        <f>IF(_xlfn.SINGLE(D3L183C2)&lt;&gt;0,_xlfn.SINGLE(D3L183C2)*_xlfn.SINGLE(D3L183C4),_xlfn.SINGLE(D3L183C3)*_xlfn.SINGLE(D3L183C4))</f>
        <v>16.009920072449905</v>
      </c>
      <c r="N90" s="16" t="s">
        <v>4251</v>
      </c>
      <c r="O90" s="32">
        <f>0.45*CHOOSE(MIN(D3L183C8,RUN_YEARS),B3L110C1,B3L125C1,B3L140C1,B3L155C1,B3L170C1)</f>
        <v>0.44248486198589609</v>
      </c>
      <c r="P90" s="16" t="s">
        <v>25694</v>
      </c>
      <c r="Q90" s="15">
        <f>D3L183C5*D3L183C6</f>
        <v>7.0841472736632234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2020684816</v>
      </c>
      <c r="V90" s="16" t="s">
        <v>25695</v>
      </c>
      <c r="W90" s="33">
        <f>IF(D3L183C9=0,0,D3L183C7/D3L183C9)</f>
        <v>3.5058150670357804E-9</v>
      </c>
      <c r="X90" s="16" t="s">
        <v>25696</v>
      </c>
      <c r="Y90" s="32">
        <f>IF(D3L183C5=0,0,D3L183C7/D3L183C5)</f>
        <v>0.44248486198589609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0.5408148313160952</v>
      </c>
      <c r="AL90" s="16" t="s">
        <v>25700</v>
      </c>
      <c r="AM90" s="15">
        <f>D3L183C5*D3L183C17</f>
        <v>8.6584022233661617</v>
      </c>
      <c r="AN90" s="16" t="s">
        <v>25717</v>
      </c>
      <c r="AO90" s="15">
        <f>IF(D3L183C17=0,0,CHOOSE(MIN(D3L183C8,RUN_YEARS),A1L108C1,A1L108C6,A1L108C7,A1L108C8,A1L108C9))</f>
        <v>830131.87</v>
      </c>
      <c r="AP90" s="16" t="s">
        <v>25701</v>
      </c>
      <c r="AQ90" s="33">
        <f>IF(D3L183C19=0,0,D3L183C18/D3L183C19)</f>
        <v>1.0430152770024553E-5</v>
      </c>
      <c r="AR90" s="16" t="s">
        <v>25702</v>
      </c>
      <c r="AS90" s="32">
        <f>IF(D3L183C5=0,0,D3L183C18/D3L183C5)</f>
        <v>0.5408148313160952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1.6700306698008704E-2</v>
      </c>
      <c r="BZ90" s="16" t="s">
        <v>25712</v>
      </c>
      <c r="CA90" s="15">
        <f>D3L183C5*D3L183C37</f>
        <v>0.26737057542051917</v>
      </c>
      <c r="CB90" s="16" t="s">
        <v>25721</v>
      </c>
      <c r="CC90" s="15">
        <f>IF(D3L183C37=0,0,CHOOSE(MIN(D3L183C8,RUN_YEARS),B6L116C1,B6L117C1,B6L118C1,B6L119C1,B6L120C1))</f>
        <v>322945.74</v>
      </c>
      <c r="CD90" s="16" t="s">
        <v>25713</v>
      </c>
      <c r="CE90" s="33">
        <f>IF(D3L183C39=0,0,D3L183C38/D3L183C39)</f>
        <v>8.279117582431005E-7</v>
      </c>
      <c r="CF90" s="16" t="s">
        <v>25714</v>
      </c>
      <c r="CG90" s="32">
        <f>IF(D3L183C5=0,0,D3L183C38/D3L183C5)</f>
        <v>1.6700306698008704E-2</v>
      </c>
    </row>
    <row r="91" spans="1:85" x14ac:dyDescent="0.3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116.01705107464608</v>
      </c>
      <c r="J91" s="16" t="s">
        <v>25754</v>
      </c>
      <c r="K91" s="21">
        <f>_xlfn.SINGLE(IF(FLOW_THRU_100PCT="Y",1,INDEX(VariabilityMatrix,D3L184C1,_xlfn.SINGLE(D3L184C8))))</f>
        <v>0.59535532764908672</v>
      </c>
      <c r="L91" s="16" t="s">
        <v>25724</v>
      </c>
      <c r="M91" s="15">
        <f>IF(_xlfn.SINGLE(D3L184C2)&lt;&gt;0,_xlfn.SINGLE(D3L184C2)*_xlfn.SINGLE(D3L184C4),_xlfn.SINGLE(D3L184C3)*_xlfn.SINGLE(D3L184C4))</f>
        <v>69.071369455426748</v>
      </c>
      <c r="N91" s="16" t="s">
        <v>4251</v>
      </c>
      <c r="O91" s="32">
        <f>0.45*CHOOSE(MIN(D3L184C8,RUN_YEARS),B3L110C1,B3L125C1,B3L140C1,B3L155C1,B3L170C1)</f>
        <v>0.44248486198589609</v>
      </c>
      <c r="P91" s="16" t="s">
        <v>25725</v>
      </c>
      <c r="Q91" s="15">
        <f>D3L184C5*D3L184C6</f>
        <v>30.563035380661344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2020684816</v>
      </c>
      <c r="V91" s="16" t="s">
        <v>25726</v>
      </c>
      <c r="W91" s="33">
        <f>IF(D3L184C9=0,0,D3L184C7/D3L184C9)</f>
        <v>1.5125087860640084E-8</v>
      </c>
      <c r="X91" s="16" t="s">
        <v>25727</v>
      </c>
      <c r="Y91" s="32">
        <f>IF(D3L184C5=0,0,D3L184C7/D3L184C5)</f>
        <v>0.44248486198589609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0.5408148313160952</v>
      </c>
      <c r="AL91" s="16" t="s">
        <v>25731</v>
      </c>
      <c r="AM91" s="15">
        <f>D3L184C5*D3L184C17</f>
        <v>37.354821020808309</v>
      </c>
      <c r="AN91" s="16" t="s">
        <v>25748</v>
      </c>
      <c r="AO91" s="15">
        <f>IF(D3L184C17=0,0,CHOOSE(MIN(D3L184C8,RUN_YEARS),A1L108C1,A1L108C6,A1L108C7,A1L108C8,A1L108C9))</f>
        <v>830131.87</v>
      </c>
      <c r="AP91" s="16" t="s">
        <v>25732</v>
      </c>
      <c r="AQ91" s="33">
        <f>IF(D3L184C19=0,0,D3L184C18/D3L184C19)</f>
        <v>4.4998659093534509E-5</v>
      </c>
      <c r="AR91" s="16" t="s">
        <v>25733</v>
      </c>
      <c r="AS91" s="32">
        <f>IF(D3L184C5=0,0,D3L184C18/D3L184C5)</f>
        <v>0.5408148313160952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1.6700306698008704E-2</v>
      </c>
      <c r="BZ91" s="16" t="s">
        <v>25743</v>
      </c>
      <c r="CA91" s="15">
        <f>D3L184C5*D3L184C37</f>
        <v>1.1535130539570972</v>
      </c>
      <c r="CB91" s="16" t="s">
        <v>25752</v>
      </c>
      <c r="CC91" s="15">
        <f>IF(D3L184C37=0,0,CHOOSE(MIN(D3L184C8,RUN_YEARS),B6L116C1,B6L117C1,B6L118C1,B6L119C1,B6L120C1))</f>
        <v>322945.74</v>
      </c>
      <c r="CD91" s="16" t="s">
        <v>25744</v>
      </c>
      <c r="CE91" s="33">
        <f>IF(D3L184C39=0,0,D3L184C38/D3L184C39)</f>
        <v>3.571847871277377E-6</v>
      </c>
      <c r="CF91" s="16" t="s">
        <v>25745</v>
      </c>
      <c r="CG91" s="32">
        <f>IF(D3L184C5=0,0,D3L184C38/D3L184C5)</f>
        <v>1.6700306698008704E-2</v>
      </c>
    </row>
    <row r="92" spans="1:85" x14ac:dyDescent="0.3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_xlfn.SINGLE(IF(FLOW_THRU_100PCT="Y",1,INDEX(VariabilityMatrix,D3L185C1,_xlfn.SINGLE(D3L185C8))))</f>
        <v>0.59535532764908672</v>
      </c>
      <c r="L92" s="16" t="s">
        <v>25755</v>
      </c>
      <c r="M92" s="15">
        <f>IF(_xlfn.SINGLE(D3L185C2)&lt;&gt;0,_xlfn.SINGLE(D3L185C2)*_xlfn.SINGLE(D3L185C4),_xlfn.SINGLE(D3L185C3)*_xlfn.SINGLE(D3L185C4))</f>
        <v>0</v>
      </c>
      <c r="N92" s="16" t="s">
        <v>4251</v>
      </c>
      <c r="O92" s="32">
        <f>0.45*CHOOSE(MIN(D3L185C8,RUN_YEARS),B3L110C1,B3L125C1,B3L140C1,B3L155C1,B3L170C1)</f>
        <v>0.44248486198589609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2020684816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0.5408148313160952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830131.87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1.6700306698008704E-2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322945.74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3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170.67787551662693</v>
      </c>
      <c r="J93" s="16" t="s">
        <v>25816</v>
      </c>
      <c r="K93" s="21">
        <f>_xlfn.SINGLE(IF(FLOW_THRU_100PCT="Y",1,INDEX(VariabilityMatrix,D3L186C1,_xlfn.SINGLE(D3L186C8))))</f>
        <v>0.59535532764908672</v>
      </c>
      <c r="L93" s="16" t="s">
        <v>25786</v>
      </c>
      <c r="M93" s="15">
        <f>IF(_xlfn.SINGLE(D3L186C2)&lt;&gt;0,_xlfn.SINGLE(D3L186C2)*_xlfn.SINGLE(D3L186C4),_xlfn.SINGLE(D3L186C3)*_xlfn.SINGLE(D3L186C4))</f>
        <v>101.61398250065146</v>
      </c>
      <c r="N93" s="16" t="s">
        <v>4251</v>
      </c>
      <c r="O93" s="32">
        <f>0.45*CHOOSE(MIN(D3L186C8,RUN_YEARS),B3L110C1,B3L125C1,B3L140C1,B3L155C1,B3L170C1)</f>
        <v>0.44248486198589609</v>
      </c>
      <c r="P93" s="16" t="s">
        <v>25787</v>
      </c>
      <c r="Q93" s="15">
        <f>D3L186C5*D3L186C6</f>
        <v>44.962649022638026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2020684816</v>
      </c>
      <c r="V93" s="16" t="s">
        <v>25788</v>
      </c>
      <c r="W93" s="33">
        <f>IF(D3L186C9=0,0,D3L186C7/D3L186C9)</f>
        <v>2.2251193588737308E-8</v>
      </c>
      <c r="X93" s="16" t="s">
        <v>25789</v>
      </c>
      <c r="Y93" s="32">
        <f>IF(D3L186C5=0,0,D3L186C7/D3L186C5)</f>
        <v>0.44248486198589615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0.5408148313160952</v>
      </c>
      <c r="AL93" s="16" t="s">
        <v>25793</v>
      </c>
      <c r="AM93" s="15">
        <f>D3L186C5*D3L186C17</f>
        <v>54.954348805446472</v>
      </c>
      <c r="AN93" s="16" t="s">
        <v>25810</v>
      </c>
      <c r="AO93" s="15">
        <f>IF(D3L186C17=0,0,CHOOSE(MIN(D3L186C8,RUN_YEARS),A1L108C1,A1L108C6,A1L108C7,A1L108C8,A1L108C9))</f>
        <v>830131.87</v>
      </c>
      <c r="AP93" s="16" t="s">
        <v>25794</v>
      </c>
      <c r="AQ93" s="33">
        <f>IF(D3L186C19=0,0,D3L186C18/D3L186C19)</f>
        <v>6.6199541050564019E-5</v>
      </c>
      <c r="AR93" s="16" t="s">
        <v>25795</v>
      </c>
      <c r="AS93" s="32">
        <f>IF(D3L186C5=0,0,D3L186C18/D3L186C5)</f>
        <v>0.5408148313160952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1.6700306698008704E-2</v>
      </c>
      <c r="BZ93" s="16" t="s">
        <v>25805</v>
      </c>
      <c r="CA93" s="15">
        <f>D3L186C5*D3L186C37</f>
        <v>1.6969846725669688</v>
      </c>
      <c r="CB93" s="16" t="s">
        <v>25814</v>
      </c>
      <c r="CC93" s="15">
        <f>IF(D3L186C37=0,0,CHOOSE(MIN(D3L186C8,RUN_YEARS),B6L116C1,B6L117C1,B6L118C1,B6L119C1,B6L120C1))</f>
        <v>322945.74</v>
      </c>
      <c r="CD93" s="16" t="s">
        <v>25806</v>
      </c>
      <c r="CE93" s="33">
        <f>IF(D3L186C39=0,0,D3L186C38/D3L186C39)</f>
        <v>5.2547052410939645E-6</v>
      </c>
      <c r="CF93" s="16" t="s">
        <v>25807</v>
      </c>
      <c r="CG93" s="32">
        <f>IF(D3L186C5=0,0,D3L186C38/D3L186C5)</f>
        <v>1.6700306698008704E-2</v>
      </c>
    </row>
    <row r="94" spans="1:85" x14ac:dyDescent="0.3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_xlfn.SINGLE(IF(FLOW_THRU_100PCT="Y",1,INDEX(VariabilityMatrix,D3L187C1,_xlfn.SINGLE(D3L187C8))))</f>
        <v>0.59535532764908672</v>
      </c>
      <c r="L94" s="16" t="s">
        <v>25817</v>
      </c>
      <c r="M94" s="15">
        <f>IF(_xlfn.SINGLE(D3L187C2)&lt;&gt;0,_xlfn.SINGLE(D3L187C2)*_xlfn.SINGLE(D3L187C4),_xlfn.SINGLE(D3L187C3)*_xlfn.SINGLE(D3L187C4))</f>
        <v>0</v>
      </c>
      <c r="N94" s="16" t="s">
        <v>4251</v>
      </c>
      <c r="O94" s="32">
        <f>0.45*CHOOSE(MIN(D3L187C8,RUN_YEARS),B3L110C1,B3L125C1,B3L140C1,B3L155C1,B3L170C1)</f>
        <v>0.44248486198589609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2020684816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0.5408148313160952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830131.87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1.6700306698008704E-2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322945.74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3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877.60059656828309</v>
      </c>
      <c r="J95" s="16" t="s">
        <v>25878</v>
      </c>
      <c r="K95" s="21">
        <f>IF(FLOW_THRU_100PCT="Y",1,D3L165C4)</f>
        <v>0.94833932559293721</v>
      </c>
      <c r="L95" s="16" t="s">
        <v>25848</v>
      </c>
      <c r="M95" s="15">
        <f>IF(_xlfn.SINGLE(D3L188C2)&lt;&gt;0,_xlfn.SINGLE(D3L188C2)*_xlfn.SINGLE(D3L188C4),_xlfn.SINGLE(D3L188C3)*_xlfn.SINGLE(D3L188C4))</f>
        <v>832.2631578895249</v>
      </c>
      <c r="N95" s="16" t="s">
        <v>4251</v>
      </c>
      <c r="O95" s="32">
        <f>0.45*CHOOSE(MIN(D3L188C8,RUN_YEARS),B3L110C1,B3L125C1,B3L140C1,B3L155C1,B3L170C1)</f>
        <v>0.44248486198589609</v>
      </c>
      <c r="P95" s="16" t="s">
        <v>25849</v>
      </c>
      <c r="Q95" s="15">
        <f>D3L188C5*D3L188C6</f>
        <v>368.26384855469246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2020684816</v>
      </c>
      <c r="V95" s="16" t="s">
        <v>25850</v>
      </c>
      <c r="W95" s="33">
        <f>IF(D3L188C9=0,0,D3L188C7/D3L188C9)</f>
        <v>1.8224705091993548E-7</v>
      </c>
      <c r="X95" s="16" t="s">
        <v>25851</v>
      </c>
      <c r="Y95" s="32">
        <f>IF(D3L188C5=0,0,D3L188C7/D3L188C5)</f>
        <v>0.44248486198589609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0.5408148313160952</v>
      </c>
      <c r="AL95" s="16" t="s">
        <v>25855</v>
      </c>
      <c r="AM95" s="15">
        <f>D3L188C5*D3L188C17</f>
        <v>450.10025934462413</v>
      </c>
      <c r="AN95" s="16" t="s">
        <v>25872</v>
      </c>
      <c r="AO95" s="15">
        <f>IF(D3L188C17=0,0,CHOOSE(MIN(D3L188C8,RUN_YEARS),A1L108C1,A1L108C6,A1L108C7,A1L108C8,A1L108C9))</f>
        <v>830131.87</v>
      </c>
      <c r="AP95" s="16" t="s">
        <v>25856</v>
      </c>
      <c r="AQ95" s="33">
        <f>IF(D3L188C19=0,0,D3L188C18/D3L188C19)</f>
        <v>5.4220332408708041E-4</v>
      </c>
      <c r="AR95" s="16" t="s">
        <v>25857</v>
      </c>
      <c r="AS95" s="32">
        <f>IF(D3L188C5=0,0,D3L188C18/D3L188C5)</f>
        <v>0.5408148313160952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1.6700306698008704E-2</v>
      </c>
      <c r="BZ95" s="16" t="s">
        <v>25867</v>
      </c>
      <c r="CA95" s="15">
        <f>D3L188C5*D3L188C37</f>
        <v>13.899049990208308</v>
      </c>
      <c r="CB95" s="16" t="s">
        <v>25876</v>
      </c>
      <c r="CC95" s="15">
        <f>IF(D3L188C37=0,0,CHOOSE(MIN(D3L188C8,RUN_YEARS),B6L116C1,B6L117C1,B6L118C1,B6L119C1,B6L120C1))</f>
        <v>322945.74</v>
      </c>
      <c r="CD95" s="16" t="s">
        <v>25868</v>
      </c>
      <c r="CE95" s="33">
        <f>IF(D3L188C39=0,0,D3L188C38/D3L188C39)</f>
        <v>4.3038344429650345E-5</v>
      </c>
      <c r="CF95" s="16" t="s">
        <v>25869</v>
      </c>
      <c r="CG95" s="32">
        <f>IF(D3L188C5=0,0,D3L188C38/D3L188C5)</f>
        <v>1.6700306698008704E-2</v>
      </c>
    </row>
    <row r="96" spans="1:85" x14ac:dyDescent="0.3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1312.1651017515799</v>
      </c>
      <c r="J96" s="16" t="s">
        <v>25909</v>
      </c>
      <c r="K96" s="21">
        <f>_xlfn.SINGLE(IF(FLOW_THRU_100PCT="Y",1,INDEX(VariabilityMatrix,D3L189C1,_xlfn.SINGLE(D3L189C8))))</f>
        <v>0.60263453230928732</v>
      </c>
      <c r="L96" s="16" t="s">
        <v>25879</v>
      </c>
      <c r="M96" s="15">
        <f>IF(_xlfn.SINGLE(D3L189C2)&lt;&gt;0,_xlfn.SINGLE(D3L189C2)*_xlfn.SINGLE(D3L189C4),_xlfn.SINGLE(D3L189C3)*_xlfn.SINGLE(D3L189C4))</f>
        <v>790.75600240663175</v>
      </c>
      <c r="N96" s="16" t="s">
        <v>4251</v>
      </c>
      <c r="O96" s="32">
        <f>0.45*CHOOSE(MIN(D3L189C8,RUN_YEARS),B3L110C1,B3L125C1,B3L140C1,B3L155C1,B3L170C1)</f>
        <v>0.44273915612826875</v>
      </c>
      <c r="P96" s="16" t="s">
        <v>25880</v>
      </c>
      <c r="Q96" s="15">
        <f>D3L189C5*D3L189C6</f>
        <v>350.09864520887538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2070013056.8</v>
      </c>
      <c r="V96" s="16" t="s">
        <v>25881</v>
      </c>
      <c r="W96" s="33">
        <f>IF(D3L189C9=0,0,D3L189C7/D3L189C9)</f>
        <v>1.6912871349231354E-7</v>
      </c>
      <c r="X96" s="16" t="s">
        <v>25882</v>
      </c>
      <c r="Y96" s="32">
        <f>IF(D3L189C5=0,0,D3L189C7/D3L189C5)</f>
        <v>0.44273915612826875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0.54112563526788404</v>
      </c>
      <c r="AL96" s="16" t="s">
        <v>25886</v>
      </c>
      <c r="AM96" s="15">
        <f>D3L189C5*D3L189C17</f>
        <v>427.89834414418107</v>
      </c>
      <c r="AN96" s="16" t="s">
        <v>25903</v>
      </c>
      <c r="AO96" s="15">
        <f>IF(D3L189C17=0,0,CHOOSE(MIN(D3L189C8,RUN_YEARS),A1L108C1,A1L108C6,A1L108C7,A1L108C8,A1L108C9))</f>
        <v>884347.58400000003</v>
      </c>
      <c r="AP96" s="16" t="s">
        <v>25887</v>
      </c>
      <c r="AQ96" s="33">
        <f>IF(D3L189C19=0,0,D3L189C18/D3L189C19)</f>
        <v>4.8385765041472769E-4</v>
      </c>
      <c r="AR96" s="16" t="s">
        <v>25888</v>
      </c>
      <c r="AS96" s="32">
        <f>IF(D3L189C5=0,0,D3L189C18/D3L189C5)</f>
        <v>0.54112563526788404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1.6135208603847206E-2</v>
      </c>
      <c r="BZ96" s="16" t="s">
        <v>25898</v>
      </c>
      <c r="CA96" s="15">
        <f>D3L189C5*D3L189C37</f>
        <v>12.759013053575307</v>
      </c>
      <c r="CB96" s="16" t="s">
        <v>25907</v>
      </c>
      <c r="CC96" s="15">
        <f>IF(D3L189C37=0,0,CHOOSE(MIN(D3L189C8,RUN_YEARS),B6L116C1,B6L117C1,B6L118C1,B6L119C1,B6L120C1))</f>
        <v>345822.56400000001</v>
      </c>
      <c r="CD96" s="16" t="s">
        <v>25899</v>
      </c>
      <c r="CE96" s="33">
        <f>IF(D3L189C39=0,0,D3L189C38/D3L189C39)</f>
        <v>3.6894680630426724E-5</v>
      </c>
      <c r="CF96" s="16" t="s">
        <v>25900</v>
      </c>
      <c r="CG96" s="32">
        <f>IF(D3L189C5=0,0,D3L189C38/D3L189C5)</f>
        <v>1.6135208603847206E-2</v>
      </c>
    </row>
    <row r="97" spans="1:85" x14ac:dyDescent="0.3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2776.3228879428975</v>
      </c>
      <c r="J97" s="16" t="s">
        <v>25940</v>
      </c>
      <c r="K97" s="21">
        <f>_xlfn.SINGLE(IF(FLOW_THRU_100PCT="Y",1,INDEX(VariabilityMatrix,D3L190C1,_xlfn.SINGLE(D3L190C8))))</f>
        <v>0.59204034473364398</v>
      </c>
      <c r="L97" s="16" t="s">
        <v>25910</v>
      </c>
      <c r="M97" s="15">
        <f>IF(_xlfn.SINGLE(D3L190C2)&lt;&gt;0,_xlfn.SINGLE(D3L190C2)*_xlfn.SINGLE(D3L190C4),_xlfn.SINGLE(D3L190C3)*_xlfn.SINGLE(D3L190C4))</f>
        <v>1643.695159669619</v>
      </c>
      <c r="N97" s="16" t="s">
        <v>4251</v>
      </c>
      <c r="O97" s="32">
        <f>0.45*CHOOSE(MIN(D3L190C8,RUN_YEARS),B3L110C1,B3L125C1,B3L140C1,B3L155C1,B3L170C1)</f>
        <v>0.44264983072249503</v>
      </c>
      <c r="P97" s="16" t="s">
        <v>25911</v>
      </c>
      <c r="Q97" s="15">
        <f>D3L190C5*D3L190C6</f>
        <v>727.58138418714134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1988471304.6666667</v>
      </c>
      <c r="V97" s="16" t="s">
        <v>25912</v>
      </c>
      <c r="W97" s="33">
        <f>IF(D3L190C9=0,0,D3L190C7/D3L190C9)</f>
        <v>3.6589986613314893E-7</v>
      </c>
      <c r="X97" s="16" t="s">
        <v>25913</v>
      </c>
      <c r="Y97" s="32">
        <f>IF(D3L190C5=0,0,D3L190C7/D3L190C5)</f>
        <v>0.44264983072249509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0.54101645977193835</v>
      </c>
      <c r="AL97" s="16" t="s">
        <v>25917</v>
      </c>
      <c r="AM97" s="15">
        <f>D3L190C5*D3L190C17</f>
        <v>889.26613622872821</v>
      </c>
      <c r="AN97" s="16" t="s">
        <v>25934</v>
      </c>
      <c r="AO97" s="15">
        <f>IF(D3L190C17=0,0,CHOOSE(MIN(D3L190C8,RUN_YEARS),A1L108C1,A1L108C6,A1L108C7,A1L108C8,A1L108C9))</f>
        <v>822434.54166666663</v>
      </c>
      <c r="AP97" s="16" t="s">
        <v>25918</v>
      </c>
      <c r="AQ97" s="33">
        <f>IF(D3L190C19=0,0,D3L190C18/D3L190C19)</f>
        <v>1.0812606854116646E-3</v>
      </c>
      <c r="AR97" s="16" t="s">
        <v>25919</v>
      </c>
      <c r="AS97" s="32">
        <f>IF(D3L190C5=0,0,D3L190C18/D3L190C5)</f>
        <v>0.54101645977193835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1.6333709505566618E-2</v>
      </c>
      <c r="BZ97" s="16" t="s">
        <v>25929</v>
      </c>
      <c r="CA97" s="15">
        <f>D3L190C5*D3L190C37</f>
        <v>26.847639253749495</v>
      </c>
      <c r="CB97" s="16" t="s">
        <v>25938</v>
      </c>
      <c r="CC97" s="15">
        <f>IF(D3L190C37=0,0,CHOOSE(MIN(D3L190C8,RUN_YEARS),B6L116C1,B6L117C1,B6L118C1,B6L119C1,B6L120C1))</f>
        <v>320613.26</v>
      </c>
      <c r="CD97" s="16" t="s">
        <v>25930</v>
      </c>
      <c r="CE97" s="33">
        <f>IF(D3L190C39=0,0,D3L190C38/D3L190C39)</f>
        <v>8.3738393270913045E-5</v>
      </c>
      <c r="CF97" s="16" t="s">
        <v>25931</v>
      </c>
      <c r="CG97" s="32">
        <f>IF(D3L190C5=0,0,D3L190C38/D3L190C5)</f>
        <v>1.6333709505566618E-2</v>
      </c>
    </row>
    <row r="98" spans="1:85" x14ac:dyDescent="0.3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94895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16206913.694413265</v>
      </c>
      <c r="J98" s="16" t="s">
        <v>25958</v>
      </c>
      <c r="K98" s="21">
        <f>IF(D3L191C2+D3L191C3=0,0,D3L191C5/(D3L191C2+D3L191C3))</f>
        <v>0.83181254903181279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13560049.043928865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4509445.9762937641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2.2354009630717025E-3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5511545.0821368247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6.6434359907600786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176324.85586600829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0.69579861114527097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2980973.9333883813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11.763283948148322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381759.1962438866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1.1822925830950353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7E4AEC-785F-4676-989A-A33292EC1BBA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1" width="25.6328125" style="1" customWidth="1"/>
    <col min="72" max="16384" width="8.7265625" style="1"/>
  </cols>
  <sheetData>
    <row r="1" spans="1:71" x14ac:dyDescent="0.3">
      <c r="A1" s="9" t="s">
        <v>0</v>
      </c>
    </row>
    <row r="2" spans="1:71" ht="15.5" x14ac:dyDescent="0.35">
      <c r="A2" s="10" t="s">
        <v>25974</v>
      </c>
    </row>
    <row r="3" spans="1:71" x14ac:dyDescent="0.3">
      <c r="B3" s="13" t="s">
        <v>25975</v>
      </c>
    </row>
    <row r="4" spans="1:71" x14ac:dyDescent="0.3">
      <c r="B4" s="13"/>
    </row>
    <row r="6" spans="1:7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3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26886.026751849793</v>
      </c>
      <c r="J8" s="16" t="s">
        <v>21752</v>
      </c>
      <c r="K8" s="21">
        <f>IF(FLOW_THRU_100PCT="Y",1,0.5)</f>
        <v>0.5</v>
      </c>
      <c r="L8" s="16" t="s">
        <v>26000</v>
      </c>
      <c r="M8" s="15">
        <f>IF(_xlfn.SINGLE(D3L201C2)&lt;&gt;0,_xlfn.SINGLE(D3L201C2)*_xlfn.SINGLE(D3L201C4),_xlfn.SINGLE(D3L201C3)*_xlfn.SINGLE(D3L201C4))</f>
        <v>13443.013375924897</v>
      </c>
      <c r="N8" s="16" t="s">
        <v>4251</v>
      </c>
      <c r="O8" s="32">
        <f>0.45*CHOOSE(MIN(D3L201C8,RUN_YEARS),B3L110C1,B3L125C1,B3L140C1,B3L155C1,B3L170C1)</f>
        <v>0.44248486198589609</v>
      </c>
      <c r="P8" s="16" t="s">
        <v>26001</v>
      </c>
      <c r="Q8" s="15">
        <f>D3L201C5*D3L201C6</f>
        <v>5948.3299183206827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2020684816</v>
      </c>
      <c r="V8" s="16" t="s">
        <v>26002</v>
      </c>
      <c r="W8" s="33">
        <f>IF(D3L201C9=0,0,D3L201C7/D3L201C9)</f>
        <v>2.9437198078696714E-6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0.5408148313160952</v>
      </c>
      <c r="AH8" s="16" t="s">
        <v>26006</v>
      </c>
      <c r="AI8" s="15">
        <f>D3L201C5*D3L201C15</f>
        <v>7270.1810112808344</v>
      </c>
      <c r="AJ8" s="16" t="s">
        <v>26007</v>
      </c>
      <c r="AK8" s="15">
        <f>IF(D3L201C15=0,0,CHOOSE(MIN(D3L201C8,RUN_YEARS),A1L108C1,A1L108C6,A1L108C7,A1L108C8,A1L108C9))</f>
        <v>830131.87</v>
      </c>
      <c r="AL8" s="16" t="s">
        <v>26008</v>
      </c>
      <c r="AM8" s="33">
        <f>IF(D3L201C17=0,0,D3L201C16/D3L201C17)</f>
        <v>8.7578627854401434E-3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1.6700306698008704E-2</v>
      </c>
      <c r="BN8" s="16" t="s">
        <v>26018</v>
      </c>
      <c r="BO8" s="15">
        <f>D3L201C5*D3L201C31</f>
        <v>224.50244632337916</v>
      </c>
      <c r="BP8" s="16" t="s">
        <v>26019</v>
      </c>
      <c r="BQ8" s="15">
        <f>IF(D3L201C31=0,0,CHOOSE(MIN(D3L201C8,RUN_YEARS),B6L116C1,B6L117C1,B6L118C1,B6L119C1,B6L120C1))</f>
        <v>322945.74</v>
      </c>
      <c r="BR8" s="16" t="s">
        <v>26020</v>
      </c>
      <c r="BS8" s="33">
        <f>IF(D3L201C33=0,0,D3L201C32/D3L201C33)</f>
        <v>6.9517079346945144E-4</v>
      </c>
    </row>
    <row r="9" spans="1:71" x14ac:dyDescent="0.3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24.071511554686456</v>
      </c>
      <c r="J9" s="16" t="s">
        <v>21739</v>
      </c>
      <c r="K9" s="21">
        <f>IF(FLOW_THRU_100PCT="Y",1,1)</f>
        <v>1</v>
      </c>
      <c r="L9" s="16" t="s">
        <v>26024</v>
      </c>
      <c r="M9" s="15">
        <f>IF(_xlfn.SINGLE(D3L202C2)&lt;&gt;0,_xlfn.SINGLE(D3L202C2)*_xlfn.SINGLE(D3L202C4),_xlfn.SINGLE(D3L202C3)*_xlfn.SINGLE(D3L202C4))</f>
        <v>24.071511554686456</v>
      </c>
      <c r="N9" s="16" t="s">
        <v>4251</v>
      </c>
      <c r="O9" s="32">
        <f>0.45*CHOOSE(MIN(D3L202C8,RUN_YEARS),B3L110C1,B3L125C1,B3L140C1,B3L155C1,B3L170C1)</f>
        <v>0.44248486198589609</v>
      </c>
      <c r="P9" s="16" t="s">
        <v>26025</v>
      </c>
      <c r="Q9" s="15">
        <f>D3L202C5*D3L202C6</f>
        <v>10.65127946806734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2020684816</v>
      </c>
      <c r="V9" s="16" t="s">
        <v>26026</v>
      </c>
      <c r="W9" s="33">
        <f>IF(D3L202C9=0,0,D3L202C7/D3L202C9)</f>
        <v>5.2711236229071261E-9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0.5408148313160952</v>
      </c>
      <c r="AH9" s="16" t="s">
        <v>26030</v>
      </c>
      <c r="AI9" s="15">
        <f>D3L202C5*D3L202C15</f>
        <v>13.018230460971193</v>
      </c>
      <c r="AJ9" s="16" t="s">
        <v>26031</v>
      </c>
      <c r="AK9" s="15">
        <f>IF(D3L202C15=0,0,CHOOSE(MIN(D3L202C8,RUN_YEARS),A1L108C1,A1L108C6,A1L108C7,A1L108C8,A1L108C9))</f>
        <v>830131.87</v>
      </c>
      <c r="AL9" s="16" t="s">
        <v>26032</v>
      </c>
      <c r="AM9" s="33">
        <f>IF(D3L202C17=0,0,D3L202C16/D3L202C17)</f>
        <v>1.5682123445003012E-5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1.6700306698008704E-2</v>
      </c>
      <c r="BN9" s="16" t="s">
        <v>26042</v>
      </c>
      <c r="BO9" s="15">
        <f>D3L202C5*D3L202C31</f>
        <v>0.40200162564792413</v>
      </c>
      <c r="BP9" s="16" t="s">
        <v>26043</v>
      </c>
      <c r="BQ9" s="15">
        <f>IF(D3L202C31=0,0,CHOOSE(MIN(D3L202C8,RUN_YEARS),B6L116C1,B6L117C1,B6L118C1,B6L119C1,B6L120C1))</f>
        <v>322945.74</v>
      </c>
      <c r="BR9" s="16" t="s">
        <v>26044</v>
      </c>
      <c r="BS9" s="33">
        <f>IF(D3L202C33=0,0,D3L202C32/D3L202C33)</f>
        <v>1.2447961866532878E-6</v>
      </c>
    </row>
    <row r="10" spans="1:71" x14ac:dyDescent="0.3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19510.46780049042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IF(_xlfn.SINGLE(D3L203C2)&lt;&gt;0,_xlfn.SINGLE(D3L203C2)*_xlfn.SINGLE(D3L203C4),_xlfn.SINGLE(D3L203C3)*_xlfn.SINGLE(D3L203C4))</f>
        <v>9755.23390024521</v>
      </c>
      <c r="N10" s="16" t="s">
        <v>4251</v>
      </c>
      <c r="O10" s="32">
        <f>0.45*CHOOSE(MIN(D3L203C8,RUN_YEARS),B3L110C1,B3L125C1,B3L140C1,B3L155C1,B3L170C1)</f>
        <v>0.44248486198589609</v>
      </c>
      <c r="P10" s="16" t="s">
        <v>26049</v>
      </c>
      <c r="Q10" s="15">
        <f>D3L203C5*D3L203C6</f>
        <v>4316.5433259901365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2020684816</v>
      </c>
      <c r="V10" s="16" t="s">
        <v>26050</v>
      </c>
      <c r="W10" s="33">
        <f>IF(D3L203C9=0,0,D3L203C7/D3L203C9)</f>
        <v>2.1361784340691241E-6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0.5408148313160952</v>
      </c>
      <c r="AH10" s="16" t="s">
        <v>26054</v>
      </c>
      <c r="AI10" s="15">
        <f>D3L203C5*D3L203C15</f>
        <v>5275.775176210167</v>
      </c>
      <c r="AJ10" s="16" t="s">
        <v>26055</v>
      </c>
      <c r="AK10" s="15">
        <f>IF(D3L203C15=0,0,CHOOSE(MIN(D3L203C8,RUN_YEARS),A1L108C1,A1L108C6,A1L108C7,A1L108C8,A1L108C9))</f>
        <v>830131.87</v>
      </c>
      <c r="AL10" s="16" t="s">
        <v>26056</v>
      </c>
      <c r="AM10" s="33">
        <f>IF(D3L203C17=0,0,D3L203C16/D3L203C17)</f>
        <v>6.3553458996944267E-3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1.6700306698008704E-2</v>
      </c>
      <c r="BN10" s="16" t="s">
        <v>26066</v>
      </c>
      <c r="BO10" s="15">
        <f>D3L203C5*D3L203C31</f>
        <v>162.91539804490665</v>
      </c>
      <c r="BP10" s="16" t="s">
        <v>26067</v>
      </c>
      <c r="BQ10" s="15">
        <f>IF(D3L203C31=0,0,CHOOSE(MIN(D3L203C8,RUN_YEARS),B6L116C1,B6L117C1,B6L118C1,B6L119C1,B6L120C1))</f>
        <v>322945.74</v>
      </c>
      <c r="BR10" s="16" t="s">
        <v>26068</v>
      </c>
      <c r="BS10" s="33">
        <f>IF(D3L203C33=0,0,D3L203C32/D3L203C33)</f>
        <v>5.0446678146275179E-4</v>
      </c>
    </row>
    <row r="11" spans="1:71" x14ac:dyDescent="0.3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18.103562381154951</v>
      </c>
      <c r="J11" s="16" t="s">
        <v>21739</v>
      </c>
      <c r="K11" s="21">
        <f>IF(FLOW_THRU_100PCT="Y",1,1)</f>
        <v>1</v>
      </c>
      <c r="L11" s="16" t="s">
        <v>26071</v>
      </c>
      <c r="M11" s="15">
        <f>IF(_xlfn.SINGLE(D3L204C2)&lt;&gt;0,_xlfn.SINGLE(D3L204C2)*_xlfn.SINGLE(D3L204C4),_xlfn.SINGLE(D3L204C3)*_xlfn.SINGLE(D3L204C4))</f>
        <v>18.103562381154951</v>
      </c>
      <c r="N11" s="16" t="s">
        <v>4251</v>
      </c>
      <c r="O11" s="32">
        <f>0.45*CHOOSE(MIN(D3L204C8,RUN_YEARS),B3L110C1,B3L125C1,B3L140C1,B3L155C1,B3L170C1)</f>
        <v>0.44248486198589609</v>
      </c>
      <c r="P11" s="16" t="s">
        <v>26072</v>
      </c>
      <c r="Q11" s="15">
        <f>D3L204C5*D3L204C6</f>
        <v>8.010552301678409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2020684816</v>
      </c>
      <c r="V11" s="16" t="s">
        <v>26073</v>
      </c>
      <c r="W11" s="33">
        <f>IF(D3L204C9=0,0,D3L204C7/D3L204C9)</f>
        <v>3.9642759911144939E-9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0.5408148313160952</v>
      </c>
      <c r="AH11" s="16" t="s">
        <v>26077</v>
      </c>
      <c r="AI11" s="15">
        <f>D3L204C5*D3L204C15</f>
        <v>9.7906750353847212</v>
      </c>
      <c r="AJ11" s="16" t="s">
        <v>26078</v>
      </c>
      <c r="AK11" s="15">
        <f>IF(D3L204C15=0,0,CHOOSE(MIN(D3L204C8,RUN_YEARS),A1L108C1,A1L108C6,A1L108C7,A1L108C8,A1L108C9))</f>
        <v>830131.87</v>
      </c>
      <c r="AL11" s="16" t="s">
        <v>26079</v>
      </c>
      <c r="AM11" s="33">
        <f>IF(D3L204C17=0,0,D3L204C16/D3L204C17)</f>
        <v>1.1794120174406412E-5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1.6700306698008704E-2</v>
      </c>
      <c r="BN11" s="16" t="s">
        <v>26089</v>
      </c>
      <c r="BO11" s="15">
        <f>D3L204C5*D3L204C31</f>
        <v>0.30233504409182044</v>
      </c>
      <c r="BP11" s="16" t="s">
        <v>26090</v>
      </c>
      <c r="BQ11" s="15">
        <f>IF(D3L204C31=0,0,CHOOSE(MIN(D3L204C8,RUN_YEARS),B6L116C1,B6L117C1,B6L118C1,B6L119C1,B6L120C1))</f>
        <v>322945.74</v>
      </c>
      <c r="BR11" s="16" t="s">
        <v>26091</v>
      </c>
      <c r="BS11" s="33">
        <f>IF(D3L204C33=0,0,D3L204C32/D3L204C33)</f>
        <v>9.3617907482483109E-7</v>
      </c>
    </row>
    <row r="12" spans="1:71" x14ac:dyDescent="0.3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1.1556999766926985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IF(_xlfn.SINGLE(D3L205C2)&lt;&gt;0,_xlfn.SINGLE(D3L205C2)*_xlfn.SINGLE(D3L205C4),_xlfn.SINGLE(D3L205C3)*_xlfn.SINGLE(D3L205C4))</f>
        <v>0.57784998834634926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0.57784998834634926</v>
      </c>
      <c r="AR12" s="16" t="s">
        <v>26104</v>
      </c>
      <c r="AS12" s="15">
        <f>IF(D3L205C19=0,0,CHOOSE(MIN(D3L205C8,RUN_YEARS),A1L104C1,A1L104C6,A1L104C7,A1L104C8,A1L104C9))</f>
        <v>253413.413</v>
      </c>
      <c r="AT12" s="16" t="s">
        <v>26105</v>
      </c>
      <c r="AU12" s="33">
        <f>IF(D3L205C21=0,0,D3L205C20/D3L205C21)</f>
        <v>2.2802659950219339E-6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3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1.0723621204730765E-3</v>
      </c>
      <c r="J13" s="16" t="s">
        <v>21739</v>
      </c>
      <c r="K13" s="21">
        <f>IF(FLOW_THRU_100PCT="Y",1,1)</f>
        <v>1</v>
      </c>
      <c r="L13" s="16" t="s">
        <v>26117</v>
      </c>
      <c r="M13" s="15">
        <f>IF(_xlfn.SINGLE(D3L206C2)&lt;&gt;0,_xlfn.SINGLE(D3L206C2)*_xlfn.SINGLE(D3L206C4),_xlfn.SINGLE(D3L206C3)*_xlfn.SINGLE(D3L206C4))</f>
        <v>1.0723621204730765E-3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1.0723621204730765E-3</v>
      </c>
      <c r="AR13" s="16" t="s">
        <v>26127</v>
      </c>
      <c r="AS13" s="15">
        <f>IF(D3L206C19=0,0,CHOOSE(MIN(D3L206C8,RUN_YEARS),A1L104C1,A1L104C6,A1L104C7,A1L104C8,A1L104C9))</f>
        <v>253413.413</v>
      </c>
      <c r="AT13" s="16" t="s">
        <v>26128</v>
      </c>
      <c r="AU13" s="33">
        <f>IF(D3L206C21=0,0,D3L206C20/D3L206C21)</f>
        <v>4.2316707224691242E-9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3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IF(_xlfn.SINGLE(D3L207C2)&lt;&gt;0,_xlfn.SINGLE(D3L207C2)*_xlfn.SINGLE(D3L207C4),_xlfn.SINGLE(D3L207C3)*_xlfn.SINGLE(D3L207C4))</f>
        <v>0</v>
      </c>
      <c r="N14" s="16" t="s">
        <v>4251</v>
      </c>
      <c r="O14" s="32">
        <f>0.45*CHOOSE(MIN(D3L207C8,RUN_YEARS),B3L110C1,B3L125C1,B3L140C1,B3L155C1,B3L170C1)</f>
        <v>0.44248486198589609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2020684816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0.5408148313160952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830131.87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1.6700306698008704E-2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322945.74</v>
      </c>
      <c r="BR14" s="16" t="s">
        <v>26160</v>
      </c>
      <c r="BS14" s="33">
        <f>IF(D3L207C33=0,0,D3L207C32/D3L207C33)</f>
        <v>0</v>
      </c>
    </row>
    <row r="15" spans="1:71" x14ac:dyDescent="0.3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IF(_xlfn.SINGLE(D3L208C2)&lt;&gt;0,_xlfn.SINGLE(D3L208C2)*_xlfn.SINGLE(D3L208C4),_xlfn.SINGLE(D3L208C3)*_xlfn.SINGLE(D3L208C4))</f>
        <v>0</v>
      </c>
      <c r="N15" s="16" t="s">
        <v>4251</v>
      </c>
      <c r="O15" s="32">
        <f>0.45*CHOOSE(MIN(D3L208C8,RUN_YEARS),B3L110C1,B3L125C1,B3L140C1,B3L155C1,B3L170C1)</f>
        <v>0.44248486198589609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2020684816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0.5408148313160952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830131.87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1.6700306698008704E-2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322945.74</v>
      </c>
      <c r="BR15" s="16" t="s">
        <v>26184</v>
      </c>
      <c r="BS15" s="33">
        <f>IF(D3L208C33=0,0,D3L208C32/D3L208C33)</f>
        <v>0</v>
      </c>
    </row>
    <row r="16" spans="1:71" x14ac:dyDescent="0.3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845766</v>
      </c>
      <c r="J16" s="16" t="s">
        <v>21739</v>
      </c>
      <c r="K16" s="21">
        <f>IF(FLOW_THRU_100PCT="Y",1,1)</f>
        <v>1</v>
      </c>
      <c r="L16" s="16" t="s">
        <v>26188</v>
      </c>
      <c r="M16" s="15">
        <f>IF(_xlfn.SINGLE(D3L209C2)&lt;&gt;0,_xlfn.SINGLE(D3L209C2)*_xlfn.SINGLE(D3L209C4),_xlfn.SINGLE(D3L209C3)*_xlfn.SINGLE(D3L209C4))</f>
        <v>845766</v>
      </c>
      <c r="N16" s="16" t="s">
        <v>4251</v>
      </c>
      <c r="O16" s="32">
        <f>0.45*CHOOSE(MIN(D3L209C8,RUN_YEARS),B3L110C1,B3L125C1,B3L140C1,B3L155C1,B3L170C1)</f>
        <v>0.44248486198589609</v>
      </c>
      <c r="P16" s="16" t="s">
        <v>26189</v>
      </c>
      <c r="Q16" s="15">
        <f>D3L209C5*D3L209C6</f>
        <v>374238.65178236342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2020684816</v>
      </c>
      <c r="V16" s="16" t="s">
        <v>26190</v>
      </c>
      <c r="W16" s="33">
        <f>IF(D3L209C9=0,0,D3L209C7/D3L209C9)</f>
        <v>1.8520387188496765E-4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0.5408148313160952</v>
      </c>
      <c r="AH16" s="16" t="s">
        <v>26194</v>
      </c>
      <c r="AI16" s="15">
        <f>D3L209C5*D3L209C15</f>
        <v>457402.79662288859</v>
      </c>
      <c r="AJ16" s="16" t="s">
        <v>26195</v>
      </c>
      <c r="AK16" s="15">
        <f>IF(D3L209C15=0,0,CHOOSE(MIN(D3L209C8,RUN_YEARS),A1L108C1,A1L108C6,A1L108C7,A1L108C8,A1L108C9))</f>
        <v>830131.87</v>
      </c>
      <c r="AL16" s="16" t="s">
        <v>26196</v>
      </c>
      <c r="AM16" s="33">
        <f>IF(D3L209C17=0,0,D3L209C16/D3L209C17)</f>
        <v>0.55100016413402919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1.6700306698008704E-2</v>
      </c>
      <c r="BN16" s="16" t="s">
        <v>26206</v>
      </c>
      <c r="BO16" s="15">
        <f>D3L209C5*D3L209C31</f>
        <v>14124.551594748031</v>
      </c>
      <c r="BP16" s="16" t="s">
        <v>26207</v>
      </c>
      <c r="BQ16" s="15">
        <f>IF(D3L209C31=0,0,CHOOSE(MIN(D3L209C8,RUN_YEARS),B6L116C1,B6L117C1,B6L118C1,B6L119C1,B6L120C1))</f>
        <v>322945.74</v>
      </c>
      <c r="BR16" s="16" t="s">
        <v>26208</v>
      </c>
      <c r="BS16" s="33">
        <f>IF(D3L209C33=0,0,D3L209C32/D3L209C33)</f>
        <v>4.373660911194565E-2</v>
      </c>
    </row>
    <row r="17" spans="1:71" x14ac:dyDescent="0.3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272307</v>
      </c>
      <c r="J17" s="16" t="s">
        <v>21739</v>
      </c>
      <c r="K17" s="21">
        <f>IF(FLOW_THRU_100PCT="Y",1,1)</f>
        <v>1</v>
      </c>
      <c r="L17" s="16" t="s">
        <v>26211</v>
      </c>
      <c r="M17" s="15">
        <f>IF(_xlfn.SINGLE(D3L210C2)&lt;&gt;0,_xlfn.SINGLE(D3L210C2)*_xlfn.SINGLE(D3L210C4),_xlfn.SINGLE(D3L210C3)*_xlfn.SINGLE(D3L210C4))</f>
        <v>272307</v>
      </c>
      <c r="N17" s="16" t="s">
        <v>4251</v>
      </c>
      <c r="O17" s="32">
        <f>0.45*CHOOSE(MIN(D3L210C8,RUN_YEARS),B3L110C1,B3L125C1,B3L140C1,B3L155C1,B3L170C1)</f>
        <v>0.44248486198589609</v>
      </c>
      <c r="P17" s="16" t="s">
        <v>26212</v>
      </c>
      <c r="Q17" s="15">
        <f>D3L210C5*D3L210C6</f>
        <v>120491.72531279341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2020684816</v>
      </c>
      <c r="V17" s="16" t="s">
        <v>26213</v>
      </c>
      <c r="W17" s="33">
        <f>IF(D3L210C9=0,0,D3L210C7/D3L210C9)</f>
        <v>5.9629153620954121E-5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0.5408148313160952</v>
      </c>
      <c r="AH17" s="16" t="s">
        <v>26217</v>
      </c>
      <c r="AI17" s="15">
        <f>D3L210C5*D3L210C15</f>
        <v>147267.66427119193</v>
      </c>
      <c r="AJ17" s="16" t="s">
        <v>26218</v>
      </c>
      <c r="AK17" s="15">
        <f>IF(D3L210C15=0,0,CHOOSE(MIN(D3L210C8,RUN_YEARS),A1L108C1,A1L108C6,A1L108C7,A1L108C8,A1L108C9))</f>
        <v>830131.87</v>
      </c>
      <c r="AL17" s="16" t="s">
        <v>26219</v>
      </c>
      <c r="AM17" s="33">
        <f>IF(D3L210C17=0,0,D3L210C16/D3L210C17)</f>
        <v>0.17740273514760002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1.6700306698008704E-2</v>
      </c>
      <c r="BN17" s="16" t="s">
        <v>26229</v>
      </c>
      <c r="BO17" s="15">
        <f>D3L210C5*D3L210C31</f>
        <v>4547.610416014656</v>
      </c>
      <c r="BP17" s="16" t="s">
        <v>26230</v>
      </c>
      <c r="BQ17" s="15">
        <f>IF(D3L210C31=0,0,CHOOSE(MIN(D3L210C8,RUN_YEARS),B6L116C1,B6L117C1,B6L118C1,B6L119C1,B6L120C1))</f>
        <v>322945.74</v>
      </c>
      <c r="BR17" s="16" t="s">
        <v>26231</v>
      </c>
      <c r="BS17" s="33">
        <f>IF(D3L210C33=0,0,D3L210C32/D3L210C33)</f>
        <v>1.4081654757281072E-2</v>
      </c>
    </row>
    <row r="18" spans="1:71" x14ac:dyDescent="0.3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-211</v>
      </c>
      <c r="J18" s="16" t="s">
        <v>21739</v>
      </c>
      <c r="K18" s="21">
        <f>IF(FLOW_THRU_100PCT="Y",1,1)</f>
        <v>1</v>
      </c>
      <c r="L18" s="16" t="s">
        <v>26235</v>
      </c>
      <c r="M18" s="15">
        <f>IF(_xlfn.SINGLE(D3L211C2)&lt;&gt;0,_xlfn.SINGLE(D3L211C2)*_xlfn.SINGLE(D3L211C4),_xlfn.SINGLE(D3L211C3)*_xlfn.SINGLE(D3L211C4))</f>
        <v>-211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-211</v>
      </c>
      <c r="AR18" s="16" t="s">
        <v>26245</v>
      </c>
      <c r="AS18" s="15">
        <f>IF(D3L211C19=0,0,CHOOSE(MIN(D3L211C8,RUN_YEARS),A1L104C1,A1L104C6,A1L104C7,A1L104C8,A1L104C9))</f>
        <v>253413.413</v>
      </c>
      <c r="AT18" s="16" t="s">
        <v>26246</v>
      </c>
      <c r="AU18" s="33">
        <f>IF(D3L211C21=0,0,D3L211C20/D3L211C21)</f>
        <v>-8.3263153872601054E-4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3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IF(_xlfn.SINGLE(D3L212C2)&lt;&gt;0,_xlfn.SINGLE(D3L212C2)*_xlfn.SINGLE(D3L212C4),_xlfn.SINGLE(D3L212C3)*_xlfn.SINGLE(D3L212C4))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253413.413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3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6627.9107664233579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IF(_xlfn.SINGLE(D3L213C2)&lt;&gt;0,_xlfn.SINGLE(D3L213C2)*_xlfn.SINGLE(D3L213C4),_xlfn.SINGLE(D3L213C3)*_xlfn.SINGLE(D3L213C4))</f>
        <v>3313.955383211679</v>
      </c>
      <c r="N20" s="16" t="s">
        <v>4251</v>
      </c>
      <c r="O20" s="32">
        <f>0.45*CHOOSE(MIN(D3L213C8,RUN_YEARS),B3L110C1,B3L125C1,B3L140C1,B3L155C1,B3L170C1)</f>
        <v>0.44248486198589609</v>
      </c>
      <c r="P20" s="16" t="s">
        <v>26283</v>
      </c>
      <c r="Q20" s="15">
        <f>D3L213C5*D3L213C6</f>
        <v>1466.3750903678372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2020684816</v>
      </c>
      <c r="V20" s="16" t="s">
        <v>26284</v>
      </c>
      <c r="W20" s="33">
        <f>IF(D3L213C9=0,0,D3L213C7/D3L213C9)</f>
        <v>7.2568224334489049E-7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0.5408148313160952</v>
      </c>
      <c r="AH20" s="16" t="s">
        <v>26288</v>
      </c>
      <c r="AI20" s="15">
        <f>D3L213C5*D3L213C15</f>
        <v>1792.2362215606897</v>
      </c>
      <c r="AJ20" s="16" t="s">
        <v>26289</v>
      </c>
      <c r="AK20" s="15">
        <f>IF(D3L213C15=0,0,CHOOSE(MIN(D3L213C8,RUN_YEARS),A1L108C1,A1L108C6,A1L108C7,A1L108C8,A1L108C9))</f>
        <v>830131.87</v>
      </c>
      <c r="AL20" s="16" t="s">
        <v>26290</v>
      </c>
      <c r="AM20" s="33">
        <f>IF(D3L213C17=0,0,D3L213C16/D3L213C17)</f>
        <v>2.1589777315267869E-3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1.6700306698008704E-2</v>
      </c>
      <c r="BN20" s="16" t="s">
        <v>26300</v>
      </c>
      <c r="BO20" s="15">
        <f>D3L213C5*D3L213C31</f>
        <v>55.344071283152005</v>
      </c>
      <c r="BP20" s="16" t="s">
        <v>26301</v>
      </c>
      <c r="BQ20" s="15">
        <f>IF(D3L213C31=0,0,CHOOSE(MIN(D3L213C8,RUN_YEARS),B6L116C1,B6L117C1,B6L118C1,B6L119C1,B6L120C1))</f>
        <v>322945.74</v>
      </c>
      <c r="BR20" s="16" t="s">
        <v>26302</v>
      </c>
      <c r="BS20" s="33">
        <f>IF(D3L213C33=0,0,D3L213C32/D3L213C33)</f>
        <v>1.7137266242667269E-4</v>
      </c>
    </row>
    <row r="21" spans="1:71" x14ac:dyDescent="0.3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IF(_xlfn.SINGLE(D3L214C2)&lt;&gt;0,_xlfn.SINGLE(D3L214C2)*_xlfn.SINGLE(D3L214C4),_xlfn.SINGLE(D3L214C3)*_xlfn.SINGLE(D3L214C4))</f>
        <v>0</v>
      </c>
      <c r="N21" s="16" t="s">
        <v>4251</v>
      </c>
      <c r="O21" s="32">
        <f>0.45*CHOOSE(MIN(D3L214C8,RUN_YEARS),B3L110C1,B3L125C1,B3L140C1,B3L155C1,B3L170C1)</f>
        <v>0.44248486198589609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2020684816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0.5408148313160952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830131.87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1.6700306698008704E-2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322945.74</v>
      </c>
      <c r="BR21" s="16" t="s">
        <v>26326</v>
      </c>
      <c r="BS21" s="33">
        <f>IF(D3L214C33=0,0,D3L214C32/D3L214C33)</f>
        <v>0</v>
      </c>
    </row>
    <row r="22" spans="1:71" x14ac:dyDescent="0.3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-3.9271721511822371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IF(_xlfn.SINGLE(D3L215C2)&lt;&gt;0,_xlfn.SINGLE(D3L215C2)*_xlfn.SINGLE(D3L215C4),_xlfn.SINGLE(D3L215C3)*_xlfn.SINGLE(D3L215C4))</f>
        <v>-1.9635860755911185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-1.9635860755911185</v>
      </c>
      <c r="AR22" s="16" t="s">
        <v>26340</v>
      </c>
      <c r="AS22" s="15">
        <f>IF(D3L215C19=0,0,CHOOSE(MIN(D3L215C8,RUN_YEARS),A1L104C1,A1L104C6,A1L104C7,A1L104C8,A1L104C9))</f>
        <v>253413.413</v>
      </c>
      <c r="AT22" s="16" t="s">
        <v>26341</v>
      </c>
      <c r="AU22" s="33">
        <f>IF(D3L215C21=0,0,D3L215C20/D3L215C21)</f>
        <v>-7.74854832009669E-6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3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IF(_xlfn.SINGLE(D3L216C2)&lt;&gt;0,_xlfn.SINGLE(D3L216C2)*_xlfn.SINGLE(D3L216C4),_xlfn.SINGLE(D3L216C3)*_xlfn.SINGLE(D3L216C4))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253413.413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3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1170925.8099928871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1144414.9930695922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506480.28726160526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2.5064784139081949E-4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619031.46220862865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0.74570256194190998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-212.38466372512428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-8.3809558938036284E-4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19115.628263083861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5.9191455081847075E-2</v>
      </c>
    </row>
    <row r="25" spans="1:71" x14ac:dyDescent="0.3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57280.194628635225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IF(_xlfn.SINGLE(D3L218C2)&lt;&gt;0,_xlfn.SINGLE(D3L218C2)*_xlfn.SINGLE(D3L218C4),_xlfn.SINGLE(D3L218C3)*_xlfn.SINGLE(D3L218C4))</f>
        <v>28640.097314317612</v>
      </c>
      <c r="N25" s="16" t="s">
        <v>4251</v>
      </c>
      <c r="O25" s="32">
        <f>0.45*CHOOSE(MIN(D3L218C8,RUN_YEARS),B3L110C1,B3L125C1,B3L140C1,B3L155C1,B3L170C1)</f>
        <v>0.44248486198589609</v>
      </c>
      <c r="P25" s="16" t="s">
        <v>26396</v>
      </c>
      <c r="Q25" s="15">
        <f>D3L218C5*D3L218C6</f>
        <v>12672.809507388461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2020684816</v>
      </c>
      <c r="V25" s="16" t="s">
        <v>26397</v>
      </c>
      <c r="W25" s="33">
        <f>IF(D3L218C9=0,0,D3L218C7/D3L218C9)</f>
        <v>6.2715419084875538E-6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0.5408148313160952</v>
      </c>
      <c r="AH25" s="16" t="s">
        <v>26401</v>
      </c>
      <c r="AI25" s="15">
        <f>D3L218C5*D3L218C15</f>
        <v>15488.989397919231</v>
      </c>
      <c r="AJ25" s="16" t="s">
        <v>26402</v>
      </c>
      <c r="AK25" s="15">
        <f>IF(D3L218C15=0,0,CHOOSE(MIN(D3L218C8,RUN_YEARS),A1L108C1,A1L108C6,A1L108C7,A1L108C8,A1L108C9))</f>
        <v>830131.87</v>
      </c>
      <c r="AL25" s="16" t="s">
        <v>26403</v>
      </c>
      <c r="AM25" s="33">
        <f>IF(D3L218C17=0,0,D3L218C16/D3L218C17)</f>
        <v>1.8658468561048296E-2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1.6700306698008704E-2</v>
      </c>
      <c r="BN25" s="16" t="s">
        <v>26413</v>
      </c>
      <c r="BO25" s="15">
        <f>D3L218C5*D3L218C31</f>
        <v>478.29840900991951</v>
      </c>
      <c r="BP25" s="16" t="s">
        <v>26414</v>
      </c>
      <c r="BQ25" s="15">
        <f>IF(D3L218C31=0,0,CHOOSE(MIN(D3L218C8,RUN_YEARS),B6L116C1,B6L117C1,B6L118C1,B6L119C1,B6L120C1))</f>
        <v>322945.74</v>
      </c>
      <c r="BR25" s="16" t="s">
        <v>26415</v>
      </c>
      <c r="BS25" s="33">
        <f>IF(D3L218C33=0,0,D3L218C32/D3L218C33)</f>
        <v>1.4810488257560527E-3</v>
      </c>
    </row>
    <row r="26" spans="1:71" x14ac:dyDescent="0.3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89563.008073666322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IF(_xlfn.SINGLE(D3L219C2)&lt;&gt;0,_xlfn.SINGLE(D3L219C2)*_xlfn.SINGLE(D3L219C4),_xlfn.SINGLE(D3L219C3)*_xlfn.SINGLE(D3L219C4))</f>
        <v>44781.504036833161</v>
      </c>
      <c r="N26" s="16" t="s">
        <v>4251</v>
      </c>
      <c r="O26" s="32">
        <f>0.45*CHOOSE(MIN(D3L219C8,RUN_YEARS),B3L110C1,B3L125C1,B3L140C1,B3L155C1,B3L170C1)</f>
        <v>0.44248486198589609</v>
      </c>
      <c r="P26" s="16" t="s">
        <v>26419</v>
      </c>
      <c r="Q26" s="15">
        <f>D3L219C5*D3L219C6</f>
        <v>19815.137633258972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2020684816</v>
      </c>
      <c r="V26" s="16" t="s">
        <v>26420</v>
      </c>
      <c r="W26" s="33">
        <f>IF(D3L219C9=0,0,D3L219C7/D3L219C9)</f>
        <v>9.8061496163877594E-6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0.5408148313160952</v>
      </c>
      <c r="AH26" s="16" t="s">
        <v>26424</v>
      </c>
      <c r="AI26" s="15">
        <f>D3L219C5*D3L219C15</f>
        <v>24218.501551760961</v>
      </c>
      <c r="AJ26" s="16" t="s">
        <v>26425</v>
      </c>
      <c r="AK26" s="15">
        <f>IF(D3L219C15=0,0,CHOOSE(MIN(D3L219C8,RUN_YEARS),A1L108C1,A1L108C6,A1L108C7,A1L108C8,A1L108C9))</f>
        <v>830131.87</v>
      </c>
      <c r="AL26" s="16" t="s">
        <v>26426</v>
      </c>
      <c r="AM26" s="33">
        <f>IF(D3L219C17=0,0,D3L219C16/D3L219C17)</f>
        <v>2.9174282336324422E-2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1.6700306698008704E-2</v>
      </c>
      <c r="BN26" s="16" t="s">
        <v>26436</v>
      </c>
      <c r="BO26" s="15">
        <f>D3L219C5*D3L219C31</f>
        <v>747.86485181322871</v>
      </c>
      <c r="BP26" s="16" t="s">
        <v>26437</v>
      </c>
      <c r="BQ26" s="15">
        <f>IF(D3L219C31=0,0,CHOOSE(MIN(D3L219C8,RUN_YEARS),B6L116C1,B6L117C1,B6L118C1,B6L119C1,B6L120C1))</f>
        <v>322945.74</v>
      </c>
      <c r="BR26" s="16" t="s">
        <v>26438</v>
      </c>
      <c r="BS26" s="33">
        <f>IF(D3L219C33=0,0,D3L219C32/D3L219C33)</f>
        <v>2.3157600772601267E-3</v>
      </c>
    </row>
    <row r="27" spans="1:71" x14ac:dyDescent="0.3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-8.7059277592801614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IF(_xlfn.SINGLE(D3L220C2)&lt;&gt;0,_xlfn.SINGLE(D3L220C2)*_xlfn.SINGLE(D3L220C4),_xlfn.SINGLE(D3L220C3)*_xlfn.SINGLE(D3L220C4))</f>
        <v>-4.3529638796400807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-4.3529638796400807</v>
      </c>
      <c r="AR27" s="16" t="s">
        <v>26451</v>
      </c>
      <c r="AS27" s="15">
        <f>IF(D3L220C19=0,0,CHOOSE(MIN(D3L220C8,RUN_YEARS),A1L104C1,A1L104C6,A1L104C7,A1L104C8,A1L104C9))</f>
        <v>253413.413</v>
      </c>
      <c r="AT27" s="16" t="s">
        <v>26452</v>
      </c>
      <c r="AU27" s="33">
        <f>IF(D3L220C21=0,0,D3L220C20/D3L220C21)</f>
        <v>-1.7177322337078031E-5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3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IF(_xlfn.SINGLE(D3L221C2)&lt;&gt;0,_xlfn.SINGLE(D3L221C2)*_xlfn.SINGLE(D3L221C4),_xlfn.SINGLE(D3L221C3)*_xlfn.SINGLE(D3L221C4))</f>
        <v>0</v>
      </c>
      <c r="N28" s="16" t="s">
        <v>4251</v>
      </c>
      <c r="O28" s="32">
        <f>0.45*CHOOSE(MIN(D3L221C8,RUN_YEARS),B3L110C1,B3L125C1,B3L140C1,B3L155C1,B3L170C1)</f>
        <v>0.44248486198589609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2020684816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0.5408148313160952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830131.87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1.6700306698008704E-2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322945.74</v>
      </c>
      <c r="BR28" s="16" t="s">
        <v>26484</v>
      </c>
      <c r="BS28" s="33">
        <f>IF(D3L221C33=0,0,D3L221C32/D3L221C33)</f>
        <v>0</v>
      </c>
    </row>
    <row r="29" spans="1:71" x14ac:dyDescent="0.3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1130479.0739659572</v>
      </c>
      <c r="J29" s="16" t="s">
        <v>21739</v>
      </c>
      <c r="K29" s="21">
        <f>IF(FLOW_THRU_100PCT="Y",1,1)</f>
        <v>1</v>
      </c>
      <c r="L29" s="16" t="s">
        <v>26487</v>
      </c>
      <c r="M29" s="15">
        <f>IF(_xlfn.SINGLE(D3L222C2)&lt;&gt;0,_xlfn.SINGLE(D3L222C2)*_xlfn.SINGLE(D3L222C4),_xlfn.SINGLE(D3L222C3)*_xlfn.SINGLE(D3L222C4))</f>
        <v>1130479.0739659572</v>
      </c>
      <c r="N29" s="16" t="s">
        <v>4251</v>
      </c>
      <c r="O29" s="32">
        <f>0.45*CHOOSE(MIN(D3L222C8,RUN_YEARS),B3L110C1,B3L125C1,B3L140C1,B3L155C1,B3L170C1)</f>
        <v>0.44248486198589609</v>
      </c>
      <c r="P29" s="16" t="s">
        <v>26488</v>
      </c>
      <c r="Q29" s="15">
        <f>D3L222C5*D3L222C6</f>
        <v>500219.87702177017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2020684816</v>
      </c>
      <c r="V29" s="16" t="s">
        <v>26489</v>
      </c>
      <c r="W29" s="33">
        <f>IF(D3L222C9=0,0,D3L222C7/D3L222C9)</f>
        <v>2.4754967873315785E-4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0.5408148313160952</v>
      </c>
      <c r="AH29" s="16" t="s">
        <v>26493</v>
      </c>
      <c r="AI29" s="15">
        <f>D3L222C5*D3L222C15</f>
        <v>611379.84969327459</v>
      </c>
      <c r="AJ29" s="16" t="s">
        <v>26494</v>
      </c>
      <c r="AK29" s="15">
        <f>IF(D3L222C15=0,0,CHOOSE(MIN(D3L222C8,RUN_YEARS),A1L108C1,A1L108C6,A1L108C7,A1L108C8,A1L108C9))</f>
        <v>830131.87</v>
      </c>
      <c r="AL29" s="16" t="s">
        <v>26495</v>
      </c>
      <c r="AM29" s="33">
        <f>IF(D3L222C17=0,0,D3L222C16/D3L222C17)</f>
        <v>0.73648521612990792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1.6700306698008704E-2</v>
      </c>
      <c r="BN29" s="16" t="s">
        <v>26505</v>
      </c>
      <c r="BO29" s="15">
        <f>D3L222C5*D3L222C31</f>
        <v>18879.347250912353</v>
      </c>
      <c r="BP29" s="16" t="s">
        <v>26506</v>
      </c>
      <c r="BQ29" s="15">
        <f>IF(D3L222C31=0,0,CHOOSE(MIN(D3L222C8,RUN_YEARS),B6L116C1,B6L117C1,B6L118C1,B6L119C1,B6L120C1))</f>
        <v>322945.74</v>
      </c>
      <c r="BR29" s="16" t="s">
        <v>26507</v>
      </c>
      <c r="BS29" s="33">
        <f>IF(D3L222C33=0,0,D3L222C32/D3L222C33)</f>
        <v>5.845981201335046E-2</v>
      </c>
    </row>
    <row r="30" spans="1:71" x14ac:dyDescent="0.3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427.44340268890147</v>
      </c>
      <c r="J30" s="16" t="s">
        <v>21739</v>
      </c>
      <c r="K30" s="21">
        <f>IF(FLOW_THRU_100PCT="Y",1,1)</f>
        <v>1</v>
      </c>
      <c r="L30" s="16" t="s">
        <v>26510</v>
      </c>
      <c r="M30" s="15">
        <f>IF(_xlfn.SINGLE(D3L223C2)&lt;&gt;0,_xlfn.SINGLE(D3L223C2)*_xlfn.SINGLE(D3L223C4),_xlfn.SINGLE(D3L223C3)*_xlfn.SINGLE(D3L223C4))</f>
        <v>427.44340268890147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427.44340268890147</v>
      </c>
      <c r="AR30" s="16" t="s">
        <v>26520</v>
      </c>
      <c r="AS30" s="15">
        <f>IF(D3L223C19=0,0,CHOOSE(MIN(D3L223C8,RUN_YEARS),A1L104C1,A1L104C6,A1L104C7,A1L104C8,A1L104C9))</f>
        <v>253413.413</v>
      </c>
      <c r="AT30" s="16" t="s">
        <v>26521</v>
      </c>
      <c r="AU30" s="33">
        <f>IF(D3L223C21=0,0,D3L223C20/D3L223C21)</f>
        <v>1.6867434033134682E-3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3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1277741.0141431885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1204323.7657559172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532707.82416241756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2.6362737025803317E-4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651087.3406429548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0.78431796702728063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423.0904388092614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1.6695660809763902E-3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20105.510511735501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6.2256620916366641E-2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187F03-5860-4DC6-BF0E-2AA67ABED776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26554</v>
      </c>
    </row>
    <row r="3" spans="1:25" x14ac:dyDescent="0.3">
      <c r="B3" s="13" t="s">
        <v>20653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17480.341705333336</v>
      </c>
      <c r="H8" s="16" t="s">
        <v>11112</v>
      </c>
      <c r="I8" s="15">
        <v>0</v>
      </c>
      <c r="J8" s="16" t="s">
        <v>26588</v>
      </c>
      <c r="K8" s="21">
        <f>_xlfn.SINGLE(IF(FLOW_THRU_100PCT="Y",1,INDEX(VariabilityMatrix,D4L101C1,_xlfn.SINGLE(D4L101C8))))</f>
        <v>0.8053202229641967</v>
      </c>
      <c r="L8" s="16" t="s">
        <v>26582</v>
      </c>
      <c r="M8" s="15">
        <f>IF(_xlfn.SINGLE(D4L101C2)&lt;&gt;0,_xlfn.SINGLE(D4L101C2)*_xlfn.SINGLE(D4L101C4),_xlfn.SINGLE(D4L101C3)*_xlfn.SINGLE(D4L101C4))</f>
        <v>14077.272679629388</v>
      </c>
      <c r="N8" s="16" t="s">
        <v>4251</v>
      </c>
      <c r="O8" s="32">
        <f>1</f>
        <v>1</v>
      </c>
      <c r="P8" s="16" t="s">
        <v>26583</v>
      </c>
      <c r="Q8" s="15">
        <f>D4L101C5*_xlfn.SINGLE(D4L101C6)</f>
        <v>14077.272679629388</v>
      </c>
      <c r="R8" s="16" t="s">
        <v>26589</v>
      </c>
      <c r="S8" s="6">
        <f>A3L301C1</f>
        <v>3</v>
      </c>
      <c r="T8" s="16" t="s">
        <v>26586</v>
      </c>
      <c r="U8" s="15">
        <f>IF(_xlfn.SINGLE(D4L101C6)=0,0,CHOOSE(MIN(D4L101C8,RUN_YEARS),B6L116C1,B6L117C1,B6L118C1,B6L119C1,B6L120C1))</f>
        <v>320613.26</v>
      </c>
      <c r="V8" s="16" t="s">
        <v>26584</v>
      </c>
      <c r="W8" s="33">
        <f>IF(D4L101C9=0,0,D4L101C7/D4L101C9)</f>
        <v>4.390733146729299E-2</v>
      </c>
      <c r="X8" s="16" t="s">
        <v>26585</v>
      </c>
      <c r="Y8" s="32">
        <f>IF(D4L101C5=0,0,D4L101C7/D4L101C5)</f>
        <v>1</v>
      </c>
    </row>
    <row r="9" spans="1:25" x14ac:dyDescent="0.3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_xlfn.SINGLE(IF(FLOW_THRU_100PCT="Y",1,INDEX(VariabilityMatrix,D4L102C1,_xlfn.SINGLE(D4L102C8))))</f>
        <v>0.8053202229641967</v>
      </c>
      <c r="L9" s="16" t="s">
        <v>26590</v>
      </c>
      <c r="M9" s="15">
        <f>IF(_xlfn.SINGLE(D4L102C2)&lt;&gt;0,_xlfn.SINGLE(D4L102C2)*_xlfn.SINGLE(D4L102C4),_xlfn.SINGLE(D4L102C3)*_xlfn.SINGLE(D4L102C4))</f>
        <v>0</v>
      </c>
      <c r="N9" s="16" t="s">
        <v>4251</v>
      </c>
      <c r="O9" s="32">
        <f>1</f>
        <v>1</v>
      </c>
      <c r="P9" s="16" t="s">
        <v>26591</v>
      </c>
      <c r="Q9" s="15">
        <f>D4L102C5*_xlfn.SINGLE(D4L102C6)</f>
        <v>0</v>
      </c>
      <c r="R9" s="16" t="s">
        <v>26597</v>
      </c>
      <c r="S9" s="6">
        <f>A3L303C1</f>
        <v>3</v>
      </c>
      <c r="T9" s="16" t="s">
        <v>26594</v>
      </c>
      <c r="U9" s="15">
        <f>IF(_xlfn.SINGLE(D4L102C6)=0,0,CHOOSE(MIN(D4L102C8,RUN_YEARS),B6L116C1,B6L117C1,B6L118C1,B6L119C1,B6L120C1))</f>
        <v>320613.26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3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74.058147358742644</v>
      </c>
      <c r="J10" s="16" t="s">
        <v>26604</v>
      </c>
      <c r="K10" s="21">
        <f>_xlfn.SINGLE(IF(FLOW_THRU_100PCT="Y",1,INDEX(VariabilityMatrix,D4L103C1,_xlfn.SINGLE(D4L103C8))))</f>
        <v>0.60263453230928732</v>
      </c>
      <c r="L10" s="16" t="s">
        <v>26598</v>
      </c>
      <c r="M10" s="15">
        <f>IF(_xlfn.SINGLE(D4L103C2)&lt;&gt;0,_xlfn.SINGLE(D4L103C2)*_xlfn.SINGLE(D4L103C4),_xlfn.SINGLE(D4L103C3)*_xlfn.SINGLE(D4L103C4))</f>
        <v>44.629996997228154</v>
      </c>
      <c r="N10" s="16" t="s">
        <v>4251</v>
      </c>
      <c r="O10" s="32">
        <f>1</f>
        <v>1</v>
      </c>
      <c r="P10" s="16" t="s">
        <v>26599</v>
      </c>
      <c r="Q10" s="15">
        <f>D4L103C5*_xlfn.SINGLE(D4L103C6)</f>
        <v>44.629996997228154</v>
      </c>
      <c r="R10" s="16" t="s">
        <v>21004</v>
      </c>
      <c r="S10" s="6">
        <f>A2L102C1</f>
        <v>5</v>
      </c>
      <c r="T10" s="16" t="s">
        <v>26602</v>
      </c>
      <c r="U10" s="15">
        <f>IF(_xlfn.SINGLE(D4L103C6)=0,0,CHOOSE(MIN(D4L103C8,RUN_YEARS),B6L116C1,B6L117C1,B6L118C1,B6L119C1,B6L120C1))</f>
        <v>345822.56400000001</v>
      </c>
      <c r="V10" s="16" t="s">
        <v>26600</v>
      </c>
      <c r="W10" s="33">
        <f>IF(D4L103C9=0,0,D4L103C7/D4L103C9)</f>
        <v>1.290546125186561E-4</v>
      </c>
      <c r="X10" s="16" t="s">
        <v>26601</v>
      </c>
      <c r="Y10" s="32">
        <f>IF(D4L103C5=0,0,D4L103C7/D4L103C5)</f>
        <v>1</v>
      </c>
    </row>
    <row r="11" spans="1:25" x14ac:dyDescent="0.3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8.8864467089814525</v>
      </c>
      <c r="J11" s="16" t="s">
        <v>26611</v>
      </c>
      <c r="K11" s="21">
        <f>_xlfn.SINGLE(IF(FLOW_THRU_100PCT="Y",1,INDEX(VariabilityMatrix,D4L104C1,_xlfn.SINGLE(D4L104C8))))</f>
        <v>0.60263453230928732</v>
      </c>
      <c r="L11" s="16" t="s">
        <v>26605</v>
      </c>
      <c r="M11" s="15">
        <f>IF(_xlfn.SINGLE(D4L104C2)&lt;&gt;0,_xlfn.SINGLE(D4L104C2)*_xlfn.SINGLE(D4L104C4),_xlfn.SINGLE(D4L104C3)*_xlfn.SINGLE(D4L104C4))</f>
        <v>5.3552796563584435</v>
      </c>
      <c r="N11" s="16" t="s">
        <v>4251</v>
      </c>
      <c r="O11" s="32">
        <f>1</f>
        <v>1</v>
      </c>
      <c r="P11" s="16" t="s">
        <v>26606</v>
      </c>
      <c r="Q11" s="15">
        <f>D4L104C5*_xlfn.SINGLE(D4L104C6)</f>
        <v>5.3552796563584435</v>
      </c>
      <c r="R11" s="16" t="s">
        <v>21051</v>
      </c>
      <c r="S11" s="6">
        <f>A2L105C1</f>
        <v>5</v>
      </c>
      <c r="T11" s="16" t="s">
        <v>26609</v>
      </c>
      <c r="U11" s="15">
        <f>IF(_xlfn.SINGLE(D4L104C6)=0,0,CHOOSE(MIN(D4L104C8,RUN_YEARS),B6L116C1,B6L117C1,B6L118C1,B6L119C1,B6L120C1))</f>
        <v>345822.56400000001</v>
      </c>
      <c r="V11" s="16" t="s">
        <v>26607</v>
      </c>
      <c r="W11" s="33">
        <f>IF(D4L104C9=0,0,D4L104C7/D4L104C9)</f>
        <v>1.5485628220483736E-5</v>
      </c>
      <c r="X11" s="16" t="s">
        <v>26608</v>
      </c>
      <c r="Y11" s="32">
        <f>IF(D4L104C5=0,0,D4L104C7/D4L104C5)</f>
        <v>1</v>
      </c>
    </row>
    <row r="12" spans="1:25" x14ac:dyDescent="0.3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0.23938564422994446</v>
      </c>
      <c r="J12" s="16" t="s">
        <v>26618</v>
      </c>
      <c r="K12" s="21">
        <f>_xlfn.SINGLE(IF(FLOW_THRU_100PCT="Y",1,INDEX(VariabilityMatrix,D4L105C1,_xlfn.SINGLE(D4L105C8))))</f>
        <v>0.59535532764908672</v>
      </c>
      <c r="L12" s="16" t="s">
        <v>26612</v>
      </c>
      <c r="M12" s="15">
        <f>IF(_xlfn.SINGLE(D4L105C2)&lt;&gt;0,_xlfn.SINGLE(D4L105C2)*_xlfn.SINGLE(D4L105C4),_xlfn.SINGLE(D4L105C3)*_xlfn.SINGLE(D4L105C4))</f>
        <v>0.14251951865500628</v>
      </c>
      <c r="N12" s="16" t="s">
        <v>4251</v>
      </c>
      <c r="O12" s="32">
        <f>1</f>
        <v>1</v>
      </c>
      <c r="P12" s="16" t="s">
        <v>26613</v>
      </c>
      <c r="Q12" s="15">
        <f>D4L105C5*_xlfn.SINGLE(D4L105C6)</f>
        <v>0.14251951865500628</v>
      </c>
      <c r="R12" s="16" t="s">
        <v>21082</v>
      </c>
      <c r="S12" s="6">
        <f>A2L120C1</f>
        <v>1</v>
      </c>
      <c r="T12" s="16" t="s">
        <v>26616</v>
      </c>
      <c r="U12" s="15">
        <f>IF(_xlfn.SINGLE(D4L105C6)=0,0,CHOOSE(MIN(D4L105C8,RUN_YEARS),B6L116C1,B6L117C1,B6L118C1,B6L119C1,B6L120C1))</f>
        <v>322945.74</v>
      </c>
      <c r="V12" s="16" t="s">
        <v>26614</v>
      </c>
      <c r="W12" s="33">
        <f>IF(D4L105C9=0,0,D4L105C7/D4L105C9)</f>
        <v>4.4131103464936957E-7</v>
      </c>
      <c r="X12" s="16" t="s">
        <v>26615</v>
      </c>
      <c r="Y12" s="32">
        <f>IF(D4L105C5=0,0,D4L105C7/D4L105C5)</f>
        <v>1</v>
      </c>
    </row>
    <row r="13" spans="1:25" x14ac:dyDescent="0.3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9299.2883466000003</v>
      </c>
      <c r="J13" s="16" t="s">
        <v>26625</v>
      </c>
      <c r="K13" s="21">
        <f>_xlfn.SINGLE(IF(FLOW_THRU_100PCT="Y",1,INDEX(VariabilityMatrix,D4L106C1,_xlfn.SINGLE(D4L106C8))))</f>
        <v>0.60263453230928732</v>
      </c>
      <c r="L13" s="16" t="s">
        <v>26619</v>
      </c>
      <c r="M13" s="15">
        <f>IF(_xlfn.SINGLE(D4L106C2)&lt;&gt;0,_xlfn.SINGLE(D4L106C2)*_xlfn.SINGLE(D4L106C4),_xlfn.SINGLE(D4L106C3)*_xlfn.SINGLE(D4L106C4))</f>
        <v>5604.0722835624965</v>
      </c>
      <c r="N13" s="16" t="s">
        <v>4251</v>
      </c>
      <c r="O13" s="32">
        <f>1</f>
        <v>1</v>
      </c>
      <c r="P13" s="16" t="s">
        <v>26620</v>
      </c>
      <c r="Q13" s="15">
        <f>D4L106C5*_xlfn.SINGLE(D4L106C6)</f>
        <v>5604.0722835624965</v>
      </c>
      <c r="R13" s="16" t="s">
        <v>23460</v>
      </c>
      <c r="S13" s="6">
        <f>A2L124C1</f>
        <v>5</v>
      </c>
      <c r="T13" s="16" t="s">
        <v>26623</v>
      </c>
      <c r="U13" s="15">
        <f>IF(_xlfn.SINGLE(D4L106C6)=0,0,CHOOSE(MIN(D4L106C8,RUN_YEARS),B6L116C1,B6L117C1,B6L118C1,B6L119C1,B6L120C1))</f>
        <v>345822.56400000001</v>
      </c>
      <c r="V13" s="16" t="s">
        <v>26621</v>
      </c>
      <c r="W13" s="33">
        <f>IF(D4L106C9=0,0,D4L106C7/D4L106C9)</f>
        <v>1.6205050991301123E-2</v>
      </c>
      <c r="X13" s="16" t="s">
        <v>26622</v>
      </c>
      <c r="Y13" s="32">
        <f>IF(D4L106C5=0,0,D4L106C7/D4L106C5)</f>
        <v>1</v>
      </c>
    </row>
    <row r="14" spans="1:25" x14ac:dyDescent="0.3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522.45777709165122</v>
      </c>
      <c r="J14" s="16" t="s">
        <v>26632</v>
      </c>
      <c r="K14" s="21">
        <f>_xlfn.SINGLE(IF(FLOW_THRU_100PCT="Y",1,INDEX(VariabilityMatrix,D4L107C1,_xlfn.SINGLE(D4L107C8))))</f>
        <v>0.70660214669065813</v>
      </c>
      <c r="L14" s="16" t="s">
        <v>26626</v>
      </c>
      <c r="M14" s="15">
        <f>IF(_xlfn.SINGLE(D4L107C2)&lt;&gt;0,_xlfn.SINGLE(D4L107C2)*_xlfn.SINGLE(D4L107C4),_xlfn.SINGLE(D4L107C3)*_xlfn.SINGLE(D4L107C4))</f>
        <v>369.16978684819009</v>
      </c>
      <c r="N14" s="16" t="s">
        <v>4251</v>
      </c>
      <c r="O14" s="32">
        <f>1</f>
        <v>1</v>
      </c>
      <c r="P14" s="16" t="s">
        <v>26627</v>
      </c>
      <c r="Q14" s="15">
        <f>D4L107C5*_xlfn.SINGLE(D4L107C6)</f>
        <v>369.16978684819009</v>
      </c>
      <c r="R14" s="16" t="s">
        <v>23492</v>
      </c>
      <c r="S14" s="6">
        <f>A2L128C1</f>
        <v>5</v>
      </c>
      <c r="T14" s="16" t="s">
        <v>26630</v>
      </c>
      <c r="U14" s="15">
        <f>IF(_xlfn.SINGLE(D4L107C6)=0,0,CHOOSE(MIN(D4L107C8,RUN_YEARS),B6L116C1,B6L117C1,B6L118C1,B6L119C1,B6L120C1))</f>
        <v>345822.56400000001</v>
      </c>
      <c r="V14" s="16" t="s">
        <v>26628</v>
      </c>
      <c r="W14" s="33">
        <f>IF(D4L107C9=0,0,D4L107C7/D4L107C9)</f>
        <v>1.067512144315112E-3</v>
      </c>
      <c r="X14" s="16" t="s">
        <v>26629</v>
      </c>
      <c r="Y14" s="32">
        <f>IF(D4L107C5=0,0,D4L107C7/D4L107C5)</f>
        <v>1</v>
      </c>
    </row>
    <row r="15" spans="1:25" x14ac:dyDescent="0.3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3215.7737838962785</v>
      </c>
      <c r="J15" s="16" t="s">
        <v>26639</v>
      </c>
      <c r="K15" s="21">
        <f>_xlfn.SINGLE(IF(FLOW_THRU_100PCT="Y",1,INDEX(VariabilityMatrix,D4L108C1,_xlfn.SINGLE(D4L108C8))))</f>
        <v>0.70660214669065813</v>
      </c>
      <c r="L15" s="16" t="s">
        <v>26633</v>
      </c>
      <c r="M15" s="15">
        <f>IF(_xlfn.SINGLE(D4L108C2)&lt;&gt;0,_xlfn.SINGLE(D4L108C2)*_xlfn.SINGLE(D4L108C4),_xlfn.SINGLE(D4L108C3)*_xlfn.SINGLE(D4L108C4))</f>
        <v>2272.2726589726508</v>
      </c>
      <c r="N15" s="16" t="s">
        <v>4251</v>
      </c>
      <c r="O15" s="32">
        <f>1</f>
        <v>1</v>
      </c>
      <c r="P15" s="16" t="s">
        <v>26634</v>
      </c>
      <c r="Q15" s="15">
        <f>D4L108C5*_xlfn.SINGLE(D4L108C6)</f>
        <v>2272.2726589726508</v>
      </c>
      <c r="R15" s="16" t="s">
        <v>23556</v>
      </c>
      <c r="S15" s="6">
        <f>A2L131C1</f>
        <v>5</v>
      </c>
      <c r="T15" s="16" t="s">
        <v>26637</v>
      </c>
      <c r="U15" s="15">
        <f>IF(_xlfn.SINGLE(D4L108C6)=0,0,CHOOSE(MIN(D4L108C8,RUN_YEARS),B6L116C1,B6L117C1,B6L118C1,B6L119C1,B6L120C1))</f>
        <v>345822.56400000001</v>
      </c>
      <c r="V15" s="16" t="s">
        <v>26635</v>
      </c>
      <c r="W15" s="33">
        <f>IF(D4L108C9=0,0,D4L108C7/D4L108C9)</f>
        <v>6.5706315767546349E-3</v>
      </c>
      <c r="X15" s="16" t="s">
        <v>26636</v>
      </c>
      <c r="Y15" s="32">
        <f>IF(D4L108C5=0,0,D4L108C7/D4L108C5)</f>
        <v>1</v>
      </c>
    </row>
    <row r="16" spans="1:25" x14ac:dyDescent="0.3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133.4749061998009</v>
      </c>
      <c r="J16" s="16" t="s">
        <v>26646</v>
      </c>
      <c r="K16" s="21">
        <f>_xlfn.SINGLE(IF(FLOW_THRU_100PCT="Y",1,INDEX(VariabilityMatrix,D4L109C1,_xlfn.SINGLE(D4L109C8))))</f>
        <v>0.60263453230928732</v>
      </c>
      <c r="L16" s="16" t="s">
        <v>26640</v>
      </c>
      <c r="M16" s="15">
        <f>IF(_xlfn.SINGLE(D4L109C2)&lt;&gt;0,_xlfn.SINGLE(D4L109C2)*_xlfn.SINGLE(D4L109C4),_xlfn.SINGLE(D4L109C3)*_xlfn.SINGLE(D4L109C4))</f>
        <v>80.436587672743002</v>
      </c>
      <c r="N16" s="16" t="s">
        <v>4251</v>
      </c>
      <c r="O16" s="32">
        <f>1</f>
        <v>1</v>
      </c>
      <c r="P16" s="16" t="s">
        <v>26641</v>
      </c>
      <c r="Q16" s="15">
        <f>D4L109C5*_xlfn.SINGLE(D4L109C6)</f>
        <v>80.436587672743002</v>
      </c>
      <c r="R16" s="16" t="s">
        <v>21178</v>
      </c>
      <c r="S16" s="6">
        <f>A2L144C1</f>
        <v>5</v>
      </c>
      <c r="T16" s="16" t="s">
        <v>26644</v>
      </c>
      <c r="U16" s="15">
        <f>IF(_xlfn.SINGLE(D4L109C6)=0,0,CHOOSE(MIN(D4L109C8,RUN_YEARS),B6L116C1,B6L117C1,B6L118C1,B6L119C1,B6L120C1))</f>
        <v>345822.56400000001</v>
      </c>
      <c r="V16" s="16" t="s">
        <v>26642</v>
      </c>
      <c r="W16" s="33">
        <f>IF(D4L109C9=0,0,D4L109C7/D4L109C9)</f>
        <v>2.3259496645436646E-4</v>
      </c>
      <c r="X16" s="16" t="s">
        <v>26643</v>
      </c>
      <c r="Y16" s="32">
        <f>IF(D4L109C5=0,0,D4L109C7/D4L109C5)</f>
        <v>1</v>
      </c>
    </row>
    <row r="17" spans="1:25" x14ac:dyDescent="0.3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4.2791562855665575</v>
      </c>
      <c r="J17" s="16" t="s">
        <v>26653</v>
      </c>
      <c r="K17" s="21">
        <f>_xlfn.SINGLE(IF(FLOW_THRU_100PCT="Y",1,INDEX(VariabilityMatrix,D4L110C1,_xlfn.SINGLE(D4L110C8))))</f>
        <v>0.59535532764908672</v>
      </c>
      <c r="L17" s="16" t="s">
        <v>26647</v>
      </c>
      <c r="M17" s="15">
        <f>IF(_xlfn.SINGLE(D4L110C2)&lt;&gt;0,_xlfn.SINGLE(D4L110C2)*_xlfn.SINGLE(D4L110C4),_xlfn.SINGLE(D4L110C3)*_xlfn.SINGLE(D4L110C4))</f>
        <v>2.5476184924551268</v>
      </c>
      <c r="N17" s="16" t="s">
        <v>4251</v>
      </c>
      <c r="O17" s="32">
        <f>1</f>
        <v>1</v>
      </c>
      <c r="P17" s="16" t="s">
        <v>26648</v>
      </c>
      <c r="Q17" s="15">
        <f>D4L110C5*_xlfn.SINGLE(D4L110C6)</f>
        <v>2.5476184924551268</v>
      </c>
      <c r="R17" s="16" t="s">
        <v>21210</v>
      </c>
      <c r="S17" s="6">
        <f>A2L147C1</f>
        <v>1</v>
      </c>
      <c r="T17" s="16" t="s">
        <v>26651</v>
      </c>
      <c r="U17" s="15">
        <f>IF(_xlfn.SINGLE(D4L110C6)=0,0,CHOOSE(MIN(D4L110C8,RUN_YEARS),B6L116C1,B6L117C1,B6L118C1,B6L119C1,B6L120C1))</f>
        <v>322945.74</v>
      </c>
      <c r="V17" s="16" t="s">
        <v>26649</v>
      </c>
      <c r="W17" s="33">
        <f>IF(D4L110C9=0,0,D4L110C7/D4L110C9)</f>
        <v>7.8886889557828721E-6</v>
      </c>
      <c r="X17" s="16" t="s">
        <v>26650</v>
      </c>
      <c r="Y17" s="32">
        <f>IF(D4L110C5=0,0,D4L110C7/D4L110C5)</f>
        <v>1</v>
      </c>
    </row>
    <row r="18" spans="1:25" x14ac:dyDescent="0.3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0.27027411445316218</v>
      </c>
      <c r="J18" s="16" t="s">
        <v>26660</v>
      </c>
      <c r="K18" s="21">
        <f>_xlfn.SINGLE(IF(FLOW_THRU_100PCT="Y",1,INDEX(VariabilityMatrix,D4L111C1,_xlfn.SINGLE(D4L111C8))))</f>
        <v>0.59535532764908672</v>
      </c>
      <c r="L18" s="16" t="s">
        <v>26654</v>
      </c>
      <c r="M18" s="15">
        <f>IF(_xlfn.SINGLE(D4L111C2)&lt;&gt;0,_xlfn.SINGLE(D4L111C2)*_xlfn.SINGLE(D4L111C4),_xlfn.SINGLE(D4L111C3)*_xlfn.SINGLE(D4L111C4))</f>
        <v>0.16090913396532913</v>
      </c>
      <c r="N18" s="16" t="s">
        <v>4251</v>
      </c>
      <c r="O18" s="32">
        <f>1</f>
        <v>1</v>
      </c>
      <c r="P18" s="16" t="s">
        <v>26655</v>
      </c>
      <c r="Q18" s="15">
        <f>D4L111C5*_xlfn.SINGLE(D4L111C6)</f>
        <v>0.16090913396532913</v>
      </c>
      <c r="R18" s="16" t="s">
        <v>21242</v>
      </c>
      <c r="S18" s="6">
        <f>A2L156C1</f>
        <v>1</v>
      </c>
      <c r="T18" s="16" t="s">
        <v>26658</v>
      </c>
      <c r="U18" s="15">
        <f>IF(_xlfn.SINGLE(D4L111C6)=0,0,CHOOSE(MIN(D4L111C8,RUN_YEARS),B6L116C1,B6L117C1,B6L118C1,B6L119C1,B6L120C1))</f>
        <v>322945.74</v>
      </c>
      <c r="V18" s="16" t="s">
        <v>26656</v>
      </c>
      <c r="W18" s="33">
        <f>IF(D4L111C9=0,0,D4L111C7/D4L111C9)</f>
        <v>4.9825439395896391E-7</v>
      </c>
      <c r="X18" s="16" t="s">
        <v>26657</v>
      </c>
      <c r="Y18" s="32">
        <f>IF(D4L111C5=0,0,D4L111C7/D4L111C5)</f>
        <v>1</v>
      </c>
    </row>
    <row r="19" spans="1:25" x14ac:dyDescent="0.3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1.166039750926501</v>
      </c>
      <c r="J19" s="16" t="s">
        <v>26667</v>
      </c>
      <c r="K19" s="21">
        <f>_xlfn.SINGLE(IF(FLOW_THRU_100PCT="Y",1,INDEX(VariabilityMatrix,D4L112C1,_xlfn.SINGLE(D4L112C8))))</f>
        <v>0.59535532764908672</v>
      </c>
      <c r="L19" s="16" t="s">
        <v>26661</v>
      </c>
      <c r="M19" s="15">
        <f>IF(_xlfn.SINGLE(D4L112C2)&lt;&gt;0,_xlfn.SINGLE(D4L112C2)*_xlfn.SINGLE(D4L112C4),_xlfn.SINGLE(D4L112C3)*_xlfn.SINGLE(D4L112C4))</f>
        <v>0.69420797796470646</v>
      </c>
      <c r="N19" s="16" t="s">
        <v>4251</v>
      </c>
      <c r="O19" s="32">
        <f>1</f>
        <v>1</v>
      </c>
      <c r="P19" s="16" t="s">
        <v>26662</v>
      </c>
      <c r="Q19" s="15">
        <f>D4L112C5*_xlfn.SINGLE(D4L112C6)</f>
        <v>0.69420797796470646</v>
      </c>
      <c r="R19" s="16" t="s">
        <v>21274</v>
      </c>
      <c r="S19" s="6">
        <f>A2L159C1</f>
        <v>1</v>
      </c>
      <c r="T19" s="16" t="s">
        <v>26665</v>
      </c>
      <c r="U19" s="15">
        <f>IF(_xlfn.SINGLE(D4L112C6)=0,0,CHOOSE(MIN(D4L112C8,RUN_YEARS),B6L116C1,B6L117C1,B6L118C1,B6L119C1,B6L120C1))</f>
        <v>322945.74</v>
      </c>
      <c r="V19" s="16" t="s">
        <v>26663</v>
      </c>
      <c r="W19" s="33">
        <f>IF(D4L112C9=0,0,D4L112C7/D4L112C9)</f>
        <v>2.1496118139372467E-6</v>
      </c>
      <c r="X19" s="16" t="s">
        <v>26664</v>
      </c>
      <c r="Y19" s="32">
        <f>IF(D4L112C5=0,0,D4L112C7/D4L112C5)</f>
        <v>1</v>
      </c>
    </row>
    <row r="20" spans="1:25" x14ac:dyDescent="0.3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_xlfn.SINGLE(IF(FLOW_THRU_100PCT="Y",1,INDEX(VariabilityMatrix,D4L113C1,_xlfn.SINGLE(D4L113C8))))</f>
        <v>0.59535532764908672</v>
      </c>
      <c r="L20" s="16" t="s">
        <v>26668</v>
      </c>
      <c r="M20" s="15">
        <f>IF(_xlfn.SINGLE(D4L113C2)&lt;&gt;0,_xlfn.SINGLE(D4L113C2)*_xlfn.SINGLE(D4L113C4),_xlfn.SINGLE(D4L113C3)*_xlfn.SINGLE(D4L113C4))</f>
        <v>0</v>
      </c>
      <c r="N20" s="16" t="s">
        <v>4251</v>
      </c>
      <c r="O20" s="32">
        <f>1</f>
        <v>1</v>
      </c>
      <c r="P20" s="16" t="s">
        <v>26669</v>
      </c>
      <c r="Q20" s="15">
        <f>D4L113C5*_xlfn.SINGLE(D4L113C6)</f>
        <v>0</v>
      </c>
      <c r="R20" s="16" t="s">
        <v>21306</v>
      </c>
      <c r="S20" s="6">
        <f>A2L171C1</f>
        <v>1</v>
      </c>
      <c r="T20" s="16" t="s">
        <v>26672</v>
      </c>
      <c r="U20" s="15">
        <f>IF(_xlfn.SINGLE(D4L113C6)=0,0,CHOOSE(MIN(D4L113C8,RUN_YEARS),B6L116C1,B6L117C1,B6L118C1,B6L119C1,B6L120C1))</f>
        <v>322945.74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3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1.7154132570394438</v>
      </c>
      <c r="J21" s="16" t="s">
        <v>26681</v>
      </c>
      <c r="K21" s="21">
        <f>_xlfn.SINGLE(IF(FLOW_THRU_100PCT="Y",1,INDEX(VariabilityMatrix,D4L114C1,_xlfn.SINGLE(D4L114C8))))</f>
        <v>0.59535532764908672</v>
      </c>
      <c r="L21" s="16" t="s">
        <v>26675</v>
      </c>
      <c r="M21" s="15">
        <f>IF(_xlfn.SINGLE(D4L114C2)&lt;&gt;0,_xlfn.SINGLE(D4L114C2)*_xlfn.SINGLE(D4L114C4),_xlfn.SINGLE(D4L114C3)*_xlfn.SINGLE(D4L114C4))</f>
        <v>1.0212804216983051</v>
      </c>
      <c r="N21" s="16" t="s">
        <v>4251</v>
      </c>
      <c r="O21" s="32">
        <f>1</f>
        <v>1</v>
      </c>
      <c r="P21" s="16" t="s">
        <v>26676</v>
      </c>
      <c r="Q21" s="15">
        <f>D4L114C5*_xlfn.SINGLE(D4L114C6)</f>
        <v>1.0212804216983051</v>
      </c>
      <c r="R21" s="16" t="s">
        <v>21338</v>
      </c>
      <c r="S21" s="6">
        <f>A2L174C1</f>
        <v>1</v>
      </c>
      <c r="T21" s="16" t="s">
        <v>26679</v>
      </c>
      <c r="U21" s="15">
        <f>IF(_xlfn.SINGLE(D4L114C6)=0,0,CHOOSE(MIN(D4L114C8,RUN_YEARS),B6L116C1,B6L117C1,B6L118C1,B6L119C1,B6L120C1))</f>
        <v>322945.74</v>
      </c>
      <c r="V21" s="16" t="s">
        <v>26677</v>
      </c>
      <c r="W21" s="33">
        <f>IF(D4L114C9=0,0,D4L114C7/D4L114C9)</f>
        <v>3.1623901330864597E-6</v>
      </c>
      <c r="X21" s="16" t="s">
        <v>26678</v>
      </c>
      <c r="Y21" s="32">
        <f>IF(D4L114C5=0,0,D4L114C7/D4L114C5)</f>
        <v>1</v>
      </c>
    </row>
    <row r="22" spans="1:25" x14ac:dyDescent="0.3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_xlfn.SINGLE(IF(FLOW_THRU_100PCT="Y",1,INDEX(VariabilityMatrix,D4L115C1,_xlfn.SINGLE(D4L115C8))))</f>
        <v>0.59535532764908672</v>
      </c>
      <c r="L22" s="16" t="s">
        <v>26682</v>
      </c>
      <c r="M22" s="15">
        <f>IF(_xlfn.SINGLE(D4L115C2)&lt;&gt;0,_xlfn.SINGLE(D4L115C2)*_xlfn.SINGLE(D4L115C4),_xlfn.SINGLE(D4L115C3)*_xlfn.SINGLE(D4L115C4))</f>
        <v>0</v>
      </c>
      <c r="N22" s="16" t="s">
        <v>4251</v>
      </c>
      <c r="O22" s="32">
        <f>1</f>
        <v>1</v>
      </c>
      <c r="P22" s="16" t="s">
        <v>26683</v>
      </c>
      <c r="Q22" s="15">
        <f>D4L115C5*_xlfn.SINGLE(D4L115C6)</f>
        <v>0</v>
      </c>
      <c r="R22" s="16" t="s">
        <v>21370</v>
      </c>
      <c r="S22" s="6">
        <f>A2L177C1</f>
        <v>1</v>
      </c>
      <c r="T22" s="16" t="s">
        <v>26686</v>
      </c>
      <c r="U22" s="15">
        <f>IF(_xlfn.SINGLE(D4L115C6)=0,0,CHOOSE(MIN(D4L115C8,RUN_YEARS),B6L116C1,B6L117C1,B6L118C1,B6L119C1,B6L120C1))</f>
        <v>322945.74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3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8.8204033075880943</v>
      </c>
      <c r="J23" s="16" t="s">
        <v>26695</v>
      </c>
      <c r="K23" s="21">
        <f>IF(FLOW_THRU_100PCT="Y",1,D4L101C4)</f>
        <v>0.8053202229641967</v>
      </c>
      <c r="L23" s="16" t="s">
        <v>26689</v>
      </c>
      <c r="M23" s="15">
        <f>IF(_xlfn.SINGLE(D4L116C2)&lt;&gt;0,_xlfn.SINGLE(D4L116C2)*_xlfn.SINGLE(D4L116C4),_xlfn.SINGLE(D4L116C3)*_xlfn.SINGLE(D4L116C4))</f>
        <v>7.103249158300982</v>
      </c>
      <c r="N23" s="16" t="s">
        <v>4251</v>
      </c>
      <c r="O23" s="32">
        <f>1</f>
        <v>1</v>
      </c>
      <c r="P23" s="16" t="s">
        <v>26690</v>
      </c>
      <c r="Q23" s="15">
        <f>D4L116C5*_xlfn.SINGLE(D4L116C6)</f>
        <v>7.103249158300982</v>
      </c>
      <c r="R23" s="16" t="s">
        <v>21401</v>
      </c>
      <c r="S23" s="6">
        <f>A2L180C1</f>
        <v>1</v>
      </c>
      <c r="T23" s="16" t="s">
        <v>26693</v>
      </c>
      <c r="U23" s="15">
        <f>IF(_xlfn.SINGLE(D4L116C6)=0,0,CHOOSE(MIN(D4L116C8,RUN_YEARS),B6L116C1,B6L117C1,B6L118C1,B6L119C1,B6L120C1))</f>
        <v>322945.74</v>
      </c>
      <c r="V23" s="16" t="s">
        <v>26691</v>
      </c>
      <c r="W23" s="33">
        <f>IF(D4L116C9=0,0,D4L116C7/D4L116C9)</f>
        <v>2.1995178379813841E-5</v>
      </c>
      <c r="X23" s="16" t="s">
        <v>26692</v>
      </c>
      <c r="Y23" s="32">
        <f>IF(D4L116C5=0,0,D4L116C7/D4L116C5)</f>
        <v>1</v>
      </c>
    </row>
    <row r="24" spans="1:25" x14ac:dyDescent="0.3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13.188032743880171</v>
      </c>
      <c r="J24" s="16" t="s">
        <v>26702</v>
      </c>
      <c r="K24" s="21">
        <f>_xlfn.SINGLE(IF(FLOW_THRU_100PCT="Y",1,INDEX(VariabilityMatrix,D4L117C1,_xlfn.SINGLE(D4L117C8))))</f>
        <v>0.60263453230928732</v>
      </c>
      <c r="L24" s="16" t="s">
        <v>26696</v>
      </c>
      <c r="M24" s="15">
        <f>IF(_xlfn.SINGLE(D4L117C2)&lt;&gt;0,_xlfn.SINGLE(D4L117C2)*_xlfn.SINGLE(D4L117C4),_xlfn.SINGLE(D4L117C3)*_xlfn.SINGLE(D4L117C4))</f>
        <v>7.9475639446877944</v>
      </c>
      <c r="N24" s="16" t="s">
        <v>4251</v>
      </c>
      <c r="O24" s="32">
        <f>1</f>
        <v>1</v>
      </c>
      <c r="P24" s="16" t="s">
        <v>26697</v>
      </c>
      <c r="Q24" s="15">
        <f>D4L117C5*_xlfn.SINGLE(D4L117C6)</f>
        <v>7.9475639446877944</v>
      </c>
      <c r="R24" s="16" t="s">
        <v>21130</v>
      </c>
      <c r="S24" s="6">
        <f>A2L140C1</f>
        <v>5</v>
      </c>
      <c r="T24" s="16" t="s">
        <v>26700</v>
      </c>
      <c r="U24" s="15">
        <f>IF(_xlfn.SINGLE(D4L117C6)=0,0,CHOOSE(MIN(D4L117C8,RUN_YEARS),B6L116C1,B6L117C1,B6L118C1,B6L119C1,B6L120C1))</f>
        <v>345822.56400000001</v>
      </c>
      <c r="V24" s="16" t="s">
        <v>26698</v>
      </c>
      <c r="W24" s="33">
        <f>IF(D4L117C9=0,0,D4L117C7/D4L117C9)</f>
        <v>2.2981623445160144E-5</v>
      </c>
      <c r="X24" s="16" t="s">
        <v>26699</v>
      </c>
      <c r="Y24" s="32">
        <f>IF(D4L117C5=0,0,D4L117C7/D4L117C5)</f>
        <v>1</v>
      </c>
    </row>
    <row r="25" spans="1:25" x14ac:dyDescent="0.3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27.903681560269888</v>
      </c>
      <c r="J25" s="16" t="s">
        <v>26709</v>
      </c>
      <c r="K25" s="21">
        <f>_xlfn.SINGLE(IF(FLOW_THRU_100PCT="Y",1,INDEX(VariabilityMatrix,D4L118C1,_xlfn.SINGLE(D4L118C8))))</f>
        <v>0.59204034473364398</v>
      </c>
      <c r="L25" s="16" t="s">
        <v>26703</v>
      </c>
      <c r="M25" s="15">
        <f>IF(_xlfn.SINGLE(D4L118C2)&lt;&gt;0,_xlfn.SINGLE(D4L118C2)*_xlfn.SINGLE(D4L118C4),_xlfn.SINGLE(D4L118C3)*_xlfn.SINGLE(D4L118C4))</f>
        <v>16.520105250280007</v>
      </c>
      <c r="N25" s="16" t="s">
        <v>4251</v>
      </c>
      <c r="O25" s="32">
        <f>1</f>
        <v>1</v>
      </c>
      <c r="P25" s="16" t="s">
        <v>26704</v>
      </c>
      <c r="Q25" s="15">
        <f>D4L118C5*_xlfn.SINGLE(D4L118C6)</f>
        <v>16.520105250280007</v>
      </c>
      <c r="R25" s="16" t="s">
        <v>21446</v>
      </c>
      <c r="S25" s="6">
        <f>A2L245C1</f>
        <v>3</v>
      </c>
      <c r="T25" s="16" t="s">
        <v>26707</v>
      </c>
      <c r="U25" s="15">
        <f>IF(_xlfn.SINGLE(D4L118C6)=0,0,CHOOSE(MIN(D4L118C8,RUN_YEARS),B6L116C1,B6L117C1,B6L118C1,B6L119C1,B6L120C1))</f>
        <v>320613.26</v>
      </c>
      <c r="V25" s="16" t="s">
        <v>26705</v>
      </c>
      <c r="W25" s="33">
        <f>IF(D4L118C9=0,0,D4L118C7/D4L118C9)</f>
        <v>5.1526581434217682E-5</v>
      </c>
      <c r="X25" s="16" t="s">
        <v>26706</v>
      </c>
      <c r="Y25" s="32">
        <f>IF(D4L118C5=0,0,D4L118C7/D4L118C5)</f>
        <v>1</v>
      </c>
    </row>
    <row r="26" spans="1:25" x14ac:dyDescent="0.3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2087.0647256850207</v>
      </c>
      <c r="J26" s="16" t="s">
        <v>26716</v>
      </c>
      <c r="K26" s="21">
        <f>_xlfn.SINGLE(IF(FLOW_THRU_100PCT="Y",1,INDEX(VariabilityMatrix,D4L119C1,_xlfn.SINGLE(D4L119C8))))</f>
        <v>0.69050850886234505</v>
      </c>
      <c r="L26" s="16" t="s">
        <v>26710</v>
      </c>
      <c r="M26" s="15">
        <f>IF(_xlfn.SINGLE(D4L119C2)&lt;&gt;0,_xlfn.SINGLE(D4L119C2)*_xlfn.SINGLE(D4L119C4),_xlfn.SINGLE(D4L119C3)*_xlfn.SINGLE(D4L119C4))</f>
        <v>1441.1359516319628</v>
      </c>
      <c r="N26" s="16" t="s">
        <v>4251</v>
      </c>
      <c r="O26" s="32">
        <f>1</f>
        <v>1</v>
      </c>
      <c r="P26" s="16" t="s">
        <v>26711</v>
      </c>
      <c r="Q26" s="15">
        <f>D4L119C5*_xlfn.SINGLE(D4L119C6)</f>
        <v>1441.1359516319628</v>
      </c>
      <c r="R26" s="16" t="s">
        <v>24207</v>
      </c>
      <c r="S26" s="6">
        <f>A2L201C1</f>
        <v>3</v>
      </c>
      <c r="T26" s="16" t="s">
        <v>26714</v>
      </c>
      <c r="U26" s="15">
        <f>IF(_xlfn.SINGLE(D4L119C6)=0,0,CHOOSE(MIN(D4L119C8,RUN_YEARS),B6L116C1,B6L117C1,B6L118C1,B6L119C1,B6L120C1))</f>
        <v>320613.26</v>
      </c>
      <c r="V26" s="16" t="s">
        <v>26712</v>
      </c>
      <c r="W26" s="33">
        <f>IF(D4L119C9=0,0,D4L119C7/D4L119C9)</f>
        <v>4.4949355857332998E-3</v>
      </c>
      <c r="X26" s="16" t="s">
        <v>26713</v>
      </c>
      <c r="Y26" s="32">
        <f>IF(D4L119C5=0,0,D4L119C7/D4L119C5)</f>
        <v>1</v>
      </c>
    </row>
    <row r="27" spans="1:25" x14ac:dyDescent="0.3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128.17702560442558</v>
      </c>
      <c r="J27" s="16" t="s">
        <v>26695</v>
      </c>
      <c r="K27" s="21">
        <f>IF(FLOW_THRU_100PCT="Y",1,D4L101C4)</f>
        <v>0.8053202229641967</v>
      </c>
      <c r="L27" s="16" t="s">
        <v>26717</v>
      </c>
      <c r="M27" s="15">
        <f>IF(_xlfn.SINGLE(D4L120C2)&lt;&gt;0,_xlfn.SINGLE(D4L120C2)*_xlfn.SINGLE(D4L120C4),_xlfn.SINGLE(D4L120C3)*_xlfn.SINGLE(D4L120C4))</f>
        <v>103.22355083864356</v>
      </c>
      <c r="N27" s="16" t="s">
        <v>4251</v>
      </c>
      <c r="O27" s="32">
        <f>1</f>
        <v>1</v>
      </c>
      <c r="P27" s="16" t="s">
        <v>26718</v>
      </c>
      <c r="Q27" s="15">
        <f>D4L120C5*_xlfn.SINGLE(D4L120C6)</f>
        <v>103.22355083864356</v>
      </c>
      <c r="R27" s="16" t="s">
        <v>24238</v>
      </c>
      <c r="S27" s="6">
        <f>A2L203C1</f>
        <v>3</v>
      </c>
      <c r="T27" s="16" t="s">
        <v>26721</v>
      </c>
      <c r="U27" s="15">
        <f>IF(_xlfn.SINGLE(D4L120C6)=0,0,CHOOSE(MIN(D4L120C8,RUN_YEARS),B6L116C1,B6L117C1,B6L118C1,B6L119C1,B6L120C1))</f>
        <v>320613.26</v>
      </c>
      <c r="V27" s="16" t="s">
        <v>26719</v>
      </c>
      <c r="W27" s="33">
        <f>IF(D4L120C9=0,0,D4L120C7/D4L120C9)</f>
        <v>3.2195658669464749E-4</v>
      </c>
      <c r="X27" s="16" t="s">
        <v>26720</v>
      </c>
      <c r="Y27" s="32">
        <f>IF(D4L120C5=0,0,D4L120C7/D4L120C5)</f>
        <v>1</v>
      </c>
    </row>
    <row r="28" spans="1:25" x14ac:dyDescent="0.3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18.511370626515145</v>
      </c>
      <c r="J28" s="16" t="s">
        <v>26729</v>
      </c>
      <c r="K28" s="21">
        <f>_xlfn.SINGLE(IF(FLOW_THRU_100PCT="Y",1,INDEX(VariabilityMatrix,D4L121C1,_xlfn.SINGLE(D4L121C8))))</f>
        <v>0.69199988685197467</v>
      </c>
      <c r="L28" s="16" t="s">
        <v>26723</v>
      </c>
      <c r="M28" s="15">
        <f>IF(_xlfn.SINGLE(D4L121C2)&lt;&gt;0,_xlfn.SINGLE(D4L121C2)*_xlfn.SINGLE(D4L121C4),_xlfn.SINGLE(D4L121C3)*_xlfn.SINGLE(D4L121C4))</f>
        <v>12.809866379023447</v>
      </c>
      <c r="N28" s="16" t="s">
        <v>4251</v>
      </c>
      <c r="O28" s="32">
        <f>1</f>
        <v>1</v>
      </c>
      <c r="P28" s="16" t="s">
        <v>26724</v>
      </c>
      <c r="Q28" s="15">
        <f>D4L121C5*_xlfn.SINGLE(D4L121C6)</f>
        <v>12.809866379023447</v>
      </c>
      <c r="R28" s="16" t="s">
        <v>24270</v>
      </c>
      <c r="S28" s="6">
        <f>A2L204C1</f>
        <v>1</v>
      </c>
      <c r="T28" s="16" t="s">
        <v>26727</v>
      </c>
      <c r="U28" s="15">
        <f>IF(_xlfn.SINGLE(D4L121C6)=0,0,CHOOSE(MIN(D4L121C8,RUN_YEARS),B6L116C1,B6L117C1,B6L118C1,B6L119C1,B6L120C1))</f>
        <v>322945.74</v>
      </c>
      <c r="V28" s="16" t="s">
        <v>26725</v>
      </c>
      <c r="W28" s="33">
        <f>IF(D4L121C9=0,0,D4L121C7/D4L121C9)</f>
        <v>3.9665692382328521E-5</v>
      </c>
      <c r="X28" s="16" t="s">
        <v>26726</v>
      </c>
      <c r="Y28" s="32">
        <f>IF(D4L121C5=0,0,D4L121C7/D4L121C5)</f>
        <v>1</v>
      </c>
    </row>
    <row r="29" spans="1:25" x14ac:dyDescent="0.3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2193.8036468483915</v>
      </c>
      <c r="J29" s="16" t="s">
        <v>26736</v>
      </c>
      <c r="K29" s="21">
        <f>_xlfn.SINGLE(IF(FLOW_THRU_100PCT="Y",1,INDEX(VariabilityMatrix,D4L122C1,_xlfn.SINGLE(D4L122C8))))</f>
        <v>0.69050850886234505</v>
      </c>
      <c r="L29" s="16" t="s">
        <v>26730</v>
      </c>
      <c r="M29" s="15">
        <f>IF(_xlfn.SINGLE(D4L122C2)&lt;&gt;0,_xlfn.SINGLE(D4L122C2)*_xlfn.SINGLE(D4L122C4),_xlfn.SINGLE(D4L122C3)*_xlfn.SINGLE(D4L122C4))</f>
        <v>1514.8400849220575</v>
      </c>
      <c r="N29" s="16" t="s">
        <v>4251</v>
      </c>
      <c r="O29" s="32">
        <f>1</f>
        <v>1</v>
      </c>
      <c r="P29" s="16" t="s">
        <v>26731</v>
      </c>
      <c r="Q29" s="15">
        <f>D4L122C5*_xlfn.SINGLE(D4L122C6)</f>
        <v>1514.8400849220575</v>
      </c>
      <c r="R29" s="16" t="s">
        <v>24302</v>
      </c>
      <c r="S29" s="6">
        <f>A2L205C1</f>
        <v>3</v>
      </c>
      <c r="T29" s="16" t="s">
        <v>26734</v>
      </c>
      <c r="U29" s="15">
        <f>IF(_xlfn.SINGLE(D4L122C6)=0,0,CHOOSE(MIN(D4L122C8,RUN_YEARS),B6L116C1,B6L117C1,B6L118C1,B6L119C1,B6L120C1))</f>
        <v>320613.26</v>
      </c>
      <c r="V29" s="16" t="s">
        <v>26732</v>
      </c>
      <c r="W29" s="33">
        <f>IF(D4L122C9=0,0,D4L122C7/D4L122C9)</f>
        <v>4.7248204423050296E-3</v>
      </c>
      <c r="X29" s="16" t="s">
        <v>26733</v>
      </c>
      <c r="Y29" s="32">
        <f>IF(D4L122C5=0,0,D4L122C7/D4L122C5)</f>
        <v>1</v>
      </c>
    </row>
    <row r="30" spans="1:25" x14ac:dyDescent="0.3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329.39012970778276</v>
      </c>
      <c r="J30" s="16" t="s">
        <v>26743</v>
      </c>
      <c r="K30" s="21">
        <f>_xlfn.SINGLE(IF(FLOW_THRU_100PCT="Y",1,INDEX(VariabilityMatrix,D4L123C1,_xlfn.SINGLE(D4L123C8))))</f>
        <v>0.69199988685197467</v>
      </c>
      <c r="L30" s="16" t="s">
        <v>26737</v>
      </c>
      <c r="M30" s="15">
        <f>IF(_xlfn.SINGLE(D4L123C2)&lt;&gt;0,_xlfn.SINGLE(D4L123C2)*_xlfn.SINGLE(D4L123C4),_xlfn.SINGLE(D4L123C3)*_xlfn.SINGLE(D4L123C4))</f>
        <v>227.93793248794293</v>
      </c>
      <c r="N30" s="16" t="s">
        <v>4251</v>
      </c>
      <c r="O30" s="32">
        <f>1</f>
        <v>1</v>
      </c>
      <c r="P30" s="16" t="s">
        <v>26738</v>
      </c>
      <c r="Q30" s="15">
        <f>D4L123C5*_xlfn.SINGLE(D4L123C6)</f>
        <v>227.93793248794293</v>
      </c>
      <c r="R30" s="16" t="s">
        <v>24334</v>
      </c>
      <c r="S30" s="6">
        <f>A2L206C1</f>
        <v>1</v>
      </c>
      <c r="T30" s="16" t="s">
        <v>26741</v>
      </c>
      <c r="U30" s="15">
        <f>IF(_xlfn.SINGLE(D4L123C6)=0,0,CHOOSE(MIN(D4L123C8,RUN_YEARS),B6L116C1,B6L117C1,B6L118C1,B6L119C1,B6L120C1))</f>
        <v>322945.74</v>
      </c>
      <c r="V30" s="16" t="s">
        <v>26739</v>
      </c>
      <c r="W30" s="33">
        <f>IF(D4L123C9=0,0,D4L123C7/D4L123C9)</f>
        <v>7.0580876059223735E-4</v>
      </c>
      <c r="X30" s="16" t="s">
        <v>26740</v>
      </c>
      <c r="Y30" s="32">
        <f>IF(D4L123C5=0,0,D4L123C7/D4L123C5)</f>
        <v>1</v>
      </c>
    </row>
    <row r="31" spans="1:25" x14ac:dyDescent="0.3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0.62512554148811006</v>
      </c>
      <c r="J31" s="16" t="s">
        <v>26750</v>
      </c>
      <c r="K31" s="21">
        <f>_xlfn.SINGLE(IF(FLOW_THRU_100PCT="Y",1,INDEX(VariabilityMatrix,D4L124C1,_xlfn.SINGLE(D4L124C8))))</f>
        <v>0.69199988685197467</v>
      </c>
      <c r="L31" s="16" t="s">
        <v>26744</v>
      </c>
      <c r="M31" s="15">
        <f>IF(_xlfn.SINGLE(D4L124C2)&lt;&gt;0,_xlfn.SINGLE(D4L124C2)*_xlfn.SINGLE(D4L124C4),_xlfn.SINGLE(D4L124C3)*_xlfn.SINGLE(D4L124C4))</f>
        <v>0.43258680397805155</v>
      </c>
      <c r="N31" s="16" t="s">
        <v>4251</v>
      </c>
      <c r="O31" s="32">
        <f>1</f>
        <v>1</v>
      </c>
      <c r="P31" s="16" t="s">
        <v>26745</v>
      </c>
      <c r="Q31" s="15">
        <f>D4L124C5*_xlfn.SINGLE(D4L124C6)</f>
        <v>0.43258680397805155</v>
      </c>
      <c r="R31" s="16" t="s">
        <v>24366</v>
      </c>
      <c r="S31" s="6">
        <f>A2L209C1</f>
        <v>1</v>
      </c>
      <c r="T31" s="16" t="s">
        <v>26748</v>
      </c>
      <c r="U31" s="15">
        <f>IF(_xlfn.SINGLE(D4L124C6)=0,0,CHOOSE(MIN(D4L124C8,RUN_YEARS),B6L116C1,B6L117C1,B6L118C1,B6L119C1,B6L120C1))</f>
        <v>322945.74</v>
      </c>
      <c r="V31" s="16" t="s">
        <v>26746</v>
      </c>
      <c r="W31" s="33">
        <f>IF(D4L124C9=0,0,D4L124C7/D4L124C9)</f>
        <v>1.3395030508160645E-6</v>
      </c>
      <c r="X31" s="16" t="s">
        <v>26747</v>
      </c>
      <c r="Y31" s="32">
        <f>IF(D4L124C5=0,0,D4L124C7/D4L124C5)</f>
        <v>1</v>
      </c>
    </row>
    <row r="32" spans="1:25" x14ac:dyDescent="0.3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_xlfn.SINGLE(IF(FLOW_THRU_100PCT="Y",1,INDEX(VariabilityMatrix,D4L125C1,_xlfn.SINGLE(D4L125C8))))</f>
        <v>0.69199988685197467</v>
      </c>
      <c r="L32" s="16" t="s">
        <v>26751</v>
      </c>
      <c r="M32" s="15">
        <f>IF(_xlfn.SINGLE(D4L125C2)&lt;&gt;0,_xlfn.SINGLE(D4L125C2)*_xlfn.SINGLE(D4L125C4),_xlfn.SINGLE(D4L125C3)*_xlfn.SINGLE(D4L125C4))</f>
        <v>0</v>
      </c>
      <c r="N32" s="16" t="s">
        <v>4251</v>
      </c>
      <c r="O32" s="32">
        <f>1</f>
        <v>1</v>
      </c>
      <c r="P32" s="16" t="s">
        <v>26752</v>
      </c>
      <c r="Q32" s="15">
        <f>D4L125C5*_xlfn.SINGLE(D4L125C6)</f>
        <v>0</v>
      </c>
      <c r="R32" s="16" t="s">
        <v>24398</v>
      </c>
      <c r="S32" s="6">
        <f>A2L210C1</f>
        <v>1</v>
      </c>
      <c r="T32" s="16" t="s">
        <v>26755</v>
      </c>
      <c r="U32" s="15">
        <f>IF(_xlfn.SINGLE(D4L125C6)=0,0,CHOOSE(MIN(D4L125C8,RUN_YEARS),B6L116C1,B6L117C1,B6L118C1,B6L119C1,B6L120C1))</f>
        <v>322945.74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3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98.093679357184556</v>
      </c>
      <c r="J33" s="16" t="s">
        <v>26764</v>
      </c>
      <c r="K33" s="21">
        <f>_xlfn.SINGLE(IF(FLOW_THRU_100PCT="Y",1,INDEX(VariabilityMatrix,D4L126C1,_xlfn.SINGLE(D4L126C8))))</f>
        <v>0.69199988685197467</v>
      </c>
      <c r="L33" s="16" t="s">
        <v>26758</v>
      </c>
      <c r="M33" s="15">
        <f>IF(_xlfn.SINGLE(D4L126C2)&lt;&gt;0,_xlfn.SINGLE(D4L126C2)*_xlfn.SINGLE(D4L126C4),_xlfn.SINGLE(D4L126C3)*_xlfn.SINGLE(D4L126C4))</f>
        <v>67.880815016065597</v>
      </c>
      <c r="N33" s="16" t="s">
        <v>4251</v>
      </c>
      <c r="O33" s="32">
        <f>1</f>
        <v>1</v>
      </c>
      <c r="P33" s="16" t="s">
        <v>26759</v>
      </c>
      <c r="Q33" s="15">
        <f>D4L126C5*_xlfn.SINGLE(D4L126C6)</f>
        <v>67.880815016065597</v>
      </c>
      <c r="R33" s="16" t="s">
        <v>24430</v>
      </c>
      <c r="S33" s="6">
        <f>A2L214C1</f>
        <v>1</v>
      </c>
      <c r="T33" s="16" t="s">
        <v>26762</v>
      </c>
      <c r="U33" s="15">
        <f>IF(_xlfn.SINGLE(D4L126C6)=0,0,CHOOSE(MIN(D4L126C8,RUN_YEARS),B6L116C1,B6L117C1,B6L118C1,B6L119C1,B6L120C1))</f>
        <v>322945.74</v>
      </c>
      <c r="V33" s="16" t="s">
        <v>26760</v>
      </c>
      <c r="W33" s="33">
        <f>IF(D4L126C9=0,0,D4L126C7/D4L126C9)</f>
        <v>2.1019263179029889E-4</v>
      </c>
      <c r="X33" s="16" t="s">
        <v>26761</v>
      </c>
      <c r="Y33" s="32">
        <f>IF(D4L126C5=0,0,D4L126C7/D4L126C5)</f>
        <v>1</v>
      </c>
    </row>
    <row r="34" spans="1:25" x14ac:dyDescent="0.3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_xlfn.SINGLE(IF(FLOW_THRU_100PCT="Y",1,INDEX(VariabilityMatrix,D4L127C1,_xlfn.SINGLE(D4L127C8))))</f>
        <v>0.69199988685197467</v>
      </c>
      <c r="L34" s="16" t="s">
        <v>26765</v>
      </c>
      <c r="M34" s="15">
        <f>IF(_xlfn.SINGLE(D4L127C2)&lt;&gt;0,_xlfn.SINGLE(D4L127C2)*_xlfn.SINGLE(D4L127C4),_xlfn.SINGLE(D4L127C3)*_xlfn.SINGLE(D4L127C4))</f>
        <v>0</v>
      </c>
      <c r="N34" s="16" t="s">
        <v>4251</v>
      </c>
      <c r="O34" s="32">
        <f>1</f>
        <v>1</v>
      </c>
      <c r="P34" s="16" t="s">
        <v>26766</v>
      </c>
      <c r="Q34" s="15">
        <f>D4L127C5*_xlfn.SINGLE(D4L127C6)</f>
        <v>0</v>
      </c>
      <c r="R34" s="16" t="s">
        <v>24462</v>
      </c>
      <c r="S34" s="6">
        <f>A2L215C1</f>
        <v>1</v>
      </c>
      <c r="T34" s="16" t="s">
        <v>26769</v>
      </c>
      <c r="U34" s="15">
        <f>IF(_xlfn.SINGLE(D4L127C6)=0,0,CHOOSE(MIN(D4L127C8,RUN_YEARS),B6L116C1,B6L117C1,B6L118C1,B6L119C1,B6L120C1))</f>
        <v>322945.74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3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_xlfn.SINGLE(IF(FLOW_THRU_100PCT="Y",1,INDEX(VariabilityMatrix,D4L128C1,_xlfn.SINGLE(D4L128C8))))</f>
        <v>0.69199988685197467</v>
      </c>
      <c r="L35" s="16" t="s">
        <v>26772</v>
      </c>
      <c r="M35" s="15">
        <f>IF(_xlfn.SINGLE(D4L128C2)&lt;&gt;0,_xlfn.SINGLE(D4L128C2)*_xlfn.SINGLE(D4L128C4),_xlfn.SINGLE(D4L128C3)*_xlfn.SINGLE(D4L128C4))</f>
        <v>0</v>
      </c>
      <c r="N35" s="16" t="s">
        <v>4251</v>
      </c>
      <c r="O35" s="32">
        <f>1</f>
        <v>1</v>
      </c>
      <c r="P35" s="16" t="s">
        <v>26773</v>
      </c>
      <c r="Q35" s="15">
        <f>D4L128C5*_xlfn.SINGLE(D4L128C6)</f>
        <v>0</v>
      </c>
      <c r="R35" s="16" t="s">
        <v>24494</v>
      </c>
      <c r="S35" s="6">
        <f>A2L217C1</f>
        <v>1</v>
      </c>
      <c r="T35" s="16" t="s">
        <v>26776</v>
      </c>
      <c r="U35" s="15">
        <f>IF(_xlfn.SINGLE(D4L128C6)=0,0,CHOOSE(MIN(D4L128C8,RUN_YEARS),B6L116C1,B6L117C1,B6L118C1,B6L119C1,B6L120C1))</f>
        <v>322945.74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3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75.512613878941011</v>
      </c>
      <c r="J36" s="16" t="s">
        <v>26695</v>
      </c>
      <c r="K36" s="21">
        <f>IF(FLOW_THRU_100PCT="Y",1,D4L101C4)</f>
        <v>0.8053202229641967</v>
      </c>
      <c r="L36" s="16" t="s">
        <v>26779</v>
      </c>
      <c r="M36" s="15">
        <f>IF(_xlfn.SINGLE(D4L129C2)&lt;&gt;0,_xlfn.SINGLE(D4L129C2)*_xlfn.SINGLE(D4L129C4),_xlfn.SINGLE(D4L129C3)*_xlfn.SINGLE(D4L129C4))</f>
        <v>60.811835045598066</v>
      </c>
      <c r="N36" s="16" t="s">
        <v>4251</v>
      </c>
      <c r="O36" s="32">
        <f>1</f>
        <v>1</v>
      </c>
      <c r="P36" s="16" t="s">
        <v>26780</v>
      </c>
      <c r="Q36" s="15">
        <f>D4L129C5*_xlfn.SINGLE(D4L129C6)</f>
        <v>60.811835045598066</v>
      </c>
      <c r="R36" s="16" t="s">
        <v>24525</v>
      </c>
      <c r="S36" s="6">
        <f>A2L218C1</f>
        <v>1</v>
      </c>
      <c r="T36" s="16" t="s">
        <v>26783</v>
      </c>
      <c r="U36" s="15">
        <f>IF(_xlfn.SINGLE(D4L129C6)=0,0,CHOOSE(MIN(D4L129C8,RUN_YEARS),B6L116C1,B6L117C1,B6L118C1,B6L119C1,B6L120C1))</f>
        <v>322945.74</v>
      </c>
      <c r="V36" s="16" t="s">
        <v>26781</v>
      </c>
      <c r="W36" s="33">
        <f>IF(D4L129C9=0,0,D4L129C7/D4L129C9)</f>
        <v>1.8830356779314712E-4</v>
      </c>
      <c r="X36" s="16" t="s">
        <v>26782</v>
      </c>
      <c r="Y36" s="32">
        <f>IF(D4L129C5=0,0,D4L129C7/D4L129C5)</f>
        <v>1</v>
      </c>
    </row>
    <row r="37" spans="1:25" x14ac:dyDescent="0.3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4.3497366313752082</v>
      </c>
      <c r="J37" s="16" t="s">
        <v>26695</v>
      </c>
      <c r="K37" s="21">
        <f>IF(FLOW_THRU_100PCT="Y",1,D4L101C4)</f>
        <v>0.8053202229641967</v>
      </c>
      <c r="L37" s="16" t="s">
        <v>26785</v>
      </c>
      <c r="M37" s="15">
        <f>IF(_xlfn.SINGLE(D4L130C2)&lt;&gt;0,_xlfn.SINGLE(D4L130C2)*_xlfn.SINGLE(D4L130C4),_xlfn.SINGLE(D4L130C3)*_xlfn.SINGLE(D4L130C4))</f>
        <v>3.5029308738146163</v>
      </c>
      <c r="N37" s="16" t="s">
        <v>4251</v>
      </c>
      <c r="O37" s="32">
        <f>1</f>
        <v>1</v>
      </c>
      <c r="P37" s="16" t="s">
        <v>26786</v>
      </c>
      <c r="Q37" s="15">
        <f>D4L130C5*_xlfn.SINGLE(D4L130C6)</f>
        <v>3.5029308738146163</v>
      </c>
      <c r="R37" s="16" t="s">
        <v>24556</v>
      </c>
      <c r="S37" s="6">
        <f>A2L216C1</f>
        <v>3</v>
      </c>
      <c r="T37" s="16" t="s">
        <v>26789</v>
      </c>
      <c r="U37" s="15">
        <f>IF(_xlfn.SINGLE(D4L130C6)=0,0,CHOOSE(MIN(D4L130C8,RUN_YEARS),B6L116C1,B6L117C1,B6L118C1,B6L119C1,B6L120C1))</f>
        <v>320613.26</v>
      </c>
      <c r="V37" s="16" t="s">
        <v>26787</v>
      </c>
      <c r="W37" s="33">
        <f>IF(D4L130C9=0,0,D4L130C7/D4L130C9)</f>
        <v>1.0925720520151338E-5</v>
      </c>
      <c r="X37" s="16" t="s">
        <v>26788</v>
      </c>
      <c r="Y37" s="32">
        <f>IF(D4L130C5=0,0,D4L130C7/D4L130C5)</f>
        <v>1</v>
      </c>
    </row>
    <row r="38" spans="1:25" x14ac:dyDescent="0.3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727397</v>
      </c>
      <c r="H38" s="16" t="s">
        <v>11112</v>
      </c>
      <c r="I38" s="15">
        <v>0</v>
      </c>
      <c r="J38" s="16" t="s">
        <v>26797</v>
      </c>
      <c r="K38" s="21">
        <f>_xlfn.SINGLE(IF(FLOW_THRU_100PCT="Y",1,INDEX(VariabilityMatrix,D4L131C1,_xlfn.SINGLE(D4L131C8))))</f>
        <v>0.86628801610639705</v>
      </c>
      <c r="L38" s="16" t="s">
        <v>26791</v>
      </c>
      <c r="M38" s="15">
        <f>IF(_xlfn.SINGLE(D4L131C2)&lt;&gt;0,_xlfn.SINGLE(D4L131C2)*_xlfn.SINGLE(D4L131C4),_xlfn.SINGLE(D4L131C3)*_xlfn.SINGLE(D4L131C4))</f>
        <v>630135.30405174487</v>
      </c>
      <c r="N38" s="16" t="s">
        <v>4251</v>
      </c>
      <c r="O38" s="32">
        <f>1</f>
        <v>1</v>
      </c>
      <c r="P38" s="16" t="s">
        <v>26792</v>
      </c>
      <c r="Q38" s="15">
        <f>D4L131C5*_xlfn.SINGLE(D4L131C6)</f>
        <v>630135.30405174487</v>
      </c>
      <c r="R38" s="16" t="s">
        <v>26798</v>
      </c>
      <c r="S38" s="6">
        <f>A2L321C1</f>
        <v>1</v>
      </c>
      <c r="T38" s="16" t="s">
        <v>26795</v>
      </c>
      <c r="U38" s="15">
        <f>IF(_xlfn.SINGLE(D4L131C6)=0,0,CHOOSE(MIN(D4L131C8,RUN_YEARS),B6L116C1,B6L117C1,B6L118C1,B6L119C1,B6L120C1))</f>
        <v>322945.74</v>
      </c>
      <c r="V38" s="16" t="s">
        <v>26793</v>
      </c>
      <c r="W38" s="33">
        <f>IF(D4L131C9=0,0,D4L131C7/D4L131C9)</f>
        <v>1.9512110735746038</v>
      </c>
      <c r="X38" s="16" t="s">
        <v>26794</v>
      </c>
      <c r="Y38" s="32">
        <f>IF(D4L131C5=0,0,D4L131C7/D4L131C5)</f>
        <v>1</v>
      </c>
    </row>
    <row r="39" spans="1:25" x14ac:dyDescent="0.3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82780</v>
      </c>
      <c r="H39" s="16" t="s">
        <v>11112</v>
      </c>
      <c r="I39" s="15">
        <v>0</v>
      </c>
      <c r="J39" s="16" t="s">
        <v>26805</v>
      </c>
      <c r="K39" s="21">
        <f>_xlfn.SINGLE(IF(FLOW_THRU_100PCT="Y",1,INDEX(VariabilityMatrix,D4L132C1,_xlfn.SINGLE(D4L132C8))))</f>
        <v>0.6271369415693181</v>
      </c>
      <c r="L39" s="16" t="s">
        <v>26799</v>
      </c>
      <c r="M39" s="15">
        <f>IF(_xlfn.SINGLE(D4L132C2)&lt;&gt;0,_xlfn.SINGLE(D4L132C2)*_xlfn.SINGLE(D4L132C4),_xlfn.SINGLE(D4L132C3)*_xlfn.SINGLE(D4L132C4))</f>
        <v>51914.396023108151</v>
      </c>
      <c r="N39" s="16" t="s">
        <v>4251</v>
      </c>
      <c r="O39" s="32">
        <f>1</f>
        <v>1</v>
      </c>
      <c r="P39" s="16" t="s">
        <v>26800</v>
      </c>
      <c r="Q39" s="15">
        <f>D4L132C5*_xlfn.SINGLE(D4L132C6)</f>
        <v>51914.396023108151</v>
      </c>
      <c r="R39" s="16" t="s">
        <v>26806</v>
      </c>
      <c r="S39" s="6">
        <f>A2L322C1</f>
        <v>1</v>
      </c>
      <c r="T39" s="16" t="s">
        <v>26803</v>
      </c>
      <c r="U39" s="15">
        <f>IF(_xlfn.SINGLE(D4L132C6)=0,0,CHOOSE(MIN(D4L132C8,RUN_YEARS),B6L116C1,B6L117C1,B6L118C1,B6L119C1,B6L120C1))</f>
        <v>322945.74</v>
      </c>
      <c r="V39" s="16" t="s">
        <v>26801</v>
      </c>
      <c r="W39" s="33">
        <f>IF(D4L132C9=0,0,D4L132C7/D4L132C9)</f>
        <v>0.16075268874303203</v>
      </c>
      <c r="X39" s="16" t="s">
        <v>26802</v>
      </c>
      <c r="Y39" s="32">
        <f>IF(D4L132C5=0,0,D4L132C7/D4L132C5)</f>
        <v>1</v>
      </c>
    </row>
    <row r="40" spans="1:25" x14ac:dyDescent="0.3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8616</v>
      </c>
      <c r="H40" s="16" t="s">
        <v>11112</v>
      </c>
      <c r="I40" s="15">
        <v>0</v>
      </c>
      <c r="J40" s="16" t="s">
        <v>26813</v>
      </c>
      <c r="K40" s="21">
        <f>_xlfn.SINGLE(IF(FLOW_THRU_100PCT="Y",1,INDEX(VariabilityMatrix,D4L133C1,_xlfn.SINGLE(D4L133C8))))</f>
        <v>0.6271369415693181</v>
      </c>
      <c r="L40" s="16" t="s">
        <v>26807</v>
      </c>
      <c r="M40" s="15">
        <f>IF(_xlfn.SINGLE(D4L133C2)&lt;&gt;0,_xlfn.SINGLE(D4L133C2)*_xlfn.SINGLE(D4L133C4),_xlfn.SINGLE(D4L133C3)*_xlfn.SINGLE(D4L133C4))</f>
        <v>5403.4118885612443</v>
      </c>
      <c r="N40" s="16" t="s">
        <v>4251</v>
      </c>
      <c r="O40" s="32">
        <f>1</f>
        <v>1</v>
      </c>
      <c r="P40" s="16" t="s">
        <v>26808</v>
      </c>
      <c r="Q40" s="15">
        <f>D4L133C5*_xlfn.SINGLE(D4L133C6)</f>
        <v>5403.4118885612443</v>
      </c>
      <c r="R40" s="16" t="s">
        <v>26814</v>
      </c>
      <c r="S40" s="6">
        <f>A2L323C1</f>
        <v>1</v>
      </c>
      <c r="T40" s="16" t="s">
        <v>26811</v>
      </c>
      <c r="U40" s="15">
        <f>IF(_xlfn.SINGLE(D4L133C6)=0,0,CHOOSE(MIN(D4L133C8,RUN_YEARS),B6L116C1,B6L117C1,B6L118C1,B6L119C1,B6L120C1))</f>
        <v>322945.74</v>
      </c>
      <c r="V40" s="16" t="s">
        <v>26809</v>
      </c>
      <c r="W40" s="33">
        <f>IF(D4L133C9=0,0,D4L133C7/D4L133C9)</f>
        <v>1.6731640084681854E-2</v>
      </c>
      <c r="X40" s="16" t="s">
        <v>26810</v>
      </c>
      <c r="Y40" s="32">
        <f>IF(D4L133C5=0,0,D4L133C7/D4L133C5)</f>
        <v>1</v>
      </c>
    </row>
    <row r="41" spans="1:25" x14ac:dyDescent="0.3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12032</v>
      </c>
      <c r="H41" s="16" t="s">
        <v>11112</v>
      </c>
      <c r="I41" s="15">
        <v>0</v>
      </c>
      <c r="J41" s="16" t="s">
        <v>26821</v>
      </c>
      <c r="K41" s="21">
        <f>_xlfn.SINGLE(IF(FLOW_THRU_100PCT="Y",1,INDEX(VariabilityMatrix,D4L134C1,_xlfn.SINGLE(D4L134C8))))</f>
        <v>0.6271369415693181</v>
      </c>
      <c r="L41" s="16" t="s">
        <v>26815</v>
      </c>
      <c r="M41" s="15">
        <f>IF(_xlfn.SINGLE(D4L134C2)&lt;&gt;0,_xlfn.SINGLE(D4L134C2)*_xlfn.SINGLE(D4L134C4),_xlfn.SINGLE(D4L134C3)*_xlfn.SINGLE(D4L134C4))</f>
        <v>7545.7116809620356</v>
      </c>
      <c r="N41" s="16" t="s">
        <v>4251</v>
      </c>
      <c r="O41" s="32">
        <f>1</f>
        <v>1</v>
      </c>
      <c r="P41" s="16" t="s">
        <v>26816</v>
      </c>
      <c r="Q41" s="15">
        <f>D4L134C5*_xlfn.SINGLE(D4L134C6)</f>
        <v>7545.7116809620356</v>
      </c>
      <c r="R41" s="16" t="s">
        <v>26822</v>
      </c>
      <c r="S41" s="6">
        <f>A2L324C1</f>
        <v>1</v>
      </c>
      <c r="T41" s="16" t="s">
        <v>26819</v>
      </c>
      <c r="U41" s="15">
        <f>IF(_xlfn.SINGLE(D4L134C6)=0,0,CHOOSE(MIN(D4L134C8,RUN_YEARS),B6L116C1,B6L117C1,B6L118C1,B6L119C1,B6L120C1))</f>
        <v>322945.74</v>
      </c>
      <c r="V41" s="16" t="s">
        <v>26817</v>
      </c>
      <c r="W41" s="33">
        <f>IF(D4L134C9=0,0,D4L134C7/D4L134C9)</f>
        <v>2.336526154815368E-2</v>
      </c>
      <c r="X41" s="16" t="s">
        <v>26818</v>
      </c>
      <c r="Y41" s="32">
        <f>IF(D4L134C5=0,0,D4L134C7/D4L134C5)</f>
        <v>1</v>
      </c>
    </row>
    <row r="42" spans="1:25" x14ac:dyDescent="0.3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607802</v>
      </c>
      <c r="H42" s="16" t="s">
        <v>11112</v>
      </c>
      <c r="I42" s="15">
        <v>0</v>
      </c>
      <c r="J42" s="16" t="s">
        <v>26828</v>
      </c>
      <c r="K42" s="21">
        <f>_xlfn.SINGLE(IF(FLOW_THRU_100PCT="Y",1,INDEX(VariabilityMatrix,D4L135C1,_xlfn.SINGLE(D4L135C8))))</f>
        <v>0.6271369415693181</v>
      </c>
      <c r="L42" s="16" t="s">
        <v>26823</v>
      </c>
      <c r="M42" s="15">
        <f>IF(_xlfn.SINGLE(D4L135C2)&lt;&gt;0,_xlfn.SINGLE(D4L135C2)*_xlfn.SINGLE(D4L135C4),_xlfn.SINGLE(D4L135C3)*_xlfn.SINGLE(D4L135C4))</f>
        <v>381175.08735971467</v>
      </c>
      <c r="N42" s="16" t="s">
        <v>4251</v>
      </c>
      <c r="O42" s="32">
        <f>1</f>
        <v>1</v>
      </c>
      <c r="P42" s="16" t="s">
        <v>26824</v>
      </c>
      <c r="Q42" s="15">
        <f>D4L135C5*_xlfn.SINGLE(D4L135C6)</f>
        <v>381175.08735971467</v>
      </c>
      <c r="R42" s="16" t="s">
        <v>26829</v>
      </c>
      <c r="S42" s="6">
        <f>A2L325C1</f>
        <v>1</v>
      </c>
      <c r="T42" s="16" t="s">
        <v>26827</v>
      </c>
      <c r="U42" s="15">
        <f>IF(_xlfn.SINGLE(D4L135C6)=0,0,CHOOSE(MIN(D4L135C8,RUN_YEARS),B6L116C1,B6L117C1,B6L118C1,B6L119C1,B6L120C1))</f>
        <v>322945.74</v>
      </c>
      <c r="V42" s="16" t="s">
        <v>26825</v>
      </c>
      <c r="W42" s="33">
        <f>IF(D4L135C9=0,0,D4L135C7/D4L135C9)</f>
        <v>1.1803069065401348</v>
      </c>
      <c r="X42" s="16" t="s">
        <v>26826</v>
      </c>
      <c r="Y42" s="32">
        <f>IF(D4L135C5=0,0,D4L135C7/D4L135C5)</f>
        <v>1</v>
      </c>
    </row>
    <row r="43" spans="1:25" x14ac:dyDescent="0.3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_xlfn.SINGLE(IF(FLOW_THRU_100PCT="Y",1,INDEX(VariabilityMatrix,D4L136C1,_xlfn.SINGLE(D4L136C8))))</f>
        <v>0.6271369415693181</v>
      </c>
      <c r="L43" s="16" t="s">
        <v>26830</v>
      </c>
      <c r="M43" s="15">
        <f>IF(_xlfn.SINGLE(D4L136C2)&lt;&gt;0,_xlfn.SINGLE(D4L136C2)*_xlfn.SINGLE(D4L136C4),_xlfn.SINGLE(D4L136C3)*_xlfn.SINGLE(D4L136C4))</f>
        <v>0</v>
      </c>
      <c r="N43" s="16" t="s">
        <v>4251</v>
      </c>
      <c r="O43" s="32">
        <f>1</f>
        <v>1</v>
      </c>
      <c r="P43" s="16" t="s">
        <v>26831</v>
      </c>
      <c r="Q43" s="15">
        <f>D4L136C5*_xlfn.SINGLE(D4L136C6)</f>
        <v>0</v>
      </c>
      <c r="R43" s="16" t="s">
        <v>26836</v>
      </c>
      <c r="S43" s="6">
        <f>A2L326C1</f>
        <v>1</v>
      </c>
      <c r="T43" s="16" t="s">
        <v>26834</v>
      </c>
      <c r="U43" s="15">
        <f>IF(_xlfn.SINGLE(D4L136C6)=0,0,CHOOSE(MIN(D4L136C8,RUN_YEARS),B6L116C1,B6L117C1,B6L118C1,B6L119C1,B6L120C1))</f>
        <v>322945.74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3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6775</v>
      </c>
      <c r="H44" s="16" t="s">
        <v>11112</v>
      </c>
      <c r="I44" s="15">
        <v>0</v>
      </c>
      <c r="J44" s="16" t="s">
        <v>26842</v>
      </c>
      <c r="K44" s="21">
        <f>_xlfn.SINGLE(IF(FLOW_THRU_100PCT="Y",1,INDEX(VariabilityMatrix,D4L137C1,_xlfn.SINGLE(D4L137C8))))</f>
        <v>0.6271369415693181</v>
      </c>
      <c r="L44" s="16" t="s">
        <v>26837</v>
      </c>
      <c r="M44" s="15">
        <f>IF(_xlfn.SINGLE(D4L137C2)&lt;&gt;0,_xlfn.SINGLE(D4L137C2)*_xlfn.SINGLE(D4L137C4),_xlfn.SINGLE(D4L137C3)*_xlfn.SINGLE(D4L137C4))</f>
        <v>4248.8527791321303</v>
      </c>
      <c r="N44" s="16" t="s">
        <v>4251</v>
      </c>
      <c r="O44" s="32">
        <f>1</f>
        <v>1</v>
      </c>
      <c r="P44" s="16" t="s">
        <v>26838</v>
      </c>
      <c r="Q44" s="15">
        <f>D4L137C5*_xlfn.SINGLE(D4L137C6)</f>
        <v>4248.8527791321303</v>
      </c>
      <c r="R44" s="16" t="s">
        <v>26843</v>
      </c>
      <c r="S44" s="6">
        <f>A2L327C1</f>
        <v>1</v>
      </c>
      <c r="T44" s="16" t="s">
        <v>26841</v>
      </c>
      <c r="U44" s="15">
        <f>IF(_xlfn.SINGLE(D4L137C6)=0,0,CHOOSE(MIN(D4L137C8,RUN_YEARS),B6L116C1,B6L117C1,B6L118C1,B6L119C1,B6L120C1))</f>
        <v>322945.74</v>
      </c>
      <c r="V44" s="16" t="s">
        <v>26839</v>
      </c>
      <c r="W44" s="33">
        <f>IF(D4L137C9=0,0,D4L137C7/D4L137C9)</f>
        <v>1.315655310744192E-2</v>
      </c>
      <c r="X44" s="16" t="s">
        <v>26840</v>
      </c>
      <c r="Y44" s="32">
        <f>IF(D4L137C5=0,0,D4L137C7/D4L137C5)</f>
        <v>1</v>
      </c>
    </row>
    <row r="45" spans="1:25" x14ac:dyDescent="0.3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1117</v>
      </c>
      <c r="H45" s="16" t="s">
        <v>11112</v>
      </c>
      <c r="I45" s="15">
        <v>0</v>
      </c>
      <c r="J45" s="16" t="s">
        <v>26850</v>
      </c>
      <c r="K45" s="21">
        <f>_xlfn.SINGLE(IF(FLOW_THRU_100PCT="Y",1,INDEX(VariabilityMatrix,D4L138C1,_xlfn.SINGLE(D4L138C8))))</f>
        <v>0.6271369415693181</v>
      </c>
      <c r="L45" s="16" t="s">
        <v>26844</v>
      </c>
      <c r="M45" s="15">
        <f>IF(_xlfn.SINGLE(D4L138C2)&lt;&gt;0,_xlfn.SINGLE(D4L138C2)*_xlfn.SINGLE(D4L138C4),_xlfn.SINGLE(D4L138C3)*_xlfn.SINGLE(D4L138C4))</f>
        <v>700.51196373292828</v>
      </c>
      <c r="N45" s="16" t="s">
        <v>4251</v>
      </c>
      <c r="O45" s="32">
        <f>1</f>
        <v>1</v>
      </c>
      <c r="P45" s="16" t="s">
        <v>26845</v>
      </c>
      <c r="Q45" s="15">
        <f>D4L138C5*_xlfn.SINGLE(D4L138C6)</f>
        <v>700.51196373292828</v>
      </c>
      <c r="R45" s="16" t="s">
        <v>26851</v>
      </c>
      <c r="S45" s="6">
        <f>A2L329C1</f>
        <v>1</v>
      </c>
      <c r="T45" s="16" t="s">
        <v>26848</v>
      </c>
      <c r="U45" s="15">
        <f>IF(_xlfn.SINGLE(D4L138C6)=0,0,CHOOSE(MIN(D4L138C8,RUN_YEARS),B6L116C1,B6L117C1,B6L118C1,B6L119C1,B6L120C1))</f>
        <v>322945.74</v>
      </c>
      <c r="V45" s="16" t="s">
        <v>26846</v>
      </c>
      <c r="W45" s="33">
        <f>IF(D4L138C9=0,0,D4L138C7/D4L138C9)</f>
        <v>2.1691320769022322E-3</v>
      </c>
      <c r="X45" s="16" t="s">
        <v>26847</v>
      </c>
      <c r="Y45" s="32">
        <f>IF(D4L138C5=0,0,D4L138C7/D4L138C5)</f>
        <v>1</v>
      </c>
    </row>
    <row r="46" spans="1:25" x14ac:dyDescent="0.3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43488</v>
      </c>
      <c r="H46" s="16" t="s">
        <v>11112</v>
      </c>
      <c r="I46" s="15">
        <v>0</v>
      </c>
      <c r="J46" s="16" t="s">
        <v>26858</v>
      </c>
      <c r="K46" s="21">
        <f>_xlfn.SINGLE(IF(FLOW_THRU_100PCT="Y",1,INDEX(VariabilityMatrix,D4L139C1,_xlfn.SINGLE(D4L139C8))))</f>
        <v>0.6271369415693181</v>
      </c>
      <c r="L46" s="16" t="s">
        <v>26852</v>
      </c>
      <c r="M46" s="15">
        <f>IF(_xlfn.SINGLE(D4L139C2)&lt;&gt;0,_xlfn.SINGLE(D4L139C2)*_xlfn.SINGLE(D4L139C4),_xlfn.SINGLE(D4L139C3)*_xlfn.SINGLE(D4L139C4))</f>
        <v>27272.931314966507</v>
      </c>
      <c r="N46" s="16" t="s">
        <v>4251</v>
      </c>
      <c r="O46" s="32">
        <f>1</f>
        <v>1</v>
      </c>
      <c r="P46" s="16" t="s">
        <v>26853</v>
      </c>
      <c r="Q46" s="15">
        <f>D4L139C5*_xlfn.SINGLE(D4L139C6)</f>
        <v>27272.931314966507</v>
      </c>
      <c r="R46" s="16" t="s">
        <v>26859</v>
      </c>
      <c r="S46" s="6">
        <f>A2L320C1</f>
        <v>1</v>
      </c>
      <c r="T46" s="16" t="s">
        <v>26856</v>
      </c>
      <c r="U46" s="15">
        <f>IF(_xlfn.SINGLE(D4L139C6)=0,0,CHOOSE(MIN(D4L139C8,RUN_YEARS),B6L116C1,B6L117C1,B6L118C1,B6L119C1,B6L120C1))</f>
        <v>322945.74</v>
      </c>
      <c r="V46" s="16" t="s">
        <v>26854</v>
      </c>
      <c r="W46" s="33">
        <f>IF(D4L139C9=0,0,D4L139C7/D4L139C9)</f>
        <v>8.445050649984269E-2</v>
      </c>
      <c r="X46" s="16" t="s">
        <v>26855</v>
      </c>
      <c r="Y46" s="32">
        <f>IF(D4L139C5=0,0,D4L139C7/D4L139C5)</f>
        <v>1</v>
      </c>
    </row>
    <row r="47" spans="1:25" x14ac:dyDescent="0.3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277876</v>
      </c>
      <c r="H47" s="16" t="s">
        <v>11112</v>
      </c>
      <c r="I47" s="15">
        <v>0</v>
      </c>
      <c r="J47" s="16" t="s">
        <v>26866</v>
      </c>
      <c r="K47" s="21">
        <f>_xlfn.SINGLE(IF(FLOW_THRU_100PCT="Y",1,INDEX(VariabilityMatrix,D4L140C1,_xlfn.SINGLE(D4L140C8))))</f>
        <v>0.6271369415693181</v>
      </c>
      <c r="L47" s="16" t="s">
        <v>26860</v>
      </c>
      <c r="M47" s="15">
        <f>IF(_xlfn.SINGLE(D4L140C2)&lt;&gt;0,_xlfn.SINGLE(D4L140C2)*_xlfn.SINGLE(D4L140C4),_xlfn.SINGLE(D4L140C3)*_xlfn.SINGLE(D4L140C4))</f>
        <v>174266.30477551583</v>
      </c>
      <c r="N47" s="16" t="s">
        <v>4251</v>
      </c>
      <c r="O47" s="32">
        <f>1</f>
        <v>1</v>
      </c>
      <c r="P47" s="16" t="s">
        <v>26861</v>
      </c>
      <c r="Q47" s="15">
        <f>D4L140C5*_xlfn.SINGLE(D4L140C6)</f>
        <v>174266.30477551583</v>
      </c>
      <c r="R47" s="16" t="s">
        <v>26867</v>
      </c>
      <c r="S47" s="6">
        <f>A2L330C1</f>
        <v>1</v>
      </c>
      <c r="T47" s="16" t="s">
        <v>26864</v>
      </c>
      <c r="U47" s="15">
        <f>IF(_xlfn.SINGLE(D4L140C6)=0,0,CHOOSE(MIN(D4L140C8,RUN_YEARS),B6L116C1,B6L117C1,B6L118C1,B6L119C1,B6L120C1))</f>
        <v>322945.74</v>
      </c>
      <c r="V47" s="16" t="s">
        <v>26862</v>
      </c>
      <c r="W47" s="33">
        <f>IF(D4L140C9=0,0,D4L140C7/D4L140C9)</f>
        <v>0.53961481199756911</v>
      </c>
      <c r="X47" s="16" t="s">
        <v>26863</v>
      </c>
      <c r="Y47" s="32">
        <f>IF(D4L140C5=0,0,D4L140C7/D4L140C5)</f>
        <v>1</v>
      </c>
    </row>
    <row r="48" spans="1:25" x14ac:dyDescent="0.3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22342</v>
      </c>
      <c r="H48" s="16" t="s">
        <v>11112</v>
      </c>
      <c r="I48" s="15">
        <v>0</v>
      </c>
      <c r="J48" s="16" t="s">
        <v>26874</v>
      </c>
      <c r="K48" s="21">
        <f>_xlfn.SINGLE(IF(FLOW_THRU_100PCT="Y",1,INDEX(VariabilityMatrix,D4L141C1,_xlfn.SINGLE(D4L141C8))))</f>
        <v>0.6271369415693181</v>
      </c>
      <c r="L48" s="16" t="s">
        <v>26868</v>
      </c>
      <c r="M48" s="15">
        <f>IF(_xlfn.SINGLE(D4L141C2)&lt;&gt;0,_xlfn.SINGLE(D4L141C2)*_xlfn.SINGLE(D4L141C4),_xlfn.SINGLE(D4L141C3)*_xlfn.SINGLE(D4L141C4))</f>
        <v>14011.493548541705</v>
      </c>
      <c r="N48" s="16" t="s">
        <v>4251</v>
      </c>
      <c r="O48" s="32">
        <f>1</f>
        <v>1</v>
      </c>
      <c r="P48" s="16" t="s">
        <v>26869</v>
      </c>
      <c r="Q48" s="15">
        <f>D4L141C5*_xlfn.SINGLE(D4L141C6)</f>
        <v>14011.493548541705</v>
      </c>
      <c r="R48" s="16" t="s">
        <v>26875</v>
      </c>
      <c r="S48" s="6">
        <f>A2L331C1</f>
        <v>1</v>
      </c>
      <c r="T48" s="16" t="s">
        <v>26872</v>
      </c>
      <c r="U48" s="15">
        <f>IF(_xlfn.SINGLE(D4L141C6)=0,0,CHOOSE(MIN(D4L141C8,RUN_YEARS),B6L116C1,B6L117C1,B6L118C1,B6L119C1,B6L120C1))</f>
        <v>322945.74</v>
      </c>
      <c r="V48" s="16" t="s">
        <v>26870</v>
      </c>
      <c r="W48" s="33">
        <f>IF(D4L141C9=0,0,D4L141C7/D4L141C9)</f>
        <v>4.3386525391360495E-2</v>
      </c>
      <c r="X48" s="16" t="s">
        <v>26871</v>
      </c>
      <c r="Y48" s="32">
        <f>IF(D4L141C5=0,0,D4L141C7/D4L141C5)</f>
        <v>1</v>
      </c>
    </row>
    <row r="49" spans="1:25" x14ac:dyDescent="0.3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81582</v>
      </c>
      <c r="H49" s="16" t="s">
        <v>11112</v>
      </c>
      <c r="I49" s="15">
        <v>0</v>
      </c>
      <c r="J49" s="16" t="s">
        <v>26882</v>
      </c>
      <c r="K49" s="21">
        <f>_xlfn.SINGLE(IF(FLOW_THRU_100PCT="Y",1,INDEX(VariabilityMatrix,D4L142C1,_xlfn.SINGLE(D4L142C8))))</f>
        <v>0.6271369415693181</v>
      </c>
      <c r="L49" s="16" t="s">
        <v>26876</v>
      </c>
      <c r="M49" s="15">
        <f>IF(_xlfn.SINGLE(D4L142C2)&lt;&gt;0,_xlfn.SINGLE(D4L142C2)*_xlfn.SINGLE(D4L142C4),_xlfn.SINGLE(D4L142C3)*_xlfn.SINGLE(D4L142C4))</f>
        <v>51163.085967108113</v>
      </c>
      <c r="N49" s="16" t="s">
        <v>4251</v>
      </c>
      <c r="O49" s="32">
        <f>1</f>
        <v>1</v>
      </c>
      <c r="P49" s="16" t="s">
        <v>26877</v>
      </c>
      <c r="Q49" s="15">
        <f>D4L142C5*_xlfn.SINGLE(D4L142C6)</f>
        <v>51163.085967108113</v>
      </c>
      <c r="R49" s="16" t="s">
        <v>26883</v>
      </c>
      <c r="S49" s="6">
        <f>A2L332C1</f>
        <v>1</v>
      </c>
      <c r="T49" s="16" t="s">
        <v>26880</v>
      </c>
      <c r="U49" s="15">
        <f>IF(_xlfn.SINGLE(D4L142C6)=0,0,CHOOSE(MIN(D4L142C8,RUN_YEARS),B6L116C1,B6L117C1,B6L118C1,B6L119C1,B6L120C1))</f>
        <v>322945.74</v>
      </c>
      <c r="V49" s="16" t="s">
        <v>26878</v>
      </c>
      <c r="W49" s="33">
        <f>IF(D4L142C9=0,0,D4L142C7/D4L142C9)</f>
        <v>0.1584262606068379</v>
      </c>
      <c r="X49" s="16" t="s">
        <v>26879</v>
      </c>
      <c r="Y49" s="32">
        <f>IF(D4L142C5=0,0,D4L142C7/D4L142C5)</f>
        <v>1</v>
      </c>
    </row>
    <row r="50" spans="1:25" x14ac:dyDescent="0.3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9327</v>
      </c>
      <c r="H50" s="16" t="s">
        <v>11112</v>
      </c>
      <c r="I50" s="15">
        <v>0</v>
      </c>
      <c r="J50" s="16" t="s">
        <v>26890</v>
      </c>
      <c r="K50" s="21">
        <f>_xlfn.SINGLE(IF(FLOW_THRU_100PCT="Y",1,INDEX(VariabilityMatrix,D4L143C1,_xlfn.SINGLE(D4L143C8))))</f>
        <v>0.6271369415693181</v>
      </c>
      <c r="L50" s="16" t="s">
        <v>26884</v>
      </c>
      <c r="M50" s="15">
        <f>IF(_xlfn.SINGLE(D4L143C2)&lt;&gt;0,_xlfn.SINGLE(D4L143C2)*_xlfn.SINGLE(D4L143C4),_xlfn.SINGLE(D4L143C3)*_xlfn.SINGLE(D4L143C4))</f>
        <v>5849.3062540170295</v>
      </c>
      <c r="N50" s="16" t="s">
        <v>4251</v>
      </c>
      <c r="O50" s="32">
        <f>1</f>
        <v>1</v>
      </c>
      <c r="P50" s="16" t="s">
        <v>26885</v>
      </c>
      <c r="Q50" s="15">
        <f>D4L143C5*_xlfn.SINGLE(D4L143C6)</f>
        <v>5849.3062540170295</v>
      </c>
      <c r="R50" s="16" t="s">
        <v>26891</v>
      </c>
      <c r="S50" s="6">
        <f>A2L333C1</f>
        <v>1</v>
      </c>
      <c r="T50" s="16" t="s">
        <v>26888</v>
      </c>
      <c r="U50" s="15">
        <f>IF(_xlfn.SINGLE(D4L143C6)=0,0,CHOOSE(MIN(D4L143C8,RUN_YEARS),B6L116C1,B6L117C1,B6L118C1,B6L119C1,B6L120C1))</f>
        <v>322945.74</v>
      </c>
      <c r="V50" s="16" t="s">
        <v>26886</v>
      </c>
      <c r="W50" s="33">
        <f>IF(D4L143C9=0,0,D4L143C7/D4L143C9)</f>
        <v>1.8112349938466533E-2</v>
      </c>
      <c r="X50" s="16" t="s">
        <v>26887</v>
      </c>
      <c r="Y50" s="32">
        <f>IF(D4L143C5=0,0,D4L143C7/D4L143C5)</f>
        <v>1</v>
      </c>
    </row>
    <row r="51" spans="1:25" x14ac:dyDescent="0.3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233</v>
      </c>
      <c r="H51" s="16" t="s">
        <v>11112</v>
      </c>
      <c r="I51" s="15">
        <v>0</v>
      </c>
      <c r="J51" s="16" t="s">
        <v>26898</v>
      </c>
      <c r="K51" s="21">
        <f>_xlfn.SINGLE(IF(FLOW_THRU_100PCT="Y",1,INDEX(VariabilityMatrix,D4L144C1,_xlfn.SINGLE(D4L144C8))))</f>
        <v>0.6271369415693181</v>
      </c>
      <c r="L51" s="16" t="s">
        <v>26892</v>
      </c>
      <c r="M51" s="15">
        <f>IF(_xlfn.SINGLE(D4L144C2)&lt;&gt;0,_xlfn.SINGLE(D4L144C2)*_xlfn.SINGLE(D4L144C4),_xlfn.SINGLE(D4L144C3)*_xlfn.SINGLE(D4L144C4))</f>
        <v>146.1229073856511</v>
      </c>
      <c r="N51" s="16" t="s">
        <v>4251</v>
      </c>
      <c r="O51" s="32">
        <f>1</f>
        <v>1</v>
      </c>
      <c r="P51" s="16" t="s">
        <v>26893</v>
      </c>
      <c r="Q51" s="15">
        <f>D4L144C5*_xlfn.SINGLE(D4L144C6)</f>
        <v>146.1229073856511</v>
      </c>
      <c r="R51" s="16" t="s">
        <v>26899</v>
      </c>
      <c r="S51" s="6">
        <f>A2L334C1</f>
        <v>1</v>
      </c>
      <c r="T51" s="16" t="s">
        <v>26896</v>
      </c>
      <c r="U51" s="15">
        <f>IF(_xlfn.SINGLE(D4L144C6)=0,0,CHOOSE(MIN(D4L144C8,RUN_YEARS),B6L116C1,B6L117C1,B6L118C1,B6L119C1,B6L120C1))</f>
        <v>322945.74</v>
      </c>
      <c r="V51" s="16" t="s">
        <v>26894</v>
      </c>
      <c r="W51" s="33">
        <f>IF(D4L144C9=0,0,D4L144C7/D4L144C9)</f>
        <v>4.524689112965265E-4</v>
      </c>
      <c r="X51" s="16" t="s">
        <v>26895</v>
      </c>
      <c r="Y51" s="32">
        <f>IF(D4L144C5=0,0,D4L144C7/D4L144C5)</f>
        <v>1</v>
      </c>
    </row>
    <row r="52" spans="1:25" x14ac:dyDescent="0.3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11.425731127823155</v>
      </c>
      <c r="J52" s="16" t="s">
        <v>26906</v>
      </c>
      <c r="K52" s="21">
        <f>_xlfn.SINGLE(IF(FLOW_THRU_100PCT="Y",1,INDEX(VariabilityMatrix,D4L145C1,_xlfn.SINGLE(D4L145C8))))</f>
        <v>0.60263453230928732</v>
      </c>
      <c r="L52" s="16" t="s">
        <v>26900</v>
      </c>
      <c r="M52" s="15">
        <f>IF(_xlfn.SINGLE(D4L145C2)&lt;&gt;0,_xlfn.SINGLE(D4L145C2)*_xlfn.SINGLE(D4L145C4),_xlfn.SINGLE(D4L145C3)*_xlfn.SINGLE(D4L145C4))</f>
        <v>6.885540134507373</v>
      </c>
      <c r="N52" s="16" t="s">
        <v>4251</v>
      </c>
      <c r="O52" s="32">
        <f>1</f>
        <v>1</v>
      </c>
      <c r="P52" s="16" t="s">
        <v>26901</v>
      </c>
      <c r="Q52" s="15">
        <f>D4L145C5*_xlfn.SINGLE(D4L145C6)</f>
        <v>6.885540134507373</v>
      </c>
      <c r="R52" s="16" t="s">
        <v>21051</v>
      </c>
      <c r="S52" s="6">
        <f>A2L105C1</f>
        <v>5</v>
      </c>
      <c r="T52" s="16" t="s">
        <v>26904</v>
      </c>
      <c r="U52" s="15">
        <f>IF(_xlfn.SINGLE(D4L145C6)=0,0,CHOOSE(MIN(D4L145C8,RUN_YEARS),B6L116C1,B6L117C1,B6L118C1,B6L119C1,B6L120C1))</f>
        <v>345822.56400000001</v>
      </c>
      <c r="V52" s="16" t="s">
        <v>26902</v>
      </c>
      <c r="W52" s="33">
        <f>IF(D4L145C9=0,0,D4L145C7/D4L145C9)</f>
        <v>1.9910615591027115E-5</v>
      </c>
      <c r="X52" s="16" t="s">
        <v>26903</v>
      </c>
      <c r="Y52" s="32">
        <f>IF(D4L145C5=0,0,D4L145C7/D4L145C5)</f>
        <v>1</v>
      </c>
    </row>
    <row r="53" spans="1:25" x14ac:dyDescent="0.3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0.30778961449998121</v>
      </c>
      <c r="J53" s="16" t="s">
        <v>26913</v>
      </c>
      <c r="K53" s="21">
        <f>_xlfn.SINGLE(IF(FLOW_THRU_100PCT="Y",1,INDEX(VariabilityMatrix,D4L146C1,_xlfn.SINGLE(D4L146C8))))</f>
        <v>0.59535532764908672</v>
      </c>
      <c r="L53" s="16" t="s">
        <v>26907</v>
      </c>
      <c r="M53" s="15">
        <f>IF(_xlfn.SINGLE(D4L146C2)&lt;&gt;0,_xlfn.SINGLE(D4L146C2)*_xlfn.SINGLE(D4L146C4),_xlfn.SINGLE(D4L146C3)*_xlfn.SINGLE(D4L146C4))</f>
        <v>0.18324418678762242</v>
      </c>
      <c r="N53" s="16" t="s">
        <v>4251</v>
      </c>
      <c r="O53" s="32">
        <f>1</f>
        <v>1</v>
      </c>
      <c r="P53" s="16" t="s">
        <v>26908</v>
      </c>
      <c r="Q53" s="15">
        <f>D4L146C5*_xlfn.SINGLE(D4L146C6)</f>
        <v>0.18324418678762242</v>
      </c>
      <c r="R53" s="16" t="s">
        <v>21082</v>
      </c>
      <c r="S53" s="6">
        <f>A2L120C1</f>
        <v>1</v>
      </c>
      <c r="T53" s="16" t="s">
        <v>26911</v>
      </c>
      <c r="U53" s="15">
        <f>IF(_xlfn.SINGLE(D4L146C6)=0,0,CHOOSE(MIN(D4L146C8,RUN_YEARS),B6L116C1,B6L117C1,B6L118C1,B6L119C1,B6L120C1))</f>
        <v>322945.74</v>
      </c>
      <c r="V53" s="16" t="s">
        <v>26909</v>
      </c>
      <c r="W53" s="33">
        <f>IF(D4L146C9=0,0,D4L146C7/D4L146C9)</f>
        <v>5.6741478239540303E-7</v>
      </c>
      <c r="X53" s="16" t="s">
        <v>26910</v>
      </c>
      <c r="Y53" s="32">
        <f>IF(D4L146C5=0,0,D4L146C7/D4L146C5)</f>
        <v>1</v>
      </c>
    </row>
    <row r="54" spans="1:25" x14ac:dyDescent="0.3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171.61509436713277</v>
      </c>
      <c r="J54" s="16" t="s">
        <v>26920</v>
      </c>
      <c r="K54" s="21">
        <f>_xlfn.SINGLE(IF(FLOW_THRU_100PCT="Y",1,INDEX(VariabilityMatrix,D4L147C1,_xlfn.SINGLE(D4L147C8))))</f>
        <v>0.60263453230928732</v>
      </c>
      <c r="L54" s="16" t="s">
        <v>26914</v>
      </c>
      <c r="M54" s="15">
        <f>IF(_xlfn.SINGLE(D4L147C2)&lt;&gt;0,_xlfn.SINGLE(D4L147C2)*_xlfn.SINGLE(D4L147C4),_xlfn.SINGLE(D4L147C3)*_xlfn.SINGLE(D4L147C4))</f>
        <v>103.42118213115127</v>
      </c>
      <c r="N54" s="16" t="s">
        <v>4251</v>
      </c>
      <c r="O54" s="32">
        <f>1</f>
        <v>1</v>
      </c>
      <c r="P54" s="16" t="s">
        <v>26915</v>
      </c>
      <c r="Q54" s="15">
        <f>D4L147C5*_xlfn.SINGLE(D4L147C6)</f>
        <v>103.42118213115127</v>
      </c>
      <c r="R54" s="16" t="s">
        <v>21178</v>
      </c>
      <c r="S54" s="6">
        <f>A2L144C1</f>
        <v>5</v>
      </c>
      <c r="T54" s="16" t="s">
        <v>26918</v>
      </c>
      <c r="U54" s="15">
        <f>IF(_xlfn.SINGLE(D4L147C6)=0,0,CHOOSE(MIN(D4L147C8,RUN_YEARS),B6L116C1,B6L117C1,B6L118C1,B6L119C1,B6L120C1))</f>
        <v>345822.56400000001</v>
      </c>
      <c r="V54" s="16" t="s">
        <v>26916</v>
      </c>
      <c r="W54" s="33">
        <f>IF(D4L147C9=0,0,D4L147C7/D4L147C9)</f>
        <v>2.9905851409727928E-4</v>
      </c>
      <c r="X54" s="16" t="s">
        <v>26917</v>
      </c>
      <c r="Y54" s="32">
        <f>IF(D4L147C5=0,0,D4L147C7/D4L147C5)</f>
        <v>1</v>
      </c>
    </row>
    <row r="55" spans="1:25" x14ac:dyDescent="0.3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5.5019166573522398</v>
      </c>
      <c r="J55" s="16" t="s">
        <v>26927</v>
      </c>
      <c r="K55" s="21">
        <f>_xlfn.SINGLE(IF(FLOW_THRU_100PCT="Y",1,INDEX(VariabilityMatrix,D4L148C1,_xlfn.SINGLE(D4L148C8))))</f>
        <v>0.59535532764908672</v>
      </c>
      <c r="L55" s="16" t="s">
        <v>26921</v>
      </c>
      <c r="M55" s="15">
        <f>IF(_xlfn.SINGLE(D4L148C2)&lt;&gt;0,_xlfn.SINGLE(D4L148C2)*_xlfn.SINGLE(D4L148C4),_xlfn.SINGLE(D4L148C3)*_xlfn.SINGLE(D4L148C4))</f>
        <v>3.2755953942359106</v>
      </c>
      <c r="N55" s="16" t="s">
        <v>4251</v>
      </c>
      <c r="O55" s="32">
        <f>1</f>
        <v>1</v>
      </c>
      <c r="P55" s="16" t="s">
        <v>26922</v>
      </c>
      <c r="Q55" s="15">
        <f>D4L148C5*_xlfn.SINGLE(D4L148C6)</f>
        <v>3.2755953942359106</v>
      </c>
      <c r="R55" s="16" t="s">
        <v>21210</v>
      </c>
      <c r="S55" s="6">
        <f>A2L147C1</f>
        <v>1</v>
      </c>
      <c r="T55" s="16" t="s">
        <v>26925</v>
      </c>
      <c r="U55" s="15">
        <f>IF(_xlfn.SINGLE(D4L148C6)=0,0,CHOOSE(MIN(D4L148C8,RUN_YEARS),B6L116C1,B6L117C1,B6L118C1,B6L119C1,B6L120C1))</f>
        <v>322945.74</v>
      </c>
      <c r="V55" s="16" t="s">
        <v>26923</v>
      </c>
      <c r="W55" s="33">
        <f>IF(D4L148C9=0,0,D4L148C7/D4L148C9)</f>
        <v>1.0142866087151082E-5</v>
      </c>
      <c r="X55" s="16" t="s">
        <v>26924</v>
      </c>
      <c r="Y55" s="32">
        <f>IF(D4L148C5=0,0,D4L148C7/D4L148C5)</f>
        <v>1</v>
      </c>
    </row>
    <row r="56" spans="1:25" x14ac:dyDescent="0.3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0.34750440346772393</v>
      </c>
      <c r="J56" s="16" t="s">
        <v>26934</v>
      </c>
      <c r="K56" s="21">
        <f>_xlfn.SINGLE(IF(FLOW_THRU_100PCT="Y",1,INDEX(VariabilityMatrix,D4L149C1,_xlfn.SINGLE(D4L149C8))))</f>
        <v>0.59535532764908672</v>
      </c>
      <c r="L56" s="16" t="s">
        <v>26928</v>
      </c>
      <c r="M56" s="15">
        <f>IF(_xlfn.SINGLE(D4L149C2)&lt;&gt;0,_xlfn.SINGLE(D4L149C2)*_xlfn.SINGLE(D4L149C4),_xlfn.SINGLE(D4L149C3)*_xlfn.SINGLE(D4L149C4))</f>
        <v>0.20688859798602721</v>
      </c>
      <c r="N56" s="16" t="s">
        <v>4251</v>
      </c>
      <c r="O56" s="32">
        <f>1</f>
        <v>1</v>
      </c>
      <c r="P56" s="16" t="s">
        <v>26929</v>
      </c>
      <c r="Q56" s="15">
        <f>D4L149C5*_xlfn.SINGLE(D4L149C6)</f>
        <v>0.20688859798602721</v>
      </c>
      <c r="R56" s="16" t="s">
        <v>21242</v>
      </c>
      <c r="S56" s="6">
        <f>A2L156C1</f>
        <v>1</v>
      </c>
      <c r="T56" s="16" t="s">
        <v>26932</v>
      </c>
      <c r="U56" s="15">
        <f>IF(_xlfn.SINGLE(D4L149C6)=0,0,CHOOSE(MIN(D4L149C8,RUN_YEARS),B6L116C1,B6L117C1,B6L118C1,B6L119C1,B6L120C1))</f>
        <v>322945.74</v>
      </c>
      <c r="V56" s="16" t="s">
        <v>26930</v>
      </c>
      <c r="W56" s="33">
        <f>IF(D4L149C9=0,0,D4L149C7/D4L149C9)</f>
        <v>6.4062959302707387E-7</v>
      </c>
      <c r="X56" s="16" t="s">
        <v>26931</v>
      </c>
      <c r="Y56" s="32">
        <f>IF(D4L149C5=0,0,D4L149C7/D4L149C5)</f>
        <v>1</v>
      </c>
    </row>
    <row r="57" spans="1:25" x14ac:dyDescent="0.3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1.4992332835321776</v>
      </c>
      <c r="J57" s="16" t="s">
        <v>26941</v>
      </c>
      <c r="K57" s="21">
        <f>_xlfn.SINGLE(IF(FLOW_THRU_100PCT="Y",1,INDEX(VariabilityMatrix,D4L150C1,_xlfn.SINGLE(D4L150C8))))</f>
        <v>0.59535532764908672</v>
      </c>
      <c r="L57" s="16" t="s">
        <v>26935</v>
      </c>
      <c r="M57" s="15">
        <f>IF(_xlfn.SINGLE(D4L150C2)&lt;&gt;0,_xlfn.SINGLE(D4L150C2)*_xlfn.SINGLE(D4L150C4),_xlfn.SINGLE(D4L150C3)*_xlfn.SINGLE(D4L150C4))</f>
        <v>0.89257652273971566</v>
      </c>
      <c r="N57" s="16" t="s">
        <v>4251</v>
      </c>
      <c r="O57" s="32">
        <f>1</f>
        <v>1</v>
      </c>
      <c r="P57" s="16" t="s">
        <v>26936</v>
      </c>
      <c r="Q57" s="15">
        <f>D4L150C5*_xlfn.SINGLE(D4L150C6)</f>
        <v>0.89257652273971566</v>
      </c>
      <c r="R57" s="16" t="s">
        <v>21274</v>
      </c>
      <c r="S57" s="6">
        <f>A2L159C1</f>
        <v>1</v>
      </c>
      <c r="T57" s="16" t="s">
        <v>26939</v>
      </c>
      <c r="U57" s="15">
        <f>IF(_xlfn.SINGLE(D4L150C6)=0,0,CHOOSE(MIN(D4L150C8,RUN_YEARS),B6L116C1,B6L117C1,B6L118C1,B6L119C1,B6L120C1))</f>
        <v>322945.74</v>
      </c>
      <c r="V57" s="16" t="s">
        <v>26937</v>
      </c>
      <c r="W57" s="33">
        <f>IF(D4L150C9=0,0,D4L150C7/D4L150C9)</f>
        <v>2.7638591013453706E-6</v>
      </c>
      <c r="X57" s="16" t="s">
        <v>26938</v>
      </c>
      <c r="Y57" s="32">
        <f>IF(D4L150C5=0,0,D4L150C7/D4L150C5)</f>
        <v>1</v>
      </c>
    </row>
    <row r="58" spans="1:25" x14ac:dyDescent="0.3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_xlfn.SINGLE(IF(FLOW_THRU_100PCT="Y",1,INDEX(VariabilityMatrix,D4L151C1,_xlfn.SINGLE(D4L151C8))))</f>
        <v>0.59535532764908672</v>
      </c>
      <c r="L58" s="16" t="s">
        <v>26942</v>
      </c>
      <c r="M58" s="15">
        <f>IF(_xlfn.SINGLE(D4L151C2)&lt;&gt;0,_xlfn.SINGLE(D4L151C2)*_xlfn.SINGLE(D4L151C4),_xlfn.SINGLE(D4L151C3)*_xlfn.SINGLE(D4L151C4))</f>
        <v>0</v>
      </c>
      <c r="N58" s="16" t="s">
        <v>4251</v>
      </c>
      <c r="O58" s="32">
        <f>1</f>
        <v>1</v>
      </c>
      <c r="P58" s="16" t="s">
        <v>26943</v>
      </c>
      <c r="Q58" s="15">
        <f>D4L151C5*_xlfn.SINGLE(D4L151C6)</f>
        <v>0</v>
      </c>
      <c r="R58" s="16" t="s">
        <v>21306</v>
      </c>
      <c r="S58" s="6">
        <f>A2L171C1</f>
        <v>1</v>
      </c>
      <c r="T58" s="16" t="s">
        <v>26946</v>
      </c>
      <c r="U58" s="15">
        <f>IF(_xlfn.SINGLE(D4L151C6)=0,0,CHOOSE(MIN(D4L151C8,RUN_YEARS),B6L116C1,B6L117C1,B6L118C1,B6L119C1,B6L120C1))</f>
        <v>322945.74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3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2.2055891730298356</v>
      </c>
      <c r="J59" s="16" t="s">
        <v>26955</v>
      </c>
      <c r="K59" s="21">
        <f>_xlfn.SINGLE(IF(FLOW_THRU_100PCT="Y",1,INDEX(VariabilityMatrix,D4L152C1,_xlfn.SINGLE(D4L152C8))))</f>
        <v>0.59535532764908672</v>
      </c>
      <c r="L59" s="16" t="s">
        <v>26949</v>
      </c>
      <c r="M59" s="15">
        <f>IF(_xlfn.SINGLE(D4L152C2)&lt;&gt;0,_xlfn.SINGLE(D4L152C2)*_xlfn.SINGLE(D4L152C4),_xlfn.SINGLE(D4L152C3)*_xlfn.SINGLE(D4L152C4))</f>
        <v>1.3131092647684559</v>
      </c>
      <c r="N59" s="16" t="s">
        <v>4251</v>
      </c>
      <c r="O59" s="32">
        <f>1</f>
        <v>1</v>
      </c>
      <c r="P59" s="16" t="s">
        <v>26950</v>
      </c>
      <c r="Q59" s="15">
        <f>D4L152C5*_xlfn.SINGLE(D4L152C6)</f>
        <v>1.3131092647684559</v>
      </c>
      <c r="R59" s="16" t="s">
        <v>21338</v>
      </c>
      <c r="S59" s="6">
        <f>A2L174C1</f>
        <v>1</v>
      </c>
      <c r="T59" s="16" t="s">
        <v>26953</v>
      </c>
      <c r="U59" s="15">
        <f>IF(_xlfn.SINGLE(D4L152C6)=0,0,CHOOSE(MIN(D4L152C8,RUN_YEARS),B6L116C1,B6L117C1,B6L118C1,B6L119C1,B6L120C1))</f>
        <v>322945.74</v>
      </c>
      <c r="V59" s="16" t="s">
        <v>26951</v>
      </c>
      <c r="W59" s="33">
        <f>IF(D4L152C9=0,0,D4L152C7/D4L152C9)</f>
        <v>4.0660368047228492E-6</v>
      </c>
      <c r="X59" s="16" t="s">
        <v>26952</v>
      </c>
      <c r="Y59" s="32">
        <f>IF(D4L152C5=0,0,D4L152C7/D4L152C5)</f>
        <v>1</v>
      </c>
    </row>
    <row r="60" spans="1:25" x14ac:dyDescent="0.3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_xlfn.SINGLE(IF(FLOW_THRU_100PCT="Y",1,INDEX(VariabilityMatrix,D4L153C1,_xlfn.SINGLE(D4L153C8))))</f>
        <v>0.59535532764908672</v>
      </c>
      <c r="L60" s="16" t="s">
        <v>26956</v>
      </c>
      <c r="M60" s="15">
        <f>IF(_xlfn.SINGLE(D4L153C2)&lt;&gt;0,_xlfn.SINGLE(D4L153C2)*_xlfn.SINGLE(D4L153C4),_xlfn.SINGLE(D4L153C3)*_xlfn.SINGLE(D4L153C4))</f>
        <v>0</v>
      </c>
      <c r="N60" s="16" t="s">
        <v>4251</v>
      </c>
      <c r="O60" s="32">
        <f>1</f>
        <v>1</v>
      </c>
      <c r="P60" s="16" t="s">
        <v>26957</v>
      </c>
      <c r="Q60" s="15">
        <f>D4L153C5*_xlfn.SINGLE(D4L153C6)</f>
        <v>0</v>
      </c>
      <c r="R60" s="16" t="s">
        <v>21370</v>
      </c>
      <c r="S60" s="6">
        <f>A2L177C1</f>
        <v>1</v>
      </c>
      <c r="T60" s="16" t="s">
        <v>26960</v>
      </c>
      <c r="U60" s="15">
        <f>IF(_xlfn.SINGLE(D4L153C6)=0,0,CHOOSE(MIN(D4L153C8,RUN_YEARS),B6L116C1,B6L117C1,B6L118C1,B6L119C1,B6L120C1))</f>
        <v>322945.74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3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11.340815956236611</v>
      </c>
      <c r="J61" s="16" t="s">
        <v>26969</v>
      </c>
      <c r="K61" s="21">
        <f>IF(FLOW_THRU_100PCT="Y",1,D4L136C4)</f>
        <v>0.6271369415693181</v>
      </c>
      <c r="L61" s="16" t="s">
        <v>26963</v>
      </c>
      <c r="M61" s="15">
        <f>IF(_xlfn.SINGLE(D4L154C2)&lt;&gt;0,_xlfn.SINGLE(D4L154C2)*_xlfn.SINGLE(D4L154C4),_xlfn.SINGLE(D4L154C3)*_xlfn.SINGLE(D4L154C4))</f>
        <v>7.1122446336947496</v>
      </c>
      <c r="N61" s="16" t="s">
        <v>4251</v>
      </c>
      <c r="O61" s="32">
        <f>1</f>
        <v>1</v>
      </c>
      <c r="P61" s="16" t="s">
        <v>26964</v>
      </c>
      <c r="Q61" s="15">
        <f>D4L154C5*_xlfn.SINGLE(D4L154C6)</f>
        <v>7.1122446336947496</v>
      </c>
      <c r="R61" s="16" t="s">
        <v>21401</v>
      </c>
      <c r="S61" s="6">
        <f>A2L180C1</f>
        <v>1</v>
      </c>
      <c r="T61" s="16" t="s">
        <v>26967</v>
      </c>
      <c r="U61" s="15">
        <f>IF(_xlfn.SINGLE(D4L154C6)=0,0,CHOOSE(MIN(D4L154C8,RUN_YEARS),B6L116C1,B6L117C1,B6L118C1,B6L119C1,B6L120C1))</f>
        <v>322945.74</v>
      </c>
      <c r="V61" s="16" t="s">
        <v>26965</v>
      </c>
      <c r="W61" s="33">
        <f>IF(D4L154C9=0,0,D4L154C7/D4L154C9)</f>
        <v>2.2023032828037149E-5</v>
      </c>
      <c r="X61" s="16" t="s">
        <v>26966</v>
      </c>
      <c r="Y61" s="32">
        <f>IF(D4L154C5=0,0,D4L154C7/D4L154C5)</f>
        <v>1</v>
      </c>
    </row>
    <row r="62" spans="1:25" x14ac:dyDescent="0.3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16.956486790632425</v>
      </c>
      <c r="J62" s="16" t="s">
        <v>26976</v>
      </c>
      <c r="K62" s="21">
        <f>_xlfn.SINGLE(IF(FLOW_THRU_100PCT="Y",1,INDEX(VariabilityMatrix,D4L155C1,_xlfn.SINGLE(D4L155C8))))</f>
        <v>0.60263453230928732</v>
      </c>
      <c r="L62" s="16" t="s">
        <v>26970</v>
      </c>
      <c r="M62" s="15">
        <f>IF(_xlfn.SINGLE(D4L155C2)&lt;&gt;0,_xlfn.SINGLE(D4L155C2)*_xlfn.SINGLE(D4L155C4),_xlfn.SINGLE(D4L155C3)*_xlfn.SINGLE(D4L155C4))</f>
        <v>10.21856448668138</v>
      </c>
      <c r="N62" s="16" t="s">
        <v>4251</v>
      </c>
      <c r="O62" s="32">
        <f>1</f>
        <v>1</v>
      </c>
      <c r="P62" s="16" t="s">
        <v>26971</v>
      </c>
      <c r="Q62" s="15">
        <f>D4L155C5*_xlfn.SINGLE(D4L155C6)</f>
        <v>10.21856448668138</v>
      </c>
      <c r="R62" s="16" t="s">
        <v>21130</v>
      </c>
      <c r="S62" s="6">
        <f>A2L140C1</f>
        <v>5</v>
      </c>
      <c r="T62" s="16" t="s">
        <v>26974</v>
      </c>
      <c r="U62" s="15">
        <f>IF(_xlfn.SINGLE(D4L155C6)=0,0,CHOOSE(MIN(D4L155C8,RUN_YEARS),B6L116C1,B6L117C1,B6L118C1,B6L119C1,B6L120C1))</f>
        <v>345822.56400000001</v>
      </c>
      <c r="V62" s="16" t="s">
        <v>26972</v>
      </c>
      <c r="W62" s="33">
        <f>IF(D4L155C9=0,0,D4L155C7/D4L155C9)</f>
        <v>2.9548576496822745E-5</v>
      </c>
      <c r="X62" s="16" t="s">
        <v>26973</v>
      </c>
      <c r="Y62" s="32">
        <f>IF(D4L155C5=0,0,D4L155C7/D4L155C5)</f>
        <v>1</v>
      </c>
    </row>
    <row r="63" spans="1:25" x14ac:dyDescent="0.3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35.877102898935846</v>
      </c>
      <c r="J63" s="16" t="s">
        <v>26983</v>
      </c>
      <c r="K63" s="21">
        <f>_xlfn.SINGLE(IF(FLOW_THRU_100PCT="Y",1,INDEX(VariabilityMatrix,D4L156C1,_xlfn.SINGLE(D4L156C8))))</f>
        <v>0.59204034473364398</v>
      </c>
      <c r="L63" s="16" t="s">
        <v>26977</v>
      </c>
      <c r="M63" s="15">
        <f>IF(_xlfn.SINGLE(D4L156C2)&lt;&gt;0,_xlfn.SINGLE(D4L156C2)*_xlfn.SINGLE(D4L156C4),_xlfn.SINGLE(D4L156C3)*_xlfn.SINGLE(D4L156C4))</f>
        <v>21.240692368330397</v>
      </c>
      <c r="N63" s="16" t="s">
        <v>4251</v>
      </c>
      <c r="O63" s="32">
        <f>1</f>
        <v>1</v>
      </c>
      <c r="P63" s="16" t="s">
        <v>26978</v>
      </c>
      <c r="Q63" s="15">
        <f>D4L156C5*_xlfn.SINGLE(D4L156C6)</f>
        <v>21.240692368330397</v>
      </c>
      <c r="R63" s="16" t="s">
        <v>21446</v>
      </c>
      <c r="S63" s="6">
        <f>A2L245C1</f>
        <v>3</v>
      </c>
      <c r="T63" s="16" t="s">
        <v>26981</v>
      </c>
      <c r="U63" s="15">
        <f>IF(_xlfn.SINGLE(D4L156C6)=0,0,CHOOSE(MIN(D4L156C8,RUN_YEARS),B6L116C1,B6L117C1,B6L118C1,B6L119C1,B6L120C1))</f>
        <v>320613.26</v>
      </c>
      <c r="V63" s="16" t="s">
        <v>26979</v>
      </c>
      <c r="W63" s="33">
        <f>IF(D4L156C9=0,0,D4L156C7/D4L156C9)</f>
        <v>6.6250199284740739E-5</v>
      </c>
      <c r="X63" s="16" t="s">
        <v>26980</v>
      </c>
      <c r="Y63" s="32">
        <f>IF(D4L156C5=0,0,D4L156C7/D4L156C5)</f>
        <v>1</v>
      </c>
    </row>
    <row r="64" spans="1:25" x14ac:dyDescent="0.3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1880193.3417053334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18482.255088481368</v>
      </c>
      <c r="J64" s="16" t="s">
        <v>26990</v>
      </c>
      <c r="K64" s="21">
        <f>IF((D4L157C2+D4L157C3)=0,0,D4L157C5/(D4L157C2+D4L157C3))</f>
        <v>0.72060531774131709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1368195.7317152917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1368195.7317152917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4.2352565691686213</v>
      </c>
      <c r="X64" s="16" t="s">
        <v>26985</v>
      </c>
      <c r="Y64" s="32">
        <f>IF(D4L157C5=0,0,D4L157C7/D4L157C5)</f>
        <v>1</v>
      </c>
    </row>
    <row r="65" spans="1:25" x14ac:dyDescent="0.3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0.72060531774131709</v>
      </c>
      <c r="L65" s="16" t="s">
        <v>26991</v>
      </c>
      <c r="M65" s="15">
        <f>IF(_xlfn.SINGLE(D4L158C2)&lt;&gt;0,_xlfn.SINGLE(D4L158C2)*_xlfn.SINGLE(D4L158C4),_xlfn.SINGLE(D4L158C3)*_xlfn.SINGLE(D4L158C4))</f>
        <v>0</v>
      </c>
      <c r="N65" s="16" t="s">
        <v>4251</v>
      </c>
      <c r="O65" s="32">
        <f>1</f>
        <v>1</v>
      </c>
      <c r="P65" s="16" t="s">
        <v>26992</v>
      </c>
      <c r="Q65" s="15">
        <f>D4L158C5*_xlfn.SINGLE(D4L158C6)</f>
        <v>0</v>
      </c>
      <c r="R65" s="16" t="s">
        <v>26798</v>
      </c>
      <c r="S65" s="6">
        <f>A2L321C1</f>
        <v>1</v>
      </c>
      <c r="T65" s="16" t="s">
        <v>26994</v>
      </c>
      <c r="U65" s="15">
        <f>IF(_xlfn.SINGLE(D4L158C6)=0,0,CHOOSE(MIN(D4L158C8,RUN_YEARS),B6L116C1,B6L117C1,B6L118C1,B6L119C1,B6L120C1))</f>
        <v>322945.74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1880193.3417053334</v>
      </c>
      <c r="H66" s="16" t="s">
        <v>27001</v>
      </c>
      <c r="I66" s="15">
        <f>SUM(D4L157C3:D4L158C3)</f>
        <v>18482.255088481368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1368195.7317152917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1368195.7317152917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4.2352565691686213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97BFEC-3369-4029-8E3E-5930041E7A5A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27002</v>
      </c>
    </row>
    <row r="3" spans="1:23" x14ac:dyDescent="0.3">
      <c r="B3" s="13" t="s">
        <v>27003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2153.9732481502069</v>
      </c>
      <c r="J8" s="16" t="s">
        <v>21752</v>
      </c>
      <c r="K8" s="21">
        <f>IF(FLOW_THRU_100PCT="Y",1,0.5)</f>
        <v>0.5</v>
      </c>
      <c r="L8" s="16" t="s">
        <v>27022</v>
      </c>
      <c r="M8" s="15">
        <f>IF(_xlfn.SINGLE(D4L201C2)&lt;&gt;0,_xlfn.SINGLE(D4L201C2)*_xlfn.SINGLE(D4L201C4),_xlfn.SINGLE(D4L201C3)*_xlfn.SINGLE(D4L201C4))</f>
        <v>1076.9866240751035</v>
      </c>
      <c r="N8" s="16" t="s">
        <v>4251</v>
      </c>
      <c r="O8" s="32">
        <f>1</f>
        <v>1</v>
      </c>
      <c r="P8" s="16" t="s">
        <v>27023</v>
      </c>
      <c r="Q8" s="15">
        <f>D4L201C5*_xlfn.SINGLE(D4L201C6)</f>
        <v>1076.9866240751035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322945.74</v>
      </c>
      <c r="V8" s="16" t="s">
        <v>27024</v>
      </c>
      <c r="W8" s="33">
        <f>IF(_xlfn.SINGLE(D4L201C9)=0,0,D4L201C7/_xlfn.SINGLE(D4L201C9))</f>
        <v>3.3348841327806443E-3</v>
      </c>
    </row>
    <row r="9" spans="1:23" x14ac:dyDescent="0.3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1.928488445313544</v>
      </c>
      <c r="J9" s="16" t="s">
        <v>21739</v>
      </c>
      <c r="K9" s="21">
        <f>IF(FLOW_THRU_100PCT="Y",1,1)</f>
        <v>1</v>
      </c>
      <c r="L9" s="16" t="s">
        <v>27027</v>
      </c>
      <c r="M9" s="15">
        <f>IF(_xlfn.SINGLE(D4L202C2)&lt;&gt;0,_xlfn.SINGLE(D4L202C2)*_xlfn.SINGLE(D4L202C4),_xlfn.SINGLE(D4L202C3)*_xlfn.SINGLE(D4L202C4))</f>
        <v>1.928488445313544</v>
      </c>
      <c r="N9" s="16" t="s">
        <v>4251</v>
      </c>
      <c r="O9" s="32">
        <f>1</f>
        <v>1</v>
      </c>
      <c r="P9" s="16" t="s">
        <v>27028</v>
      </c>
      <c r="Q9" s="15">
        <f>D4L202C5*_xlfn.SINGLE(D4L202C6)</f>
        <v>1.928488445313544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322945.74</v>
      </c>
      <c r="V9" s="16" t="s">
        <v>27029</v>
      </c>
      <c r="W9" s="33">
        <f>IF(_xlfn.SINGLE(D4L202C9)=0,0,D4L202C7/_xlfn.SINGLE(D4L202C9))</f>
        <v>5.9715556096623043E-6</v>
      </c>
    </row>
    <row r="10" spans="1:23" x14ac:dyDescent="0.3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252.12451474014497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IF(_xlfn.SINGLE(D4L203C2)&lt;&gt;0,_xlfn.SINGLE(D4L203C2)*_xlfn.SINGLE(D4L203C4),_xlfn.SINGLE(D4L203C3)*_xlfn.SINGLE(D4L203C4))</f>
        <v>126.06225737007249</v>
      </c>
      <c r="N10" s="16" t="s">
        <v>4251</v>
      </c>
      <c r="O10" s="32">
        <f>1</f>
        <v>1</v>
      </c>
      <c r="P10" s="16" t="s">
        <v>27033</v>
      </c>
      <c r="Q10" s="15">
        <f>D4L203C5*_xlfn.SINGLE(D4L203C6)</f>
        <v>126.06225737007249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322945.74</v>
      </c>
      <c r="V10" s="16" t="s">
        <v>27034</v>
      </c>
      <c r="W10" s="33">
        <f>IF(_xlfn.SINGLE(D4L203C9)=0,0,D4L203C7/_xlfn.SINGLE(D4L203C9))</f>
        <v>3.9035120070037921E-4</v>
      </c>
    </row>
    <row r="11" spans="1:23" x14ac:dyDescent="0.3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0.23394374379387789</v>
      </c>
      <c r="J11" s="16" t="s">
        <v>21739</v>
      </c>
      <c r="K11" s="21">
        <f>IF(FLOW_THRU_100PCT="Y",1,1)</f>
        <v>1</v>
      </c>
      <c r="L11" s="16" t="s">
        <v>27037</v>
      </c>
      <c r="M11" s="15">
        <f>IF(_xlfn.SINGLE(D4L204C2)&lt;&gt;0,_xlfn.SINGLE(D4L204C2)*_xlfn.SINGLE(D4L204C4),_xlfn.SINGLE(D4L204C3)*_xlfn.SINGLE(D4L204C4))</f>
        <v>0.23394374379387789</v>
      </c>
      <c r="N11" s="16" t="s">
        <v>4251</v>
      </c>
      <c r="O11" s="32">
        <f>1</f>
        <v>1</v>
      </c>
      <c r="P11" s="16" t="s">
        <v>27038</v>
      </c>
      <c r="Q11" s="15">
        <f>D4L204C5*_xlfn.SINGLE(D4L204C6)</f>
        <v>0.23394374379387789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322945.74</v>
      </c>
      <c r="V11" s="16" t="s">
        <v>27039</v>
      </c>
      <c r="W11" s="33">
        <f>IF(_xlfn.SINGLE(D4L204C9)=0,0,D4L204C7/_xlfn.SINGLE(D4L204C9))</f>
        <v>7.2440572770483954E-7</v>
      </c>
    </row>
    <row r="12" spans="1:23" x14ac:dyDescent="0.3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8787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IF(_xlfn.SINGLE(D4L205C2)&lt;&gt;0,_xlfn.SINGLE(D4L205C2)*_xlfn.SINGLE(D4L205C4),_xlfn.SINGLE(D4L205C3)*_xlfn.SINGLE(D4L205C4))</f>
        <v>4393.5</v>
      </c>
      <c r="N12" s="16" t="s">
        <v>4251</v>
      </c>
      <c r="O12" s="32">
        <f>1</f>
        <v>1</v>
      </c>
      <c r="P12" s="16" t="s">
        <v>27043</v>
      </c>
      <c r="Q12" s="15">
        <f>D4L205C5*_xlfn.SINGLE(D4L205C6)</f>
        <v>4393.5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322945.74</v>
      </c>
      <c r="V12" s="16" t="s">
        <v>27044</v>
      </c>
      <c r="W12" s="33">
        <f>IF(_xlfn.SINGLE(D4L205C9)=0,0,D4L205C7/_xlfn.SINGLE(D4L205C9))</f>
        <v>1.3604452562216799E-2</v>
      </c>
    </row>
    <row r="13" spans="1:23" x14ac:dyDescent="0.3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24</v>
      </c>
      <c r="J13" s="16" t="s">
        <v>21739</v>
      </c>
      <c r="K13" s="21">
        <f>IF(FLOW_THRU_100PCT="Y",1,1)</f>
        <v>1</v>
      </c>
      <c r="L13" s="16" t="s">
        <v>27047</v>
      </c>
      <c r="M13" s="15">
        <f>IF(_xlfn.SINGLE(D4L206C2)&lt;&gt;0,_xlfn.SINGLE(D4L206C2)*_xlfn.SINGLE(D4L206C4),_xlfn.SINGLE(D4L206C3)*_xlfn.SINGLE(D4L206C4))</f>
        <v>24</v>
      </c>
      <c r="N13" s="16" t="s">
        <v>4251</v>
      </c>
      <c r="O13" s="32">
        <f>1</f>
        <v>1</v>
      </c>
      <c r="P13" s="16" t="s">
        <v>27048</v>
      </c>
      <c r="Q13" s="15">
        <f>D4L206C5*_xlfn.SINGLE(D4L206C6)</f>
        <v>24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322945.74</v>
      </c>
      <c r="V13" s="16" t="s">
        <v>27049</v>
      </c>
      <c r="W13" s="33">
        <f>IF(_xlfn.SINGLE(D4L206C9)=0,0,D4L206C7/_xlfn.SINGLE(D4L206C9))</f>
        <v>7.4315889721908083E-5</v>
      </c>
    </row>
    <row r="14" spans="1:23" x14ac:dyDescent="0.3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41994</v>
      </c>
      <c r="J14" s="16" t="s">
        <v>21739</v>
      </c>
      <c r="K14" s="21">
        <f>IF(FLOW_THRU_100PCT="Y",1,1)</f>
        <v>1</v>
      </c>
      <c r="L14" s="16" t="s">
        <v>27052</v>
      </c>
      <c r="M14" s="15">
        <f>IF(_xlfn.SINGLE(D4L207C2)&lt;&gt;0,_xlfn.SINGLE(D4L207C2)*_xlfn.SINGLE(D4L207C4),_xlfn.SINGLE(D4L207C3)*_xlfn.SINGLE(D4L207C4))</f>
        <v>41994</v>
      </c>
      <c r="N14" s="16" t="s">
        <v>4251</v>
      </c>
      <c r="O14" s="32">
        <f>1</f>
        <v>1</v>
      </c>
      <c r="P14" s="16" t="s">
        <v>27053</v>
      </c>
      <c r="Q14" s="15">
        <f>D4L207C5*_xlfn.SINGLE(D4L207C6)</f>
        <v>41994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322945.74</v>
      </c>
      <c r="V14" s="16" t="s">
        <v>27054</v>
      </c>
      <c r="W14" s="33">
        <f>IF(_xlfn.SINGLE(D4L207C9)=0,0,D4L207C7/_xlfn.SINGLE(D4L207C9))</f>
        <v>0.13003422804090867</v>
      </c>
    </row>
    <row r="15" spans="1:23" x14ac:dyDescent="0.3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-288</v>
      </c>
      <c r="J15" s="16" t="s">
        <v>21739</v>
      </c>
      <c r="K15" s="21">
        <f>IF(FLOW_THRU_100PCT="Y",1,1)</f>
        <v>1</v>
      </c>
      <c r="L15" s="16" t="s">
        <v>27057</v>
      </c>
      <c r="M15" s="15">
        <f>IF(_xlfn.SINGLE(D4L208C2)&lt;&gt;0,_xlfn.SINGLE(D4L208C2)*_xlfn.SINGLE(D4L208C4),_xlfn.SINGLE(D4L208C3)*_xlfn.SINGLE(D4L208C4))</f>
        <v>-288</v>
      </c>
      <c r="N15" s="16" t="s">
        <v>4251</v>
      </c>
      <c r="O15" s="32">
        <f>1</f>
        <v>1</v>
      </c>
      <c r="P15" s="16" t="s">
        <v>27058</v>
      </c>
      <c r="Q15" s="15">
        <f>D4L208C5*_xlfn.SINGLE(D4L208C6)</f>
        <v>-288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322945.74</v>
      </c>
      <c r="V15" s="16" t="s">
        <v>27059</v>
      </c>
      <c r="W15" s="33">
        <f>IF(_xlfn.SINGLE(D4L208C9)=0,0,D4L208C7/_xlfn.SINGLE(D4L208C9))</f>
        <v>-8.9179067666289699E-4</v>
      </c>
    </row>
    <row r="16" spans="1:23" x14ac:dyDescent="0.3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329.08923357664207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IF(_xlfn.SINGLE(D4L209C2)&lt;&gt;0,_xlfn.SINGLE(D4L209C2)*_xlfn.SINGLE(D4L209C4),_xlfn.SINGLE(D4L209C3)*_xlfn.SINGLE(D4L209C4))</f>
        <v>164.54461678832104</v>
      </c>
      <c r="N16" s="16" t="s">
        <v>4251</v>
      </c>
      <c r="O16" s="32">
        <f>1</f>
        <v>1</v>
      </c>
      <c r="P16" s="16" t="s">
        <v>27064</v>
      </c>
      <c r="Q16" s="15">
        <f>D4L209C5*_xlfn.SINGLE(D4L209C6)</f>
        <v>164.54461678832104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322945.74</v>
      </c>
      <c r="V16" s="16" t="s">
        <v>27065</v>
      </c>
      <c r="W16" s="33">
        <f>IF(_xlfn.SINGLE(D4L209C9)=0,0,D4L209C7/_xlfn.SINGLE(D4L209C9))</f>
        <v>5.0951164981560381E-4</v>
      </c>
    </row>
    <row r="17" spans="1:23" x14ac:dyDescent="0.3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IF(_xlfn.SINGLE(D4L210C2)&lt;&gt;0,_xlfn.SINGLE(D4L210C2)*_xlfn.SINGLE(D4L210C4),_xlfn.SINGLE(D4L210C3)*_xlfn.SINGLE(D4L210C4))</f>
        <v>0</v>
      </c>
      <c r="N17" s="16" t="s">
        <v>4251</v>
      </c>
      <c r="O17" s="32">
        <f>1</f>
        <v>1</v>
      </c>
      <c r="P17" s="16" t="s">
        <v>27069</v>
      </c>
      <c r="Q17" s="15">
        <f>D4L210C5*_xlfn.SINGLE(D4L210C6)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322945.74</v>
      </c>
      <c r="V17" s="16" t="s">
        <v>27070</v>
      </c>
      <c r="W17" s="33">
        <f>IF(_xlfn.SINGLE(D4L210C9)=0,0,D4L210C7/_xlfn.SINGLE(D4L210C9))</f>
        <v>0</v>
      </c>
    </row>
    <row r="18" spans="1:23" x14ac:dyDescent="0.3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53516.18699646699</v>
      </c>
      <c r="J18" s="16" t="s">
        <v>27079</v>
      </c>
      <c r="K18" s="21">
        <f>IF((D4L211C2+D4L211C3)=0,0,D4L211C5/(D4L211C2+D4L211C3))</f>
        <v>0.89234858046568544</v>
      </c>
      <c r="L18" s="16" t="s">
        <v>27073</v>
      </c>
      <c r="M18" s="15">
        <f>SUM(D4L201C5,D4L203C5,D4L205C5,D4L207C5,D4L209C5)</f>
        <v>47755.093498233495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47755.093498233495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0.14787342758642211</v>
      </c>
    </row>
    <row r="19" spans="1:23" x14ac:dyDescent="0.3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0.89234858046568544</v>
      </c>
      <c r="L19" s="16" t="s">
        <v>27080</v>
      </c>
      <c r="M19" s="15">
        <f>IF(_xlfn.SINGLE(D4L212C2)&lt;&gt;0,_xlfn.SINGLE(D4L212C2)*_xlfn.SINGLE(D4L212C4),_xlfn.SINGLE(D4L212C3)*_xlfn.SINGLE(D4L212C4))</f>
        <v>0</v>
      </c>
      <c r="N19" s="16" t="s">
        <v>4251</v>
      </c>
      <c r="O19" s="32">
        <f>1</f>
        <v>1</v>
      </c>
      <c r="P19" s="16" t="s">
        <v>27081</v>
      </c>
      <c r="Q19" s="15">
        <f>D4L212C5*_xlfn.SINGLE(D4L212C6)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322945.74</v>
      </c>
      <c r="V19" s="16" t="s">
        <v>27082</v>
      </c>
      <c r="W19" s="33">
        <f>IF(_xlfn.SINGLE(D4L212C9)=0,0,D4L212C7/_xlfn.SINGLE(D4L212C9))</f>
        <v>0</v>
      </c>
    </row>
    <row r="20" spans="1:23" x14ac:dyDescent="0.3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53254.349428656104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47493.255930422602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47493.255930422602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0.14706264876081848</v>
      </c>
    </row>
    <row r="21" spans="1:23" x14ac:dyDescent="0.3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4589.0011200866156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IF(_xlfn.SINGLE(D4L214C2)&lt;&gt;0,_xlfn.SINGLE(D4L214C2)*_xlfn.SINGLE(D4L214C4),_xlfn.SINGLE(D4L214C3)*_xlfn.SINGLE(D4L214C4))</f>
        <v>2294.5005600433078</v>
      </c>
      <c r="N21" s="16" t="s">
        <v>4251</v>
      </c>
      <c r="O21" s="32">
        <f>1</f>
        <v>1</v>
      </c>
      <c r="P21" s="16" t="s">
        <v>27092</v>
      </c>
      <c r="Q21" s="15">
        <f>D4L214C5*_xlfn.SINGLE(D4L214C6)</f>
        <v>2294.5005600433078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322945.74</v>
      </c>
      <c r="V21" s="16" t="s">
        <v>27093</v>
      </c>
      <c r="W21" s="33">
        <f>IF(_xlfn.SINGLE(D4L214C9)=0,0,D4L214C7/_xlfn.SINGLE(D4L214C9))</f>
        <v>7.1049104411264503E-3</v>
      </c>
    </row>
    <row r="22" spans="1:23" x14ac:dyDescent="0.3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1157.3802422447918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IF(_xlfn.SINGLE(D4L215C2)&lt;&gt;0,_xlfn.SINGLE(D4L215C2)*_xlfn.SINGLE(D4L215C4),_xlfn.SINGLE(D4L215C3)*_xlfn.SINGLE(D4L215C4))</f>
        <v>578.69012112239591</v>
      </c>
      <c r="N22" s="16" t="s">
        <v>4251</v>
      </c>
      <c r="O22" s="32">
        <f>1</f>
        <v>1</v>
      </c>
      <c r="P22" s="16" t="s">
        <v>27097</v>
      </c>
      <c r="Q22" s="15">
        <f>D4L215C5*_xlfn.SINGLE(D4L215C6)</f>
        <v>578.69012112239591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322945.74</v>
      </c>
      <c r="V22" s="16" t="s">
        <v>27098</v>
      </c>
      <c r="W22" s="33">
        <f>IF(_xlfn.SINGLE(D4L215C9)=0,0,D4L215C7/_xlfn.SINGLE(D4L215C9))</f>
        <v>1.7919113010204002E-3</v>
      </c>
    </row>
    <row r="23" spans="1:23" x14ac:dyDescent="0.3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27044.695011315904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IF(_xlfn.SINGLE(D4L216C2)&lt;&gt;0,_xlfn.SINGLE(D4L216C2)*_xlfn.SINGLE(D4L216C4),_xlfn.SINGLE(D4L216C3)*_xlfn.SINGLE(D4L216C4))</f>
        <v>13522.347505657952</v>
      </c>
      <c r="N23" s="16" t="s">
        <v>4251</v>
      </c>
      <c r="O23" s="32">
        <f>1</f>
        <v>1</v>
      </c>
      <c r="P23" s="16" t="s">
        <v>27102</v>
      </c>
      <c r="Q23" s="15">
        <f>D4L216C5*_xlfn.SINGLE(D4L216C6)</f>
        <v>13522.347505657952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322945.74</v>
      </c>
      <c r="V23" s="16" t="s">
        <v>27103</v>
      </c>
      <c r="W23" s="33">
        <f>IF(_xlfn.SINGLE(D4L216C9)=0,0,D4L216C7/_xlfn.SINGLE(D4L216C9))</f>
        <v>4.1871886917158131E-2</v>
      </c>
    </row>
    <row r="24" spans="1:23" x14ac:dyDescent="0.3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58689.04042794284</v>
      </c>
      <c r="J24" s="16" t="s">
        <v>21739</v>
      </c>
      <c r="K24" s="21">
        <f>IF(FLOW_THRU_100PCT="Y",1,1)</f>
        <v>1</v>
      </c>
      <c r="L24" s="16" t="s">
        <v>27106</v>
      </c>
      <c r="M24" s="15">
        <f>IF(_xlfn.SINGLE(D4L217C2)&lt;&gt;0,_xlfn.SINGLE(D4L217C2)*_xlfn.SINGLE(D4L217C4),_xlfn.SINGLE(D4L217C3)*_xlfn.SINGLE(D4L217C4))</f>
        <v>58689.04042794284</v>
      </c>
      <c r="N24" s="16" t="s">
        <v>4251</v>
      </c>
      <c r="O24" s="32">
        <f>1</f>
        <v>1</v>
      </c>
      <c r="P24" s="16" t="s">
        <v>27107</v>
      </c>
      <c r="Q24" s="15">
        <f>D4L217C5*_xlfn.SINGLE(D4L217C6)</f>
        <v>58689.04042794284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322945.74</v>
      </c>
      <c r="V24" s="16" t="s">
        <v>27108</v>
      </c>
      <c r="W24" s="33">
        <f>IF(_xlfn.SINGLE(D4L217C9)=0,0,D4L217C7/_xlfn.SINGLE(D4L217C9))</f>
        <v>0.18173034401365024</v>
      </c>
    </row>
    <row r="25" spans="1:23" x14ac:dyDescent="0.3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91480.116801590149</v>
      </c>
      <c r="J25" s="16" t="s">
        <v>27117</v>
      </c>
      <c r="K25" s="21">
        <f>IF((D4L218C2+D4L218C3)=0,0,D4L218C5/(D4L218C2+D4L218C3))</f>
        <v>0.82077484419501023</v>
      </c>
      <c r="L25" s="16" t="s">
        <v>27111</v>
      </c>
      <c r="M25" s="15">
        <f>SUM(D4L214C5:D4L217C5)</f>
        <v>75084.578614766491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75084.578614766491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0.23249905267295523</v>
      </c>
    </row>
    <row r="26" spans="1:23" x14ac:dyDescent="0.3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0.82077484419501023</v>
      </c>
      <c r="L26" s="16" t="s">
        <v>27118</v>
      </c>
      <c r="M26" s="15">
        <f>IF(_xlfn.SINGLE(D4L219C2)&lt;&gt;0,_xlfn.SINGLE(D4L219C2)*_xlfn.SINGLE(D4L219C4),_xlfn.SINGLE(D4L219C3)*_xlfn.SINGLE(D4L219C4))</f>
        <v>0</v>
      </c>
      <c r="N26" s="16" t="s">
        <v>4251</v>
      </c>
      <c r="O26" s="32">
        <f>1</f>
        <v>1</v>
      </c>
      <c r="P26" s="16" t="s">
        <v>27119</v>
      </c>
      <c r="Q26" s="15">
        <f>D4L219C5*_xlfn.SINGLE(D4L219C6)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322945.74</v>
      </c>
      <c r="V26" s="16" t="s">
        <v>27120</v>
      </c>
      <c r="W26" s="33">
        <f>IF(_xlfn.SINGLE(D4L219C9)=0,0,D4L219C7/_xlfn.SINGLE(D4L219C9))</f>
        <v>0</v>
      </c>
    </row>
    <row r="27" spans="1:23" x14ac:dyDescent="0.3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91480.116801590149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75084.578614766491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75084.578614766491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0.23249905267295523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28CA1F-157E-40A7-867D-D63F7531E95F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27129</v>
      </c>
    </row>
    <row r="3" spans="1:39" x14ac:dyDescent="0.3">
      <c r="B3" s="13" t="s">
        <v>27130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3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23545</v>
      </c>
      <c r="H8" s="16" t="s">
        <v>11112</v>
      </c>
      <c r="I8" s="15">
        <v>0</v>
      </c>
      <c r="J8" s="16" t="s">
        <v>27146</v>
      </c>
      <c r="K8" s="21">
        <f>_xlfn.SINGLE(IF(FLOW_THRU_100PCT="Y",1,INDEX(VariabilityMatrix,D5L101C1,_xlfn.SINGLE(D5L101C8))))</f>
        <v>0.89883552461217409</v>
      </c>
      <c r="L8" s="16" t="s">
        <v>27139</v>
      </c>
      <c r="M8" s="15">
        <f>IF(_xlfn.SINGLE(D5L101C2)&lt;&gt;0,_xlfn.SINGLE(D5L101C2)*_xlfn.SINGLE(D5L101C4),_xlfn.SINGLE(D5L101C3)*_xlfn.SINGLE(D5L101C4))</f>
        <v>21163.082426993638</v>
      </c>
      <c r="N8" s="16" t="s">
        <v>4251</v>
      </c>
      <c r="O8" s="32">
        <f>0</f>
        <v>0</v>
      </c>
      <c r="P8" s="16" t="s">
        <v>27140</v>
      </c>
      <c r="Q8" s="15">
        <f>D5L101C5*_xlfn.SINGLE(D5L101C6)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IF(_xlfn.SINGLE(D5L101C9)=0,0,D5L101C7/_xlfn.SINGLE(D5L101C9))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IF(_xlfn.SINGLE(D5L101C13)=0,0,D5L101C12/_xlfn.SINGLE(D5L101C13))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21163.082426993638</v>
      </c>
      <c r="AJ8" s="16" t="s">
        <v>27150</v>
      </c>
      <c r="AK8" s="15">
        <f>IF(D5L101C15=0,0,CHOOSE(MIN(D5L101C8,RUN_YEARS),A1L145C1,A1L145C6,A1L145C7,A1L145C8,A1L145C9))</f>
        <v>20168.674999999999</v>
      </c>
      <c r="AL8" s="16" t="s">
        <v>27145</v>
      </c>
      <c r="AM8" s="33">
        <f>IF(_xlfn.SINGLE(D5L101C17)=0,0,D5L101C16/_xlfn.SINGLE(D5L101C17))</f>
        <v>1.049304549108637</v>
      </c>
    </row>
    <row r="9" spans="1:39" x14ac:dyDescent="0.3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1519.8996946147925</v>
      </c>
      <c r="J9" s="16" t="s">
        <v>27159</v>
      </c>
      <c r="K9" s="21">
        <f>_xlfn.SINGLE(IF(FLOW_THRU_100PCT="Y",1,INDEX(VariabilityMatrix,D5L102C1,_xlfn.SINGLE(D5L102C8))))</f>
        <v>0.89883552461217409</v>
      </c>
      <c r="L9" s="16" t="s">
        <v>27151</v>
      </c>
      <c r="M9" s="15">
        <f>IF(_xlfn.SINGLE(D5L102C2)&lt;&gt;0,_xlfn.SINGLE(D5L102C2)*_xlfn.SINGLE(D5L102C4),_xlfn.SINGLE(D5L102C3)*_xlfn.SINGLE(D5L102C4))</f>
        <v>1366.1398393669701</v>
      </c>
      <c r="N9" s="16" t="s">
        <v>4251</v>
      </c>
      <c r="O9" s="32">
        <f>0</f>
        <v>0</v>
      </c>
      <c r="P9" s="16" t="s">
        <v>27152</v>
      </c>
      <c r="Q9" s="15">
        <f>D5L102C5*_xlfn.SINGLE(D5L102C6)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IF(_xlfn.SINGLE(D5L102C9)=0,0,D5L102C7/_xlfn.SINGLE(D5L102C9))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IF(_xlfn.SINGLE(D5L102C13)=0,0,D5L102C12/_xlfn.SINGLE(D5L102C13))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1366.1398393669701</v>
      </c>
      <c r="AJ9" s="16" t="s">
        <v>27163</v>
      </c>
      <c r="AK9" s="15">
        <f>IF(D5L102C15=0,0,CHOOSE(MIN(D5L102C8,RUN_YEARS),A1L145C1,A1L145C6,A1L145C7,A1L145C8,A1L145C9))</f>
        <v>20168.674999999999</v>
      </c>
      <c r="AL9" s="16" t="s">
        <v>27157</v>
      </c>
      <c r="AM9" s="33">
        <f>IF(_xlfn.SINGLE(D5L102C17)=0,0,D5L102C16/_xlfn.SINGLE(D5L102C17))</f>
        <v>6.7735725790959003E-2</v>
      </c>
    </row>
    <row r="10" spans="1:39" x14ac:dyDescent="0.3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16672</v>
      </c>
      <c r="H10" s="16" t="s">
        <v>11112</v>
      </c>
      <c r="I10" s="15">
        <v>0</v>
      </c>
      <c r="J10" s="16" t="s">
        <v>27171</v>
      </c>
      <c r="K10" s="21">
        <f>_xlfn.SINGLE(IF(FLOW_THRU_100PCT="Y",1,INDEX(VariabilityMatrix,D5L103C1,_xlfn.SINGLE(D5L103C8))))</f>
        <v>0.89883552461217409</v>
      </c>
      <c r="L10" s="16" t="s">
        <v>27164</v>
      </c>
      <c r="M10" s="15">
        <f>IF(_xlfn.SINGLE(D5L103C2)&lt;&gt;0,_xlfn.SINGLE(D5L103C2)*_xlfn.SINGLE(D5L103C4),_xlfn.SINGLE(D5L103C3)*_xlfn.SINGLE(D5L103C4))</f>
        <v>14985.385866334167</v>
      </c>
      <c r="N10" s="16" t="s">
        <v>4251</v>
      </c>
      <c r="O10" s="32">
        <f>0</f>
        <v>0</v>
      </c>
      <c r="P10" s="16" t="s">
        <v>27165</v>
      </c>
      <c r="Q10" s="15">
        <f>D5L103C5*_xlfn.SINGLE(D5L103C6)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IF(_xlfn.SINGLE(D5L103C9)=0,0,D5L103C7/_xlfn.SINGLE(D5L103C9))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IF(_xlfn.SINGLE(D5L103C13)=0,0,D5L103C12/_xlfn.SINGLE(D5L103C13))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14985.385866334167</v>
      </c>
      <c r="AJ10" s="16" t="s">
        <v>27175</v>
      </c>
      <c r="AK10" s="15">
        <f>IF(D5L103C15=0,0,CHOOSE(MIN(D5L103C8,RUN_YEARS),A1L145C1,A1L145C6,A1L145C7,A1L145C8,A1L145C9))</f>
        <v>20168.674999999999</v>
      </c>
      <c r="AL10" s="16" t="s">
        <v>27170</v>
      </c>
      <c r="AM10" s="33">
        <f>IF(_xlfn.SINGLE(D5L103C17)=0,0,D5L103C16/_xlfn.SINGLE(D5L103C17))</f>
        <v>0.74300299183432561</v>
      </c>
    </row>
    <row r="11" spans="1:39" x14ac:dyDescent="0.3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1076.2271271445243</v>
      </c>
      <c r="J11" s="16" t="s">
        <v>27184</v>
      </c>
      <c r="K11" s="21">
        <f>_xlfn.SINGLE(IF(FLOW_THRU_100PCT="Y",1,INDEX(VariabilityMatrix,D5L104C1,_xlfn.SINGLE(D5L104C8))))</f>
        <v>0.89883552461217409</v>
      </c>
      <c r="L11" s="16" t="s">
        <v>27176</v>
      </c>
      <c r="M11" s="15">
        <f>IF(_xlfn.SINGLE(D5L104C2)&lt;&gt;0,_xlfn.SINGLE(D5L104C2)*_xlfn.SINGLE(D5L104C4),_xlfn.SINGLE(D5L104C3)*_xlfn.SINGLE(D5L104C4))</f>
        <v>967.35117442880141</v>
      </c>
      <c r="N11" s="16" t="s">
        <v>4251</v>
      </c>
      <c r="O11" s="32">
        <f>0</f>
        <v>0</v>
      </c>
      <c r="P11" s="16" t="s">
        <v>27177</v>
      </c>
      <c r="Q11" s="15">
        <f>D5L104C5*_xlfn.SINGLE(D5L104C6)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IF(_xlfn.SINGLE(D5L104C9)=0,0,D5L104C7/_xlfn.SINGLE(D5L104C9))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IF(_xlfn.SINGLE(D5L104C13)=0,0,D5L104C12/_xlfn.SINGLE(D5L104C13))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967.35117442880141</v>
      </c>
      <c r="AJ11" s="16" t="s">
        <v>27187</v>
      </c>
      <c r="AK11" s="15">
        <f>IF(D5L104C15=0,0,CHOOSE(MIN(D5L104C8,RUN_YEARS),A1L145C1,A1L145C6,A1L145C7,A1L145C8,A1L145C9))</f>
        <v>20168.674999999999</v>
      </c>
      <c r="AL11" s="16" t="s">
        <v>27182</v>
      </c>
      <c r="AM11" s="33">
        <f>IF(_xlfn.SINGLE(D5L104C17)=0,0,D5L104C16/_xlfn.SINGLE(D5L104C17))</f>
        <v>4.7963050345587968E-2</v>
      </c>
    </row>
    <row r="12" spans="1:39" x14ac:dyDescent="0.3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60</v>
      </c>
      <c r="H12" s="16" t="s">
        <v>11112</v>
      </c>
      <c r="I12" s="15">
        <v>0</v>
      </c>
      <c r="J12" s="16" t="s">
        <v>27195</v>
      </c>
      <c r="K12" s="21">
        <f>_xlfn.SINGLE(IF(FLOW_THRU_100PCT="Y",1,INDEX(VariabilityMatrix,D5L105C1,_xlfn.SINGLE(D5L105C8))))</f>
        <v>0.89883552461217409</v>
      </c>
      <c r="L12" s="16" t="s">
        <v>27188</v>
      </c>
      <c r="M12" s="15">
        <f>IF(_xlfn.SINGLE(D5L105C2)&lt;&gt;0,_xlfn.SINGLE(D5L105C2)*_xlfn.SINGLE(D5L105C4),_xlfn.SINGLE(D5L105C3)*_xlfn.SINGLE(D5L105C4))</f>
        <v>53.930131476730445</v>
      </c>
      <c r="N12" s="16" t="s">
        <v>4251</v>
      </c>
      <c r="O12" s="32">
        <f>0</f>
        <v>0</v>
      </c>
      <c r="P12" s="16" t="s">
        <v>27189</v>
      </c>
      <c r="Q12" s="15">
        <f>D5L105C5*_xlfn.SINGLE(D5L105C6)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IF(_xlfn.SINGLE(D5L105C9)=0,0,D5L105C7/_xlfn.SINGLE(D5L105C9))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IF(_xlfn.SINGLE(D5L105C13)=0,0,D5L105C12/_xlfn.SINGLE(D5L105C13))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53.930131476730445</v>
      </c>
      <c r="AJ12" s="16" t="s">
        <v>27199</v>
      </c>
      <c r="AK12" s="15">
        <f>IF(D5L105C15=0,0,CHOOSE(MIN(D5L105C8,RUN_YEARS),A1L145C1,A1L145C6,A1L145C7,A1L145C8,A1L145C9))</f>
        <v>20168.674999999999</v>
      </c>
      <c r="AL12" s="16" t="s">
        <v>27194</v>
      </c>
      <c r="AM12" s="33">
        <f>IF(_xlfn.SINGLE(D5L105C17)=0,0,D5L105C16/_xlfn.SINGLE(D5L105C17))</f>
        <v>2.6739551049699819E-3</v>
      </c>
    </row>
    <row r="13" spans="1:39" x14ac:dyDescent="0.3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3.8731782406832687</v>
      </c>
      <c r="J13" s="16" t="s">
        <v>27208</v>
      </c>
      <c r="K13" s="21">
        <f>_xlfn.SINGLE(IF(FLOW_THRU_100PCT="Y",1,INDEX(VariabilityMatrix,D5L106C1,_xlfn.SINGLE(D5L106C8))))</f>
        <v>0.89883552461217409</v>
      </c>
      <c r="L13" s="16" t="s">
        <v>27200</v>
      </c>
      <c r="M13" s="15">
        <f>IF(_xlfn.SINGLE(D5L106C2)&lt;&gt;0,_xlfn.SINGLE(D5L106C2)*_xlfn.SINGLE(D5L106C4),_xlfn.SINGLE(D5L106C3)*_xlfn.SINGLE(D5L106C4))</f>
        <v>3.4813501958810034</v>
      </c>
      <c r="N13" s="16" t="s">
        <v>4251</v>
      </c>
      <c r="O13" s="32">
        <f>0</f>
        <v>0</v>
      </c>
      <c r="P13" s="16" t="s">
        <v>27201</v>
      </c>
      <c r="Q13" s="15">
        <f>D5L106C5*_xlfn.SINGLE(D5L106C6)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IF(_xlfn.SINGLE(D5L106C9)=0,0,D5L106C7/_xlfn.SINGLE(D5L106C9))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IF(_xlfn.SINGLE(D5L106C13)=0,0,D5L106C12/_xlfn.SINGLE(D5L106C13))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3.4813501958810034</v>
      </c>
      <c r="AJ13" s="16" t="s">
        <v>27211</v>
      </c>
      <c r="AK13" s="15">
        <f>IF(D5L106C15=0,0,CHOOSE(MIN(D5L106C8,RUN_YEARS),A1L145C1,A1L145C6,A1L145C7,A1L145C8,A1L145C9))</f>
        <v>20168.674999999999</v>
      </c>
      <c r="AL13" s="16" t="s">
        <v>27206</v>
      </c>
      <c r="AM13" s="33">
        <f>IF(_xlfn.SINGLE(D5L106C17)=0,0,D5L106C16/_xlfn.SINGLE(D5L106C17))</f>
        <v>1.7261174548556133E-4</v>
      </c>
    </row>
    <row r="14" spans="1:39" x14ac:dyDescent="0.3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33127</v>
      </c>
      <c r="J14" s="16" t="s">
        <v>27219</v>
      </c>
      <c r="K14" s="21">
        <f>_xlfn.SINGLE(IF(FLOW_THRU_100PCT="Y",1,INDEX(VariabilityMatrix,D5L107C1,_xlfn.SINGLE(D5L107C8))))</f>
        <v>0.84901828501350152</v>
      </c>
      <c r="L14" s="16" t="s">
        <v>27212</v>
      </c>
      <c r="M14" s="15">
        <f>IF(_xlfn.SINGLE(D5L107C2)&lt;&gt;0,_xlfn.SINGLE(D5L107C2)*_xlfn.SINGLE(D5L107C4),_xlfn.SINGLE(D5L107C3)*_xlfn.SINGLE(D5L107C4))</f>
        <v>28125.428727642266</v>
      </c>
      <c r="N14" s="16" t="s">
        <v>4251</v>
      </c>
      <c r="O14" s="32">
        <f>0</f>
        <v>0</v>
      </c>
      <c r="P14" s="16" t="s">
        <v>27213</v>
      </c>
      <c r="Q14" s="15">
        <f>D5L107C5*_xlfn.SINGLE(D5L107C6)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IF(_xlfn.SINGLE(D5L107C9)=0,0,D5L107C7/_xlfn.SINGLE(D5L107C9))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28125.428727642266</v>
      </c>
      <c r="AB14" s="16" t="s">
        <v>27222</v>
      </c>
      <c r="AC14" s="15">
        <f>IF(D5L107C11=0,0,CHOOSE(MIN(D5L107C8,RUN_YEARS),A1L144C1,A1L144C6,A1L144C7,A1L144C8,A1L144C9))</f>
        <v>31543.960999999999</v>
      </c>
      <c r="AD14" s="16" t="s">
        <v>27216</v>
      </c>
      <c r="AE14" s="33">
        <f>IF(_xlfn.SINGLE(D5L107C13)=0,0,D5L107C12/_xlfn.SINGLE(D5L107C13))</f>
        <v>0.89162641076186555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IF(_xlfn.SINGLE(D5L107C17)=0,0,D5L107C16/_xlfn.SINGLE(D5L107C17))</f>
        <v>0</v>
      </c>
    </row>
    <row r="15" spans="1:39" x14ac:dyDescent="0.3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160864.55416280005</v>
      </c>
      <c r="J15" s="16" t="s">
        <v>27232</v>
      </c>
      <c r="K15" s="21">
        <f>_xlfn.SINGLE(IF(FLOW_THRU_100PCT="Y",1,INDEX(VariabilityMatrix,D5L108C1,_xlfn.SINGLE(D5L108C8))))</f>
        <v>0.84901828501350152</v>
      </c>
      <c r="L15" s="16" t="s">
        <v>27224</v>
      </c>
      <c r="M15" s="15">
        <f>IF(_xlfn.SINGLE(D5L108C2)&lt;&gt;0,_xlfn.SINGLE(D5L108C2)*_xlfn.SINGLE(D5L108C4),_xlfn.SINGLE(D5L108C3)*_xlfn.SINGLE(D5L108C4))</f>
        <v>136576.94789476204</v>
      </c>
      <c r="N15" s="16" t="s">
        <v>4251</v>
      </c>
      <c r="O15" s="32">
        <f>0</f>
        <v>0</v>
      </c>
      <c r="P15" s="16" t="s">
        <v>27225</v>
      </c>
      <c r="Q15" s="15">
        <f>D5L108C5*_xlfn.SINGLE(D5L108C6)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IF(_xlfn.SINGLE(D5L108C9)=0,0,D5L108C7/_xlfn.SINGLE(D5L108C9))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136576.94789476204</v>
      </c>
      <c r="AB15" s="16" t="s">
        <v>27235</v>
      </c>
      <c r="AC15" s="15">
        <f>IF(D5L108C11=0,0,CHOOSE(MIN(D5L108C8,RUN_YEARS),A1L144C1,A1L144C6,A1L144C7,A1L144C8,A1L144C9))</f>
        <v>31543.960999999999</v>
      </c>
      <c r="AD15" s="16" t="s">
        <v>27228</v>
      </c>
      <c r="AE15" s="33">
        <f>IF(_xlfn.SINGLE(D5L108C13)=0,0,D5L108C12/_xlfn.SINGLE(D5L108C13))</f>
        <v>4.3297336024084627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IF(_xlfn.SINGLE(D5L108C17)=0,0,D5L108C16/_xlfn.SINGLE(D5L108C17))</f>
        <v>0</v>
      </c>
    </row>
    <row r="16" spans="1:39" x14ac:dyDescent="0.3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39836.457485560742</v>
      </c>
      <c r="J16" s="16" t="s">
        <v>27245</v>
      </c>
      <c r="K16" s="21">
        <f>_xlfn.SINGLE(IF(FLOW_THRU_100PCT="Y",1,INDEX(VariabilityMatrix,D5L109C1,_xlfn.SINGLE(D5L109C8))))</f>
        <v>0.84901828501350152</v>
      </c>
      <c r="L16" s="16" t="s">
        <v>27237</v>
      </c>
      <c r="M16" s="15">
        <f>IF(_xlfn.SINGLE(D5L109C2)&lt;&gt;0,_xlfn.SINGLE(D5L109C2)*_xlfn.SINGLE(D5L109C4),_xlfn.SINGLE(D5L109C3)*_xlfn.SINGLE(D5L109C4))</f>
        <v>33821.880815404045</v>
      </c>
      <c r="N16" s="16" t="s">
        <v>4251</v>
      </c>
      <c r="O16" s="32">
        <f>0</f>
        <v>0</v>
      </c>
      <c r="P16" s="16" t="s">
        <v>27238</v>
      </c>
      <c r="Q16" s="15">
        <f>D5L109C5*_xlfn.SINGLE(D5L109C6)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IF(_xlfn.SINGLE(D5L109C9)=0,0,D5L109C7/_xlfn.SINGLE(D5L109C9))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33821.880815404045</v>
      </c>
      <c r="AB16" s="16" t="s">
        <v>27248</v>
      </c>
      <c r="AC16" s="15">
        <f>IF(D5L109C11=0,0,CHOOSE(MIN(D5L109C8,RUN_YEARS),A1L144C1,A1L144C6,A1L144C7,A1L144C8,A1L144C9))</f>
        <v>31543.960999999999</v>
      </c>
      <c r="AD16" s="16" t="s">
        <v>27241</v>
      </c>
      <c r="AE16" s="33">
        <f>IF(_xlfn.SINGLE(D5L109C13)=0,0,D5L109C12/_xlfn.SINGLE(D5L109C13))</f>
        <v>1.0722141336468189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IF(_xlfn.SINGLE(D5L109C17)=0,0,D5L109C16/_xlfn.SINGLE(D5L109C17))</f>
        <v>0</v>
      </c>
    </row>
    <row r="17" spans="1:39" x14ac:dyDescent="0.3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5020.0488510921205</v>
      </c>
      <c r="J17" s="16" t="s">
        <v>27258</v>
      </c>
      <c r="K17" s="21">
        <f>_xlfn.SINGLE(IF(FLOW_THRU_100PCT="Y",1,INDEX(VariabilityMatrix,D5L110C1,_xlfn.SINGLE(D5L110C8))))</f>
        <v>0.84901828501350152</v>
      </c>
      <c r="L17" s="16" t="s">
        <v>27250</v>
      </c>
      <c r="M17" s="15">
        <f>IF(_xlfn.SINGLE(D5L110C2)&lt;&gt;0,_xlfn.SINGLE(D5L110C2)*_xlfn.SINGLE(D5L110C4),_xlfn.SINGLE(D5L110C3)*_xlfn.SINGLE(D5L110C4))</f>
        <v>4262.1132662382306</v>
      </c>
      <c r="N17" s="16" t="s">
        <v>4251</v>
      </c>
      <c r="O17" s="32">
        <f>0</f>
        <v>0</v>
      </c>
      <c r="P17" s="16" t="s">
        <v>27251</v>
      </c>
      <c r="Q17" s="15">
        <f>D5L110C5*_xlfn.SINGLE(D5L110C6)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IF(_xlfn.SINGLE(D5L110C9)=0,0,D5L110C7/_xlfn.SINGLE(D5L110C9))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4262.1132662382306</v>
      </c>
      <c r="AB17" s="16" t="s">
        <v>27261</v>
      </c>
      <c r="AC17" s="15">
        <f>IF(D5L110C11=0,0,CHOOSE(MIN(D5L110C8,RUN_YEARS),A1L144C1,A1L144C6,A1L144C7,A1L144C8,A1L144C9))</f>
        <v>31543.960999999999</v>
      </c>
      <c r="AD17" s="16" t="s">
        <v>27254</v>
      </c>
      <c r="AE17" s="33">
        <f>IF(_xlfn.SINGLE(D5L110C13)=0,0,D5L110C12/_xlfn.SINGLE(D5L110C13))</f>
        <v>0.13511661602162869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IF(_xlfn.SINGLE(D5L110C17)=0,0,D5L110C16/_xlfn.SINGLE(D5L110C17))</f>
        <v>0</v>
      </c>
    </row>
    <row r="18" spans="1:39" x14ac:dyDescent="0.3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457.45258244574029</v>
      </c>
      <c r="J18" s="16" t="s">
        <v>27271</v>
      </c>
      <c r="K18" s="21">
        <f>_xlfn.SINGLE(IF(FLOW_THRU_100PCT="Y",1,INDEX(VariabilityMatrix,D5L111C1,_xlfn.SINGLE(D5L111C8))))</f>
        <v>0.84901828501350152</v>
      </c>
      <c r="L18" s="16" t="s">
        <v>27263</v>
      </c>
      <c r="M18" s="15">
        <f>IF(_xlfn.SINGLE(D5L111C2)&lt;&gt;0,_xlfn.SINGLE(D5L111C2)*_xlfn.SINGLE(D5L111C4),_xlfn.SINGLE(D5L111C3)*_xlfn.SINGLE(D5L111C4))</f>
        <v>388.38560702307984</v>
      </c>
      <c r="N18" s="16" t="s">
        <v>4251</v>
      </c>
      <c r="O18" s="32">
        <f>0</f>
        <v>0</v>
      </c>
      <c r="P18" s="16" t="s">
        <v>27264</v>
      </c>
      <c r="Q18" s="15">
        <f>D5L111C5*_xlfn.SINGLE(D5L111C6)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IF(_xlfn.SINGLE(D5L111C9)=0,0,D5L111C7/_xlfn.SINGLE(D5L111C9))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388.38560702307984</v>
      </c>
      <c r="AB18" s="16" t="s">
        <v>27274</v>
      </c>
      <c r="AC18" s="15">
        <f>IF(D5L111C11=0,0,CHOOSE(MIN(D5L111C8,RUN_YEARS),A1L144C1,A1L144C6,A1L144C7,A1L144C8,A1L144C9))</f>
        <v>31543.960999999999</v>
      </c>
      <c r="AD18" s="16" t="s">
        <v>27267</v>
      </c>
      <c r="AE18" s="33">
        <f>IF(_xlfn.SINGLE(D5L111C13)=0,0,D5L111C12/_xlfn.SINGLE(D5L111C13))</f>
        <v>1.2312518615625979E-2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IF(_xlfn.SINGLE(D5L111C17)=0,0,D5L111C16/_xlfn.SINGLE(D5L111C17))</f>
        <v>0</v>
      </c>
    </row>
    <row r="19" spans="1:39" x14ac:dyDescent="0.3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_xlfn.SINGLE(IF(FLOW_THRU_100PCT="Y",1,INDEX(VariabilityMatrix,D5L112C1,_xlfn.SINGLE(D5L112C8))))</f>
        <v>0.84901828501350152</v>
      </c>
      <c r="L19" s="16" t="s">
        <v>27276</v>
      </c>
      <c r="M19" s="15">
        <f>IF(_xlfn.SINGLE(D5L112C2)&lt;&gt;0,_xlfn.SINGLE(D5L112C2)*_xlfn.SINGLE(D5L112C4),_xlfn.SINGLE(D5L112C3)*_xlfn.SINGLE(D5L112C4))</f>
        <v>0</v>
      </c>
      <c r="N19" s="16" t="s">
        <v>4251</v>
      </c>
      <c r="O19" s="32">
        <f>0</f>
        <v>0</v>
      </c>
      <c r="P19" s="16" t="s">
        <v>27277</v>
      </c>
      <c r="Q19" s="15">
        <f>D5L112C5*_xlfn.SINGLE(D5L112C6)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IF(_xlfn.SINGLE(D5L112C9)=0,0,D5L112C7/_xlfn.SINGLE(D5L112C9))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31543.960999999999</v>
      </c>
      <c r="AD19" s="16" t="s">
        <v>27280</v>
      </c>
      <c r="AE19" s="33">
        <f>IF(_xlfn.SINGLE(D5L112C13)=0,0,D5L112C12/_xlfn.SINGLE(D5L112C13))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IF(_xlfn.SINGLE(D5L112C17)=0,0,D5L112C16/_xlfn.SINGLE(D5L112C17))</f>
        <v>0</v>
      </c>
    </row>
    <row r="20" spans="1:39" x14ac:dyDescent="0.3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3789.9281153478582</v>
      </c>
      <c r="J20" s="16" t="s">
        <v>27297</v>
      </c>
      <c r="K20" s="21">
        <f>_xlfn.SINGLE(IF(FLOW_THRU_100PCT="Y",1,INDEX(VariabilityMatrix,D5L113C1,_xlfn.SINGLE(D5L113C8))))</f>
        <v>0.84901828501350152</v>
      </c>
      <c r="L20" s="16" t="s">
        <v>27289</v>
      </c>
      <c r="M20" s="15">
        <f>IF(_xlfn.SINGLE(D5L113C2)&lt;&gt;0,_xlfn.SINGLE(D5L113C2)*_xlfn.SINGLE(D5L113C4),_xlfn.SINGLE(D5L113C3)*_xlfn.SINGLE(D5L113C4))</f>
        <v>3217.7182688170906</v>
      </c>
      <c r="N20" s="16" t="s">
        <v>4251</v>
      </c>
      <c r="O20" s="32">
        <f>0</f>
        <v>0</v>
      </c>
      <c r="P20" s="16" t="s">
        <v>27290</v>
      </c>
      <c r="Q20" s="15">
        <f>D5L113C5*_xlfn.SINGLE(D5L113C6)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IF(_xlfn.SINGLE(D5L113C9)=0,0,D5L113C7/_xlfn.SINGLE(D5L113C9))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3217.7182688170906</v>
      </c>
      <c r="AB20" s="16" t="s">
        <v>27300</v>
      </c>
      <c r="AC20" s="15">
        <f>IF(D5L113C11=0,0,CHOOSE(MIN(D5L113C8,RUN_YEARS),A1L144C1,A1L144C6,A1L144C7,A1L144C8,A1L144C9))</f>
        <v>31543.960999999999</v>
      </c>
      <c r="AD20" s="16" t="s">
        <v>27293</v>
      </c>
      <c r="AE20" s="33">
        <f>IF(_xlfn.SINGLE(D5L113C13)=0,0,D5L113C12/_xlfn.SINGLE(D5L113C13))</f>
        <v>0.10200742604320018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IF(_xlfn.SINGLE(D5L113C17)=0,0,D5L113C16/_xlfn.SINGLE(D5L113C17))</f>
        <v>0</v>
      </c>
    </row>
    <row r="21" spans="1:39" x14ac:dyDescent="0.3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8763</v>
      </c>
      <c r="J21" s="16" t="s">
        <v>27309</v>
      </c>
      <c r="K21" s="21">
        <f>_xlfn.SINGLE(IF(FLOW_THRU_100PCT="Y",1,INDEX(VariabilityMatrix,D5L114C1,_xlfn.SINGLE(D5L114C8))))</f>
        <v>0.84901828501350152</v>
      </c>
      <c r="L21" s="16" t="s">
        <v>27302</v>
      </c>
      <c r="M21" s="15">
        <f>IF(_xlfn.SINGLE(D5L114C2)&lt;&gt;0,_xlfn.SINGLE(D5L114C2)*_xlfn.SINGLE(D5L114C4),_xlfn.SINGLE(D5L114C3)*_xlfn.SINGLE(D5L114C4))</f>
        <v>7439.9472315733137</v>
      </c>
      <c r="N21" s="16" t="s">
        <v>4251</v>
      </c>
      <c r="O21" s="32">
        <f>0</f>
        <v>0</v>
      </c>
      <c r="P21" s="16" t="s">
        <v>27303</v>
      </c>
      <c r="Q21" s="15">
        <f>D5L114C5*_xlfn.SINGLE(D5L114C6)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IF(_xlfn.SINGLE(D5L114C9)=0,0,D5L114C7/_xlfn.SINGLE(D5L114C9))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7439.9472315733137</v>
      </c>
      <c r="AB21" s="16" t="s">
        <v>27312</v>
      </c>
      <c r="AC21" s="15">
        <f>IF(D5L114C11=0,0,CHOOSE(MIN(D5L114C8,RUN_YEARS),A1L144C1,A1L144C6,A1L144C7,A1L144C8,A1L144C9))</f>
        <v>31543.960999999999</v>
      </c>
      <c r="AD21" s="16" t="s">
        <v>27306</v>
      </c>
      <c r="AE21" s="33">
        <f>IF(_xlfn.SINGLE(D5L114C13)=0,0,D5L114C12/_xlfn.SINGLE(D5L114C13))</f>
        <v>0.23585963828617826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IF(_xlfn.SINGLE(D5L114C17)=0,0,D5L114C16/_xlfn.SINGLE(D5L114C17))</f>
        <v>0</v>
      </c>
    </row>
    <row r="22" spans="1:39" x14ac:dyDescent="0.3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42553.086247731961</v>
      </c>
      <c r="J22" s="16" t="s">
        <v>27322</v>
      </c>
      <c r="K22" s="21">
        <f>_xlfn.SINGLE(IF(FLOW_THRU_100PCT="Y",1,INDEX(VariabilityMatrix,D5L115C1,_xlfn.SINGLE(D5L115C8))))</f>
        <v>0.84901828501350152</v>
      </c>
      <c r="L22" s="16" t="s">
        <v>27314</v>
      </c>
      <c r="M22" s="15">
        <f>IF(_xlfn.SINGLE(D5L115C2)&lt;&gt;0,_xlfn.SINGLE(D5L115C2)*_xlfn.SINGLE(D5L115C4),_xlfn.SINGLE(D5L115C3)*_xlfn.SINGLE(D5L115C4))</f>
        <v>36128.348308081004</v>
      </c>
      <c r="N22" s="16" t="s">
        <v>4251</v>
      </c>
      <c r="O22" s="32">
        <f>0</f>
        <v>0</v>
      </c>
      <c r="P22" s="16" t="s">
        <v>27315</v>
      </c>
      <c r="Q22" s="15">
        <f>D5L115C5*_xlfn.SINGLE(D5L115C6)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IF(_xlfn.SINGLE(D5L115C9)=0,0,D5L115C7/_xlfn.SINGLE(D5L115C9))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36128.348308081004</v>
      </c>
      <c r="AB22" s="16" t="s">
        <v>27324</v>
      </c>
      <c r="AC22" s="15">
        <f>IF(D5L115C11=0,0,CHOOSE(MIN(D5L115C8,RUN_YEARS),A1L144C1,A1L144C6,A1L144C7,A1L144C8,A1L144C9))</f>
        <v>31543.960999999999</v>
      </c>
      <c r="AD22" s="16" t="s">
        <v>27318</v>
      </c>
      <c r="AE22" s="33">
        <f>IF(_xlfn.SINGLE(D5L115C13)=0,0,D5L115C12/_xlfn.SINGLE(D5L115C13))</f>
        <v>1.1453332797387432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IF(_xlfn.SINGLE(D5L115C17)=0,0,D5L115C16/_xlfn.SINGLE(D5L115C17))</f>
        <v>0</v>
      </c>
    </row>
    <row r="23" spans="1:39" x14ac:dyDescent="0.3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10537.835510187122</v>
      </c>
      <c r="J23" s="16" t="s">
        <v>27334</v>
      </c>
      <c r="K23" s="21">
        <f>_xlfn.SINGLE(IF(FLOW_THRU_100PCT="Y",1,INDEX(VariabilityMatrix,D5L116C1,_xlfn.SINGLE(D5L116C8))))</f>
        <v>0.84901828501350152</v>
      </c>
      <c r="L23" s="16" t="s">
        <v>27326</v>
      </c>
      <c r="M23" s="15">
        <f>IF(_xlfn.SINGLE(D5L116C2)&lt;&gt;0,_xlfn.SINGLE(D5L116C2)*_xlfn.SINGLE(D5L116C4),_xlfn.SINGLE(D5L116C3)*_xlfn.SINGLE(D5L116C4))</f>
        <v>8946.8150326134473</v>
      </c>
      <c r="N23" s="16" t="s">
        <v>4251</v>
      </c>
      <c r="O23" s="32">
        <f>0</f>
        <v>0</v>
      </c>
      <c r="P23" s="16" t="s">
        <v>27327</v>
      </c>
      <c r="Q23" s="15">
        <f>D5L116C5*_xlfn.SINGLE(D5L116C6)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IF(_xlfn.SINGLE(D5L116C9)=0,0,D5L116C7/_xlfn.SINGLE(D5L116C9))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8946.8150326134473</v>
      </c>
      <c r="AB23" s="16" t="s">
        <v>27336</v>
      </c>
      <c r="AC23" s="15">
        <f>IF(D5L116C11=0,0,CHOOSE(MIN(D5L116C8,RUN_YEARS),A1L144C1,A1L144C6,A1L144C7,A1L144C8,A1L144C9))</f>
        <v>31543.960999999999</v>
      </c>
      <c r="AD23" s="16" t="s">
        <v>27330</v>
      </c>
      <c r="AE23" s="33">
        <f>IF(_xlfn.SINGLE(D5L116C13)=0,0,D5L116C12/_xlfn.SINGLE(D5L116C13))</f>
        <v>0.2836300435640739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IF(_xlfn.SINGLE(D5L116C17)=0,0,D5L116C16/_xlfn.SINGLE(D5L116C17))</f>
        <v>0</v>
      </c>
    </row>
    <row r="24" spans="1:39" x14ac:dyDescent="0.3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1327.9405947450796</v>
      </c>
      <c r="J24" s="16" t="s">
        <v>27346</v>
      </c>
      <c r="K24" s="21">
        <f>_xlfn.SINGLE(IF(FLOW_THRU_100PCT="Y",1,INDEX(VariabilityMatrix,D5L117C1,_xlfn.SINGLE(D5L117C8))))</f>
        <v>0.84901828501350152</v>
      </c>
      <c r="L24" s="16" t="s">
        <v>27338</v>
      </c>
      <c r="M24" s="15">
        <f>IF(_xlfn.SINGLE(D5L117C2)&lt;&gt;0,_xlfn.SINGLE(D5L117C2)*_xlfn.SINGLE(D5L117C4),_xlfn.SINGLE(D5L117C3)*_xlfn.SINGLE(D5L117C4))</f>
        <v>1127.4458463502767</v>
      </c>
      <c r="N24" s="16" t="s">
        <v>4251</v>
      </c>
      <c r="O24" s="32">
        <f>0</f>
        <v>0</v>
      </c>
      <c r="P24" s="16" t="s">
        <v>27339</v>
      </c>
      <c r="Q24" s="15">
        <f>D5L117C5*_xlfn.SINGLE(D5L117C6)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IF(_xlfn.SINGLE(D5L117C9)=0,0,D5L117C7/_xlfn.SINGLE(D5L117C9))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1127.4458463502767</v>
      </c>
      <c r="AB24" s="16" t="s">
        <v>27348</v>
      </c>
      <c r="AC24" s="15">
        <f>IF(D5L117C11=0,0,CHOOSE(MIN(D5L117C8,RUN_YEARS),A1L144C1,A1L144C6,A1L144C7,A1L144C8,A1L144C9))</f>
        <v>31543.960999999999</v>
      </c>
      <c r="AD24" s="16" t="s">
        <v>27342</v>
      </c>
      <c r="AE24" s="33">
        <f>IF(_xlfn.SINGLE(D5L117C13)=0,0,D5L117C12/_xlfn.SINGLE(D5L117C13))</f>
        <v>3.5742050478387188E-2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IF(_xlfn.SINGLE(D5L117C17)=0,0,D5L117C16/_xlfn.SINGLE(D5L117C17))</f>
        <v>0</v>
      </c>
    </row>
    <row r="25" spans="1:39" x14ac:dyDescent="0.3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121.00875358384465</v>
      </c>
      <c r="J25" s="16" t="s">
        <v>27358</v>
      </c>
      <c r="K25" s="21">
        <f>_xlfn.SINGLE(IF(FLOW_THRU_100PCT="Y",1,INDEX(VariabilityMatrix,D5L118C1,_xlfn.SINGLE(D5L118C8))))</f>
        <v>0.84901828501350152</v>
      </c>
      <c r="L25" s="16" t="s">
        <v>27350</v>
      </c>
      <c r="M25" s="15">
        <f>IF(_xlfn.SINGLE(D5L118C2)&lt;&gt;0,_xlfn.SINGLE(D5L118C2)*_xlfn.SINGLE(D5L118C4),_xlfn.SINGLE(D5L118C3)*_xlfn.SINGLE(D5L118C4))</f>
        <v>102.7386444393772</v>
      </c>
      <c r="N25" s="16" t="s">
        <v>4251</v>
      </c>
      <c r="O25" s="32">
        <f>0</f>
        <v>0</v>
      </c>
      <c r="P25" s="16" t="s">
        <v>27351</v>
      </c>
      <c r="Q25" s="15">
        <f>D5L118C5*_xlfn.SINGLE(D5L118C6)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IF(_xlfn.SINGLE(D5L118C9)=0,0,D5L118C7/_xlfn.SINGLE(D5L118C9))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102.7386444393772</v>
      </c>
      <c r="AB25" s="16" t="s">
        <v>27360</v>
      </c>
      <c r="AC25" s="15">
        <f>IF(D5L118C11=0,0,CHOOSE(MIN(D5L118C8,RUN_YEARS),A1L144C1,A1L144C6,A1L144C7,A1L144C8,A1L144C9))</f>
        <v>31543.960999999999</v>
      </c>
      <c r="AD25" s="16" t="s">
        <v>27354</v>
      </c>
      <c r="AE25" s="33">
        <f>IF(_xlfn.SINGLE(D5L118C13)=0,0,D5L118C12/_xlfn.SINGLE(D5L118C13))</f>
        <v>3.2569988416919866E-3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IF(_xlfn.SINGLE(D5L118C17)=0,0,D5L118C16/_xlfn.SINGLE(D5L118C17))</f>
        <v>0</v>
      </c>
    </row>
    <row r="26" spans="1:39" x14ac:dyDescent="0.3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_xlfn.SINGLE(IF(FLOW_THRU_100PCT="Y",1,INDEX(VariabilityMatrix,D5L119C1,_xlfn.SINGLE(D5L119C8))))</f>
        <v>0.84901828501350152</v>
      </c>
      <c r="L26" s="16" t="s">
        <v>27362</v>
      </c>
      <c r="M26" s="15">
        <f>IF(_xlfn.SINGLE(D5L119C2)&lt;&gt;0,_xlfn.SINGLE(D5L119C2)*_xlfn.SINGLE(D5L119C4),_xlfn.SINGLE(D5L119C3)*_xlfn.SINGLE(D5L119C4))</f>
        <v>0</v>
      </c>
      <c r="N26" s="16" t="s">
        <v>4251</v>
      </c>
      <c r="O26" s="32">
        <f>0</f>
        <v>0</v>
      </c>
      <c r="P26" s="16" t="s">
        <v>27363</v>
      </c>
      <c r="Q26" s="15">
        <f>D5L119C5*_xlfn.SINGLE(D5L119C6)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IF(_xlfn.SINGLE(D5L119C9)=0,0,D5L119C7/_xlfn.SINGLE(D5L119C9))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31543.960999999999</v>
      </c>
      <c r="AD26" s="16" t="s">
        <v>27366</v>
      </c>
      <c r="AE26" s="33">
        <f>IF(_xlfn.SINGLE(D5L119C13)=0,0,D5L119C12/_xlfn.SINGLE(D5L119C13))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IF(_xlfn.SINGLE(D5L119C17)=0,0,D5L119C16/_xlfn.SINGLE(D5L119C17))</f>
        <v>0</v>
      </c>
    </row>
    <row r="27" spans="1:39" x14ac:dyDescent="0.3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1002.5399243756839</v>
      </c>
      <c r="J27" s="16" t="s">
        <v>27382</v>
      </c>
      <c r="K27" s="21">
        <f>_xlfn.SINGLE(IF(FLOW_THRU_100PCT="Y",1,INDEX(VariabilityMatrix,D5L120C1,_xlfn.SINGLE(D5L120C8))))</f>
        <v>0.84901828501350152</v>
      </c>
      <c r="L27" s="16" t="s">
        <v>27374</v>
      </c>
      <c r="M27" s="15">
        <f>IF(_xlfn.SINGLE(D5L120C2)&lt;&gt;0,_xlfn.SINGLE(D5L120C2)*_xlfn.SINGLE(D5L120C4),_xlfn.SINGLE(D5L120C3)*_xlfn.SINGLE(D5L120C4))</f>
        <v>851.17472725100868</v>
      </c>
      <c r="N27" s="16" t="s">
        <v>4251</v>
      </c>
      <c r="O27" s="32">
        <f>0</f>
        <v>0</v>
      </c>
      <c r="P27" s="16" t="s">
        <v>27375</v>
      </c>
      <c r="Q27" s="15">
        <f>D5L120C5*_xlfn.SINGLE(D5L120C6)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IF(_xlfn.SINGLE(D5L120C9)=0,0,D5L120C7/_xlfn.SINGLE(D5L120C9))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851.17472725100868</v>
      </c>
      <c r="AB27" s="16" t="s">
        <v>27384</v>
      </c>
      <c r="AC27" s="15">
        <f>IF(D5L120C11=0,0,CHOOSE(MIN(D5L120C8,RUN_YEARS),A1L144C1,A1L144C6,A1L144C7,A1L144C8,A1L144C9))</f>
        <v>31543.960999999999</v>
      </c>
      <c r="AD27" s="16" t="s">
        <v>27378</v>
      </c>
      <c r="AE27" s="33">
        <f>IF(_xlfn.SINGLE(D5L120C13)=0,0,D5L120C12/_xlfn.SINGLE(D5L120C13))</f>
        <v>2.6983761717528396E-2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IF(_xlfn.SINGLE(D5L120C17)=0,0,D5L120C16/_xlfn.SINGLE(D5L120C17))</f>
        <v>0</v>
      </c>
    </row>
    <row r="28" spans="1:39" x14ac:dyDescent="0.3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40277</v>
      </c>
      <c r="H28" s="16" t="s">
        <v>27394</v>
      </c>
      <c r="I28" s="15">
        <f>SUM(D5L101C3:D5L106C3)</f>
        <v>2600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38539.370788796186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38539.370788796186</v>
      </c>
      <c r="AK28" s="21" t="str">
        <f>NULL_VALUE</f>
        <v>n/a</v>
      </c>
      <c r="AL28" s="16" t="s">
        <v>27392</v>
      </c>
      <c r="AM28" s="33">
        <f>SUM(D5L101C18:D5L106C18)</f>
        <v>1.9108528839299652</v>
      </c>
    </row>
    <row r="29" spans="1:39" x14ac:dyDescent="0.3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307400.85222787026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260988.94437019515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260988.94437019515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8.2738164801242036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2373F2-C73C-4260-92EB-48AF3DFFA14C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27408</v>
      </c>
    </row>
    <row r="3" spans="1:25" x14ac:dyDescent="0.3">
      <c r="B3" s="13" t="s">
        <v>27409</v>
      </c>
    </row>
    <row r="4" spans="1:25" x14ac:dyDescent="0.3">
      <c r="B4" s="13" t="s">
        <v>27410</v>
      </c>
    </row>
    <row r="5" spans="1:25" x14ac:dyDescent="0.3">
      <c r="B5" s="11" t="s">
        <v>27411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3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CHOOSE(MIN(D6L1C3,RUN_YEARS),_xlfn.SINGLE(D6L1C2)*D6L1C4,_xlfn.SINGLE(D6L1C2)*D6L1C5,_xlfn.SINGLE(D6L1C2)*D6L1C6,_xlfn.SINGLE(D6L1C2)*D6L1C7,_xlfn.SINGLE(D6L1C2)*D6L1C8)</f>
        <v>0</v>
      </c>
    </row>
    <row r="9" spans="1:25" x14ac:dyDescent="0.3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76298</v>
      </c>
      <c r="L9" s="16" t="s">
        <v>27461</v>
      </c>
      <c r="M9" s="15">
        <f>B7L802C16</f>
        <v>69648</v>
      </c>
      <c r="N9" s="16" t="s">
        <v>27462</v>
      </c>
      <c r="O9" s="15">
        <f>B7L802C25</f>
        <v>63304.333333333336</v>
      </c>
      <c r="P9" s="16" t="s">
        <v>27463</v>
      </c>
      <c r="Q9" s="15">
        <f>B7L802C34</f>
        <v>60539.75</v>
      </c>
      <c r="R9" s="16" t="s">
        <v>27464</v>
      </c>
      <c r="S9" s="15">
        <f>B7L802C43</f>
        <v>58300.2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CHOOSE(MIN(D6L2C3,RUN_YEARS),_xlfn.SINGLE(D6L2C2)*D6L2C4,_xlfn.SINGLE(D6L2C2)*D6L2C5,_xlfn.SINGLE(D6L2C2)*D6L2C6,_xlfn.SINGLE(D6L2C2)*D6L2C7,_xlfn.SINGLE(D6L2C2)*D6L2C8)</f>
        <v>0</v>
      </c>
    </row>
    <row r="10" spans="1:25" x14ac:dyDescent="0.3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486039</v>
      </c>
      <c r="L10" s="16" t="s">
        <v>27470</v>
      </c>
      <c r="M10" s="15">
        <f>B7L803C16</f>
        <v>509157.5</v>
      </c>
      <c r="N10" s="16" t="s">
        <v>27471</v>
      </c>
      <c r="O10" s="15">
        <f>B7L803C25</f>
        <v>514336.66666666663</v>
      </c>
      <c r="P10" s="16" t="s">
        <v>27472</v>
      </c>
      <c r="Q10" s="15">
        <f>B7L803C34</f>
        <v>528761.5</v>
      </c>
      <c r="R10" s="16" t="s">
        <v>27473</v>
      </c>
      <c r="S10" s="15">
        <f>B7L803C43</f>
        <v>547872.19999999995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CHOOSE(MIN(D6L3C3,RUN_YEARS),_xlfn.SINGLE(D6L3C2)*D6L3C4,_xlfn.SINGLE(D6L3C2)*D6L3C5,_xlfn.SINGLE(D6L3C2)*D6L3C6,_xlfn.SINGLE(D6L3C2)*D6L3C7,_xlfn.SINGLE(D6L3C2)*D6L3C8)</f>
        <v>0</v>
      </c>
    </row>
    <row r="11" spans="1:25" x14ac:dyDescent="0.3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581865</v>
      </c>
      <c r="L11" s="16" t="s">
        <v>27479</v>
      </c>
      <c r="M11" s="15">
        <f>B7L804C16</f>
        <v>576871.5</v>
      </c>
      <c r="N11" s="16" t="s">
        <v>27480</v>
      </c>
      <c r="O11" s="15">
        <f>B7L804C25</f>
        <v>570592.33333333326</v>
      </c>
      <c r="P11" s="16" t="s">
        <v>27481</v>
      </c>
      <c r="Q11" s="15">
        <f>B7L804C34</f>
        <v>589654.5</v>
      </c>
      <c r="R11" s="16" t="s">
        <v>27482</v>
      </c>
      <c r="S11" s="15">
        <f>B7L804C43</f>
        <v>622853.19999999995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CHOOSE(MIN(D6L4C3,RUN_YEARS),_xlfn.SINGLE(D6L4C2)*D6L4C4,_xlfn.SINGLE(D6L4C2)*D6L4C5,_xlfn.SINGLE(D6L4C2)*D6L4C6,_xlfn.SINGLE(D6L4C2)*D6L4C7,_xlfn.SINGLE(D6L4C2)*D6L4C8)</f>
        <v>0</v>
      </c>
    </row>
    <row r="12" spans="1:25" x14ac:dyDescent="0.3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291434</v>
      </c>
      <c r="L12" s="16" t="s">
        <v>27488</v>
      </c>
      <c r="M12" s="15">
        <f>B7L805C16</f>
        <v>288488</v>
      </c>
      <c r="N12" s="16" t="s">
        <v>27489</v>
      </c>
      <c r="O12" s="15">
        <f>B7L805C25</f>
        <v>283109.66666666663</v>
      </c>
      <c r="P12" s="16" t="s">
        <v>27490</v>
      </c>
      <c r="Q12" s="15">
        <f>B7L805C34</f>
        <v>287736</v>
      </c>
      <c r="R12" s="16" t="s">
        <v>27491</v>
      </c>
      <c r="S12" s="15">
        <f>B7L805C43</f>
        <v>289956.8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CHOOSE(MIN(D6L5C3,RUN_YEARS),_xlfn.SINGLE(D6L5C2)*D6L5C4,_xlfn.SINGLE(D6L5C2)*D6L5C5,_xlfn.SINGLE(D6L5C2)*D6L5C6,_xlfn.SINGLE(D6L5C2)*D6L5C7,_xlfn.SINGLE(D6L5C2)*D6L5C8)</f>
        <v>0</v>
      </c>
    </row>
    <row r="13" spans="1:25" x14ac:dyDescent="0.3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2697608</v>
      </c>
      <c r="L13" s="16" t="s">
        <v>27497</v>
      </c>
      <c r="M13" s="15">
        <f>B7L806C16</f>
        <v>2720397</v>
      </c>
      <c r="N13" s="16" t="s">
        <v>27498</v>
      </c>
      <c r="O13" s="15">
        <f>B7L806C25</f>
        <v>2698846.333333333</v>
      </c>
      <c r="P13" s="16" t="s">
        <v>27499</v>
      </c>
      <c r="Q13" s="15">
        <f>B7L806C34</f>
        <v>2644206.75</v>
      </c>
      <c r="R13" s="16" t="s">
        <v>27500</v>
      </c>
      <c r="S13" s="15">
        <f>B7L806C43</f>
        <v>2663887.5999999996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CHOOSE(MIN(D6L6C3,RUN_YEARS),_xlfn.SINGLE(D6L6C2)*D6L6C4,_xlfn.SINGLE(D6L6C2)*D6L6C5,_xlfn.SINGLE(D6L6C2)*D6L6C6,_xlfn.SINGLE(D6L6C2)*D6L6C7,_xlfn.SINGLE(D6L6C2)*D6L6C8)</f>
        <v>0</v>
      </c>
    </row>
    <row r="14" spans="1:25" x14ac:dyDescent="0.3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103199</v>
      </c>
      <c r="L14" s="16" t="s">
        <v>27506</v>
      </c>
      <c r="M14" s="15">
        <f>B7L807C16</f>
        <v>109038</v>
      </c>
      <c r="N14" s="16" t="s">
        <v>27507</v>
      </c>
      <c r="O14" s="15">
        <f>B7L807C25</f>
        <v>109474</v>
      </c>
      <c r="P14" s="16" t="s">
        <v>27508</v>
      </c>
      <c r="Q14" s="15">
        <f>B7L807C34</f>
        <v>119679.25</v>
      </c>
      <c r="R14" s="16" t="s">
        <v>27509</v>
      </c>
      <c r="S14" s="15">
        <f>B7L807C43</f>
        <v>138532.6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CHOOSE(MIN(D6L7C3,RUN_YEARS),_xlfn.SINGLE(D6L7C2)*D6L7C4,_xlfn.SINGLE(D6L7C2)*D6L7C5,_xlfn.SINGLE(D6L7C2)*D6L7C6,_xlfn.SINGLE(D6L7C2)*D6L7C7,_xlfn.SINGLE(D6L7C2)*D6L7C8)</f>
        <v>0</v>
      </c>
    </row>
    <row r="15" spans="1:25" x14ac:dyDescent="0.3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339706</v>
      </c>
      <c r="L15" s="16" t="s">
        <v>27515</v>
      </c>
      <c r="M15" s="15">
        <f>B7L808C16</f>
        <v>317225</v>
      </c>
      <c r="N15" s="16" t="s">
        <v>27516</v>
      </c>
      <c r="O15" s="15">
        <f>B7L808C25</f>
        <v>293063.33333333337</v>
      </c>
      <c r="P15" s="16" t="s">
        <v>27517</v>
      </c>
      <c r="Q15" s="15">
        <f>B7L808C34</f>
        <v>318174.5</v>
      </c>
      <c r="R15" s="16" t="s">
        <v>27518</v>
      </c>
      <c r="S15" s="15">
        <f>B7L808C43</f>
        <v>343787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CHOOSE(MIN(D6L8C3,RUN_YEARS),_xlfn.SINGLE(D6L8C2)*D6L8C4,_xlfn.SINGLE(D6L8C2)*D6L8C5,_xlfn.SINGLE(D6L8C2)*D6L8C6,_xlfn.SINGLE(D6L8C2)*D6L8C7,_xlfn.SINGLE(D6L8C2)*D6L8C8)</f>
        <v>0</v>
      </c>
    </row>
    <row r="16" spans="1:25" x14ac:dyDescent="0.3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91967</v>
      </c>
      <c r="L16" s="16" t="s">
        <v>27524</v>
      </c>
      <c r="M16" s="15">
        <f>B7L809C16</f>
        <v>95358</v>
      </c>
      <c r="N16" s="16" t="s">
        <v>27525</v>
      </c>
      <c r="O16" s="15">
        <f>B7L809C25</f>
        <v>98213.333333333343</v>
      </c>
      <c r="P16" s="16" t="s">
        <v>27526</v>
      </c>
      <c r="Q16" s="15">
        <f>B7L809C34</f>
        <v>106077</v>
      </c>
      <c r="R16" s="16" t="s">
        <v>27527</v>
      </c>
      <c r="S16" s="15">
        <f>B7L809C43</f>
        <v>114989.4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CHOOSE(MIN(D6L9C3,RUN_YEARS),_xlfn.SINGLE(D6L9C2)*D6L9C4,_xlfn.SINGLE(D6L9C2)*D6L9C5,_xlfn.SINGLE(D6L9C2)*D6L9C6,_xlfn.SINGLE(D6L9C2)*D6L9C7,_xlfn.SINGLE(D6L9C2)*D6L9C8)</f>
        <v>0</v>
      </c>
    </row>
    <row r="17" spans="1:25" x14ac:dyDescent="0.3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44537</v>
      </c>
      <c r="L17" s="16" t="s">
        <v>27533</v>
      </c>
      <c r="M17" s="15">
        <f>B7L810C16</f>
        <v>48659.5</v>
      </c>
      <c r="N17" s="16" t="s">
        <v>27534</v>
      </c>
      <c r="O17" s="15">
        <f>B7L810C25</f>
        <v>47854</v>
      </c>
      <c r="P17" s="16" t="s">
        <v>27535</v>
      </c>
      <c r="Q17" s="15">
        <f>B7L810C34</f>
        <v>49181.75</v>
      </c>
      <c r="R17" s="16" t="s">
        <v>27536</v>
      </c>
      <c r="S17" s="15">
        <f>B7L810C43</f>
        <v>52273.8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CHOOSE(MIN(D6L10C3,RUN_YEARS),_xlfn.SINGLE(D6L10C2)*D6L10C4,_xlfn.SINGLE(D6L10C2)*D6L10C5,_xlfn.SINGLE(D6L10C2)*D6L10C6,_xlfn.SINGLE(D6L10C2)*D6L10C7,_xlfn.SINGLE(D6L10C2)*D6L10C8)</f>
        <v>0</v>
      </c>
    </row>
    <row r="18" spans="1:25" x14ac:dyDescent="0.3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852561</v>
      </c>
      <c r="L18" s="16" t="s">
        <v>27542</v>
      </c>
      <c r="M18" s="15">
        <f>B7L811C16</f>
        <v>868504</v>
      </c>
      <c r="N18" s="16" t="s">
        <v>27543</v>
      </c>
      <c r="O18" s="15">
        <f>B7L811C25</f>
        <v>912492.66666666663</v>
      </c>
      <c r="P18" s="16" t="s">
        <v>27544</v>
      </c>
      <c r="Q18" s="15">
        <f>B7L811C34</f>
        <v>931694</v>
      </c>
      <c r="R18" s="16" t="s">
        <v>27545</v>
      </c>
      <c r="S18" s="15">
        <f>B7L811C43</f>
        <v>933505.6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CHOOSE(MIN(D6L11C3,RUN_YEARS),_xlfn.SINGLE(D6L11C2)*D6L11C4,_xlfn.SINGLE(D6L11C2)*D6L11C5,_xlfn.SINGLE(D6L11C2)*D6L11C6,_xlfn.SINGLE(D6L11C2)*D6L11C7,_xlfn.SINGLE(D6L11C2)*D6L11C8)</f>
        <v>0</v>
      </c>
    </row>
    <row r="19" spans="1:25" x14ac:dyDescent="0.3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187376</v>
      </c>
      <c r="L19" s="16" t="s">
        <v>27551</v>
      </c>
      <c r="M19" s="15">
        <f>B7L812C16</f>
        <v>175662.5</v>
      </c>
      <c r="N19" s="16" t="s">
        <v>27552</v>
      </c>
      <c r="O19" s="15">
        <f>B7L812C25</f>
        <v>175751.33333333334</v>
      </c>
      <c r="P19" s="16" t="s">
        <v>27553</v>
      </c>
      <c r="Q19" s="15">
        <f>B7L812C34</f>
        <v>184903.75</v>
      </c>
      <c r="R19" s="16" t="s">
        <v>27554</v>
      </c>
      <c r="S19" s="15">
        <f>B7L812C43</f>
        <v>187835.2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CHOOSE(MIN(D6L12C3,RUN_YEARS),_xlfn.SINGLE(D6L12C2)*D6L12C4,_xlfn.SINGLE(D6L12C2)*D6L12C5,_xlfn.SINGLE(D6L12C2)*D6L12C6,_xlfn.SINGLE(D6L12C2)*D6L12C7,_xlfn.SINGLE(D6L12C2)*D6L12C8)</f>
        <v>0</v>
      </c>
    </row>
    <row r="20" spans="1:25" x14ac:dyDescent="0.3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1178</v>
      </c>
      <c r="L20" s="16" t="s">
        <v>27560</v>
      </c>
      <c r="M20" s="15">
        <f>B7L813C16</f>
        <v>1309</v>
      </c>
      <c r="N20" s="16" t="s">
        <v>27561</v>
      </c>
      <c r="O20" s="15">
        <f>B7L813C25</f>
        <v>1336</v>
      </c>
      <c r="P20" s="16" t="s">
        <v>27562</v>
      </c>
      <c r="Q20" s="15">
        <f>B7L813C34</f>
        <v>1316</v>
      </c>
      <c r="R20" s="16" t="s">
        <v>27563</v>
      </c>
      <c r="S20" s="15">
        <f>B7L813C43</f>
        <v>1320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CHOOSE(MIN(D6L13C3,RUN_YEARS),_xlfn.SINGLE(D6L13C2)*D6L13C4,_xlfn.SINGLE(D6L13C2)*D6L13C5,_xlfn.SINGLE(D6L13C2)*D6L13C6,_xlfn.SINGLE(D6L13C2)*D6L13C7,_xlfn.SINGLE(D6L13C2)*D6L13C8)</f>
        <v>0</v>
      </c>
    </row>
    <row r="21" spans="1:25" x14ac:dyDescent="0.3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343908</v>
      </c>
      <c r="L21" s="16" t="s">
        <v>27569</v>
      </c>
      <c r="M21" s="15">
        <f>B7L814C16</f>
        <v>345213.5</v>
      </c>
      <c r="N21" s="16" t="s">
        <v>27570</v>
      </c>
      <c r="O21" s="15">
        <f>B7L814C25</f>
        <v>337874.33333333337</v>
      </c>
      <c r="P21" s="16" t="s">
        <v>27571</v>
      </c>
      <c r="Q21" s="15">
        <f>B7L814C34</f>
        <v>338672.25</v>
      </c>
      <c r="R21" s="16" t="s">
        <v>27572</v>
      </c>
      <c r="S21" s="15">
        <f>B7L814C43</f>
        <v>337522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CHOOSE(MIN(D6L14C3,RUN_YEARS),_xlfn.SINGLE(D6L14C2)*D6L14C4,_xlfn.SINGLE(D6L14C2)*D6L14C5,_xlfn.SINGLE(D6L14C2)*D6L14C6,_xlfn.SINGLE(D6L14C2)*D6L14C7,_xlfn.SINGLE(D6L14C2)*D6L14C8)</f>
        <v>0</v>
      </c>
    </row>
    <row r="22" spans="1:25" x14ac:dyDescent="0.3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2130</v>
      </c>
      <c r="L22" s="16" t="s">
        <v>27578</v>
      </c>
      <c r="M22" s="15">
        <f>B7L815C16</f>
        <v>2151</v>
      </c>
      <c r="N22" s="16" t="s">
        <v>27579</v>
      </c>
      <c r="O22" s="15">
        <f>B7L815C25</f>
        <v>2246</v>
      </c>
      <c r="P22" s="16" t="s">
        <v>27580</v>
      </c>
      <c r="Q22" s="15">
        <f>B7L815C34</f>
        <v>2383</v>
      </c>
      <c r="R22" s="16" t="s">
        <v>27581</v>
      </c>
      <c r="S22" s="15">
        <f>B7L815C43</f>
        <v>2481.8000000000002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CHOOSE(MIN(D6L15C3,RUN_YEARS),_xlfn.SINGLE(D6L15C2)*D6L15C4,_xlfn.SINGLE(D6L15C2)*D6L15C5,_xlfn.SINGLE(D6L15C2)*D6L15C6,_xlfn.SINGLE(D6L15C2)*D6L15C7,_xlfn.SINGLE(D6L15C2)*D6L15C8)</f>
        <v>0</v>
      </c>
    </row>
    <row r="23" spans="1:25" x14ac:dyDescent="0.3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187376</v>
      </c>
      <c r="L23" s="16" t="s">
        <v>27551</v>
      </c>
      <c r="M23" s="15">
        <f>B7L812C16</f>
        <v>175662.5</v>
      </c>
      <c r="N23" s="16" t="s">
        <v>27552</v>
      </c>
      <c r="O23" s="15">
        <f>B7L812C25</f>
        <v>175751.33333333334</v>
      </c>
      <c r="P23" s="16" t="s">
        <v>27553</v>
      </c>
      <c r="Q23" s="15">
        <f>B7L812C34</f>
        <v>184903.75</v>
      </c>
      <c r="R23" s="16" t="s">
        <v>27554</v>
      </c>
      <c r="S23" s="15">
        <f>B7L812C43</f>
        <v>187835.2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CHOOSE(MIN(D6L16C3,RUN_YEARS),_xlfn.SINGLE(D6L16C2)*D6L16C4,_xlfn.SINGLE(D6L16C2)*D6L16C5,_xlfn.SINGLE(D6L16C2)*D6L16C6,_xlfn.SINGLE(D6L16C2)*D6L16C7,_xlfn.SINGLE(D6L16C2)*D6L16C8)</f>
        <v>0</v>
      </c>
    </row>
    <row r="24" spans="1:25" x14ac:dyDescent="0.3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6099806</v>
      </c>
      <c r="L24" s="16" t="s">
        <v>27591</v>
      </c>
      <c r="M24" s="15">
        <f>B7L816C16</f>
        <v>6127682.5</v>
      </c>
      <c r="N24" s="16" t="s">
        <v>27592</v>
      </c>
      <c r="O24" s="15">
        <f>B7L816C25</f>
        <v>6108494.333333334</v>
      </c>
      <c r="P24" s="16" t="s">
        <v>27593</v>
      </c>
      <c r="Q24" s="15">
        <f>B7L816C34</f>
        <v>6162980.75</v>
      </c>
      <c r="R24" s="16" t="s">
        <v>27594</v>
      </c>
      <c r="S24" s="15">
        <f>B7L816C43</f>
        <v>6295118.5999999996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CHOOSE(MIN(D6L17C3,RUN_YEARS),_xlfn.SINGLE(D6L17C2)*D6L17C4,_xlfn.SINGLE(D6L17C2)*D6L17C5,_xlfn.SINGLE(D6L17C2)*D6L17C6,_xlfn.SINGLE(D6L17C2)*D6L17C7,_xlfn.SINGLE(D6L17C2)*D6L17C8)</f>
        <v>0</v>
      </c>
    </row>
    <row r="25" spans="1:25" x14ac:dyDescent="0.3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3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7455D0-61FB-4247-8185-A33C997BE4D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27603</v>
      </c>
    </row>
    <row r="3" spans="1:53" x14ac:dyDescent="0.3">
      <c r="B3" s="13" t="s">
        <v>27409</v>
      </c>
    </row>
    <row r="4" spans="1:53" x14ac:dyDescent="0.3">
      <c r="B4" s="13" t="s">
        <v>11983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0.9772618666666667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IF(_xlfn.SINGLE(D6L101C2)&lt;&gt;0,_xlfn.SINGLE(D6L101C2)*_xlfn.SINGLE(D6L101C4),_xlfn.SINGLE(D6L101C3)*_xlfn.SINGLE(D6L101C4))</f>
        <v>0.84044520533333333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0.42022260266666667</v>
      </c>
      <c r="R8" s="16" t="s">
        <v>27664</v>
      </c>
      <c r="S8" s="15">
        <f>D6L101C5-D6L101C7</f>
        <v>0.42022260266666667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0.42022260266666667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0.13204958550000001</v>
      </c>
      <c r="AH8" s="16" t="s">
        <v>27671</v>
      </c>
      <c r="AI8" s="33">
        <f>IF(D6L101C15=0,0,D6L101C11/D6L101C15)</f>
        <v>3.1823091384612234</v>
      </c>
      <c r="AJ8" s="16" t="s">
        <v>27672</v>
      </c>
      <c r="AK8" s="33">
        <f>IF(D6L101C5=0,0,D6L101C11/D6L101C5)</f>
        <v>0.5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0.42022260266666667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7.0442057000000002E-2</v>
      </c>
      <c r="AX8" s="16" t="s">
        <v>27679</v>
      </c>
      <c r="AY8" s="33">
        <f>IF(D6L101C23=0,0,D6L101C19/D6L101C23)</f>
        <v>5.9655072631775452</v>
      </c>
      <c r="AZ8" s="16" t="s">
        <v>27680</v>
      </c>
      <c r="BA8" s="33">
        <f>IF(D6L101C5=0,0,D6L101C19/D6L101C5)</f>
        <v>0.5</v>
      </c>
    </row>
    <row r="9" spans="1:53" x14ac:dyDescent="0.3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2.8182449218611869E-3</v>
      </c>
      <c r="J9" s="16" t="s">
        <v>27701</v>
      </c>
      <c r="K9" s="21">
        <f>_xlfn.SINGLE(IF(FLOW_THRU_100PCT="Y",1,INDEX(VariabilityMatrix,D6L102C1,_xlfn.SINGLE(D6L102C9))))</f>
        <v>0.60263453230928732</v>
      </c>
      <c r="L9" s="16" t="s">
        <v>27681</v>
      </c>
      <c r="M9" s="15">
        <f>IF(_xlfn.SINGLE(D6L102C2)&lt;&gt;0,_xlfn.SINGLE(D6L102C2)*_xlfn.SINGLE(D6L102C4),_xlfn.SINGLE(D6L102C3)*_xlfn.SINGLE(D6L102C4))</f>
        <v>1.6983717104188405E-3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8.4918585520942023E-4</v>
      </c>
      <c r="R9" s="16" t="s">
        <v>27683</v>
      </c>
      <c r="S9" s="15">
        <f>D6L102C5-D6L102C7</f>
        <v>8.4918585520942023E-4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8.4918585520942023E-4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7.9229751299999998E-2</v>
      </c>
      <c r="AH9" s="16" t="s">
        <v>27690</v>
      </c>
      <c r="AI9" s="33">
        <f>IF(D6L102C15=0,0,D6L102C11/D6L102C15)</f>
        <v>1.0718017427494061E-2</v>
      </c>
      <c r="AJ9" s="16" t="s">
        <v>27691</v>
      </c>
      <c r="AK9" s="33">
        <f>IF(D6L102C5=0,0,D6L102C11/D6L102C5)</f>
        <v>0.5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8.4918585520942023E-4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4.2265234199999994E-2</v>
      </c>
      <c r="AX9" s="16" t="s">
        <v>27698</v>
      </c>
      <c r="AY9" s="33">
        <f>IF(D6L102C23=0,0,D6L102C19/D6L102C23)</f>
        <v>2.0091828929447181E-2</v>
      </c>
      <c r="AZ9" s="16" t="s">
        <v>27699</v>
      </c>
      <c r="BA9" s="33">
        <f>IF(D6L102C5=0,0,D6L102C19/D6L102C5)</f>
        <v>0.5</v>
      </c>
    </row>
    <row r="10" spans="1:53" x14ac:dyDescent="0.3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3.3816918467675867E-4</v>
      </c>
      <c r="J10" s="16" t="s">
        <v>27722</v>
      </c>
      <c r="K10" s="21">
        <f>_xlfn.SINGLE(IF(FLOW_THRU_100PCT="Y",1,INDEX(VariabilityMatrix,D6L103C1,_xlfn.SINGLE(D6L103C9))))</f>
        <v>0.60263453230928732</v>
      </c>
      <c r="L10" s="16" t="s">
        <v>27702</v>
      </c>
      <c r="M10" s="15">
        <f>IF(_xlfn.SINGLE(D6L103C2)&lt;&gt;0,_xlfn.SINGLE(D6L103C2)*_xlfn.SINGLE(D6L103C4),_xlfn.SINGLE(D6L103C3)*_xlfn.SINGLE(D6L103C4))</f>
        <v>2.0379242844909148E-4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1.0189621422454574E-4</v>
      </c>
      <c r="R10" s="16" t="s">
        <v>27704</v>
      </c>
      <c r="S10" s="15">
        <f>D6L103C5-D6L103C7</f>
        <v>1.0189621422454574E-4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1.0189621422454574E-4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7.9229751299999998E-2</v>
      </c>
      <c r="AH10" s="16" t="s">
        <v>27711</v>
      </c>
      <c r="AI10" s="33">
        <f>IF(D6L103C15=0,0,D6L103C11/D6L103C15)</f>
        <v>1.286085246421135E-3</v>
      </c>
      <c r="AJ10" s="16" t="s">
        <v>27712</v>
      </c>
      <c r="AK10" s="33">
        <f>IF(D6L103C5=0,0,D6L103C11/D6L103C5)</f>
        <v>0.5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1.0189621422454574E-4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4.2265234199999994E-2</v>
      </c>
      <c r="AX10" s="16" t="s">
        <v>27719</v>
      </c>
      <c r="AY10" s="33">
        <f>IF(D6L103C23=0,0,D6L103C19/D6L103C23)</f>
        <v>2.4108754193191187E-3</v>
      </c>
      <c r="AZ10" s="16" t="s">
        <v>27720</v>
      </c>
      <c r="BA10" s="33">
        <f>IF(D6L103C5=0,0,D6L103C19/D6L103C5)</f>
        <v>0.5</v>
      </c>
    </row>
    <row r="11" spans="1:53" x14ac:dyDescent="0.3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9.1096982611443384E-6</v>
      </c>
      <c r="J11" s="16" t="s">
        <v>27743</v>
      </c>
      <c r="K11" s="21">
        <f>_xlfn.SINGLE(IF(FLOW_THRU_100PCT="Y",1,INDEX(VariabilityMatrix,D6L104C1,_xlfn.SINGLE(D6L104C9))))</f>
        <v>0.59535532764908672</v>
      </c>
      <c r="L11" s="16" t="s">
        <v>27723</v>
      </c>
      <c r="M11" s="15">
        <f>IF(_xlfn.SINGLE(D6L104C2)&lt;&gt;0,_xlfn.SINGLE(D6L104C2)*_xlfn.SINGLE(D6L104C4),_xlfn.SINGLE(D6L104C3)*_xlfn.SINGLE(D6L104C4))</f>
        <v>5.423507393047903E-6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2.7117536965239515E-6</v>
      </c>
      <c r="R11" s="16" t="s">
        <v>27725</v>
      </c>
      <c r="S11" s="15">
        <f>D6L104C5-D6L104C7</f>
        <v>2.7117536965239515E-6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2.7117536965239515E-6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0.5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2.7117536965239515E-6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0.5</v>
      </c>
    </row>
    <row r="12" spans="1:53" x14ac:dyDescent="0.3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1.9881863504402377E-2</v>
      </c>
      <c r="J12" s="16" t="s">
        <v>27764</v>
      </c>
      <c r="K12" s="21">
        <f>_xlfn.SINGLE(IF(FLOW_THRU_100PCT="Y",1,INDEX(VariabilityMatrix,D6L105C1,_xlfn.SINGLE(D6L105C9))))</f>
        <v>0.27617934128104843</v>
      </c>
      <c r="L12" s="16" t="s">
        <v>27744</v>
      </c>
      <c r="M12" s="15">
        <f>IF(_xlfn.SINGLE(D6L105C2)&lt;&gt;0,_xlfn.SINGLE(D6L105C2)*_xlfn.SINGLE(D6L105C4),_xlfn.SINGLE(D6L105C3)*_xlfn.SINGLE(D6L105C4))</f>
        <v>5.4909599660855658E-3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2.7454799830427829E-3</v>
      </c>
      <c r="R12" s="16" t="s">
        <v>27746</v>
      </c>
      <c r="S12" s="15">
        <f>D6L105C5-D6L105C7</f>
        <v>2.7454799830427829E-3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2.7454799830427829E-3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7.9229751299999998E-2</v>
      </c>
      <c r="AH12" s="16" t="s">
        <v>27753</v>
      </c>
      <c r="AI12" s="33">
        <f>IF(D6L105C15=0,0,D6L105C11/D6L105C15)</f>
        <v>3.4652134305548213E-2</v>
      </c>
      <c r="AJ12" s="16" t="s">
        <v>27754</v>
      </c>
      <c r="AK12" s="33">
        <f>IF(D6L105C5=0,0,D6L105C11/D6L105C5)</f>
        <v>0.5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2.7454799830427829E-3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4.2265234199999994E-2</v>
      </c>
      <c r="AX12" s="16" t="s">
        <v>27761</v>
      </c>
      <c r="AY12" s="33">
        <f>IF(D6L105C23=0,0,D6L105C19/D6L105C23)</f>
        <v>6.4958352532748606E-2</v>
      </c>
      <c r="AZ12" s="16" t="s">
        <v>27762</v>
      </c>
      <c r="BA12" s="33">
        <f>IF(D6L105C5=0,0,D6L105C19/D6L105C5)</f>
        <v>0.5</v>
      </c>
    </row>
    <row r="13" spans="1:53" x14ac:dyDescent="0.3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5.0793192917900449E-3</v>
      </c>
      <c r="J13" s="16" t="s">
        <v>27785</v>
      </c>
      <c r="K13" s="21">
        <f>_xlfn.SINGLE(IF(FLOW_THRU_100PCT="Y",1,INDEX(VariabilityMatrix,D6L106C1,_xlfn.SINGLE(D6L106C9))))</f>
        <v>0.60263453230928732</v>
      </c>
      <c r="L13" s="16" t="s">
        <v>27765</v>
      </c>
      <c r="M13" s="15">
        <f>IF(_xlfn.SINGLE(D6L106C2)&lt;&gt;0,_xlfn.SINGLE(D6L106C2)*_xlfn.SINGLE(D6L106C4),_xlfn.SINGLE(D6L106C3)*_xlfn.SINGLE(D6L106C4))</f>
        <v>3.0609732058574342E-3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1.5304866029287171E-3</v>
      </c>
      <c r="R13" s="16" t="s">
        <v>27767</v>
      </c>
      <c r="S13" s="15">
        <f>D6L106C5-D6L106C7</f>
        <v>1.5304866029287171E-3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1.5304866029287171E-3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7.9229751299999998E-2</v>
      </c>
      <c r="AH13" s="16" t="s">
        <v>27774</v>
      </c>
      <c r="AI13" s="33">
        <f>IF(D6L106C15=0,0,D6L106C11/D6L106C15)</f>
        <v>1.9317069381343838E-2</v>
      </c>
      <c r="AJ13" s="16" t="s">
        <v>27775</v>
      </c>
      <c r="AK13" s="33">
        <f>IF(D6L106C5=0,0,D6L106C11/D6L106C5)</f>
        <v>0.5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1.5304866029287171E-3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4.2265234199999994E-2</v>
      </c>
      <c r="AX13" s="16" t="s">
        <v>27782</v>
      </c>
      <c r="AY13" s="33">
        <f>IF(D6L106C23=0,0,D6L106C19/D6L106C23)</f>
        <v>3.6211478107193766E-2</v>
      </c>
      <c r="AZ13" s="16" t="s">
        <v>27783</v>
      </c>
      <c r="BA13" s="33">
        <f>IF(D6L106C5=0,0,D6L106C19/D6L106C5)</f>
        <v>0.5</v>
      </c>
    </row>
    <row r="14" spans="1:53" x14ac:dyDescent="0.3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1.628411039399949E-4</v>
      </c>
      <c r="J14" s="16" t="s">
        <v>27806</v>
      </c>
      <c r="K14" s="21">
        <f>_xlfn.SINGLE(IF(FLOW_THRU_100PCT="Y",1,INDEX(VariabilityMatrix,D6L107C1,_xlfn.SINGLE(D6L107C9))))</f>
        <v>0.59535532764908672</v>
      </c>
      <c r="L14" s="16" t="s">
        <v>27786</v>
      </c>
      <c r="M14" s="15">
        <f>IF(_xlfn.SINGLE(D6L107C2)&lt;&gt;0,_xlfn.SINGLE(D6L107C2)*_xlfn.SINGLE(D6L107C4),_xlfn.SINGLE(D6L107C3)*_xlfn.SINGLE(D6L107C4))</f>
        <v>9.6948318790934644E-5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4.8474159395467322E-5</v>
      </c>
      <c r="R14" s="16" t="s">
        <v>27788</v>
      </c>
      <c r="S14" s="15">
        <f>D6L107C5-D6L107C7</f>
        <v>4.8474159395467322E-5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4.8474159395467322E-5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0.5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4.8474159395467322E-5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0.5</v>
      </c>
    </row>
    <row r="15" spans="1:53" x14ac:dyDescent="0.3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1.0285143198066188E-5</v>
      </c>
      <c r="J15" s="16" t="s">
        <v>27827</v>
      </c>
      <c r="K15" s="21">
        <f>_xlfn.SINGLE(IF(FLOW_THRU_100PCT="Y",1,INDEX(VariabilityMatrix,D6L108C1,_xlfn.SINGLE(D6L108C9))))</f>
        <v>0.59535532764908672</v>
      </c>
      <c r="L15" s="16" t="s">
        <v>27807</v>
      </c>
      <c r="M15" s="15">
        <f>IF(_xlfn.SINGLE(D6L108C2)&lt;&gt;0,_xlfn.SINGLE(D6L108C2)*_xlfn.SINGLE(D6L108C4),_xlfn.SINGLE(D6L108C3)*_xlfn.SINGLE(D6L108C4))</f>
        <v>6.1233147986024708E-6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3.0616573993012354E-6</v>
      </c>
      <c r="R15" s="16" t="s">
        <v>27809</v>
      </c>
      <c r="S15" s="15">
        <f>D6L108C5-D6L108C7</f>
        <v>3.0616573993012354E-6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3.0616573993012354E-6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0.5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3.0616573993012354E-6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0.5</v>
      </c>
    </row>
    <row r="16" spans="1:53" x14ac:dyDescent="0.3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4.4373046368799842E-5</v>
      </c>
      <c r="J16" s="16" t="s">
        <v>27848</v>
      </c>
      <c r="K16" s="21">
        <f>_xlfn.SINGLE(IF(FLOW_THRU_100PCT="Y",1,INDEX(VariabilityMatrix,D6L109C1,_xlfn.SINGLE(D6L109C9))))</f>
        <v>0.59535532764908672</v>
      </c>
      <c r="L16" s="16" t="s">
        <v>27828</v>
      </c>
      <c r="M16" s="15">
        <f>IF(_xlfn.SINGLE(D6L109C2)&lt;&gt;0,_xlfn.SINGLE(D6L109C2)*_xlfn.SINGLE(D6L109C4),_xlfn.SINGLE(D6L109C3)*_xlfn.SINGLE(D6L109C4))</f>
        <v>2.6417729559684947E-5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1.3208864779842473E-5</v>
      </c>
      <c r="R16" s="16" t="s">
        <v>27830</v>
      </c>
      <c r="S16" s="15">
        <f>D6L109C5-D6L109C7</f>
        <v>1.3208864779842473E-5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1.3208864779842473E-5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0.5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1.3208864779842473E-5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0.5</v>
      </c>
    </row>
    <row r="17" spans="1:53" x14ac:dyDescent="0.3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_xlfn.SINGLE(IF(FLOW_THRU_100PCT="Y",1,INDEX(VariabilityMatrix,D6L110C1,_xlfn.SINGLE(D6L110C9))))</f>
        <v>0.59535532764908672</v>
      </c>
      <c r="L17" s="16" t="s">
        <v>27849</v>
      </c>
      <c r="M17" s="15">
        <f>IF(_xlfn.SINGLE(D6L110C2)&lt;&gt;0,_xlfn.SINGLE(D6L110C2)*_xlfn.SINGLE(D6L110C4),_xlfn.SINGLE(D6L110C3)*_xlfn.SINGLE(D6L110C4))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3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6.5279174175481312E-5</v>
      </c>
      <c r="J18" s="16" t="s">
        <v>27890</v>
      </c>
      <c r="K18" s="21">
        <f>_xlfn.SINGLE(IF(FLOW_THRU_100PCT="Y",1,INDEX(VariabilityMatrix,D6L111C1,_xlfn.SINGLE(D6L111C9))))</f>
        <v>0.59535532764908672</v>
      </c>
      <c r="L18" s="16" t="s">
        <v>27870</v>
      </c>
      <c r="M18" s="15">
        <f>IF(_xlfn.SINGLE(D6L111C2)&lt;&gt;0,_xlfn.SINGLE(D6L111C2)*_xlfn.SINGLE(D6L111C4),_xlfn.SINGLE(D6L111C3)*_xlfn.SINGLE(D6L111C4))</f>
        <v>3.8864304129905476E-5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1.9432152064952738E-5</v>
      </c>
      <c r="R18" s="16" t="s">
        <v>27872</v>
      </c>
      <c r="S18" s="15">
        <f>D6L111C5-D6L111C7</f>
        <v>1.9432152064952738E-5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1.9432152064952738E-5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0.5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1.9432152064952738E-5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0.5</v>
      </c>
    </row>
    <row r="19" spans="1:53" x14ac:dyDescent="0.3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_xlfn.SINGLE(IF(FLOW_THRU_100PCT="Y",1,INDEX(VariabilityMatrix,D6L112C1,_xlfn.SINGLE(D6L112C9))))</f>
        <v>0.59535532764908672</v>
      </c>
      <c r="L19" s="16" t="s">
        <v>27891</v>
      </c>
      <c r="M19" s="15">
        <f>IF(_xlfn.SINGLE(D6L112C2)&lt;&gt;0,_xlfn.SINGLE(D6L112C2)*_xlfn.SINGLE(D6L112C4),_xlfn.SINGLE(D6L112C3)*_xlfn.SINGLE(D6L112C4))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3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3.356559368135933E-4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IF(_xlfn.SINGLE(D6L113C2)&lt;&gt;0,_xlfn.SINGLE(D6L113C2)*_xlfn.SINGLE(D6L113C4),_xlfn.SINGLE(D6L113C3)*_xlfn.SINGLE(D6L113C4))</f>
        <v>2.8866410565969025E-4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1.4433205282984513E-4</v>
      </c>
      <c r="R20" s="16" t="s">
        <v>27914</v>
      </c>
      <c r="S20" s="15">
        <f>D6L113C5-D6L113C7</f>
        <v>1.4433205282984513E-4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1.4433205282984513E-4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0.5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1.4433205282984513E-4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0.5</v>
      </c>
    </row>
    <row r="21" spans="1:53" x14ac:dyDescent="0.3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5.0186384125624475E-4</v>
      </c>
      <c r="J21" s="16" t="s">
        <v>27952</v>
      </c>
      <c r="K21" s="21">
        <f>_xlfn.SINGLE(IF(FLOW_THRU_100PCT="Y",1,INDEX(VariabilityMatrix,D6L114C1,_xlfn.SINGLE(D6L114C9))))</f>
        <v>0.60263453230928732</v>
      </c>
      <c r="L21" s="16" t="s">
        <v>27932</v>
      </c>
      <c r="M21" s="15">
        <f>IF(_xlfn.SINGLE(D6L114C2)&lt;&gt;0,_xlfn.SINGLE(D6L114C2)*_xlfn.SINGLE(D6L114C4),_xlfn.SINGLE(D6L114C3)*_xlfn.SINGLE(D6L114C4))</f>
        <v>3.0244048125839946E-4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1.5122024062919973E-4</v>
      </c>
      <c r="R21" s="16" t="s">
        <v>27934</v>
      </c>
      <c r="S21" s="15">
        <f>D6L114C5-D6L114C7</f>
        <v>1.5122024062919973E-4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1.5122024062919973E-4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7.9229751299999998E-2</v>
      </c>
      <c r="AH21" s="16" t="s">
        <v>27941</v>
      </c>
      <c r="AI21" s="33">
        <f>IF(D6L114C15=0,0,D6L114C11/D6L114C15)</f>
        <v>1.9086295002569286E-3</v>
      </c>
      <c r="AJ21" s="16" t="s">
        <v>27942</v>
      </c>
      <c r="AK21" s="33">
        <f>IF(D6L114C5=0,0,D6L114C11/D6L114C5)</f>
        <v>0.5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1.5122024062919973E-4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4.2265234199999994E-2</v>
      </c>
      <c r="AX21" s="16" t="s">
        <v>27949</v>
      </c>
      <c r="AY21" s="33">
        <f>IF(D6L114C23=0,0,D6L114C19/D6L114C23)</f>
        <v>3.5778872042592337E-3</v>
      </c>
      <c r="AZ21" s="16" t="s">
        <v>27950</v>
      </c>
      <c r="BA21" s="33">
        <f>IF(D6L114C5=0,0,D6L114C19/D6L114C5)</f>
        <v>0.5</v>
      </c>
    </row>
    <row r="22" spans="1:53" x14ac:dyDescent="0.3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1.061860330876595E-3</v>
      </c>
      <c r="J22" s="16" t="s">
        <v>27973</v>
      </c>
      <c r="K22" s="21">
        <f>_xlfn.SINGLE(IF(FLOW_THRU_100PCT="Y",1,INDEX(VariabilityMatrix,D6L115C1,_xlfn.SINGLE(D6L115C9))))</f>
        <v>0.59204034473364398</v>
      </c>
      <c r="L22" s="16" t="s">
        <v>27953</v>
      </c>
      <c r="M22" s="15">
        <f>IF(_xlfn.SINGLE(D6L115C2)&lt;&gt;0,_xlfn.SINGLE(D6L115C2)*_xlfn.SINGLE(D6L115C4),_xlfn.SINGLE(D6L115C3)*_xlfn.SINGLE(D6L115C4))</f>
        <v>6.2866415635116056E-4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3.1433207817558028E-4</v>
      </c>
      <c r="R22" s="16" t="s">
        <v>27955</v>
      </c>
      <c r="S22" s="15">
        <f>D6L115C5-D6L115C7</f>
        <v>3.1433207817558028E-4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3.1433207817558028E-4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0.13204958550000001</v>
      </c>
      <c r="AH22" s="16" t="s">
        <v>27962</v>
      </c>
      <c r="AI22" s="33">
        <f>IF(D6L115C15=0,0,D6L115C11/D6L115C15)</f>
        <v>2.3804094271509869E-3</v>
      </c>
      <c r="AJ22" s="16" t="s">
        <v>27963</v>
      </c>
      <c r="AK22" s="33">
        <f>IF(D6L115C5=0,0,D6L115C11/D6L115C5)</f>
        <v>0.5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3.1433207817558028E-4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7.0442057000000002E-2</v>
      </c>
      <c r="AX22" s="16" t="s">
        <v>27970</v>
      </c>
      <c r="AY22" s="33">
        <f>IF(D6L115C23=0,0,D6L115C19/D6L115C23)</f>
        <v>4.4622785245408188E-3</v>
      </c>
      <c r="AZ22" s="16" t="s">
        <v>27971</v>
      </c>
      <c r="BA22" s="33">
        <f>IF(D6L115C5=0,0,D6L115C19/D6L115C5)</f>
        <v>0.5</v>
      </c>
    </row>
    <row r="23" spans="1:53" x14ac:dyDescent="0.3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0.22634522827478523</v>
      </c>
      <c r="J23" s="16" t="s">
        <v>27994</v>
      </c>
      <c r="K23" s="21">
        <f>_xlfn.SINGLE(IF(FLOW_THRU_100PCT="Y",1,INDEX(VariabilityMatrix,D6L116C1,_xlfn.SINGLE(D6L116C9))))</f>
        <v>0.26944373750342754</v>
      </c>
      <c r="L23" s="16" t="s">
        <v>27974</v>
      </c>
      <c r="M23" s="15">
        <f>IF(_xlfn.SINGLE(D6L116C2)&lt;&gt;0,_xlfn.SINGLE(D6L116C2)*_xlfn.SINGLE(D6L116C4),_xlfn.SINGLE(D6L116C3)*_xlfn.SINGLE(D6L116C4))</f>
        <v>6.0987304272424617E-2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3.0493652136212308E-2</v>
      </c>
      <c r="R23" s="16" t="s">
        <v>27976</v>
      </c>
      <c r="S23" s="15">
        <f>D6L116C5-D6L116C7</f>
        <v>3.0493652136212308E-2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3.0493652136212308E-2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0.13204958550000001</v>
      </c>
      <c r="AH23" s="16" t="s">
        <v>27983</v>
      </c>
      <c r="AI23" s="33">
        <f>IF(D6L116C15=0,0,D6L116C11/D6L116C15)</f>
        <v>0.23092576944296661</v>
      </c>
      <c r="AJ23" s="16" t="s">
        <v>27984</v>
      </c>
      <c r="AK23" s="33">
        <f>IF(D6L116C5=0,0,D6L116C11/D6L116C5)</f>
        <v>0.5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3.0493652136212308E-2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7.0442057000000002E-2</v>
      </c>
      <c r="AX23" s="16" t="s">
        <v>27991</v>
      </c>
      <c r="AY23" s="33">
        <f>IF(D6L116C23=0,0,D6L116C19/D6L116C23)</f>
        <v>0.43288985919608092</v>
      </c>
      <c r="AZ23" s="16" t="s">
        <v>27992</v>
      </c>
      <c r="BA23" s="33">
        <f>IF(D6L116C5=0,0,D6L116C19/D6L116C5)</f>
        <v>0.5</v>
      </c>
    </row>
    <row r="24" spans="1:53" x14ac:dyDescent="0.3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2.6650204148837852E-2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IF(_xlfn.SINGLE(D6L117C2)&lt;&gt;0,_xlfn.SINGLE(D6L117C2)*_xlfn.SINGLE(D6L117C4),_xlfn.SINGLE(D6L117C3)*_xlfn.SINGLE(D6L117C4))</f>
        <v>2.2919175568000553E-2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1.1459587784000276E-2</v>
      </c>
      <c r="R24" s="16" t="s">
        <v>27997</v>
      </c>
      <c r="S24" s="15">
        <f>D6L117C5-D6L117C7</f>
        <v>1.1459587784000276E-2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1.1459587784000276E-2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0.13204958550000001</v>
      </c>
      <c r="AH24" s="16" t="s">
        <v>28004</v>
      </c>
      <c r="AI24" s="33">
        <f>IF(D6L117C15=0,0,D6L117C11/D6L117C15)</f>
        <v>8.6782459336082321E-2</v>
      </c>
      <c r="AJ24" s="16" t="s">
        <v>28005</v>
      </c>
      <c r="AK24" s="33">
        <f>IF(D6L117C5=0,0,D6L117C11/D6L117C5)</f>
        <v>0.5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1.1459587784000276E-2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7.0442057000000002E-2</v>
      </c>
      <c r="AX24" s="16" t="s">
        <v>28012</v>
      </c>
      <c r="AY24" s="33">
        <f>IF(D6L117C23=0,0,D6L117C19/D6L117C23)</f>
        <v>0.1626810498165929</v>
      </c>
      <c r="AZ24" s="16" t="s">
        <v>28013</v>
      </c>
      <c r="BA24" s="33">
        <f>IF(D6L117C5=0,0,D6L117C19/D6L117C5)</f>
        <v>0.5</v>
      </c>
    </row>
    <row r="25" spans="1:53" x14ac:dyDescent="0.3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1.6825432887804494E-2</v>
      </c>
      <c r="J25" s="16" t="s">
        <v>28035</v>
      </c>
      <c r="K25" s="21">
        <f>_xlfn.SINGLE(IF(FLOW_THRU_100PCT="Y",1,INDEX(VariabilityMatrix,D6L118C1,_xlfn.SINGLE(D6L118C9))))</f>
        <v>0.26870600031581954</v>
      </c>
      <c r="L25" s="16" t="s">
        <v>28015</v>
      </c>
      <c r="M25" s="15">
        <f>IF(_xlfn.SINGLE(D6L118C2)&lt;&gt;0,_xlfn.SINGLE(D6L118C2)*_xlfn.SINGLE(D6L118C4),_xlfn.SINGLE(D6L118C3)*_xlfn.SINGLE(D6L118C4))</f>
        <v>4.5210947748641952E-3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2.2605473874320976E-3</v>
      </c>
      <c r="R25" s="16" t="s">
        <v>28017</v>
      </c>
      <c r="S25" s="15">
        <f>D6L118C5-D6L118C7</f>
        <v>2.2605473874320976E-3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2.2605473874320976E-3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0.5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2.2605473874320976E-3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0.5</v>
      </c>
    </row>
    <row r="26" spans="1:53" x14ac:dyDescent="0.3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0.24156312315887982</v>
      </c>
      <c r="J26" s="16" t="s">
        <v>28056</v>
      </c>
      <c r="K26" s="21">
        <f>_xlfn.SINGLE(IF(FLOW_THRU_100PCT="Y",1,INDEX(VariabilityMatrix,D6L119C1,_xlfn.SINGLE(D6L119C9))))</f>
        <v>0.26944373750342754</v>
      </c>
      <c r="L26" s="16" t="s">
        <v>28036</v>
      </c>
      <c r="M26" s="15">
        <f>IF(_xlfn.SINGLE(D6L119C2)&lt;&gt;0,_xlfn.SINGLE(D6L119C2)*_xlfn.SINGLE(D6L119C4),_xlfn.SINGLE(D6L119C3)*_xlfn.SINGLE(D6L119C4))</f>
        <v>6.5087670746929352E-2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3.2543835373464676E-2</v>
      </c>
      <c r="R26" s="16" t="s">
        <v>28038</v>
      </c>
      <c r="S26" s="15">
        <f>D6L119C5-D6L119C7</f>
        <v>3.2543835373464676E-2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3.2543835373464676E-2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0.13204958550000001</v>
      </c>
      <c r="AH26" s="16" t="s">
        <v>28045</v>
      </c>
      <c r="AI26" s="33">
        <f>IF(D6L119C15=0,0,D6L119C11/D6L119C15)</f>
        <v>0.24645162838064852</v>
      </c>
      <c r="AJ26" s="16" t="s">
        <v>28046</v>
      </c>
      <c r="AK26" s="33">
        <f>IF(D6L119C5=0,0,D6L119C11/D6L119C5)</f>
        <v>0.5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3.2543835373464676E-2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7.0442057000000002E-2</v>
      </c>
      <c r="AX26" s="16" t="s">
        <v>28053</v>
      </c>
      <c r="AY26" s="33">
        <f>IF(D6L119C23=0,0,D6L119C19/D6L119C23)</f>
        <v>0.46199439311467971</v>
      </c>
      <c r="AZ26" s="16" t="s">
        <v>28054</v>
      </c>
      <c r="BA26" s="33">
        <f>IF(D6L119C5=0,0,D6L119C19/D6L119C5)</f>
        <v>0.5</v>
      </c>
    </row>
    <row r="27" spans="1:53" x14ac:dyDescent="0.3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0.10247804545986165</v>
      </c>
      <c r="J27" s="16" t="s">
        <v>28077</v>
      </c>
      <c r="K27" s="21">
        <f>_xlfn.SINGLE(IF(FLOW_THRU_100PCT="Y",1,INDEX(VariabilityMatrix,D6L120C1,_xlfn.SINGLE(D6L120C9))))</f>
        <v>0.26870600031581954</v>
      </c>
      <c r="L27" s="16" t="s">
        <v>28057</v>
      </c>
      <c r="M27" s="15">
        <f>IF(_xlfn.SINGLE(D6L120C2)&lt;&gt;0,_xlfn.SINGLE(D6L120C2)*_xlfn.SINGLE(D6L120C4),_xlfn.SINGLE(D6L120C3)*_xlfn.SINGLE(D6L120C4))</f>
        <v>2.7536465715702153E-2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1.3768232857851077E-2</v>
      </c>
      <c r="R27" s="16" t="s">
        <v>28059</v>
      </c>
      <c r="S27" s="15">
        <f>D6L120C5-D6L120C7</f>
        <v>1.3768232857851077E-2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1.3768232857851077E-2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0.5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1.3768232857851077E-2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0.5</v>
      </c>
    </row>
    <row r="28" spans="1:53" x14ac:dyDescent="0.3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_xlfn.SINGLE(IF(FLOW_THRU_100PCT="Y",1,INDEX(VariabilityMatrix,D6L121C1,_xlfn.SINGLE(D6L121C9))))</f>
        <v>0.26870600031581954</v>
      </c>
      <c r="L28" s="16" t="s">
        <v>28078</v>
      </c>
      <c r="M28" s="15">
        <f>IF(_xlfn.SINGLE(D6L121C2)&lt;&gt;0,_xlfn.SINGLE(D6L121C2)*_xlfn.SINGLE(D6L121C4),_xlfn.SINGLE(D6L121C3)*_xlfn.SINGLE(D6L121C4))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3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_xlfn.SINGLE(IF(FLOW_THRU_100PCT="Y",1,INDEX(VariabilityMatrix,D6L122C1,_xlfn.SINGLE(D6L122C9))))</f>
        <v>0.26870600031581954</v>
      </c>
      <c r="L29" s="16" t="s">
        <v>28099</v>
      </c>
      <c r="M29" s="15">
        <f>IF(_xlfn.SINGLE(D6L122C2)&lt;&gt;0,_xlfn.SINGLE(D6L122C2)*_xlfn.SINGLE(D6L122C4),_xlfn.SINGLE(D6L122C3)*_xlfn.SINGLE(D6L122C4))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3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_xlfn.SINGLE(IF(FLOW_THRU_100PCT="Y",1,INDEX(VariabilityMatrix,D6L123C1,_xlfn.SINGLE(D6L123C9))))</f>
        <v>0.26870600031581954</v>
      </c>
      <c r="L30" s="16" t="s">
        <v>28120</v>
      </c>
      <c r="M30" s="15">
        <f>IF(_xlfn.SINGLE(D6L123C2)&lt;&gt;0,_xlfn.SINGLE(D6L123C2)*_xlfn.SINGLE(D6L123C4),_xlfn.SINGLE(D6L123C3)*_xlfn.SINGLE(D6L123C4))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3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_xlfn.SINGLE(IF(FLOW_THRU_100PCT="Y",1,INDEX(VariabilityMatrix,D6L124C1,_xlfn.SINGLE(D6L124C9))))</f>
        <v>0.26870600031581954</v>
      </c>
      <c r="L31" s="16" t="s">
        <v>28141</v>
      </c>
      <c r="M31" s="15">
        <f>IF(_xlfn.SINGLE(D6L124C2)&lt;&gt;0,_xlfn.SINGLE(D6L124C2)*_xlfn.SINGLE(D6L124C4),_xlfn.SINGLE(D6L124C3)*_xlfn.SINGLE(D6L124C4))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3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_xlfn.SINGLE(IF(FLOW_THRU_100PCT="Y",1,INDEX(VariabilityMatrix,D6L125C1,_xlfn.SINGLE(D6L125C9))))</f>
        <v>0.26870600031581954</v>
      </c>
      <c r="L32" s="16" t="s">
        <v>28162</v>
      </c>
      <c r="M32" s="15">
        <f>IF(_xlfn.SINGLE(D6L125C2)&lt;&gt;0,_xlfn.SINGLE(D6L125C2)*_xlfn.SINGLE(D6L125C4),_xlfn.SINGLE(D6L125C3)*_xlfn.SINGLE(D6L125C4))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3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3.2870807071216247E-3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IF(_xlfn.SINGLE(D6L126C2)&lt;&gt;0,_xlfn.SINGLE(D6L126C2)*_xlfn.SINGLE(D6L126C4),_xlfn.SINGLE(D6L126C3)*_xlfn.SINGLE(D6L126C4))</f>
        <v>2.826889408124597E-3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1.4134447040622985E-3</v>
      </c>
      <c r="R33" s="16" t="s">
        <v>28185</v>
      </c>
      <c r="S33" s="15">
        <f>D6L126C5-D6L126C7</f>
        <v>1.4134447040622985E-3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1.4134447040622985E-3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0.5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1.4134447040622985E-3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0.5</v>
      </c>
    </row>
    <row r="34" spans="1:53" x14ac:dyDescent="0.3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-6.8220881295228425E-5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IF(_xlfn.SINGLE(D6L127C2)&lt;&gt;0,_xlfn.SINGLE(D6L127C2)*_xlfn.SINGLE(D6L127C4),_xlfn.SINGLE(D6L127C3)*_xlfn.SINGLE(D6L127C4))</f>
        <v>-5.8669957913896442E-5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-2.9334978956948221E-5</v>
      </c>
      <c r="R34" s="16" t="s">
        <v>28205</v>
      </c>
      <c r="S34" s="15">
        <f>D6L127C5-D6L127C7</f>
        <v>-2.9334978956948221E-5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-2.9334978956948221E-5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0.13204958550000001</v>
      </c>
      <c r="AH34" s="16" t="s">
        <v>28212</v>
      </c>
      <c r="AI34" s="33">
        <f>IF(D6L127C15=0,0,D6L127C11/D6L127C15)</f>
        <v>-2.2215123845995124E-4</v>
      </c>
      <c r="AJ34" s="16" t="s">
        <v>28213</v>
      </c>
      <c r="AK34" s="33">
        <f>IF(D6L127C5=0,0,D6L127C11/D6L127C5)</f>
        <v>0.5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-2.9334978956948221E-5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7.0442057000000002E-2</v>
      </c>
      <c r="AX34" s="16" t="s">
        <v>28220</v>
      </c>
      <c r="AY34" s="33">
        <f>IF(D6L127C23=0,0,D6L127C19/D6L127C23)</f>
        <v>-4.1644125975691225E-4</v>
      </c>
      <c r="AZ34" s="16" t="s">
        <v>28221</v>
      </c>
      <c r="BA34" s="33">
        <f>IF(D6L127C5=0,0,D6L127C19/D6L127C5)</f>
        <v>0.5</v>
      </c>
    </row>
    <row r="35" spans="1:53" x14ac:dyDescent="0.3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1.6245687629217844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1.0360995549386662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0.51804977746933312</v>
      </c>
      <c r="R35" s="16" t="s">
        <v>28225</v>
      </c>
      <c r="S35" s="15">
        <f>SUM(D6L101C8:D6L127C8)-2*SUM(D6L109C8,D6L111C8,D6L122C8,D6L124C8,D6L127C8)</f>
        <v>0.51804977746933312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0.51804977746933312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3.8169534921475958</v>
      </c>
      <c r="AJ35" s="16" t="s">
        <v>28231</v>
      </c>
      <c r="AK35" s="33">
        <f>IF(D6L128C5=0,0,D6L128C11/D6L128C5)</f>
        <v>0.5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0.51804977746933312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7.1552017072821643</v>
      </c>
      <c r="AZ35" s="16" t="s">
        <v>28237</v>
      </c>
      <c r="BA35" s="33">
        <f>IF(D6L128C5=0,0,D6L128C19/D6L128C5)</f>
        <v>0.5</v>
      </c>
    </row>
    <row r="36" spans="1:53" x14ac:dyDescent="0.3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1.4095357977596418E-2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IF(_xlfn.SINGLE(D6L129C2)&lt;&gt;0,_xlfn.SINGLE(D6L129C2)*_xlfn.SINGLE(D6L129C4),_xlfn.SINGLE(D6L129C3)*_xlfn.SINGLE(D6L129C4))</f>
        <v>7.047678988798209E-3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3.5238394943991045E-3</v>
      </c>
      <c r="R36" s="16" t="s">
        <v>28242</v>
      </c>
      <c r="S36" s="15">
        <f>D6L129C5-D6L129C7</f>
        <v>3.5238394943991045E-3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3.5238394943991045E-3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0.5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3.5238394943991045E-3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0.5</v>
      </c>
    </row>
    <row r="37" spans="1:53" x14ac:dyDescent="0.3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1.3078937678045457E-5</v>
      </c>
      <c r="J37" s="16" t="s">
        <v>21739</v>
      </c>
      <c r="K37" s="21">
        <f>IF(FLOW_THRU_100PCT="Y",1,1)</f>
        <v>1</v>
      </c>
      <c r="L37" s="16" t="s">
        <v>28260</v>
      </c>
      <c r="M37" s="15">
        <f>IF(_xlfn.SINGLE(D6L130C2)&lt;&gt;0,_xlfn.SINGLE(D6L130C2)*_xlfn.SINGLE(D6L130C4),_xlfn.SINGLE(D6L130C3)*_xlfn.SINGLE(D6L130C4))</f>
        <v>1.3078937678045457E-5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6.5394688390227284E-6</v>
      </c>
      <c r="R37" s="16" t="s">
        <v>28262</v>
      </c>
      <c r="S37" s="15">
        <f>D6L130C5-D6L130C7</f>
        <v>6.5394688390227284E-6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6.5394688390227284E-6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0.5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6.5394688390227284E-6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0.5</v>
      </c>
    </row>
    <row r="38" spans="1:53" x14ac:dyDescent="0.3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IF(_xlfn.SINGLE(D6L131C2)&lt;&gt;0,_xlfn.SINGLE(D6L131C2)*_xlfn.SINGLE(D6L131C4),_xlfn.SINGLE(D6L131C3)*_xlfn.SINGLE(D6L131C4))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3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IF(_xlfn.SINGLE(D6L132C2)&lt;&gt;0,_xlfn.SINGLE(D6L132C2)*_xlfn.SINGLE(D6L132C4),_xlfn.SINGLE(D6L132C3)*_xlfn.SINGLE(D6L132C4))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3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IF(_xlfn.SINGLE(D6L133C2)&lt;&gt;0,_xlfn.SINGLE(D6L133C2)*_xlfn.SINGLE(D6L133C4),_xlfn.SINGLE(D6L133C3)*_xlfn.SINGLE(D6L133C4))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3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IF(_xlfn.SINGLE(D6L134C2)&lt;&gt;0,_xlfn.SINGLE(D6L134C2)*_xlfn.SINGLE(D6L134C4),_xlfn.SINGLE(D6L134C3)*_xlfn.SINGLE(D6L134C4))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3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IF(_xlfn.SINGLE(D6L135C2)&lt;&gt;0,_xlfn.SINGLE(D6L135C2)*_xlfn.SINGLE(D6L135C4),_xlfn.SINGLE(D6L135C3)*_xlfn.SINGLE(D6L135C4))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3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IF(_xlfn.SINGLE(D6L136C2)&lt;&gt;0,_xlfn.SINGLE(D6L136C2)*_xlfn.SINGLE(D6L136C4),_xlfn.SINGLE(D6L136C3)*_xlfn.SINGLE(D6L136C4))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3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1.4108436915274464E-2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7.0607579264762542E-3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3.5303789632381271E-3</v>
      </c>
      <c r="R44" s="16" t="s">
        <v>28403</v>
      </c>
      <c r="S44" s="15">
        <f>SUM(D6L129C8:D6L136C8)</f>
        <v>3.5303789632381271E-3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3.5303789632381271E-3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0.5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3.5303789632381271E-3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0.5</v>
      </c>
    </row>
    <row r="45" spans="1:53" x14ac:dyDescent="0.3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4.9288797370386675E-2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IF(_xlfn.SINGLE(D6L138C2)&lt;&gt;0,_xlfn.SINGLE(D6L138C2)*_xlfn.SINGLE(D6L138C4),_xlfn.SINGLE(D6L138C3)*_xlfn.SINGLE(D6L138C4))</f>
        <v>2.4644398685193337E-2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1.2322199342596669E-2</v>
      </c>
      <c r="R45" s="16" t="s">
        <v>28420</v>
      </c>
      <c r="S45" s="15">
        <f>D6L138C5-D6L138C7</f>
        <v>1.2322199342596669E-2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1.2322199342596669E-2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0.5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1.2322199342596669E-2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0.5</v>
      </c>
    </row>
    <row r="46" spans="1:53" x14ac:dyDescent="0.3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IF(_xlfn.SINGLE(D6L139C2)&lt;&gt;0,_xlfn.SINGLE(D6L139C2)*_xlfn.SINGLE(D6L139C4),_xlfn.SINGLE(D6L139C3)*_xlfn.SINGLE(D6L139C4))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3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4.9288797370386675E-2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2.4644398685193337E-2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1.2322199342596669E-2</v>
      </c>
      <c r="R47" s="16" t="s">
        <v>28460</v>
      </c>
      <c r="S47" s="15">
        <f>SUM(D6L138C8:D6L139C8)</f>
        <v>1.2322199342596669E-2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1.2322199342596669E-2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0.5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1.2322199342596669E-2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0.5</v>
      </c>
    </row>
    <row r="48" spans="1:53" x14ac:dyDescent="0.3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1.6879659972074454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1.067804711550336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0.53390235577516798</v>
      </c>
      <c r="R48" s="16" t="s">
        <v>28477</v>
      </c>
      <c r="S48" s="15">
        <f>SUM(D6L128C8,D6L137C8,D6L140C8)</f>
        <v>0.53390235577516798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0.53390235577516798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3.8169534921475958</v>
      </c>
      <c r="AJ48" s="16" t="s">
        <v>28483</v>
      </c>
      <c r="AK48" s="33">
        <f>IF(D6L141C5=0,0,D6L141C11/D6L141C5)</f>
        <v>0.5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0.53390235577516798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7.1552017072821643</v>
      </c>
      <c r="AZ48" s="16" t="s">
        <v>28489</v>
      </c>
      <c r="BA48" s="33">
        <f>IF(D6L141C5=0,0,D6L141C19/D6L141C5)</f>
        <v>0.5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258B64-7733-4496-AF9E-E85633CF822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28492</v>
      </c>
    </row>
    <row r="3" spans="1:53" x14ac:dyDescent="0.3">
      <c r="B3" s="13" t="s">
        <v>27409</v>
      </c>
    </row>
    <row r="4" spans="1:53" x14ac:dyDescent="0.3">
      <c r="B4" s="13" t="s">
        <v>11984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3132.3784474999998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IF(_xlfn.SINGLE(D6L201C2)&lt;&gt;0,_xlfn.SINGLE(D6L201C2)*_xlfn.SINGLE(D6L201C4),_xlfn.SINGLE(D6L201C3)*_xlfn.SINGLE(D6L201C4))</f>
        <v>2693.8454648499996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1346.9227324249998</v>
      </c>
      <c r="R8" s="16" t="s">
        <v>28499</v>
      </c>
      <c r="S8" s="15">
        <f>D6L201C5-D6L201C7</f>
        <v>1346.9227324249998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1302.6024823040764</v>
      </c>
      <c r="X8" s="16" t="s">
        <v>28501</v>
      </c>
      <c r="Y8" s="33">
        <f>D6L201C7-D6L201C10</f>
        <v>44.320250120923447</v>
      </c>
      <c r="Z8" s="16" t="s">
        <v>28502</v>
      </c>
      <c r="AA8" s="33">
        <f>CHOOSE(MIN(D6L201C9,RUN_YEARS),B7L802C7,B7L802C16,B7L802C25,B7L802C34,B7L802C43)</f>
        <v>63304.333333333336</v>
      </c>
      <c r="AB8" s="16" t="s">
        <v>28503</v>
      </c>
      <c r="AC8" s="33">
        <f>IF(D6L201C12=0,0,D6L201C10/D6L201C12)</f>
        <v>2.0576829637319344E-2</v>
      </c>
      <c r="AD8" s="16" t="s">
        <v>28504</v>
      </c>
      <c r="AE8" s="33">
        <f>IF(D6L201C5=0,0,D6L201C10/D6L201C5)</f>
        <v>0.48354758997900005</v>
      </c>
      <c r="AF8" s="16" t="s">
        <v>28505</v>
      </c>
      <c r="AG8" s="33">
        <f>CHOOSE(MIN(D6L201C9,RUN_YEARS),B7L802C5,B7L802C14,B7L802C23,B7L802C32,B7L802C41)</f>
        <v>828.41965195614785</v>
      </c>
      <c r="AH8" s="16" t="s">
        <v>28506</v>
      </c>
      <c r="AI8" s="33">
        <f>IF(D6L201C15=0,0,D6L201C11/D6L201C15)</f>
        <v>5.349975705703023E-2</v>
      </c>
      <c r="AJ8" s="16" t="s">
        <v>28507</v>
      </c>
      <c r="AK8" s="33">
        <f>IF(D6L201C5=0,0,D6L201C11/D6L201C5)</f>
        <v>1.6452410020999966E-2</v>
      </c>
      <c r="AL8" s="16" t="s">
        <v>28508</v>
      </c>
      <c r="AM8" s="33">
        <f>D6L201C8*CHOOSE(MIN(D6L201C9,RUN_YEARS),B7L802C4,B7L802C13,B7L802C22,B7L802C31,B7L802C40)</f>
        <v>355.94407689249675</v>
      </c>
      <c r="AN8" s="16" t="s">
        <v>28509</v>
      </c>
      <c r="AO8" s="33">
        <f>D6L201C8-D6L201C18</f>
        <v>990.97865553250313</v>
      </c>
      <c r="AP8" s="16" t="s">
        <v>28510</v>
      </c>
      <c r="AQ8" s="33">
        <f>CHOOSE(MIN(D6L201C9,RUN_YEARS),B7L802C2,B7L802C11,B7L802C20,B7L802C29,B7L802C38)</f>
        <v>131.90603492262213</v>
      </c>
      <c r="AR8" s="16" t="s">
        <v>28511</v>
      </c>
      <c r="AS8" s="33">
        <f>IF(D6L201C20=0,0,D6L201C18/D6L201C20)</f>
        <v>2.6984669587050996</v>
      </c>
      <c r="AT8" s="16" t="s">
        <v>28512</v>
      </c>
      <c r="AU8" s="33">
        <f>IF(D6L201C5=0,0,D6L201C18/D6L201C5)</f>
        <v>0.13213232961465243</v>
      </c>
      <c r="AV8" s="16" t="s">
        <v>28513</v>
      </c>
      <c r="AW8" s="33">
        <f>CHOOSE(MIN(D6L201C9,RUN_YEARS),B7L802C1,B7L802C10,B7L802C19,B7L802C28,B7L802C37)</f>
        <v>367.23764667032992</v>
      </c>
      <c r="AX8" s="16" t="s">
        <v>28514</v>
      </c>
      <c r="AY8" s="33">
        <f>IF(D6L201C23=0,0,D6L201C19/D6L201C23)</f>
        <v>2.6984669587050996</v>
      </c>
      <c r="AZ8" s="16" t="s">
        <v>28515</v>
      </c>
      <c r="BA8" s="33">
        <f>IF(D6L201C5=0,0,D6L201C19/D6L201C5)</f>
        <v>0.36786767038534757</v>
      </c>
    </row>
    <row r="9" spans="1:53" x14ac:dyDescent="0.3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9.0332079395720175</v>
      </c>
      <c r="J9" s="16" t="s">
        <v>28536</v>
      </c>
      <c r="K9" s="21">
        <f>_xlfn.SINGLE(IF(FLOW_THRU_100PCT="Y",1,INDEX(VariabilityMatrix,D6L202C1,_xlfn.SINGLE(D6L202C9))))</f>
        <v>0.60263453230928732</v>
      </c>
      <c r="L9" s="16" t="s">
        <v>28516</v>
      </c>
      <c r="M9" s="15">
        <f>IF(_xlfn.SINGLE(D6L202C2)&lt;&gt;0,_xlfn.SINGLE(D6L202C2)*_xlfn.SINGLE(D6L202C4),_xlfn.SINGLE(D6L202C3)*_xlfn.SINGLE(D6L202C4))</f>
        <v>5.4437230419165239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2.7218615209582619</v>
      </c>
      <c r="R9" s="16" t="s">
        <v>28518</v>
      </c>
      <c r="S9" s="15">
        <f>D6L202C5-D6L202C7</f>
        <v>2.7218615209582619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2.6337924487654281</v>
      </c>
      <c r="X9" s="16" t="s">
        <v>28520</v>
      </c>
      <c r="Y9" s="33">
        <f>D6L202C7-D6L202C10</f>
        <v>8.8069072192833886E-2</v>
      </c>
      <c r="Z9" s="16" t="s">
        <v>28521</v>
      </c>
      <c r="AA9" s="33">
        <f>CHOOSE(MIN(D6L202C9,RUN_YEARS),B7L802C7,B7L802C16,B7L802C25,B7L802C34,B7L802C43)</f>
        <v>58300.2</v>
      </c>
      <c r="AB9" s="16" t="s">
        <v>28522</v>
      </c>
      <c r="AC9" s="33">
        <f>IF(D6L202C12=0,0,D6L202C10/D6L202C12)</f>
        <v>4.5176387881438281E-5</v>
      </c>
      <c r="AD9" s="16" t="s">
        <v>28523</v>
      </c>
      <c r="AE9" s="33">
        <f>IF(D6L202C5=0,0,D6L202C10/D6L202C5)</f>
        <v>0.48382190432637656</v>
      </c>
      <c r="AF9" s="16" t="s">
        <v>28524</v>
      </c>
      <c r="AG9" s="33">
        <f>CHOOSE(MIN(D6L202C9,RUN_YEARS),B7L802C5,B7L802C14,B7L802C23,B7L802C32,B7L802C41)</f>
        <v>749.78814514925671</v>
      </c>
      <c r="AH9" s="16" t="s">
        <v>28525</v>
      </c>
      <c r="AI9" s="33">
        <f>IF(D6L202C15=0,0,D6L202C11/D6L202C15)</f>
        <v>1.1745860849173923E-4</v>
      </c>
      <c r="AJ9" s="16" t="s">
        <v>28526</v>
      </c>
      <c r="AK9" s="33">
        <f>IF(D6L202C5=0,0,D6L202C11/D6L202C5)</f>
        <v>1.6178095673623428E-2</v>
      </c>
      <c r="AL9" s="16" t="s">
        <v>28527</v>
      </c>
      <c r="AM9" s="33">
        <f>D6L202C8*CHOOSE(MIN(D6L202C9,RUN_YEARS),B7L802C4,B7L802C13,B7L802C22,B7L802C31,B7L802C40)</f>
        <v>0.73129776747410724</v>
      </c>
      <c r="AN9" s="16" t="s">
        <v>28528</v>
      </c>
      <c r="AO9" s="33">
        <f>D6L202C8-D6L202C18</f>
        <v>1.9905637534841547</v>
      </c>
      <c r="AP9" s="16" t="s">
        <v>28529</v>
      </c>
      <c r="AQ9" s="33">
        <f>CHOOSE(MIN(D6L202C9,RUN_YEARS),B7L802C2,B7L802C11,B7L802C20,B7L802C29,B7L802C38)</f>
        <v>122.27038914694525</v>
      </c>
      <c r="AR9" s="16" t="s">
        <v>28530</v>
      </c>
      <c r="AS9" s="33">
        <f>IF(D6L202C20=0,0,D6L202C18/D6L202C20)</f>
        <v>5.9809883044964337E-3</v>
      </c>
      <c r="AT9" s="16" t="s">
        <v>28531</v>
      </c>
      <c r="AU9" s="33">
        <f>IF(D6L202C5=0,0,D6L202C18/D6L202C5)</f>
        <v>0.13433779820228431</v>
      </c>
      <c r="AV9" s="16" t="s">
        <v>28532</v>
      </c>
      <c r="AW9" s="33">
        <f>CHOOSE(MIN(D6L202C9,RUN_YEARS),B7L802C1,B7L802C10,B7L802C19,B7L802C28,B7L802C37)</f>
        <v>332.81518908633763</v>
      </c>
      <c r="AX9" s="16" t="s">
        <v>28533</v>
      </c>
      <c r="AY9" s="33">
        <f>IF(D6L202C23=0,0,D6L202C19/D6L202C23)</f>
        <v>5.9809883044964346E-3</v>
      </c>
      <c r="AZ9" s="16" t="s">
        <v>28534</v>
      </c>
      <c r="BA9" s="33">
        <f>IF(D6L202C5=0,0,D6L202C19/D6L202C5)</f>
        <v>0.36566220179771569</v>
      </c>
    </row>
    <row r="10" spans="1:53" x14ac:dyDescent="0.3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1.0839201874347082</v>
      </c>
      <c r="J10" s="16" t="s">
        <v>28557</v>
      </c>
      <c r="K10" s="21">
        <f>_xlfn.SINGLE(IF(FLOW_THRU_100PCT="Y",1,INDEX(VariabilityMatrix,D6L203C1,_xlfn.SINGLE(D6L203C9))))</f>
        <v>0.60263453230928732</v>
      </c>
      <c r="L10" s="16" t="s">
        <v>28537</v>
      </c>
      <c r="M10" s="15">
        <f>IF(_xlfn.SINGLE(D6L203C2)&lt;&gt;0,_xlfn.SINGLE(D6L203C2)*_xlfn.SINGLE(D6L203C4),_xlfn.SINGLE(D6L203C3)*_xlfn.SINGLE(D6L203C4))</f>
        <v>0.65320773521531039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0.3266038676076552</v>
      </c>
      <c r="R10" s="16" t="s">
        <v>28539</v>
      </c>
      <c r="S10" s="15">
        <f>D6L203C5-D6L203C7</f>
        <v>0.3266038676076552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0.316036210372591</v>
      </c>
      <c r="X10" s="16" t="s">
        <v>28541</v>
      </c>
      <c r="Y10" s="33">
        <f>D6L203C7-D6L203C10</f>
        <v>1.0567657235064198E-2</v>
      </c>
      <c r="Z10" s="16" t="s">
        <v>28542</v>
      </c>
      <c r="AA10" s="33">
        <f>CHOOSE(MIN(D6L203C9,RUN_YEARS),B7L802C7,B7L802C16,B7L802C25,B7L802C34,B7L802C43)</f>
        <v>58300.2</v>
      </c>
      <c r="AB10" s="16" t="s">
        <v>28543</v>
      </c>
      <c r="AC10" s="33">
        <f>IF(D6L203C12=0,0,D6L203C10/D6L203C12)</f>
        <v>5.4208426450096403E-6</v>
      </c>
      <c r="AD10" s="16" t="s">
        <v>28544</v>
      </c>
      <c r="AE10" s="33">
        <f>IF(D6L203C5=0,0,D6L203C10/D6L203C5)</f>
        <v>0.48382190432637651</v>
      </c>
      <c r="AF10" s="16" t="s">
        <v>28545</v>
      </c>
      <c r="AG10" s="33">
        <f>CHOOSE(MIN(D6L203C9,RUN_YEARS),B7L802C5,B7L802C14,B7L802C23,B7L802C32,B7L802C41)</f>
        <v>749.78814514925671</v>
      </c>
      <c r="AH10" s="16" t="s">
        <v>28546</v>
      </c>
      <c r="AI10" s="33">
        <f>IF(D6L203C15=0,0,D6L203C11/D6L203C15)</f>
        <v>1.4094190877025063E-5</v>
      </c>
      <c r="AJ10" s="16" t="s">
        <v>28547</v>
      </c>
      <c r="AK10" s="33">
        <f>IF(D6L203C5=0,0,D6L203C11/D6L203C5)</f>
        <v>1.6178095673623469E-2</v>
      </c>
      <c r="AL10" s="16" t="s">
        <v>28548</v>
      </c>
      <c r="AM10" s="33">
        <f>D6L203C8*CHOOSE(MIN(D6L203C9,RUN_YEARS),B7L802C4,B7L802C13,B7L802C22,B7L802C31,B7L802C40)</f>
        <v>8.7750488917525529E-2</v>
      </c>
      <c r="AN10" s="16" t="s">
        <v>28549</v>
      </c>
      <c r="AO10" s="33">
        <f>D6L203C8-D6L203C18</f>
        <v>0.23885337869012968</v>
      </c>
      <c r="AP10" s="16" t="s">
        <v>28550</v>
      </c>
      <c r="AQ10" s="33">
        <f>CHOOSE(MIN(D6L203C9,RUN_YEARS),B7L802C2,B7L802C11,B7L802C20,B7L802C29,B7L802C38)</f>
        <v>122.27038914694525</v>
      </c>
      <c r="AR10" s="16" t="s">
        <v>28551</v>
      </c>
      <c r="AS10" s="33">
        <f>IF(D6L203C20=0,0,D6L203C18/D6L203C20)</f>
        <v>7.1767571469872802E-4</v>
      </c>
      <c r="AT10" s="16" t="s">
        <v>28552</v>
      </c>
      <c r="AU10" s="33">
        <f>IF(D6L203C5=0,0,D6L203C18/D6L203C5)</f>
        <v>0.13433779820228431</v>
      </c>
      <c r="AV10" s="16" t="s">
        <v>28553</v>
      </c>
      <c r="AW10" s="33">
        <f>CHOOSE(MIN(D6L203C9,RUN_YEARS),B7L802C1,B7L802C10,B7L802C19,B7L802C28,B7L802C37)</f>
        <v>332.81518908633763</v>
      </c>
      <c r="AX10" s="16" t="s">
        <v>28554</v>
      </c>
      <c r="AY10" s="33">
        <f>IF(D6L203C23=0,0,D6L203C19/D6L203C23)</f>
        <v>7.1767571469872813E-4</v>
      </c>
      <c r="AZ10" s="16" t="s">
        <v>28555</v>
      </c>
      <c r="BA10" s="33">
        <f>IF(D6L203C5=0,0,D6L203C19/D6L203C5)</f>
        <v>0.36566220179771569</v>
      </c>
    </row>
    <row r="11" spans="1:53" x14ac:dyDescent="0.3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2.9198952163933905E-2</v>
      </c>
      <c r="J11" s="16" t="s">
        <v>28578</v>
      </c>
      <c r="K11" s="21">
        <f>_xlfn.SINGLE(IF(FLOW_THRU_100PCT="Y",1,INDEX(VariabilityMatrix,D6L204C1,_xlfn.SINGLE(D6L204C9))))</f>
        <v>0.59535532764908672</v>
      </c>
      <c r="L11" s="16" t="s">
        <v>28558</v>
      </c>
      <c r="M11" s="15">
        <f>IF(_xlfn.SINGLE(D6L204C2)&lt;&gt;0,_xlfn.SINGLE(D6L204C2)*_xlfn.SINGLE(D6L204C4),_xlfn.SINGLE(D6L204C3)*_xlfn.SINGLE(D6L204C4))</f>
        <v>1.738375173256888E-2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8.69187586628444E-3</v>
      </c>
      <c r="R11" s="16" t="s">
        <v>28560</v>
      </c>
      <c r="S11" s="15">
        <f>D6L204C5-D6L204C7</f>
        <v>8.69187586628444E-3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8.4002237185110875E-3</v>
      </c>
      <c r="X11" s="16" t="s">
        <v>28562</v>
      </c>
      <c r="Y11" s="33">
        <f>D6L204C7-D6L204C10</f>
        <v>2.9165214777335247E-4</v>
      </c>
      <c r="Z11" s="16" t="s">
        <v>28563</v>
      </c>
      <c r="AA11" s="33">
        <f>CHOOSE(MIN(D6L204C9,RUN_YEARS),B7L802C7,B7L802C16,B7L802C25,B7L802C34,B7L802C43)</f>
        <v>76298</v>
      </c>
      <c r="AB11" s="16" t="s">
        <v>28564</v>
      </c>
      <c r="AC11" s="33">
        <f>IF(D6L204C12=0,0,D6L204C10/D6L204C12)</f>
        <v>1.1009756112232414E-7</v>
      </c>
      <c r="AD11" s="16" t="s">
        <v>28565</v>
      </c>
      <c r="AE11" s="33">
        <f>IF(D6L204C5=0,0,D6L204C10/D6L204C5)</f>
        <v>0.4832227155414941</v>
      </c>
      <c r="AF11" s="16" t="s">
        <v>28566</v>
      </c>
      <c r="AG11" s="33">
        <f>CHOOSE(MIN(D6L204C9,RUN_YEARS),B7L802C5,B7L802C14,B7L802C23,B7L802C32,B7L802C41)</f>
        <v>1018.8591086510947</v>
      </c>
      <c r="AH11" s="16" t="s">
        <v>28567</v>
      </c>
      <c r="AI11" s="33">
        <f>IF(D6L204C15=0,0,D6L204C11/D6L204C15)</f>
        <v>2.8625365891804368E-7</v>
      </c>
      <c r="AJ11" s="16" t="s">
        <v>28568</v>
      </c>
      <c r="AK11" s="33">
        <f>IF(D6L204C5=0,0,D6L204C11/D6L204C5)</f>
        <v>1.6777284458505876E-2</v>
      </c>
      <c r="AL11" s="16" t="s">
        <v>28569</v>
      </c>
      <c r="AM11" s="33">
        <f>D6L204C8*CHOOSE(MIN(D6L204C9,RUN_YEARS),B7L802C4,B7L802C13,B7L802C22,B7L802C31,B7L802C40)</f>
        <v>2.3821358083569305E-3</v>
      </c>
      <c r="AN11" s="16" t="s">
        <v>28570</v>
      </c>
      <c r="AO11" s="33">
        <f>D6L204C8-D6L204C18</f>
        <v>6.3097400579275095E-3</v>
      </c>
      <c r="AP11" s="16" t="s">
        <v>28571</v>
      </c>
      <c r="AQ11" s="33">
        <f>CHOOSE(MIN(D6L204C9,RUN_YEARS),B7L802C2,B7L802C11,B7L802C20,B7L802C29,B7L802C38)</f>
        <v>170.08644559361451</v>
      </c>
      <c r="AR11" s="16" t="s">
        <v>28572</v>
      </c>
      <c r="AS11" s="33">
        <f>IF(D6L204C20=0,0,D6L204C18/D6L204C20)</f>
        <v>1.4005441762529031E-5</v>
      </c>
      <c r="AT11" s="16" t="s">
        <v>28573</v>
      </c>
      <c r="AU11" s="33">
        <f>IF(D6L204C5=0,0,D6L204C18/D6L204C5)</f>
        <v>0.13703231874244623</v>
      </c>
      <c r="AV11" s="16" t="s">
        <v>28574</v>
      </c>
      <c r="AW11" s="33">
        <f>CHOOSE(MIN(D6L204C9,RUN_YEARS),B7L802C1,B7L802C10,B7L802C19,B7L802C28,B7L802C37)</f>
        <v>450.52060227110809</v>
      </c>
      <c r="AX11" s="16" t="s">
        <v>28575</v>
      </c>
      <c r="AY11" s="33">
        <f>IF(D6L204C23=0,0,D6L204C19/D6L204C23)</f>
        <v>1.4005441762529032E-5</v>
      </c>
      <c r="AZ11" s="16" t="s">
        <v>28576</v>
      </c>
      <c r="BA11" s="33">
        <f>IF(D6L204C5=0,0,D6L204C19/D6L204C5)</f>
        <v>0.3629676812575538</v>
      </c>
    </row>
    <row r="12" spans="1:53" x14ac:dyDescent="0.3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63.726543377517267</v>
      </c>
      <c r="J12" s="16" t="s">
        <v>28599</v>
      </c>
      <c r="K12" s="21">
        <f>_xlfn.SINGLE(IF(FLOW_THRU_100PCT="Y",1,INDEX(VariabilityMatrix,D6L205C1,_xlfn.SINGLE(D6L205C9))))</f>
        <v>0.27617934128104843</v>
      </c>
      <c r="L12" s="16" t="s">
        <v>28579</v>
      </c>
      <c r="M12" s="15">
        <f>IF(_xlfn.SINGLE(D6L205C2)&lt;&gt;0,_xlfn.SINGLE(D6L205C2)*_xlfn.SINGLE(D6L205C4),_xlfn.SINGLE(D6L205C3)*_xlfn.SINGLE(D6L205C4))</f>
        <v>17.599954772120878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8.7999773860604389</v>
      </c>
      <c r="R12" s="16" t="s">
        <v>28581</v>
      </c>
      <c r="S12" s="15">
        <f>D6L205C5-D6L205C7</f>
        <v>8.7999773860604389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8.5152436339056212</v>
      </c>
      <c r="X12" s="16" t="s">
        <v>28583</v>
      </c>
      <c r="Y12" s="33">
        <f>D6L205C7-D6L205C10</f>
        <v>0.28473375215481767</v>
      </c>
      <c r="Z12" s="16" t="s">
        <v>28584</v>
      </c>
      <c r="AA12" s="33">
        <f>CHOOSE(MIN(D6L205C9,RUN_YEARS),B7L802C7,B7L802C16,B7L802C25,B7L802C34,B7L802C43)</f>
        <v>58300.2</v>
      </c>
      <c r="AB12" s="16" t="s">
        <v>28585</v>
      </c>
      <c r="AC12" s="33">
        <f>IF(D6L205C12=0,0,D6L205C10/D6L205C12)</f>
        <v>1.4605856641839346E-4</v>
      </c>
      <c r="AD12" s="16" t="s">
        <v>28586</v>
      </c>
      <c r="AE12" s="33">
        <f>IF(D6L205C5=0,0,D6L205C10/D6L205C5)</f>
        <v>0.48382190432637651</v>
      </c>
      <c r="AF12" s="16" t="s">
        <v>28587</v>
      </c>
      <c r="AG12" s="33">
        <f>CHOOSE(MIN(D6L205C9,RUN_YEARS),B7L802C5,B7L802C14,B7L802C23,B7L802C32,B7L802C41)</f>
        <v>749.78814514925671</v>
      </c>
      <c r="AH12" s="16" t="s">
        <v>28588</v>
      </c>
      <c r="AI12" s="33">
        <f>IF(D6L205C15=0,0,D6L205C11/D6L205C15)</f>
        <v>3.7975227268782319E-4</v>
      </c>
      <c r="AJ12" s="16" t="s">
        <v>28589</v>
      </c>
      <c r="AK12" s="33">
        <f>IF(D6L205C5=0,0,D6L205C11/D6L205C5)</f>
        <v>1.617809567362348E-2</v>
      </c>
      <c r="AL12" s="16" t="s">
        <v>28590</v>
      </c>
      <c r="AM12" s="33">
        <f>D6L205C8*CHOOSE(MIN(D6L205C9,RUN_YEARS),B7L802C4,B7L802C13,B7L802C22,B7L802C31,B7L802C40)</f>
        <v>2.3643391725465053</v>
      </c>
      <c r="AN12" s="16" t="s">
        <v>28591</v>
      </c>
      <c r="AO12" s="33">
        <f>D6L205C8-D6L205C18</f>
        <v>6.4356382135139336</v>
      </c>
      <c r="AP12" s="16" t="s">
        <v>28592</v>
      </c>
      <c r="AQ12" s="33">
        <f>CHOOSE(MIN(D6L205C9,RUN_YEARS),B7L802C2,B7L802C11,B7L802C20,B7L802C29,B7L802C38)</f>
        <v>122.27038914694525</v>
      </c>
      <c r="AR12" s="16" t="s">
        <v>28593</v>
      </c>
      <c r="AS12" s="33">
        <f>IF(D6L205C20=0,0,D6L205C18/D6L205C20)</f>
        <v>1.9336972663962237E-2</v>
      </c>
      <c r="AT12" s="16" t="s">
        <v>28594</v>
      </c>
      <c r="AU12" s="33">
        <f>IF(D6L205C5=0,0,D6L205C18/D6L205C5)</f>
        <v>0.13433779820228431</v>
      </c>
      <c r="AV12" s="16" t="s">
        <v>28595</v>
      </c>
      <c r="AW12" s="33">
        <f>CHOOSE(MIN(D6L205C9,RUN_YEARS),B7L802C1,B7L802C10,B7L802C19,B7L802C28,B7L802C37)</f>
        <v>332.81518908633763</v>
      </c>
      <c r="AX12" s="16" t="s">
        <v>28596</v>
      </c>
      <c r="AY12" s="33">
        <f>IF(D6L205C23=0,0,D6L205C19/D6L205C23)</f>
        <v>1.9336972663962237E-2</v>
      </c>
      <c r="AZ12" s="16" t="s">
        <v>28597</v>
      </c>
      <c r="BA12" s="33">
        <f>IF(D6L205C5=0,0,D6L205C19/D6L205C5)</f>
        <v>0.36566220179771569</v>
      </c>
    </row>
    <row r="13" spans="1:53" x14ac:dyDescent="0.3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16.28053935210075</v>
      </c>
      <c r="J13" s="16" t="s">
        <v>28620</v>
      </c>
      <c r="K13" s="21">
        <f>_xlfn.SINGLE(IF(FLOW_THRU_100PCT="Y",1,INDEX(VariabilityMatrix,D6L206C1,_xlfn.SINGLE(D6L206C9))))</f>
        <v>0.60263453230928732</v>
      </c>
      <c r="L13" s="16" t="s">
        <v>28600</v>
      </c>
      <c r="M13" s="15">
        <f>IF(_xlfn.SINGLE(D6L206C2)&lt;&gt;0,_xlfn.SINGLE(D6L206C2)*_xlfn.SINGLE(D6L206C4),_xlfn.SINGLE(D6L206C3)*_xlfn.SINGLE(D6L206C4))</f>
        <v>9.8112152181961836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4.9056076090980918</v>
      </c>
      <c r="R13" s="16" t="s">
        <v>28602</v>
      </c>
      <c r="S13" s="15">
        <f>D6L206C5-D6L206C7</f>
        <v>4.9056076090980918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4.7468808306236037</v>
      </c>
      <c r="X13" s="16" t="s">
        <v>28604</v>
      </c>
      <c r="Y13" s="33">
        <f>D6L206C7-D6L206C10</f>
        <v>0.15872677847448813</v>
      </c>
      <c r="Z13" s="16" t="s">
        <v>28605</v>
      </c>
      <c r="AA13" s="33">
        <f>CHOOSE(MIN(D6L206C9,RUN_YEARS),B7L802C7,B7L802C16,B7L802C25,B7L802C34,B7L802C43)</f>
        <v>58300.2</v>
      </c>
      <c r="AB13" s="16" t="s">
        <v>28606</v>
      </c>
      <c r="AC13" s="33">
        <f>IF(D6L206C12=0,0,D6L206C10/D6L206C12)</f>
        <v>8.1421347278801858E-5</v>
      </c>
      <c r="AD13" s="16" t="s">
        <v>28607</v>
      </c>
      <c r="AE13" s="33">
        <f>IF(D6L206C5=0,0,D6L206C10/D6L206C5)</f>
        <v>0.48382190432637656</v>
      </c>
      <c r="AF13" s="16" t="s">
        <v>28608</v>
      </c>
      <c r="AG13" s="33">
        <f>CHOOSE(MIN(D6L206C9,RUN_YEARS),B7L802C5,B7L802C14,B7L802C23,B7L802C32,B7L802C41)</f>
        <v>749.78814514925671</v>
      </c>
      <c r="AH13" s="16" t="s">
        <v>28609</v>
      </c>
      <c r="AI13" s="33">
        <f>IF(D6L206C15=0,0,D6L206C11/D6L206C15)</f>
        <v>2.1169550292488441E-4</v>
      </c>
      <c r="AJ13" s="16" t="s">
        <v>28610</v>
      </c>
      <c r="AK13" s="33">
        <f>IF(D6L206C5=0,0,D6L206C11/D6L206C5)</f>
        <v>1.6178095673623438E-2</v>
      </c>
      <c r="AL13" s="16" t="s">
        <v>28611</v>
      </c>
      <c r="AM13" s="33">
        <f>D6L206C8*CHOOSE(MIN(D6L206C9,RUN_YEARS),B7L802C4,B7L802C13,B7L802C22,B7L802C31,B7L802C40)</f>
        <v>1.3180170501012196</v>
      </c>
      <c r="AN13" s="16" t="s">
        <v>28612</v>
      </c>
      <c r="AO13" s="33">
        <f>D6L206C8-D6L206C18</f>
        <v>3.5875905589968724</v>
      </c>
      <c r="AP13" s="16" t="s">
        <v>28613</v>
      </c>
      <c r="AQ13" s="33">
        <f>CHOOSE(MIN(D6L206C9,RUN_YEARS),B7L802C2,B7L802C11,B7L802C20,B7L802C29,B7L802C38)</f>
        <v>122.27038914694525</v>
      </c>
      <c r="AR13" s="16" t="s">
        <v>28614</v>
      </c>
      <c r="AS13" s="33">
        <f>IF(D6L206C20=0,0,D6L206C18/D6L206C20)</f>
        <v>1.0779527727823122E-2</v>
      </c>
      <c r="AT13" s="16" t="s">
        <v>28615</v>
      </c>
      <c r="AU13" s="33">
        <f>IF(D6L206C5=0,0,D6L206C18/D6L206C5)</f>
        <v>0.13433779820228431</v>
      </c>
      <c r="AV13" s="16" t="s">
        <v>28616</v>
      </c>
      <c r="AW13" s="33">
        <f>CHOOSE(MIN(D6L206C9,RUN_YEARS),B7L802C1,B7L802C10,B7L802C19,B7L802C28,B7L802C37)</f>
        <v>332.81518908633763</v>
      </c>
      <c r="AX13" s="16" t="s">
        <v>28617</v>
      </c>
      <c r="AY13" s="33">
        <f>IF(D6L206C23=0,0,D6L206C19/D6L206C23)</f>
        <v>1.0779527727823124E-2</v>
      </c>
      <c r="AZ13" s="16" t="s">
        <v>28618</v>
      </c>
      <c r="BA13" s="33">
        <f>IF(D6L206C5=0,0,D6L206C19/D6L206C5)</f>
        <v>0.36566220179771575</v>
      </c>
    </row>
    <row r="14" spans="1:53" x14ac:dyDescent="0.3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0.52194808960322403</v>
      </c>
      <c r="J14" s="16" t="s">
        <v>28641</v>
      </c>
      <c r="K14" s="21">
        <f>_xlfn.SINGLE(IF(FLOW_THRU_100PCT="Y",1,INDEX(VariabilityMatrix,D6L207C1,_xlfn.SINGLE(D6L207C9))))</f>
        <v>0.59535532764908672</v>
      </c>
      <c r="L14" s="16" t="s">
        <v>28621</v>
      </c>
      <c r="M14" s="15">
        <f>IF(_xlfn.SINGLE(D6L207C2)&lt;&gt;0,_xlfn.SINGLE(D6L207C2)*_xlfn.SINGLE(D6L207C4),_xlfn.SINGLE(D6L207C3)*_xlfn.SINGLE(D6L207C4))</f>
        <v>0.31074457590154231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0.15537228795077115</v>
      </c>
      <c r="R14" s="16" t="s">
        <v>28623</v>
      </c>
      <c r="S14" s="15">
        <f>D6L207C5-D6L207C7</f>
        <v>0.15537228795077115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0.1501588378069332</v>
      </c>
      <c r="X14" s="16" t="s">
        <v>28625</v>
      </c>
      <c r="Y14" s="33">
        <f>D6L207C7-D6L207C10</f>
        <v>5.2134501438379499E-3</v>
      </c>
      <c r="Z14" s="16" t="s">
        <v>28626</v>
      </c>
      <c r="AA14" s="33">
        <f>CHOOSE(MIN(D6L207C9,RUN_YEARS),B7L802C7,B7L802C16,B7L802C25,B7L802C34,B7L802C43)</f>
        <v>76298</v>
      </c>
      <c r="AB14" s="16" t="s">
        <v>28627</v>
      </c>
      <c r="AC14" s="33">
        <f>IF(D6L207C12=0,0,D6L207C10/D6L207C12)</f>
        <v>1.9680573253156468E-6</v>
      </c>
      <c r="AD14" s="16" t="s">
        <v>28628</v>
      </c>
      <c r="AE14" s="33">
        <f>IF(D6L207C5=0,0,D6L207C10/D6L207C5)</f>
        <v>0.4832227155414941</v>
      </c>
      <c r="AF14" s="16" t="s">
        <v>28629</v>
      </c>
      <c r="AG14" s="33">
        <f>CHOOSE(MIN(D6L207C9,RUN_YEARS),B7L802C5,B7L802C14,B7L802C23,B7L802C32,B7L802C41)</f>
        <v>1018.8591086510947</v>
      </c>
      <c r="AH14" s="16" t="s">
        <v>28630</v>
      </c>
      <c r="AI14" s="33">
        <f>IF(D6L207C15=0,0,D6L207C11/D6L207C15)</f>
        <v>5.1169490458207021E-6</v>
      </c>
      <c r="AJ14" s="16" t="s">
        <v>28631</v>
      </c>
      <c r="AK14" s="33">
        <f>IF(D6L207C5=0,0,D6L207C11/D6L207C5)</f>
        <v>1.6777284458505889E-2</v>
      </c>
      <c r="AL14" s="16" t="s">
        <v>28632</v>
      </c>
      <c r="AM14" s="33">
        <f>D6L207C8*CHOOSE(MIN(D6L207C9,RUN_YEARS),B7L802C4,B7L802C13,B7L802C22,B7L802C31,B7L802C40)</f>
        <v>4.2582049772426418E-2</v>
      </c>
      <c r="AN14" s="16" t="s">
        <v>28633</v>
      </c>
      <c r="AO14" s="33">
        <f>D6L207C8-D6L207C18</f>
        <v>0.11279023817834474</v>
      </c>
      <c r="AP14" s="16" t="s">
        <v>28634</v>
      </c>
      <c r="AQ14" s="33">
        <f>CHOOSE(MIN(D6L207C9,RUN_YEARS),B7L802C2,B7L802C11,B7L802C20,B7L802C29,B7L802C38)</f>
        <v>170.08644559361451</v>
      </c>
      <c r="AR14" s="16" t="s">
        <v>28635</v>
      </c>
      <c r="AS14" s="33">
        <f>IF(D6L207C20=0,0,D6L207C18/D6L207C20)</f>
        <v>2.5035533915599128E-4</v>
      </c>
      <c r="AT14" s="16" t="s">
        <v>28636</v>
      </c>
      <c r="AU14" s="33">
        <f>IF(D6L207C5=0,0,D6L207C18/D6L207C5)</f>
        <v>0.13703231874244623</v>
      </c>
      <c r="AV14" s="16" t="s">
        <v>28637</v>
      </c>
      <c r="AW14" s="33">
        <f>CHOOSE(MIN(D6L207C9,RUN_YEARS),B7L802C1,B7L802C10,B7L802C19,B7L802C28,B7L802C37)</f>
        <v>450.52060227110809</v>
      </c>
      <c r="AX14" s="16" t="s">
        <v>28638</v>
      </c>
      <c r="AY14" s="33">
        <f>IF(D6L207C23=0,0,D6L207C19/D6L207C23)</f>
        <v>2.5035533915599133E-4</v>
      </c>
      <c r="AZ14" s="16" t="s">
        <v>28639</v>
      </c>
      <c r="BA14" s="33">
        <f>IF(D6L207C5=0,0,D6L207C19/D6L207C5)</f>
        <v>0.3629676812575538</v>
      </c>
    </row>
    <row r="15" spans="1:53" x14ac:dyDescent="0.3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3.2966558894764082E-2</v>
      </c>
      <c r="J15" s="16" t="s">
        <v>28662</v>
      </c>
      <c r="K15" s="21">
        <f>_xlfn.SINGLE(IF(FLOW_THRU_100PCT="Y",1,INDEX(VariabilityMatrix,D6L208C1,_xlfn.SINGLE(D6L208C9))))</f>
        <v>0.59535532764908672</v>
      </c>
      <c r="L15" s="16" t="s">
        <v>28642</v>
      </c>
      <c r="M15" s="15">
        <f>IF(_xlfn.SINGLE(D6L208C2)&lt;&gt;0,_xlfn.SINGLE(D6L208C2)*_xlfn.SINGLE(D6L208C4),_xlfn.SINGLE(D6L208C3)*_xlfn.SINGLE(D6L208C4))</f>
        <v>1.9626816472255185E-2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9.8134082361275923E-3</v>
      </c>
      <c r="R15" s="16" t="s">
        <v>28644</v>
      </c>
      <c r="S15" s="15">
        <f>D6L208C5-D6L208C7</f>
        <v>9.8134082361275923E-3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9.4841235531576782E-3</v>
      </c>
      <c r="X15" s="16" t="s">
        <v>28646</v>
      </c>
      <c r="Y15" s="33">
        <f>D6L208C7-D6L208C10</f>
        <v>3.2928468296991413E-4</v>
      </c>
      <c r="Z15" s="16" t="s">
        <v>28647</v>
      </c>
      <c r="AA15" s="33">
        <f>CHOOSE(MIN(D6L208C9,RUN_YEARS),B7L802C7,B7L802C16,B7L802C25,B7L802C34,B7L802C43)</f>
        <v>76298</v>
      </c>
      <c r="AB15" s="16" t="s">
        <v>28648</v>
      </c>
      <c r="AC15" s="33">
        <f>IF(D6L208C12=0,0,D6L208C10/D6L208C12)</f>
        <v>1.2430369804133369E-7</v>
      </c>
      <c r="AD15" s="16" t="s">
        <v>28649</v>
      </c>
      <c r="AE15" s="33">
        <f>IF(D6L208C5=0,0,D6L208C10/D6L208C5)</f>
        <v>0.4832227155414941</v>
      </c>
      <c r="AF15" s="16" t="s">
        <v>28650</v>
      </c>
      <c r="AG15" s="33">
        <f>CHOOSE(MIN(D6L208C9,RUN_YEARS),B7L802C5,B7L802C14,B7L802C23,B7L802C32,B7L802C41)</f>
        <v>1018.8591086510947</v>
      </c>
      <c r="AH15" s="16" t="s">
        <v>28651</v>
      </c>
      <c r="AI15" s="33">
        <f>IF(D6L208C15=0,0,D6L208C11/D6L208C15)</f>
        <v>3.231896149074687E-7</v>
      </c>
      <c r="AJ15" s="16" t="s">
        <v>28652</v>
      </c>
      <c r="AK15" s="33">
        <f>IF(D6L208C5=0,0,D6L208C11/D6L208C5)</f>
        <v>1.6777284458505883E-2</v>
      </c>
      <c r="AL15" s="16" t="s">
        <v>28653</v>
      </c>
      <c r="AM15" s="33">
        <f>D6L208C8*CHOOSE(MIN(D6L208C9,RUN_YEARS),B7L802C4,B7L802C13,B7L802C22,B7L802C31,B7L802C40)</f>
        <v>2.6895081707255667E-3</v>
      </c>
      <c r="AN15" s="16" t="s">
        <v>28654</v>
      </c>
      <c r="AO15" s="33">
        <f>D6L208C8-D6L208C18</f>
        <v>7.1239000654020257E-3</v>
      </c>
      <c r="AP15" s="16" t="s">
        <v>28655</v>
      </c>
      <c r="AQ15" s="33">
        <f>CHOOSE(MIN(D6L208C9,RUN_YEARS),B7L802C2,B7L802C11,B7L802C20,B7L802C29,B7L802C38)</f>
        <v>170.08644559361451</v>
      </c>
      <c r="AR15" s="16" t="s">
        <v>28656</v>
      </c>
      <c r="AS15" s="33">
        <f>IF(D6L208C20=0,0,D6L208C18/D6L208C20)</f>
        <v>1.5812595538339228E-5</v>
      </c>
      <c r="AT15" s="16" t="s">
        <v>28657</v>
      </c>
      <c r="AU15" s="33">
        <f>IF(D6L208C5=0,0,D6L208C18/D6L208C5)</f>
        <v>0.13703231874244623</v>
      </c>
      <c r="AV15" s="16" t="s">
        <v>28658</v>
      </c>
      <c r="AW15" s="33">
        <f>CHOOSE(MIN(D6L208C9,RUN_YEARS),B7L802C1,B7L802C10,B7L802C19,B7L802C28,B7L802C37)</f>
        <v>450.52060227110809</v>
      </c>
      <c r="AX15" s="16" t="s">
        <v>28659</v>
      </c>
      <c r="AY15" s="33">
        <f>IF(D6L208C23=0,0,D6L208C19/D6L208C23)</f>
        <v>1.5812595538339228E-5</v>
      </c>
      <c r="AZ15" s="16" t="s">
        <v>28660</v>
      </c>
      <c r="BA15" s="33">
        <f>IF(D6L208C5=0,0,D6L208C19/D6L208C5)</f>
        <v>0.36296768125755374</v>
      </c>
    </row>
    <row r="16" spans="1:53" x14ac:dyDescent="0.3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0.14222715408883932</v>
      </c>
      <c r="J16" s="16" t="s">
        <v>28683</v>
      </c>
      <c r="K16" s="21">
        <f>_xlfn.SINGLE(IF(FLOW_THRU_100PCT="Y",1,INDEX(VariabilityMatrix,D6L209C1,_xlfn.SINGLE(D6L209C9))))</f>
        <v>0.59535532764908672</v>
      </c>
      <c r="L16" s="16" t="s">
        <v>28663</v>
      </c>
      <c r="M16" s="15">
        <f>IF(_xlfn.SINGLE(D6L209C2)&lt;&gt;0,_xlfn.SINGLE(D6L209C2)*_xlfn.SINGLE(D6L209C4),_xlfn.SINGLE(D6L209C3)*_xlfn.SINGLE(D6L209C4))</f>
        <v>8.4675693923158074E-2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4.2337846961579037E-2</v>
      </c>
      <c r="R16" s="16" t="s">
        <v>28665</v>
      </c>
      <c r="S16" s="15">
        <f>D6L209C5-D6L209C7</f>
        <v>4.2337846961579037E-2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4.0917218757908838E-2</v>
      </c>
      <c r="X16" s="16" t="s">
        <v>28667</v>
      </c>
      <c r="Y16" s="33">
        <f>D6L209C7-D6L209C10</f>
        <v>1.4206282036701989E-3</v>
      </c>
      <c r="Z16" s="16" t="s">
        <v>28668</v>
      </c>
      <c r="AA16" s="33">
        <f>CHOOSE(MIN(D6L209C9,RUN_YEARS),B7L802C7,B7L802C16,B7L802C25,B7L802C34,B7L802C43)</f>
        <v>76298</v>
      </c>
      <c r="AB16" s="16" t="s">
        <v>28669</v>
      </c>
      <c r="AC16" s="33">
        <f>IF(D6L209C12=0,0,D6L209C10/D6L209C12)</f>
        <v>5.3628166869261106E-7</v>
      </c>
      <c r="AD16" s="16" t="s">
        <v>28670</v>
      </c>
      <c r="AE16" s="33">
        <f>IF(D6L209C5=0,0,D6L209C10/D6L209C5)</f>
        <v>0.48322271554149415</v>
      </c>
      <c r="AF16" s="16" t="s">
        <v>28671</v>
      </c>
      <c r="AG16" s="33">
        <f>CHOOSE(MIN(D6L209C9,RUN_YEARS),B7L802C5,B7L802C14,B7L802C23,B7L802C32,B7L802C41)</f>
        <v>1018.8591086510947</v>
      </c>
      <c r="AH16" s="16" t="s">
        <v>28672</v>
      </c>
      <c r="AI16" s="33">
        <f>IF(D6L209C15=0,0,D6L209C11/D6L209C15)</f>
        <v>1.3943323386007915E-6</v>
      </c>
      <c r="AJ16" s="16" t="s">
        <v>28673</v>
      </c>
      <c r="AK16" s="33">
        <f>IF(D6L209C5=0,0,D6L209C11/D6L209C5)</f>
        <v>1.6777284458505858E-2</v>
      </c>
      <c r="AL16" s="16" t="s">
        <v>28674</v>
      </c>
      <c r="AM16" s="33">
        <f>D6L209C8*CHOOSE(MIN(D6L209C9,RUN_YEARS),B7L802C4,B7L802C13,B7L802C22,B7L802C31,B7L802C40)</f>
        <v>1.1603306679416014E-2</v>
      </c>
      <c r="AN16" s="16" t="s">
        <v>28675</v>
      </c>
      <c r="AO16" s="33">
        <f>D6L209C8-D6L209C18</f>
        <v>3.0734540282163023E-2</v>
      </c>
      <c r="AP16" s="16" t="s">
        <v>28676</v>
      </c>
      <c r="AQ16" s="33">
        <f>CHOOSE(MIN(D6L209C9,RUN_YEARS),B7L802C2,B7L802C11,B7L802C20,B7L802C29,B7L802C38)</f>
        <v>170.08644559361451</v>
      </c>
      <c r="AR16" s="16" t="s">
        <v>28677</v>
      </c>
      <c r="AS16" s="33">
        <f>IF(D6L209C20=0,0,D6L209C18/D6L209C20)</f>
        <v>6.8220055036834947E-5</v>
      </c>
      <c r="AT16" s="16" t="s">
        <v>28678</v>
      </c>
      <c r="AU16" s="33">
        <f>IF(D6L209C5=0,0,D6L209C18/D6L209C5)</f>
        <v>0.13703231874244623</v>
      </c>
      <c r="AV16" s="16" t="s">
        <v>28679</v>
      </c>
      <c r="AW16" s="33">
        <f>CHOOSE(MIN(D6L209C9,RUN_YEARS),B7L802C1,B7L802C10,B7L802C19,B7L802C28,B7L802C37)</f>
        <v>450.52060227110809</v>
      </c>
      <c r="AX16" s="16" t="s">
        <v>28680</v>
      </c>
      <c r="AY16" s="33">
        <f>IF(D6L209C23=0,0,D6L209C19/D6L209C23)</f>
        <v>6.8220055036834947E-5</v>
      </c>
      <c r="AZ16" s="16" t="s">
        <v>28681</v>
      </c>
      <c r="BA16" s="33">
        <f>IF(D6L209C5=0,0,D6L209C19/D6L209C5)</f>
        <v>0.3629676812575538</v>
      </c>
    </row>
    <row r="17" spans="1:53" x14ac:dyDescent="0.3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_xlfn.SINGLE(IF(FLOW_THRU_100PCT="Y",1,INDEX(VariabilityMatrix,D6L210C1,_xlfn.SINGLE(D6L210C9))))</f>
        <v>0.59535532764908672</v>
      </c>
      <c r="L17" s="16" t="s">
        <v>28684</v>
      </c>
      <c r="M17" s="15">
        <f>IF(_xlfn.SINGLE(D6L210C2)&lt;&gt;0,_xlfn.SINGLE(D6L210C2)*_xlfn.SINGLE(D6L210C4),_xlfn.SINGLE(D6L210C3)*_xlfn.SINGLE(D6L210C4))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76298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1018.8591086510947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170.08644559361451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450.52060227110809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3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0.20923673094431897</v>
      </c>
      <c r="J18" s="16" t="s">
        <v>28725</v>
      </c>
      <c r="K18" s="21">
        <f>_xlfn.SINGLE(IF(FLOW_THRU_100PCT="Y",1,INDEX(VariabilityMatrix,D6L211C1,_xlfn.SINGLE(D6L211C9))))</f>
        <v>0.59535532764908672</v>
      </c>
      <c r="L18" s="16" t="s">
        <v>28705</v>
      </c>
      <c r="M18" s="15">
        <f>IF(_xlfn.SINGLE(D6L211C2)&lt;&gt;0,_xlfn.SINGLE(D6L211C2)*_xlfn.SINGLE(D6L211C4),_xlfn.SINGLE(D6L211C3)*_xlfn.SINGLE(D6L211C4))</f>
        <v>0.12457020250757882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6.2285101253789409E-2</v>
      </c>
      <c r="R18" s="16" t="s">
        <v>28707</v>
      </c>
      <c r="S18" s="15">
        <f>D6L211C5-D6L211C7</f>
        <v>6.2285101253789409E-2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6.0195151531266082E-2</v>
      </c>
      <c r="X18" s="16" t="s">
        <v>28709</v>
      </c>
      <c r="Y18" s="33">
        <f>D6L211C7-D6L211C10</f>
        <v>2.0899497225233266E-3</v>
      </c>
      <c r="Z18" s="16" t="s">
        <v>28710</v>
      </c>
      <c r="AA18" s="33">
        <f>CHOOSE(MIN(D6L211C9,RUN_YEARS),B7L802C7,B7L802C16,B7L802C25,B7L802C34,B7L802C43)</f>
        <v>76298</v>
      </c>
      <c r="AB18" s="16" t="s">
        <v>28711</v>
      </c>
      <c r="AC18" s="33">
        <f>IF(D6L211C12=0,0,D6L211C10/D6L211C12)</f>
        <v>7.8894796103785263E-7</v>
      </c>
      <c r="AD18" s="16" t="s">
        <v>28712</v>
      </c>
      <c r="AE18" s="33">
        <f>IF(D6L211C5=0,0,D6L211C10/D6L211C5)</f>
        <v>0.48322271554149415</v>
      </c>
      <c r="AF18" s="16" t="s">
        <v>28713</v>
      </c>
      <c r="AG18" s="33">
        <f>CHOOSE(MIN(D6L211C9,RUN_YEARS),B7L802C5,B7L802C14,B7L802C23,B7L802C32,B7L802C41)</f>
        <v>1018.8591086510947</v>
      </c>
      <c r="AH18" s="16" t="s">
        <v>28714</v>
      </c>
      <c r="AI18" s="33">
        <f>IF(D6L211C15=0,0,D6L211C11/D6L211C15)</f>
        <v>2.0512646986984178E-6</v>
      </c>
      <c r="AJ18" s="16" t="s">
        <v>28715</v>
      </c>
      <c r="AK18" s="33">
        <f>IF(D6L211C5=0,0,D6L211C11/D6L211C5)</f>
        <v>1.6777284458505834E-2</v>
      </c>
      <c r="AL18" s="16" t="s">
        <v>28716</v>
      </c>
      <c r="AM18" s="33">
        <f>D6L211C8*CHOOSE(MIN(D6L211C9,RUN_YEARS),B7L802C4,B7L802C13,B7L802C22,B7L802C31,B7L802C40)</f>
        <v>1.7070143695829616E-2</v>
      </c>
      <c r="AN18" s="16" t="s">
        <v>28717</v>
      </c>
      <c r="AO18" s="33">
        <f>D6L211C8-D6L211C18</f>
        <v>4.521495755795979E-2</v>
      </c>
      <c r="AP18" s="16" t="s">
        <v>28718</v>
      </c>
      <c r="AQ18" s="33">
        <f>CHOOSE(MIN(D6L211C9,RUN_YEARS),B7L802C2,B7L802C11,B7L802C20,B7L802C29,B7L802C38)</f>
        <v>170.08644559361451</v>
      </c>
      <c r="AR18" s="16" t="s">
        <v>28719</v>
      </c>
      <c r="AS18" s="33">
        <f>IF(D6L211C20=0,0,D6L211C18/D6L211C20)</f>
        <v>1.0036157576374489E-4</v>
      </c>
      <c r="AT18" s="16" t="s">
        <v>28720</v>
      </c>
      <c r="AU18" s="33">
        <f>IF(D6L211C5=0,0,D6L211C18/D6L211C5)</f>
        <v>0.13703231874244623</v>
      </c>
      <c r="AV18" s="16" t="s">
        <v>28721</v>
      </c>
      <c r="AW18" s="33">
        <f>CHOOSE(MIN(D6L211C9,RUN_YEARS),B7L802C1,B7L802C10,B7L802C19,B7L802C28,B7L802C37)</f>
        <v>450.52060227110809</v>
      </c>
      <c r="AX18" s="16" t="s">
        <v>28722</v>
      </c>
      <c r="AY18" s="33">
        <f>IF(D6L211C23=0,0,D6L211C19/D6L211C23)</f>
        <v>1.0036157576374488E-4</v>
      </c>
      <c r="AZ18" s="16" t="s">
        <v>28723</v>
      </c>
      <c r="BA18" s="33">
        <f>IF(D6L211C5=0,0,D6L211C19/D6L211C5)</f>
        <v>0.36296768125755374</v>
      </c>
    </row>
    <row r="19" spans="1:53" x14ac:dyDescent="0.3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_xlfn.SINGLE(IF(FLOW_THRU_100PCT="Y",1,INDEX(VariabilityMatrix,D6L212C1,_xlfn.SINGLE(D6L212C9))))</f>
        <v>0.59535532764908672</v>
      </c>
      <c r="L19" s="16" t="s">
        <v>28726</v>
      </c>
      <c r="M19" s="15">
        <f>IF(_xlfn.SINGLE(D6L212C2)&lt;&gt;0,_xlfn.SINGLE(D6L212C2)*_xlfn.SINGLE(D6L212C4),_xlfn.SINGLE(D6L212C3)*_xlfn.SINGLE(D6L212C4))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76298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1018.8591086510947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170.08644559361451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450.52060227110809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3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1.0758645743914441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IF(_xlfn.SINGLE(D6L213C2)&lt;&gt;0,_xlfn.SINGLE(D6L213C2)*_xlfn.SINGLE(D6L213C4),_xlfn.SINGLE(D6L213C3)*_xlfn.SINGLE(D6L213C4))</f>
        <v>0.92524353397664194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0.46262176698832097</v>
      </c>
      <c r="R20" s="16" t="s">
        <v>28749</v>
      </c>
      <c r="S20" s="15">
        <f>D6L213C5-D6L213C7</f>
        <v>0.46262176698832097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0.44709869302540162</v>
      </c>
      <c r="X20" s="16" t="s">
        <v>28751</v>
      </c>
      <c r="Y20" s="33">
        <f>D6L213C7-D6L213C10</f>
        <v>1.5523073962919354E-2</v>
      </c>
      <c r="Z20" s="16" t="s">
        <v>28752</v>
      </c>
      <c r="AA20" s="33">
        <f>CHOOSE(MIN(D6L213C9,RUN_YEARS),B7L802C7,B7L802C16,B7L802C25,B7L802C34,B7L802C43)</f>
        <v>76298</v>
      </c>
      <c r="AB20" s="16" t="s">
        <v>28753</v>
      </c>
      <c r="AC20" s="33">
        <f>IF(D6L213C12=0,0,D6L213C10/D6L213C12)</f>
        <v>5.8599005612912737E-6</v>
      </c>
      <c r="AD20" s="16" t="s">
        <v>28754</v>
      </c>
      <c r="AE20" s="33">
        <f>IF(D6L213C5=0,0,D6L213C10/D6L213C5)</f>
        <v>0.48322271554149415</v>
      </c>
      <c r="AF20" s="16" t="s">
        <v>28755</v>
      </c>
      <c r="AG20" s="33">
        <f>CHOOSE(MIN(D6L213C9,RUN_YEARS),B7L802C5,B7L802C14,B7L802C23,B7L802C32,B7L802C41)</f>
        <v>1018.8591086510947</v>
      </c>
      <c r="AH20" s="16" t="s">
        <v>28756</v>
      </c>
      <c r="AI20" s="33">
        <f>IF(D6L213C15=0,0,D6L213C11/D6L213C15)</f>
        <v>1.5235741459357344E-5</v>
      </c>
      <c r="AJ20" s="16" t="s">
        <v>28757</v>
      </c>
      <c r="AK20" s="33">
        <f>IF(D6L213C5=0,0,D6L213C11/D6L213C5)</f>
        <v>1.6777284458505862E-2</v>
      </c>
      <c r="AL20" s="16" t="s">
        <v>28758</v>
      </c>
      <c r="AM20" s="33">
        <f>D6L213C8*CHOOSE(MIN(D6L213C9,RUN_YEARS),B7L802C4,B7L802C13,B7L802C22,B7L802C31,B7L802C40)</f>
        <v>0.12678826686227457</v>
      </c>
      <c r="AN20" s="16" t="s">
        <v>28759</v>
      </c>
      <c r="AO20" s="33">
        <f>D6L213C8-D6L213C18</f>
        <v>0.3358335001260464</v>
      </c>
      <c r="AP20" s="16" t="s">
        <v>28760</v>
      </c>
      <c r="AQ20" s="33">
        <f>CHOOSE(MIN(D6L213C9,RUN_YEARS),B7L802C2,B7L802C11,B7L802C20,B7L802C29,B7L802C38)</f>
        <v>170.08644559361451</v>
      </c>
      <c r="AR20" s="16" t="s">
        <v>28761</v>
      </c>
      <c r="AS20" s="33">
        <f>IF(D6L213C20=0,0,D6L213C18/D6L213C20)</f>
        <v>7.4543427855038047E-4</v>
      </c>
      <c r="AT20" s="16" t="s">
        <v>28762</v>
      </c>
      <c r="AU20" s="33">
        <f>IF(D6L213C5=0,0,D6L213C18/D6L213C5)</f>
        <v>0.13703231874244623</v>
      </c>
      <c r="AV20" s="16" t="s">
        <v>28763</v>
      </c>
      <c r="AW20" s="33">
        <f>CHOOSE(MIN(D6L213C9,RUN_YEARS),B7L802C1,B7L802C10,B7L802C19,B7L802C28,B7L802C37)</f>
        <v>450.52060227110809</v>
      </c>
      <c r="AX20" s="16" t="s">
        <v>28764</v>
      </c>
      <c r="AY20" s="33">
        <f>IF(D6L213C23=0,0,D6L213C19/D6L213C23)</f>
        <v>7.4543427855038057E-4</v>
      </c>
      <c r="AZ20" s="16" t="s">
        <v>28765</v>
      </c>
      <c r="BA20" s="33">
        <f>IF(D6L213C5=0,0,D6L213C19/D6L213C5)</f>
        <v>0.3629676812575538</v>
      </c>
    </row>
    <row r="21" spans="1:53" x14ac:dyDescent="0.3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1.6086041352382205</v>
      </c>
      <c r="J21" s="16" t="s">
        <v>28787</v>
      </c>
      <c r="K21" s="21">
        <f>_xlfn.SINGLE(IF(FLOW_THRU_100PCT="Y",1,INDEX(VariabilityMatrix,D6L214C1,_xlfn.SINGLE(D6L214C9))))</f>
        <v>0.60263453230928732</v>
      </c>
      <c r="L21" s="16" t="s">
        <v>28767</v>
      </c>
      <c r="M21" s="15">
        <f>IF(_xlfn.SINGLE(D6L214C2)&lt;&gt;0,_xlfn.SINGLE(D6L214C2)*_xlfn.SINGLE(D6L214C4),_xlfn.SINGLE(D6L214C3)*_xlfn.SINGLE(D6L214C4))</f>
        <v>0.96940040071007061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0.4847002003550353</v>
      </c>
      <c r="R21" s="16" t="s">
        <v>28769</v>
      </c>
      <c r="S21" s="15">
        <f>D6L214C5-D6L214C7</f>
        <v>0.4847002003550353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0.46901714792629889</v>
      </c>
      <c r="X21" s="16" t="s">
        <v>28771</v>
      </c>
      <c r="Y21" s="33">
        <f>D6L214C7-D6L214C10</f>
        <v>1.568305242873641E-2</v>
      </c>
      <c r="Z21" s="16" t="s">
        <v>28772</v>
      </c>
      <c r="AA21" s="33">
        <f>CHOOSE(MIN(D6L214C9,RUN_YEARS),B7L802C7,B7L802C16,B7L802C25,B7L802C34,B7L802C43)</f>
        <v>58300.2</v>
      </c>
      <c r="AB21" s="16" t="s">
        <v>28773</v>
      </c>
      <c r="AC21" s="33">
        <f>IF(D6L214C12=0,0,D6L214C10/D6L214C12)</f>
        <v>8.044863446888671E-6</v>
      </c>
      <c r="AD21" s="16" t="s">
        <v>28774</v>
      </c>
      <c r="AE21" s="33">
        <f>IF(D6L214C5=0,0,D6L214C10/D6L214C5)</f>
        <v>0.48382190432637656</v>
      </c>
      <c r="AF21" s="16" t="s">
        <v>28775</v>
      </c>
      <c r="AG21" s="33">
        <f>CHOOSE(MIN(D6L214C9,RUN_YEARS),B7L802C5,B7L802C14,B7L802C23,B7L802C32,B7L802C41)</f>
        <v>749.78814514925671</v>
      </c>
      <c r="AH21" s="16" t="s">
        <v>28776</v>
      </c>
      <c r="AI21" s="33">
        <f>IF(D6L214C15=0,0,D6L214C11/D6L214C15)</f>
        <v>2.0916644961910489E-5</v>
      </c>
      <c r="AJ21" s="16" t="s">
        <v>28777</v>
      </c>
      <c r="AK21" s="33">
        <f>IF(D6L214C5=0,0,D6L214C11/D6L214C5)</f>
        <v>1.6178095673623428E-2</v>
      </c>
      <c r="AL21" s="16" t="s">
        <v>28778</v>
      </c>
      <c r="AM21" s="33">
        <f>D6L214C8*CHOOSE(MIN(D6L214C9,RUN_YEARS),B7L802C4,B7L802C13,B7L802C22,B7L802C31,B7L802C40)</f>
        <v>0.13022711540780302</v>
      </c>
      <c r="AN21" s="16" t="s">
        <v>28779</v>
      </c>
      <c r="AO21" s="33">
        <f>D6L214C8-D6L214C18</f>
        <v>0.35447308494723229</v>
      </c>
      <c r="AP21" s="16" t="s">
        <v>28780</v>
      </c>
      <c r="AQ21" s="33">
        <f>CHOOSE(MIN(D6L214C9,RUN_YEARS),B7L802C2,B7L802C11,B7L802C20,B7L802C29,B7L802C38)</f>
        <v>122.27038914694525</v>
      </c>
      <c r="AR21" s="16" t="s">
        <v>28781</v>
      </c>
      <c r="AS21" s="33">
        <f>IF(D6L214C20=0,0,D6L214C18/D6L214C20)</f>
        <v>1.0650748420477777E-3</v>
      </c>
      <c r="AT21" s="16" t="s">
        <v>28782</v>
      </c>
      <c r="AU21" s="33">
        <f>IF(D6L214C5=0,0,D6L214C18/D6L214C5)</f>
        <v>0.13433779820228431</v>
      </c>
      <c r="AV21" s="16" t="s">
        <v>28783</v>
      </c>
      <c r="AW21" s="33">
        <f>CHOOSE(MIN(D6L214C9,RUN_YEARS),B7L802C1,B7L802C10,B7L802C19,B7L802C28,B7L802C37)</f>
        <v>332.81518908633763</v>
      </c>
      <c r="AX21" s="16" t="s">
        <v>28784</v>
      </c>
      <c r="AY21" s="33">
        <f>IF(D6L214C23=0,0,D6L214C19/D6L214C23)</f>
        <v>1.0650748420477777E-3</v>
      </c>
      <c r="AZ21" s="16" t="s">
        <v>28785</v>
      </c>
      <c r="BA21" s="33">
        <f>IF(D6L214C5=0,0,D6L214C19/D6L214C5)</f>
        <v>0.36566220179771569</v>
      </c>
    </row>
    <row r="22" spans="1:53" x14ac:dyDescent="0.3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3.403538527537346</v>
      </c>
      <c r="J22" s="16" t="s">
        <v>28808</v>
      </c>
      <c r="K22" s="21">
        <f>_xlfn.SINGLE(IF(FLOW_THRU_100PCT="Y",1,INDEX(VariabilityMatrix,D6L215C1,_xlfn.SINGLE(D6L215C9))))</f>
        <v>0.59204034473364398</v>
      </c>
      <c r="L22" s="16" t="s">
        <v>28788</v>
      </c>
      <c r="M22" s="15">
        <f>IF(_xlfn.SINGLE(D6L215C2)&lt;&gt;0,_xlfn.SINGLE(D6L215C2)*_xlfn.SINGLE(D6L215C4),_xlfn.SINGLE(D6L215C3)*_xlfn.SINGLE(D6L215C4))</f>
        <v>2.0150321231574493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1.0075160615787246</v>
      </c>
      <c r="R22" s="16" t="s">
        <v>28790</v>
      </c>
      <c r="S22" s="15">
        <f>D6L215C5-D6L215C7</f>
        <v>1.0075160615787246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0.97436392688305207</v>
      </c>
      <c r="X22" s="16" t="s">
        <v>28792</v>
      </c>
      <c r="Y22" s="33">
        <f>D6L215C7-D6L215C10</f>
        <v>3.3152134695672575E-2</v>
      </c>
      <c r="Z22" s="16" t="s">
        <v>28793</v>
      </c>
      <c r="AA22" s="33">
        <f>CHOOSE(MIN(D6L215C9,RUN_YEARS),B7L802C7,B7L802C16,B7L802C25,B7L802C34,B7L802C43)</f>
        <v>63304.333333333336</v>
      </c>
      <c r="AB22" s="16" t="s">
        <v>28794</v>
      </c>
      <c r="AC22" s="33">
        <f>IF(D6L215C12=0,0,D6L215C10/D6L215C12)</f>
        <v>1.5391741379732594E-5</v>
      </c>
      <c r="AD22" s="16" t="s">
        <v>28795</v>
      </c>
      <c r="AE22" s="33">
        <f>IF(D6L215C5=0,0,D6L215C10/D6L215C5)</f>
        <v>0.48354758997899999</v>
      </c>
      <c r="AF22" s="16" t="s">
        <v>28796</v>
      </c>
      <c r="AG22" s="33">
        <f>CHOOSE(MIN(D6L215C9,RUN_YEARS),B7L802C5,B7L802C14,B7L802C23,B7L802C32,B7L802C41)</f>
        <v>828.41965195614785</v>
      </c>
      <c r="AH22" s="16" t="s">
        <v>28797</v>
      </c>
      <c r="AI22" s="33">
        <f>IF(D6L215C15=0,0,D6L215C11/D6L215C15)</f>
        <v>4.001852758730484E-5</v>
      </c>
      <c r="AJ22" s="16" t="s">
        <v>28798</v>
      </c>
      <c r="AK22" s="33">
        <f>IF(D6L215C5=0,0,D6L215C11/D6L215C5)</f>
        <v>1.6452410021000025E-2</v>
      </c>
      <c r="AL22" s="16" t="s">
        <v>28799</v>
      </c>
      <c r="AM22" s="33">
        <f>D6L215C8*CHOOSE(MIN(D6L215C9,RUN_YEARS),B7L802C4,B7L802C13,B7L802C22,B7L802C31,B7L802C40)</f>
        <v>0.26625088868115299</v>
      </c>
      <c r="AN22" s="16" t="s">
        <v>28800</v>
      </c>
      <c r="AO22" s="33">
        <f>D6L215C8-D6L215C18</f>
        <v>0.74126517289757166</v>
      </c>
      <c r="AP22" s="16" t="s">
        <v>28801</v>
      </c>
      <c r="AQ22" s="33">
        <f>CHOOSE(MIN(D6L215C9,RUN_YEARS),B7L802C2,B7L802C11,B7L802C20,B7L802C29,B7L802C38)</f>
        <v>131.90603492262213</v>
      </c>
      <c r="AR22" s="16" t="s">
        <v>28802</v>
      </c>
      <c r="AS22" s="33">
        <f>IF(D6L215C20=0,0,D6L215C18/D6L215C20)</f>
        <v>2.0184890618335951E-3</v>
      </c>
      <c r="AT22" s="16" t="s">
        <v>28803</v>
      </c>
      <c r="AU22" s="33">
        <f>IF(D6L215C5=0,0,D6L215C18/D6L215C5)</f>
        <v>0.13213232961465243</v>
      </c>
      <c r="AV22" s="16" t="s">
        <v>28804</v>
      </c>
      <c r="AW22" s="33">
        <f>CHOOSE(MIN(D6L215C9,RUN_YEARS),B7L802C1,B7L802C10,B7L802C19,B7L802C28,B7L802C37)</f>
        <v>367.23764667032992</v>
      </c>
      <c r="AX22" s="16" t="s">
        <v>28805</v>
      </c>
      <c r="AY22" s="33">
        <f>IF(D6L215C23=0,0,D6L215C19/D6L215C23)</f>
        <v>2.0184890618335956E-3</v>
      </c>
      <c r="AZ22" s="16" t="s">
        <v>28806</v>
      </c>
      <c r="BA22" s="33">
        <f>IF(D6L215C5=0,0,D6L215C19/D6L215C5)</f>
        <v>0.36786767038534757</v>
      </c>
    </row>
    <row r="23" spans="1:53" x14ac:dyDescent="0.3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725.49532415576869</v>
      </c>
      <c r="J23" s="16" t="s">
        <v>28829</v>
      </c>
      <c r="K23" s="21">
        <f>_xlfn.SINGLE(IF(FLOW_THRU_100PCT="Y",1,INDEX(VariabilityMatrix,D6L216C1,_xlfn.SINGLE(D6L216C9))))</f>
        <v>0.26944373750342754</v>
      </c>
      <c r="L23" s="16" t="s">
        <v>28809</v>
      </c>
      <c r="M23" s="15">
        <f>IF(_xlfn.SINGLE(D6L216C2)&lt;&gt;0,_xlfn.SINGLE(D6L216C2)*_xlfn.SINGLE(D6L216C4),_xlfn.SINGLE(D6L216C3)*_xlfn.SINGLE(D6L216C4))</f>
        <v>195.48017168179101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97.740085840895503</v>
      </c>
      <c r="R23" s="16" t="s">
        <v>28811</v>
      </c>
      <c r="S23" s="15">
        <f>D6L216C5-D6L216C7</f>
        <v>97.740085840895503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94.523965905411202</v>
      </c>
      <c r="X23" s="16" t="s">
        <v>28813</v>
      </c>
      <c r="Y23" s="33">
        <f>D6L216C7-D6L216C10</f>
        <v>3.2161199354843006</v>
      </c>
      <c r="Z23" s="16" t="s">
        <v>28814</v>
      </c>
      <c r="AA23" s="33">
        <f>CHOOSE(MIN(D6L216C9,RUN_YEARS),B7L802C7,B7L802C16,B7L802C25,B7L802C34,B7L802C43)</f>
        <v>63304.333333333336</v>
      </c>
      <c r="AB23" s="16" t="s">
        <v>28815</v>
      </c>
      <c r="AC23" s="33">
        <f>IF(D6L216C12=0,0,D6L216C10/D6L216C12)</f>
        <v>1.4931673856778294E-3</v>
      </c>
      <c r="AD23" s="16" t="s">
        <v>28816</v>
      </c>
      <c r="AE23" s="33">
        <f>IF(D6L216C5=0,0,D6L216C10/D6L216C5)</f>
        <v>0.48354758997899999</v>
      </c>
      <c r="AF23" s="16" t="s">
        <v>28817</v>
      </c>
      <c r="AG23" s="33">
        <f>CHOOSE(MIN(D6L216C9,RUN_YEARS),B7L802C5,B7L802C14,B7L802C23,B7L802C32,B7L802C41)</f>
        <v>828.41965195614785</v>
      </c>
      <c r="AH23" s="16" t="s">
        <v>28818</v>
      </c>
      <c r="AI23" s="33">
        <f>IF(D6L216C15=0,0,D6L216C11/D6L216C15)</f>
        <v>3.8822352027623615E-3</v>
      </c>
      <c r="AJ23" s="16" t="s">
        <v>28819</v>
      </c>
      <c r="AK23" s="33">
        <f>IF(D6L216C5=0,0,D6L216C11/D6L216C5)</f>
        <v>1.6452410021000008E-2</v>
      </c>
      <c r="AL23" s="16" t="s">
        <v>28820</v>
      </c>
      <c r="AM23" s="33">
        <f>D6L216C8*CHOOSE(MIN(D6L216C9,RUN_YEARS),B7L802C4,B7L802C13,B7L802C22,B7L802C31,B7L802C40)</f>
        <v>25.829250477787255</v>
      </c>
      <c r="AN23" s="16" t="s">
        <v>28821</v>
      </c>
      <c r="AO23" s="33">
        <f>D6L216C8-D6L216C18</f>
        <v>71.910835363108248</v>
      </c>
      <c r="AP23" s="16" t="s">
        <v>28822</v>
      </c>
      <c r="AQ23" s="33">
        <f>CHOOSE(MIN(D6L216C9,RUN_YEARS),B7L802C2,B7L802C11,B7L802C20,B7L802C29,B7L802C38)</f>
        <v>131.90603492262213</v>
      </c>
      <c r="AR23" s="16" t="s">
        <v>28823</v>
      </c>
      <c r="AS23" s="33">
        <f>IF(D6L216C20=0,0,D6L216C18/D6L216C20)</f>
        <v>0.195815532571645</v>
      </c>
      <c r="AT23" s="16" t="s">
        <v>28824</v>
      </c>
      <c r="AU23" s="33">
        <f>IF(D6L216C5=0,0,D6L216C18/D6L216C5)</f>
        <v>0.13213232961465243</v>
      </c>
      <c r="AV23" s="16" t="s">
        <v>28825</v>
      </c>
      <c r="AW23" s="33">
        <f>CHOOSE(MIN(D6L216C9,RUN_YEARS),B7L802C1,B7L802C10,B7L802C19,B7L802C28,B7L802C37)</f>
        <v>367.23764667032992</v>
      </c>
      <c r="AX23" s="16" t="s">
        <v>28826</v>
      </c>
      <c r="AY23" s="33">
        <f>IF(D6L216C23=0,0,D6L216C19/D6L216C23)</f>
        <v>0.195815532571645</v>
      </c>
      <c r="AZ23" s="16" t="s">
        <v>28827</v>
      </c>
      <c r="BA23" s="33">
        <f>IF(D6L216C5=0,0,D6L216C19/D6L216C5)</f>
        <v>0.36786767038534757</v>
      </c>
    </row>
    <row r="24" spans="1:53" x14ac:dyDescent="0.3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85.420835443043416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IF(_xlfn.SINGLE(D6L217C2)&lt;&gt;0,_xlfn.SINGLE(D6L217C2)*_xlfn.SINGLE(D6L217C4),_xlfn.SINGLE(D6L217C3)*_xlfn.SINGLE(D6L217C4))</f>
        <v>73.461918481017335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36.730959240508668</v>
      </c>
      <c r="R24" s="16" t="s">
        <v>28832</v>
      </c>
      <c r="S24" s="15">
        <f>D6L217C5-D6L217C7</f>
        <v>36.730959240508668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35.522333636729691</v>
      </c>
      <c r="X24" s="16" t="s">
        <v>28834</v>
      </c>
      <c r="Y24" s="33">
        <f>D6L217C7-D6L217C10</f>
        <v>1.2086256037789767</v>
      </c>
      <c r="Z24" s="16" t="s">
        <v>28835</v>
      </c>
      <c r="AA24" s="33">
        <f>CHOOSE(MIN(D6L217C9,RUN_YEARS),B7L802C7,B7L802C16,B7L802C25,B7L802C34,B7L802C43)</f>
        <v>63304.333333333336</v>
      </c>
      <c r="AB24" s="16" t="s">
        <v>28836</v>
      </c>
      <c r="AC24" s="33">
        <f>IF(D6L217C12=0,0,D6L217C10/D6L217C12)</f>
        <v>5.6113589333109935E-4</v>
      </c>
      <c r="AD24" s="16" t="s">
        <v>28837</v>
      </c>
      <c r="AE24" s="33">
        <f>IF(D6L217C5=0,0,D6L217C10/D6L217C5)</f>
        <v>0.48354758997899999</v>
      </c>
      <c r="AF24" s="16" t="s">
        <v>28838</v>
      </c>
      <c r="AG24" s="33">
        <f>CHOOSE(MIN(D6L217C9,RUN_YEARS),B7L802C5,B7L802C14,B7L802C23,B7L802C32,B7L802C41)</f>
        <v>828.41965195614785</v>
      </c>
      <c r="AH24" s="16" t="s">
        <v>28839</v>
      </c>
      <c r="AI24" s="33">
        <f>IF(D6L217C15=0,0,D6L217C11/D6L217C15)</f>
        <v>1.4589533226608618E-3</v>
      </c>
      <c r="AJ24" s="16" t="s">
        <v>28840</v>
      </c>
      <c r="AK24" s="33">
        <f>IF(D6L217C5=0,0,D6L217C11/D6L217C5)</f>
        <v>1.6452410021000025E-2</v>
      </c>
      <c r="AL24" s="16" t="s">
        <v>28841</v>
      </c>
      <c r="AM24" s="33">
        <f>D6L217C8*CHOOSE(MIN(D6L217C9,RUN_YEARS),B7L802C4,B7L802C13,B7L802C22,B7L802C31,B7L802C40)</f>
        <v>9.70669442685851</v>
      </c>
      <c r="AN24" s="16" t="s">
        <v>28842</v>
      </c>
      <c r="AO24" s="33">
        <f>D6L217C8-D6L217C18</f>
        <v>27.024264813650156</v>
      </c>
      <c r="AP24" s="16" t="s">
        <v>28843</v>
      </c>
      <c r="AQ24" s="33">
        <f>CHOOSE(MIN(D6L217C9,RUN_YEARS),B7L802C2,B7L802C11,B7L802C20,B7L802C29,B7L802C38)</f>
        <v>131.90603492262213</v>
      </c>
      <c r="AR24" s="16" t="s">
        <v>28844</v>
      </c>
      <c r="AS24" s="33">
        <f>IF(D6L217C20=0,0,D6L217C18/D6L217C20)</f>
        <v>7.3587947909681234E-2</v>
      </c>
      <c r="AT24" s="16" t="s">
        <v>28845</v>
      </c>
      <c r="AU24" s="33">
        <f>IF(D6L217C5=0,0,D6L217C18/D6L217C5)</f>
        <v>0.13213232961465243</v>
      </c>
      <c r="AV24" s="16" t="s">
        <v>28846</v>
      </c>
      <c r="AW24" s="33">
        <f>CHOOSE(MIN(D6L217C9,RUN_YEARS),B7L802C1,B7L802C10,B7L802C19,B7L802C28,B7L802C37)</f>
        <v>367.23764667032992</v>
      </c>
      <c r="AX24" s="16" t="s">
        <v>28847</v>
      </c>
      <c r="AY24" s="33">
        <f>IF(D6L217C23=0,0,D6L217C19/D6L217C23)</f>
        <v>7.358794790968122E-2</v>
      </c>
      <c r="AZ24" s="16" t="s">
        <v>28848</v>
      </c>
      <c r="BA24" s="33">
        <f>IF(D6L217C5=0,0,D6L217C19/D6L217C5)</f>
        <v>0.36786767038534751</v>
      </c>
    </row>
    <row r="25" spans="1:53" x14ac:dyDescent="0.3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53.929888339327903</v>
      </c>
      <c r="J25" s="16" t="s">
        <v>28870</v>
      </c>
      <c r="K25" s="21">
        <f>_xlfn.SINGLE(IF(FLOW_THRU_100PCT="Y",1,INDEX(VariabilityMatrix,D6L218C1,_xlfn.SINGLE(D6L218C9))))</f>
        <v>0.26870600031581954</v>
      </c>
      <c r="L25" s="16" t="s">
        <v>28850</v>
      </c>
      <c r="M25" s="15">
        <f>IF(_xlfn.SINGLE(D6L218C2)&lt;&gt;0,_xlfn.SINGLE(D6L218C2)*_xlfn.SINGLE(D6L218C4),_xlfn.SINGLE(D6L218C3)*_xlfn.SINGLE(D6L218C4))</f>
        <v>14.491284593139556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7.2456422965697778</v>
      </c>
      <c r="R25" s="16" t="s">
        <v>28852</v>
      </c>
      <c r="S25" s="15">
        <f>D6L218C5-D6L218C7</f>
        <v>7.2456422965697778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7.0025178927815119</v>
      </c>
      <c r="X25" s="16" t="s">
        <v>28854</v>
      </c>
      <c r="Y25" s="33">
        <f>D6L218C7-D6L218C10</f>
        <v>0.24312440378826583</v>
      </c>
      <c r="Z25" s="16" t="s">
        <v>28855</v>
      </c>
      <c r="AA25" s="33">
        <f>CHOOSE(MIN(D6L218C9,RUN_YEARS),B7L802C7,B7L802C16,B7L802C25,B7L802C34,B7L802C43)</f>
        <v>76298</v>
      </c>
      <c r="AB25" s="16" t="s">
        <v>28856</v>
      </c>
      <c r="AC25" s="33">
        <f>IF(D6L218C12=0,0,D6L218C10/D6L218C12)</f>
        <v>9.1778524899492931E-5</v>
      </c>
      <c r="AD25" s="16" t="s">
        <v>28857</v>
      </c>
      <c r="AE25" s="33">
        <f>IF(D6L218C5=0,0,D6L218C10/D6L218C5)</f>
        <v>0.48322271554149415</v>
      </c>
      <c r="AF25" s="16" t="s">
        <v>28858</v>
      </c>
      <c r="AG25" s="33">
        <f>CHOOSE(MIN(D6L218C9,RUN_YEARS),B7L802C5,B7L802C14,B7L802C23,B7L802C32,B7L802C41)</f>
        <v>1018.8591086510947</v>
      </c>
      <c r="AH25" s="16" t="s">
        <v>28859</v>
      </c>
      <c r="AI25" s="33">
        <f>IF(D6L218C15=0,0,D6L218C11/D6L218C15)</f>
        <v>2.386241647386823E-4</v>
      </c>
      <c r="AJ25" s="16" t="s">
        <v>28860</v>
      </c>
      <c r="AK25" s="33">
        <f>IF(D6L218C5=0,0,D6L218C11/D6L218C5)</f>
        <v>1.6777284458505872E-2</v>
      </c>
      <c r="AL25" s="16" t="s">
        <v>28861</v>
      </c>
      <c r="AM25" s="33">
        <f>D6L218C8*CHOOSE(MIN(D6L218C9,RUN_YEARS),B7L802C4,B7L802C13,B7L802C22,B7L802C31,B7L802C40)</f>
        <v>1.9857743293545997</v>
      </c>
      <c r="AN25" s="16" t="s">
        <v>28862</v>
      </c>
      <c r="AO25" s="33">
        <f>D6L218C8-D6L218C18</f>
        <v>5.259867967215178</v>
      </c>
      <c r="AP25" s="16" t="s">
        <v>28863</v>
      </c>
      <c r="AQ25" s="33">
        <f>CHOOSE(MIN(D6L218C9,RUN_YEARS),B7L802C2,B7L802C11,B7L802C20,B7L802C29,B7L802C38)</f>
        <v>170.08644559361451</v>
      </c>
      <c r="AR25" s="16" t="s">
        <v>28864</v>
      </c>
      <c r="AS25" s="33">
        <f>IF(D6L218C20=0,0,D6L218C18/D6L218C20)</f>
        <v>1.1675088643448911E-2</v>
      </c>
      <c r="AT25" s="16" t="s">
        <v>28865</v>
      </c>
      <c r="AU25" s="33">
        <f>IF(D6L218C5=0,0,D6L218C18/D6L218C5)</f>
        <v>0.13703231874244623</v>
      </c>
      <c r="AV25" s="16" t="s">
        <v>28866</v>
      </c>
      <c r="AW25" s="33">
        <f>CHOOSE(MIN(D6L218C9,RUN_YEARS),B7L802C1,B7L802C10,B7L802C19,B7L802C28,B7L802C37)</f>
        <v>450.52060227110809</v>
      </c>
      <c r="AX25" s="16" t="s">
        <v>28867</v>
      </c>
      <c r="AY25" s="33">
        <f>IF(D6L218C23=0,0,D6L218C19/D6L218C23)</f>
        <v>1.1675088643448912E-2</v>
      </c>
      <c r="AZ25" s="16" t="s">
        <v>28868</v>
      </c>
      <c r="BA25" s="33">
        <f>IF(D6L218C5=0,0,D6L218C19/D6L218C5)</f>
        <v>0.3629676812575538</v>
      </c>
    </row>
    <row r="26" spans="1:53" x14ac:dyDescent="0.3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774.2726351070794</v>
      </c>
      <c r="J26" s="16" t="s">
        <v>28891</v>
      </c>
      <c r="K26" s="21">
        <f>_xlfn.SINGLE(IF(FLOW_THRU_100PCT="Y",1,INDEX(VariabilityMatrix,D6L219C1,_xlfn.SINGLE(D6L219C9))))</f>
        <v>0.26944373750342754</v>
      </c>
      <c r="L26" s="16" t="s">
        <v>28871</v>
      </c>
      <c r="M26" s="15">
        <f>IF(_xlfn.SINGLE(D6L219C2)&lt;&gt;0,_xlfn.SINGLE(D6L219C2)*_xlfn.SINGLE(D6L219C4),_xlfn.SINGLE(D6L219C3)*_xlfn.SINGLE(D6L219C4))</f>
        <v>208.62291264987903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104.31145632493951</v>
      </c>
      <c r="R26" s="16" t="s">
        <v>28873</v>
      </c>
      <c r="S26" s="15">
        <f>D6L219C5-D6L219C7</f>
        <v>104.31145632493951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100.87910662624843</v>
      </c>
      <c r="X26" s="16" t="s">
        <v>28875</v>
      </c>
      <c r="Y26" s="33">
        <f>D6L219C7-D6L219C10</f>
        <v>3.432349698691084</v>
      </c>
      <c r="Z26" s="16" t="s">
        <v>28876</v>
      </c>
      <c r="AA26" s="33">
        <f>CHOOSE(MIN(D6L219C9,RUN_YEARS),B7L802C7,B7L802C16,B7L802C25,B7L802C34,B7L802C43)</f>
        <v>63304.333333333336</v>
      </c>
      <c r="AB26" s="16" t="s">
        <v>28877</v>
      </c>
      <c r="AC26" s="33">
        <f>IF(D6L219C12=0,0,D6L219C10/D6L219C12)</f>
        <v>1.5935576810368183E-3</v>
      </c>
      <c r="AD26" s="16" t="s">
        <v>28878</v>
      </c>
      <c r="AE26" s="33">
        <f>IF(D6L219C5=0,0,D6L219C10/D6L219C5)</f>
        <v>0.48354758997899999</v>
      </c>
      <c r="AF26" s="16" t="s">
        <v>28879</v>
      </c>
      <c r="AG26" s="33">
        <f>CHOOSE(MIN(D6L219C9,RUN_YEARS),B7L802C5,B7L802C14,B7L802C23,B7L802C32,B7L802C41)</f>
        <v>828.41965195614785</v>
      </c>
      <c r="AH26" s="16" t="s">
        <v>28880</v>
      </c>
      <c r="AI26" s="33">
        <f>IF(D6L219C15=0,0,D6L219C11/D6L219C15)</f>
        <v>4.143249970695739E-3</v>
      </c>
      <c r="AJ26" s="16" t="s">
        <v>28881</v>
      </c>
      <c r="AK26" s="33">
        <f>IF(D6L219C5=0,0,D6L219C11/D6L219C5)</f>
        <v>1.6452410021000032E-2</v>
      </c>
      <c r="AL26" s="16" t="s">
        <v>28882</v>
      </c>
      <c r="AM26" s="33">
        <f>D6L219C8*CHOOSE(MIN(D6L219C9,RUN_YEARS),B7L802C4,B7L802C13,B7L802C22,B7L802C31,B7L802C40)</f>
        <v>27.565831459422657</v>
      </c>
      <c r="AN26" s="16" t="s">
        <v>28883</v>
      </c>
      <c r="AO26" s="33">
        <f>D6L219C8-D6L219C18</f>
        <v>76.745624865516859</v>
      </c>
      <c r="AP26" s="16" t="s">
        <v>28884</v>
      </c>
      <c r="AQ26" s="33">
        <f>CHOOSE(MIN(D6L219C9,RUN_YEARS),B7L802C2,B7L802C11,B7L802C20,B7L802C29,B7L802C38)</f>
        <v>131.90603492262213</v>
      </c>
      <c r="AR26" s="16" t="s">
        <v>28885</v>
      </c>
      <c r="AS26" s="33">
        <f>IF(D6L219C20=0,0,D6L219C18/D6L219C20)</f>
        <v>0.20898082089718753</v>
      </c>
      <c r="AT26" s="16" t="s">
        <v>28886</v>
      </c>
      <c r="AU26" s="33">
        <f>IF(D6L219C5=0,0,D6L219C18/D6L219C5)</f>
        <v>0.13213232961465243</v>
      </c>
      <c r="AV26" s="16" t="s">
        <v>28887</v>
      </c>
      <c r="AW26" s="33">
        <f>CHOOSE(MIN(D6L219C9,RUN_YEARS),B7L802C1,B7L802C10,B7L802C19,B7L802C28,B7L802C37)</f>
        <v>367.23764667032992</v>
      </c>
      <c r="AX26" s="16" t="s">
        <v>28888</v>
      </c>
      <c r="AY26" s="33">
        <f>IF(D6L219C23=0,0,D6L219C19/D6L219C23)</f>
        <v>0.20898082089718756</v>
      </c>
      <c r="AZ26" s="16" t="s">
        <v>28889</v>
      </c>
      <c r="BA26" s="33">
        <f>IF(D6L219C5=0,0,D6L219C19/D6L219C5)</f>
        <v>0.36786767038534757</v>
      </c>
    </row>
    <row r="27" spans="1:53" x14ac:dyDescent="0.3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328.46878803865729</v>
      </c>
      <c r="J27" s="16" t="s">
        <v>28912</v>
      </c>
      <c r="K27" s="21">
        <f>_xlfn.SINGLE(IF(FLOW_THRU_100PCT="Y",1,INDEX(VariabilityMatrix,D6L220C1,_xlfn.SINGLE(D6L220C9))))</f>
        <v>0.26870600031581954</v>
      </c>
      <c r="L27" s="16" t="s">
        <v>28892</v>
      </c>
      <c r="M27" s="15">
        <f>IF(_xlfn.SINGLE(D6L220C2)&lt;&gt;0,_xlfn.SINGLE(D6L220C2)*_xlfn.SINGLE(D6L220C4),_xlfn.SINGLE(D6L220C3)*_xlfn.SINGLE(D6L220C4))</f>
        <v>88.261534262452301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44.13076713122615</v>
      </c>
      <c r="R27" s="16" t="s">
        <v>28894</v>
      </c>
      <c r="S27" s="15">
        <f>D6L220C5-D6L220C7</f>
        <v>44.13076713122615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42.649978264160829</v>
      </c>
      <c r="X27" s="16" t="s">
        <v>28896</v>
      </c>
      <c r="Y27" s="33">
        <f>D6L220C7-D6L220C10</f>
        <v>1.4807888670653213</v>
      </c>
      <c r="Z27" s="16" t="s">
        <v>28897</v>
      </c>
      <c r="AA27" s="33">
        <f>CHOOSE(MIN(D6L220C9,RUN_YEARS),B7L802C7,B7L802C16,B7L802C25,B7L802C34,B7L802C43)</f>
        <v>76298</v>
      </c>
      <c r="AB27" s="16" t="s">
        <v>28898</v>
      </c>
      <c r="AC27" s="33">
        <f>IF(D6L220C12=0,0,D6L220C10/D6L220C12)</f>
        <v>5.589920871341428E-4</v>
      </c>
      <c r="AD27" s="16" t="s">
        <v>28899</v>
      </c>
      <c r="AE27" s="33">
        <f>IF(D6L220C5=0,0,D6L220C10/D6L220C5)</f>
        <v>0.48322271554149415</v>
      </c>
      <c r="AF27" s="16" t="s">
        <v>28900</v>
      </c>
      <c r="AG27" s="33">
        <f>CHOOSE(MIN(D6L220C9,RUN_YEARS),B7L802C5,B7L802C14,B7L802C23,B7L802C32,B7L802C41)</f>
        <v>1018.8591086510947</v>
      </c>
      <c r="AH27" s="16" t="s">
        <v>28901</v>
      </c>
      <c r="AI27" s="33">
        <f>IF(D6L220C15=0,0,D6L220C11/D6L220C15)</f>
        <v>1.4533794265487723E-3</v>
      </c>
      <c r="AJ27" s="16" t="s">
        <v>28902</v>
      </c>
      <c r="AK27" s="33">
        <f>IF(D6L220C5=0,0,D6L220C11/D6L220C5)</f>
        <v>1.6777284458505834E-2</v>
      </c>
      <c r="AL27" s="16" t="s">
        <v>28903</v>
      </c>
      <c r="AM27" s="33">
        <f>D6L220C8*CHOOSE(MIN(D6L220C9,RUN_YEARS),B7L802C4,B7L802C13,B7L802C22,B7L802C31,B7L802C40)</f>
        <v>12.094682695749702</v>
      </c>
      <c r="AN27" s="16" t="s">
        <v>28904</v>
      </c>
      <c r="AO27" s="33">
        <f>D6L220C8-D6L220C18</f>
        <v>32.036084435476447</v>
      </c>
      <c r="AP27" s="16" t="s">
        <v>28905</v>
      </c>
      <c r="AQ27" s="33">
        <f>CHOOSE(MIN(D6L220C9,RUN_YEARS),B7L802C2,B7L802C11,B7L802C20,B7L802C29,B7L802C38)</f>
        <v>170.08644559361451</v>
      </c>
      <c r="AR27" s="16" t="s">
        <v>28906</v>
      </c>
      <c r="AS27" s="33">
        <f>IF(D6L220C20=0,0,D6L220C18/D6L220C20)</f>
        <v>7.1109033136287539E-2</v>
      </c>
      <c r="AT27" s="16" t="s">
        <v>28907</v>
      </c>
      <c r="AU27" s="33">
        <f>IF(D6L220C5=0,0,D6L220C18/D6L220C5)</f>
        <v>0.13703231874244623</v>
      </c>
      <c r="AV27" s="16" t="s">
        <v>28908</v>
      </c>
      <c r="AW27" s="33">
        <f>CHOOSE(MIN(D6L220C9,RUN_YEARS),B7L802C1,B7L802C10,B7L802C19,B7L802C28,B7L802C37)</f>
        <v>450.52060227110809</v>
      </c>
      <c r="AX27" s="16" t="s">
        <v>28909</v>
      </c>
      <c r="AY27" s="33">
        <f>IF(D6L220C23=0,0,D6L220C19/D6L220C23)</f>
        <v>7.1109033136287539E-2</v>
      </c>
      <c r="AZ27" s="16" t="s">
        <v>28910</v>
      </c>
      <c r="BA27" s="33">
        <f>IF(D6L220C5=0,0,D6L220C19/D6L220C5)</f>
        <v>0.36296768125755374</v>
      </c>
    </row>
    <row r="28" spans="1:53" x14ac:dyDescent="0.3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_xlfn.SINGLE(IF(FLOW_THRU_100PCT="Y",1,INDEX(VariabilityMatrix,D6L221C1,_xlfn.SINGLE(D6L221C9))))</f>
        <v>0.26870600031581954</v>
      </c>
      <c r="L28" s="16" t="s">
        <v>28913</v>
      </c>
      <c r="M28" s="15">
        <f>IF(_xlfn.SINGLE(D6L221C2)&lt;&gt;0,_xlfn.SINGLE(D6L221C2)*_xlfn.SINGLE(D6L221C4),_xlfn.SINGLE(D6L221C3)*_xlfn.SINGLE(D6L221C4))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76298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1018.8591086510947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170.08644559361451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450.52060227110809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3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_xlfn.SINGLE(IF(FLOW_THRU_100PCT="Y",1,INDEX(VariabilityMatrix,D6L222C1,_xlfn.SINGLE(D6L222C9))))</f>
        <v>0.26870600031581954</v>
      </c>
      <c r="L29" s="16" t="s">
        <v>28934</v>
      </c>
      <c r="M29" s="15">
        <f>IF(_xlfn.SINGLE(D6L222C2)&lt;&gt;0,_xlfn.SINGLE(D6L222C2)*_xlfn.SINGLE(D6L222C4),_xlfn.SINGLE(D6L222C3)*_xlfn.SINGLE(D6L222C4))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76298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1018.8591086510947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170.08644559361451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450.52060227110809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3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_xlfn.SINGLE(IF(FLOW_THRU_100PCT="Y",1,INDEX(VariabilityMatrix,D6L223C1,_xlfn.SINGLE(D6L223C9))))</f>
        <v>0.26870600031581954</v>
      </c>
      <c r="L30" s="16" t="s">
        <v>28955</v>
      </c>
      <c r="M30" s="15">
        <f>IF(_xlfn.SINGLE(D6L223C2)&lt;&gt;0,_xlfn.SINGLE(D6L223C2)*_xlfn.SINGLE(D6L223C4),_xlfn.SINGLE(D6L223C3)*_xlfn.SINGLE(D6L223C4))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76298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1018.8591086510947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170.08644559361451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450.52060227110809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3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_xlfn.SINGLE(IF(FLOW_THRU_100PCT="Y",1,INDEX(VariabilityMatrix,D6L224C1,_xlfn.SINGLE(D6L224C9))))</f>
        <v>0.26870600031581954</v>
      </c>
      <c r="L31" s="16" t="s">
        <v>28976</v>
      </c>
      <c r="M31" s="15">
        <f>IF(_xlfn.SINGLE(D6L224C2)&lt;&gt;0,_xlfn.SINGLE(D6L224C2)*_xlfn.SINGLE(D6L224C4),_xlfn.SINGLE(D6L224C3)*_xlfn.SINGLE(D6L224C4))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76298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1018.8591086510947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170.08644559361451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450.52060227110809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3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_xlfn.SINGLE(IF(FLOW_THRU_100PCT="Y",1,INDEX(VariabilityMatrix,D6L225C1,_xlfn.SINGLE(D6L225C9))))</f>
        <v>0.26870600031581954</v>
      </c>
      <c r="L32" s="16" t="s">
        <v>28997</v>
      </c>
      <c r="M32" s="15">
        <f>IF(_xlfn.SINGLE(D6L225C2)&lt;&gt;0,_xlfn.SINGLE(D6L225C2)*_xlfn.SINGLE(D6L225C4),_xlfn.SINGLE(D6L225C3)*_xlfn.SINGLE(D6L225C4))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76298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1018.8591086510947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170.08644559361451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450.52060227110809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3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10.535948565455302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IF(_xlfn.SINGLE(D6L226C2)&lt;&gt;0,_xlfn.SINGLE(D6L226C2)*_xlfn.SINGLE(D6L226C4),_xlfn.SINGLE(D6L226C3)*_xlfn.SINGLE(D6L226C4))</f>
        <v>9.0609157662915596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4.5304578831457798</v>
      </c>
      <c r="R33" s="16" t="s">
        <v>29020</v>
      </c>
      <c r="S33" s="15">
        <f>D6L226C5-D6L226C7</f>
        <v>4.5304578831457798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4.378440321880146</v>
      </c>
      <c r="X33" s="16" t="s">
        <v>29022</v>
      </c>
      <c r="Y33" s="33">
        <f>D6L226C7-D6L226C10</f>
        <v>0.15201756126563382</v>
      </c>
      <c r="Z33" s="16" t="s">
        <v>29023</v>
      </c>
      <c r="AA33" s="33">
        <f>CHOOSE(MIN(D6L226C9,RUN_YEARS),B7L802C7,B7L802C16,B7L802C25,B7L802C34,B7L802C43)</f>
        <v>76298</v>
      </c>
      <c r="AB33" s="16" t="s">
        <v>29024</v>
      </c>
      <c r="AC33" s="33">
        <f>IF(D6L226C12=0,0,D6L226C10/D6L226C12)</f>
        <v>5.7386043171251488E-5</v>
      </c>
      <c r="AD33" s="16" t="s">
        <v>29025</v>
      </c>
      <c r="AE33" s="33">
        <f>IF(D6L226C5=0,0,D6L226C10/D6L226C5)</f>
        <v>0.48322271554149415</v>
      </c>
      <c r="AF33" s="16" t="s">
        <v>29026</v>
      </c>
      <c r="AG33" s="33">
        <f>CHOOSE(MIN(D6L226C9,RUN_YEARS),B7L802C5,B7L802C14,B7L802C23,B7L802C32,B7L802C41)</f>
        <v>1018.8591086510947</v>
      </c>
      <c r="AH33" s="16" t="s">
        <v>29027</v>
      </c>
      <c r="AI33" s="33">
        <f>IF(D6L226C15=0,0,D6L226C11/D6L226C15)</f>
        <v>1.4920371224525389E-4</v>
      </c>
      <c r="AJ33" s="16" t="s">
        <v>29028</v>
      </c>
      <c r="AK33" s="33">
        <f>IF(D6L226C5=0,0,D6L226C11/D6L226C5)</f>
        <v>1.677728445850583E-2</v>
      </c>
      <c r="AL33" s="16" t="s">
        <v>29029</v>
      </c>
      <c r="AM33" s="33">
        <f>D6L226C8*CHOOSE(MIN(D6L226C9,RUN_YEARS),B7L802C4,B7L802C13,B7L802C22,B7L802C31,B7L802C40)</f>
        <v>1.2416382973849214</v>
      </c>
      <c r="AN33" s="16" t="s">
        <v>29030</v>
      </c>
      <c r="AO33" s="33">
        <f>D6L226C8-D6L226C18</f>
        <v>3.2888195857608586</v>
      </c>
      <c r="AP33" s="16" t="s">
        <v>29031</v>
      </c>
      <c r="AQ33" s="33">
        <f>CHOOSE(MIN(D6L226C9,RUN_YEARS),B7L802C2,B7L802C11,B7L802C20,B7L802C29,B7L802C38)</f>
        <v>170.08644559361451</v>
      </c>
      <c r="AR33" s="16" t="s">
        <v>29032</v>
      </c>
      <c r="AS33" s="33">
        <f>IF(D6L226C20=0,0,D6L226C18/D6L226C20)</f>
        <v>7.3000425933501647E-3</v>
      </c>
      <c r="AT33" s="16" t="s">
        <v>29033</v>
      </c>
      <c r="AU33" s="33">
        <f>IF(D6L226C5=0,0,D6L226C18/D6L226C5)</f>
        <v>0.13703231874244623</v>
      </c>
      <c r="AV33" s="16" t="s">
        <v>29034</v>
      </c>
      <c r="AW33" s="33">
        <f>CHOOSE(MIN(D6L226C9,RUN_YEARS),B7L802C1,B7L802C10,B7L802C19,B7L802C28,B7L802C37)</f>
        <v>450.52060227110809</v>
      </c>
      <c r="AX33" s="16" t="s">
        <v>29035</v>
      </c>
      <c r="AY33" s="33">
        <f>IF(D6L226C23=0,0,D6L226C19/D6L226C23)</f>
        <v>7.3000425933501664E-3</v>
      </c>
      <c r="AZ33" s="16" t="s">
        <v>29036</v>
      </c>
      <c r="BA33" s="33">
        <f>IF(D6L226C5=0,0,D6L226C19/D6L226C5)</f>
        <v>0.3629676812575538</v>
      </c>
    </row>
    <row r="34" spans="1:53" x14ac:dyDescent="0.3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-0.21866566733798276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IF(_xlfn.SINGLE(D6L227C2)&lt;&gt;0,_xlfn.SINGLE(D6L227C2)*_xlfn.SINGLE(D6L227C4),_xlfn.SINGLE(D6L227C3)*_xlfn.SINGLE(D6L227C4))</f>
        <v>-0.18805247391066518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-9.402623695533259E-2</v>
      </c>
      <c r="R34" s="16" t="s">
        <v>29040</v>
      </c>
      <c r="S34" s="15">
        <f>D6L227C5-D6L227C7</f>
        <v>-9.402623695533259E-2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-9.0932320549090923E-2</v>
      </c>
      <c r="X34" s="16" t="s">
        <v>29042</v>
      </c>
      <c r="Y34" s="33">
        <f>D6L227C7-D6L227C10</f>
        <v>-3.0939164062416674E-3</v>
      </c>
      <c r="Z34" s="16" t="s">
        <v>29043</v>
      </c>
      <c r="AA34" s="33">
        <f>CHOOSE(MIN(D6L227C9,RUN_YEARS),B7L802C7,B7L802C16,B7L802C25,B7L802C34,B7L802C43)</f>
        <v>63304.333333333336</v>
      </c>
      <c r="AB34" s="16" t="s">
        <v>29044</v>
      </c>
      <c r="AC34" s="33">
        <f>IF(D6L227C12=0,0,D6L227C10/D6L227C12)</f>
        <v>-1.4364312166480059E-6</v>
      </c>
      <c r="AD34" s="16" t="s">
        <v>29045</v>
      </c>
      <c r="AE34" s="33">
        <f>IF(D6L227C5=0,0,D6L227C10/D6L227C5)</f>
        <v>0.48354758997899999</v>
      </c>
      <c r="AF34" s="16" t="s">
        <v>29046</v>
      </c>
      <c r="AG34" s="33">
        <f>CHOOSE(MIN(D6L227C9,RUN_YEARS),B7L802C5,B7L802C14,B7L802C23,B7L802C32,B7L802C41)</f>
        <v>828.41965195614785</v>
      </c>
      <c r="AH34" s="16" t="s">
        <v>29047</v>
      </c>
      <c r="AI34" s="33">
        <f>IF(D6L227C15=0,0,D6L227C11/D6L227C15)</f>
        <v>-3.7347211632848167E-6</v>
      </c>
      <c r="AJ34" s="16" t="s">
        <v>29048</v>
      </c>
      <c r="AK34" s="33">
        <f>IF(D6L227C5=0,0,D6L227C11/D6L227C5)</f>
        <v>1.6452410020999991E-2</v>
      </c>
      <c r="AL34" s="16" t="s">
        <v>29049</v>
      </c>
      <c r="AM34" s="33">
        <f>D6L227C8*CHOOSE(MIN(D6L227C9,RUN_YEARS),B7L802C4,B7L802C13,B7L802C22,B7L802C31,B7L802C40)</f>
        <v>-2.484781146761484E-2</v>
      </c>
      <c r="AN34" s="16" t="s">
        <v>29050</v>
      </c>
      <c r="AO34" s="33">
        <f>D6L227C8-D6L227C18</f>
        <v>-6.9178425487717743E-2</v>
      </c>
      <c r="AP34" s="16" t="s">
        <v>29051</v>
      </c>
      <c r="AQ34" s="33">
        <f>CHOOSE(MIN(D6L227C9,RUN_YEARS),B7L802C2,B7L802C11,B7L802C20,B7L802C29,B7L802C38)</f>
        <v>131.90603492262213</v>
      </c>
      <c r="AR34" s="16" t="s">
        <v>29052</v>
      </c>
      <c r="AS34" s="33">
        <f>IF(D6L227C20=0,0,D6L227C18/D6L227C20)</f>
        <v>-1.8837509202813128E-4</v>
      </c>
      <c r="AT34" s="16" t="s">
        <v>29053</v>
      </c>
      <c r="AU34" s="33">
        <f>IF(D6L227C5=0,0,D6L227C18/D6L227C5)</f>
        <v>0.13213232961465243</v>
      </c>
      <c r="AV34" s="16" t="s">
        <v>29054</v>
      </c>
      <c r="AW34" s="33">
        <f>CHOOSE(MIN(D6L227C9,RUN_YEARS),B7L802C1,B7L802C10,B7L802C19,B7L802C28,B7L802C37)</f>
        <v>367.23764667032992</v>
      </c>
      <c r="AX34" s="16" t="s">
        <v>29055</v>
      </c>
      <c r="AY34" s="33">
        <f>IF(D6L227C23=0,0,D6L227C19/D6L227C23)</f>
        <v>-1.8837509202813125E-4</v>
      </c>
      <c r="AZ34" s="16" t="s">
        <v>29056</v>
      </c>
      <c r="BA34" s="33">
        <f>IF(D6L227C5=0,0,D6L227C19/D6L227C5)</f>
        <v>0.36786767038534751</v>
      </c>
    </row>
    <row r="35" spans="1:53" x14ac:dyDescent="0.3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5207.1654006260887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3320.9685408314499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1660.4842704157249</v>
      </c>
      <c r="R35" s="16" t="s">
        <v>29060</v>
      </c>
      <c r="S35" s="15">
        <f>SUM(D6L201C8:D6L227C8)-2*SUM(D6L209C8,D6L211C8,D6L222C8,D6L224C8,D6L227C8)</f>
        <v>1660.4842704157249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1605.8191209781287</v>
      </c>
      <c r="X35" s="16" t="s">
        <v>29062</v>
      </c>
      <c r="Y35" s="33">
        <f>SUM(D6L201C11:D6L227C11)-2*SUM(D6L209C11,D6L211C11,D6L222C11,D6L224C11,D6L227C11)</f>
        <v>54.665149437596178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2.5242534562352936E-2</v>
      </c>
      <c r="AD35" s="16" t="s">
        <v>29064</v>
      </c>
      <c r="AE35" s="33">
        <f>IF(D6L228C5=0,0,D6L228C10/D6L228C5)</f>
        <v>0.48353939558129327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6.5630589862117561E-2</v>
      </c>
      <c r="AJ35" s="16" t="s">
        <v>29066</v>
      </c>
      <c r="AK35" s="33">
        <f>IF(D6L228C5=0,0,D6L228C11/D6L228C5)</f>
        <v>1.6460604418706722E-2</v>
      </c>
      <c r="AL35" s="16" t="s">
        <v>29067</v>
      </c>
      <c r="AM35" s="33">
        <f>SUM(D6L201C18:D6L227C18)-2*SUM(D6L209C18,D6L211C18,D6L222C18,D6L224C18,D6L227C18)</f>
        <v>439.43644738388895</v>
      </c>
      <c r="AN35" s="16" t="s">
        <v>29068</v>
      </c>
      <c r="AO35" s="33">
        <f>SUM(D6L201C19:D6L227C19)-2*SUM(D6L209C19,D6L211C19,D6L222C19,D6L224C19,D6L227C19)</f>
        <v>1221.0478230318358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3.3078795538877968</v>
      </c>
      <c r="AT35" s="16" t="s">
        <v>29070</v>
      </c>
      <c r="AU35" s="33">
        <f>IF(D6L228C5=0,0,D6L228C18/D6L228C5)</f>
        <v>0.13232177359737049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3.3078795538877968</v>
      </c>
      <c r="AZ35" s="16" t="s">
        <v>29072</v>
      </c>
      <c r="BA35" s="33">
        <f>IF(D6L228C5=0,0,D6L228C19/D6L228C5)</f>
        <v>0.36767822640262948</v>
      </c>
    </row>
    <row r="36" spans="1:53" x14ac:dyDescent="0.3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45.179288218231441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IF(_xlfn.SINGLE(D6L229C2)&lt;&gt;0,_xlfn.SINGLE(D6L229C2)*_xlfn.SINGLE(D6L229C4),_xlfn.SINGLE(D6L229C3)*_xlfn.SINGLE(D6L229C4))</f>
        <v>22.589644109115721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11.29482205455786</v>
      </c>
      <c r="R36" s="16" t="s">
        <v>29077</v>
      </c>
      <c r="S36" s="15">
        <f>D6L229C5-D6L229C7</f>
        <v>11.29482205455786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10.915829169522816</v>
      </c>
      <c r="X36" s="16" t="s">
        <v>29079</v>
      </c>
      <c r="Y36" s="33">
        <f>D6L229C7-D6L229C10</f>
        <v>0.37899288503504458</v>
      </c>
      <c r="Z36" s="16" t="s">
        <v>29080</v>
      </c>
      <c r="AA36" s="33">
        <f>CHOOSE(MIN(D6L229C9,RUN_YEARS),B7L802C7,B7L802C16,B7L802C25,B7L802C34,B7L802C43)</f>
        <v>76298</v>
      </c>
      <c r="AB36" s="16" t="s">
        <v>29081</v>
      </c>
      <c r="AC36" s="33">
        <f>IF(D6L229C12=0,0,D6L229C10/D6L229C12)</f>
        <v>1.4306835263732753E-4</v>
      </c>
      <c r="AD36" s="16" t="s">
        <v>29082</v>
      </c>
      <c r="AE36" s="33">
        <f>IF(D6L229C5=0,0,D6L229C10/D6L229C5)</f>
        <v>0.48322271554149421</v>
      </c>
      <c r="AF36" s="16" t="s">
        <v>29083</v>
      </c>
      <c r="AG36" s="33">
        <f>CHOOSE(MIN(D6L229C9,RUN_YEARS),B7L802C5,B7L802C14,B7L802C23,B7L802C32,B7L802C41)</f>
        <v>1018.8591086510947</v>
      </c>
      <c r="AH36" s="16" t="s">
        <v>29084</v>
      </c>
      <c r="AI36" s="33">
        <f>IF(D6L229C15=0,0,D6L229C11/D6L229C15)</f>
        <v>3.7197771685705132E-4</v>
      </c>
      <c r="AJ36" s="16" t="s">
        <v>29085</v>
      </c>
      <c r="AK36" s="33">
        <f>IF(D6L229C5=0,0,D6L229C11/D6L229C5)</f>
        <v>1.6777284458505813E-2</v>
      </c>
      <c r="AL36" s="16" t="s">
        <v>29086</v>
      </c>
      <c r="AM36" s="33">
        <f>D6L229C8*CHOOSE(MIN(D6L229C9,RUN_YEARS),B7L802C4,B7L802C13,B7L802C22,B7L802C31,B7L802C40)</f>
        <v>3.0955113118387683</v>
      </c>
      <c r="AN36" s="16" t="s">
        <v>29087</v>
      </c>
      <c r="AO36" s="33">
        <f>D6L229C8-D6L229C18</f>
        <v>8.1993107427190921</v>
      </c>
      <c r="AP36" s="16" t="s">
        <v>29088</v>
      </c>
      <c r="AQ36" s="33">
        <f>CHOOSE(MIN(D6L229C9,RUN_YEARS),B7L802C2,B7L802C11,B7L802C20,B7L802C29,B7L802C38)</f>
        <v>170.08644559361451</v>
      </c>
      <c r="AR36" s="16" t="s">
        <v>29089</v>
      </c>
      <c r="AS36" s="33">
        <f>IF(D6L229C20=0,0,D6L229C18/D6L229C20)</f>
        <v>1.8199635491442018E-2</v>
      </c>
      <c r="AT36" s="16" t="s">
        <v>29090</v>
      </c>
      <c r="AU36" s="33">
        <f>IF(D6L229C5=0,0,D6L229C18/D6L229C5)</f>
        <v>0.13703231874244623</v>
      </c>
      <c r="AV36" s="16" t="s">
        <v>29091</v>
      </c>
      <c r="AW36" s="33">
        <f>CHOOSE(MIN(D6L229C9,RUN_YEARS),B7L802C1,B7L802C10,B7L802C19,B7L802C28,B7L802C37)</f>
        <v>450.52060227110809</v>
      </c>
      <c r="AX36" s="16" t="s">
        <v>29092</v>
      </c>
      <c r="AY36" s="33">
        <f>IF(D6L229C23=0,0,D6L229C19/D6L229C23)</f>
        <v>1.8199635491442018E-2</v>
      </c>
      <c r="AZ36" s="16" t="s">
        <v>29093</v>
      </c>
      <c r="BA36" s="33">
        <f>IF(D6L229C5=0,0,D6L229C19/D6L229C5)</f>
        <v>0.36296768125755374</v>
      </c>
    </row>
    <row r="37" spans="1:53" x14ac:dyDescent="0.3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4.1921396809069471E-2</v>
      </c>
      <c r="J37" s="16" t="s">
        <v>21739</v>
      </c>
      <c r="K37" s="21">
        <f>IF(FLOW_THRU_100PCT="Y",1,1)</f>
        <v>1</v>
      </c>
      <c r="L37" s="16" t="s">
        <v>29095</v>
      </c>
      <c r="M37" s="15">
        <f>IF(_xlfn.SINGLE(D6L230C2)&lt;&gt;0,_xlfn.SINGLE(D6L230C2)*_xlfn.SINGLE(D6L230C4),_xlfn.SINGLE(D6L230C3)*_xlfn.SINGLE(D6L230C4))</f>
        <v>4.1921396809069471E-2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2.0960698404534735E-2</v>
      </c>
      <c r="R37" s="16" t="s">
        <v>29097</v>
      </c>
      <c r="S37" s="15">
        <f>D6L230C5-D6L230C7</f>
        <v>2.0960698404534735E-2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2.0257371205371077E-2</v>
      </c>
      <c r="X37" s="16" t="s">
        <v>29099</v>
      </c>
      <c r="Y37" s="33">
        <f>D6L230C7-D6L230C10</f>
        <v>7.0332719916365791E-4</v>
      </c>
      <c r="Z37" s="16" t="s">
        <v>29100</v>
      </c>
      <c r="AA37" s="33">
        <f>CHOOSE(MIN(D6L230C9,RUN_YEARS),B7L802C7,B7L802C16,B7L802C25,B7L802C34,B7L802C43)</f>
        <v>76298</v>
      </c>
      <c r="AB37" s="16" t="s">
        <v>29101</v>
      </c>
      <c r="AC37" s="33">
        <f>IF(D6L230C12=0,0,D6L230C10/D6L230C12)</f>
        <v>2.6550330553056536E-7</v>
      </c>
      <c r="AD37" s="16" t="s">
        <v>29102</v>
      </c>
      <c r="AE37" s="33">
        <f>IF(D6L230C5=0,0,D6L230C10/D6L230C5)</f>
        <v>0.48322271554149415</v>
      </c>
      <c r="AF37" s="16" t="s">
        <v>29103</v>
      </c>
      <c r="AG37" s="33">
        <f>CHOOSE(MIN(D6L230C9,RUN_YEARS),B7L802C5,B7L802C14,B7L802C23,B7L802C32,B7L802C41)</f>
        <v>1018.8591086510947</v>
      </c>
      <c r="AH37" s="16" t="s">
        <v>29104</v>
      </c>
      <c r="AI37" s="33">
        <f>IF(D6L230C15=0,0,D6L230C11/D6L230C15)</f>
        <v>6.90308594379471E-7</v>
      </c>
      <c r="AJ37" s="16" t="s">
        <v>29105</v>
      </c>
      <c r="AK37" s="33">
        <f>IF(D6L230C5=0,0,D6L230C11/D6L230C5)</f>
        <v>1.6777284458505848E-2</v>
      </c>
      <c r="AL37" s="16" t="s">
        <v>29106</v>
      </c>
      <c r="AM37" s="33">
        <f>D6L230C8*CHOOSE(MIN(D6L230C9,RUN_YEARS),B7L802C4,B7L802C13,B7L802C22,B7L802C31,B7L802C40)</f>
        <v>5.7445862096689761E-3</v>
      </c>
      <c r="AN37" s="16" t="s">
        <v>29107</v>
      </c>
      <c r="AO37" s="33">
        <f>D6L230C8-D6L230C18</f>
        <v>1.5216112194865759E-2</v>
      </c>
      <c r="AP37" s="16" t="s">
        <v>29108</v>
      </c>
      <c r="AQ37" s="33">
        <f>CHOOSE(MIN(D6L230C9,RUN_YEARS),B7L802C2,B7L802C11,B7L802C20,B7L802C29,B7L802C38)</f>
        <v>170.08644559361451</v>
      </c>
      <c r="AR37" s="16" t="s">
        <v>29109</v>
      </c>
      <c r="AS37" s="33">
        <f>IF(D6L230C20=0,0,D6L230C18/D6L230C20)</f>
        <v>3.3774509130459735E-5</v>
      </c>
      <c r="AT37" s="16" t="s">
        <v>29110</v>
      </c>
      <c r="AU37" s="33">
        <f>IF(D6L230C5=0,0,D6L230C18/D6L230C5)</f>
        <v>0.13703231874244623</v>
      </c>
      <c r="AV37" s="16" t="s">
        <v>29111</v>
      </c>
      <c r="AW37" s="33">
        <f>CHOOSE(MIN(D6L230C9,RUN_YEARS),B7L802C1,B7L802C10,B7L802C19,B7L802C28,B7L802C37)</f>
        <v>450.52060227110809</v>
      </c>
      <c r="AX37" s="16" t="s">
        <v>29112</v>
      </c>
      <c r="AY37" s="33">
        <f>IF(D6L230C23=0,0,D6L230C19/D6L230C23)</f>
        <v>3.3774509130459735E-5</v>
      </c>
      <c r="AZ37" s="16" t="s">
        <v>29113</v>
      </c>
      <c r="BA37" s="33">
        <f>IF(D6L230C5=0,0,D6L230C19/D6L230C5)</f>
        <v>0.36296768125755374</v>
      </c>
    </row>
    <row r="38" spans="1:53" x14ac:dyDescent="0.3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70.372691486350888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IF(_xlfn.SINGLE(D6L231C2)&lt;&gt;0,_xlfn.SINGLE(D6L231C2)*_xlfn.SINGLE(D6L231C4),_xlfn.SINGLE(D6L231C3)*_xlfn.SINGLE(D6L231C4))</f>
        <v>35.186345743175444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17.593172871587722</v>
      </c>
      <c r="R38" s="16" t="s">
        <v>29117</v>
      </c>
      <c r="S38" s="15">
        <f>D6L231C5-D6L231C7</f>
        <v>17.593172871587722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17.002841539999132</v>
      </c>
      <c r="X38" s="16" t="s">
        <v>29119</v>
      </c>
      <c r="Y38" s="33">
        <f>D6L231C7-D6L231C10</f>
        <v>0.5903313315885903</v>
      </c>
      <c r="Z38" s="16" t="s">
        <v>29120</v>
      </c>
      <c r="AA38" s="33">
        <f>CHOOSE(MIN(D6L231C9,RUN_YEARS),B7L802C7,B7L802C16,B7L802C25,B7L802C34,B7L802C43)</f>
        <v>76298</v>
      </c>
      <c r="AB38" s="16" t="s">
        <v>29121</v>
      </c>
      <c r="AC38" s="33">
        <f>IF(D6L231C12=0,0,D6L231C10/D6L231C12)</f>
        <v>2.2284780125297036E-4</v>
      </c>
      <c r="AD38" s="16" t="s">
        <v>29122</v>
      </c>
      <c r="AE38" s="33">
        <f>IF(D6L231C5=0,0,D6L231C10/D6L231C5)</f>
        <v>0.48322271554149415</v>
      </c>
      <c r="AF38" s="16" t="s">
        <v>29123</v>
      </c>
      <c r="AG38" s="33">
        <f>CHOOSE(MIN(D6L231C9,RUN_YEARS),B7L802C5,B7L802C14,B7L802C23,B7L802C32,B7L802C41)</f>
        <v>1018.8591086510947</v>
      </c>
      <c r="AH38" s="16" t="s">
        <v>29124</v>
      </c>
      <c r="AI38" s="33">
        <f>IF(D6L231C15=0,0,D6L231C11/D6L231C15)</f>
        <v>5.7940428325772321E-4</v>
      </c>
      <c r="AJ38" s="16" t="s">
        <v>29125</v>
      </c>
      <c r="AK38" s="33">
        <f>IF(D6L231C5=0,0,D6L231C11/D6L231C5)</f>
        <v>1.6777284458505834E-2</v>
      </c>
      <c r="AL38" s="16" t="s">
        <v>29126</v>
      </c>
      <c r="AM38" s="33">
        <f>D6L231C8*CHOOSE(MIN(D6L231C9,RUN_YEARS),B7L802C4,B7L802C13,B7L802C22,B7L802C31,B7L802C40)</f>
        <v>4.8216665452607339</v>
      </c>
      <c r="AN38" s="16" t="s">
        <v>29127</v>
      </c>
      <c r="AO38" s="33">
        <f>D6L231C8-D6L231C18</f>
        <v>12.771506326326989</v>
      </c>
      <c r="AP38" s="16" t="s">
        <v>29128</v>
      </c>
      <c r="AQ38" s="33">
        <f>CHOOSE(MIN(D6L231C9,RUN_YEARS),B7L802C2,B7L802C11,B7L802C20,B7L802C29,B7L802C38)</f>
        <v>170.08644559361451</v>
      </c>
      <c r="AR38" s="16" t="s">
        <v>29129</v>
      </c>
      <c r="AS38" s="33">
        <f>IF(D6L231C20=0,0,D6L231C18/D6L231C20)</f>
        <v>2.8348329159520937E-2</v>
      </c>
      <c r="AT38" s="16" t="s">
        <v>29130</v>
      </c>
      <c r="AU38" s="33">
        <f>IF(D6L231C5=0,0,D6L231C18/D6L231C5)</f>
        <v>0.13703231874244623</v>
      </c>
      <c r="AV38" s="16" t="s">
        <v>29131</v>
      </c>
      <c r="AW38" s="33">
        <f>CHOOSE(MIN(D6L231C9,RUN_YEARS),B7L802C1,B7L802C10,B7L802C19,B7L802C28,B7L802C37)</f>
        <v>450.52060227110809</v>
      </c>
      <c r="AX38" s="16" t="s">
        <v>29132</v>
      </c>
      <c r="AY38" s="33">
        <f>IF(D6L231C23=0,0,D6L231C19/D6L231C23)</f>
        <v>2.834832915952094E-2</v>
      </c>
      <c r="AZ38" s="16" t="s">
        <v>29133</v>
      </c>
      <c r="BA38" s="33">
        <f>IF(D6L231C5=0,0,D6L231C19/D6L231C5)</f>
        <v>0.3629676812575538</v>
      </c>
    </row>
    <row r="39" spans="1:53" x14ac:dyDescent="0.3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IF(_xlfn.SINGLE(D6L232C2)&lt;&gt;0,_xlfn.SINGLE(D6L232C2)*_xlfn.SINGLE(D6L232C4),_xlfn.SINGLE(D6L232C3)*_xlfn.SINGLE(D6L232C4))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76298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1018.8591086510947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170.08644559361451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450.52060227110809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3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3781</v>
      </c>
      <c r="J40" s="16" t="s">
        <v>21739</v>
      </c>
      <c r="K40" s="21">
        <f>IF(FLOW_THRU_100PCT="Y",1,1)</f>
        <v>1</v>
      </c>
      <c r="L40" s="16" t="s">
        <v>29155</v>
      </c>
      <c r="M40" s="15">
        <f>IF(_xlfn.SINGLE(D6L233C2)&lt;&gt;0,_xlfn.SINGLE(D6L233C2)*_xlfn.SINGLE(D6L233C4),_xlfn.SINGLE(D6L233C3)*_xlfn.SINGLE(D6L233C4))</f>
        <v>3781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1512.4</v>
      </c>
      <c r="R40" s="16" t="s">
        <v>29158</v>
      </c>
      <c r="S40" s="15">
        <f>D6L233C5-D6L233C7</f>
        <v>2268.6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1461.6520699699115</v>
      </c>
      <c r="X40" s="16" t="s">
        <v>29160</v>
      </c>
      <c r="Y40" s="33">
        <f>D6L233C7-D6L233C10</f>
        <v>50.747930030088582</v>
      </c>
      <c r="Z40" s="16" t="s">
        <v>29161</v>
      </c>
      <c r="AA40" s="33">
        <f>CHOOSE(MIN(D6L233C9,RUN_YEARS),B7L802C7,B7L802C16,B7L802C25,B7L802C34,B7L802C43)</f>
        <v>76298</v>
      </c>
      <c r="AB40" s="16" t="s">
        <v>29162</v>
      </c>
      <c r="AC40" s="33">
        <f>IF(D6L233C12=0,0,D6L233C10/D6L233C12)</f>
        <v>1.9157147893390541E-2</v>
      </c>
      <c r="AD40" s="16" t="s">
        <v>29163</v>
      </c>
      <c r="AE40" s="33">
        <f>IF(D6L233C5=0,0,D6L233C10/D6L233C5)</f>
        <v>0.38657817243319531</v>
      </c>
      <c r="AF40" s="16" t="s">
        <v>29164</v>
      </c>
      <c r="AG40" s="33">
        <f>CHOOSE(MIN(D6L233C9,RUN_YEARS),B7L802C5,B7L802C14,B7L802C23,B7L802C32,B7L802C41)</f>
        <v>1018.8591086510947</v>
      </c>
      <c r="AH40" s="16" t="s">
        <v>29165</v>
      </c>
      <c r="AI40" s="33">
        <f>IF(D6L233C15=0,0,D6L233C11/D6L233C15)</f>
        <v>4.9808584522815565E-2</v>
      </c>
      <c r="AJ40" s="16" t="s">
        <v>29166</v>
      </c>
      <c r="AK40" s="33">
        <f>IF(D6L233C5=0,0,D6L233C11/D6L233C5)</f>
        <v>1.3421827566804703E-2</v>
      </c>
      <c r="AL40" s="16" t="s">
        <v>29167</v>
      </c>
      <c r="AM40" s="33">
        <f>D6L233C8*CHOOSE(MIN(D6L233C9,RUN_YEARS),B7L802C4,B7L802C13,B7L802C22,B7L802C31,B7L802C40)</f>
        <v>621.74303659822704</v>
      </c>
      <c r="AN40" s="16" t="s">
        <v>29168</v>
      </c>
      <c r="AO40" s="33">
        <f>D6L233C8-D6L233C18</f>
        <v>1646.8569634017729</v>
      </c>
      <c r="AP40" s="16" t="s">
        <v>29169</v>
      </c>
      <c r="AQ40" s="33">
        <f>CHOOSE(MIN(D6L233C9,RUN_YEARS),B7L802C2,B7L802C11,B7L802C20,B7L802C29,B7L802C38)</f>
        <v>170.08644559361451</v>
      </c>
      <c r="AR40" s="16" t="s">
        <v>29170</v>
      </c>
      <c r="AS40" s="33">
        <f>IF(D6L233C20=0,0,D6L233C18/D6L233C20)</f>
        <v>3.6554531692886929</v>
      </c>
      <c r="AT40" s="16" t="s">
        <v>29171</v>
      </c>
      <c r="AU40" s="33">
        <f>IF(D6L233C5=0,0,D6L233C18/D6L233C5)</f>
        <v>0.16443878249093546</v>
      </c>
      <c r="AV40" s="16" t="s">
        <v>29172</v>
      </c>
      <c r="AW40" s="33">
        <f>CHOOSE(MIN(D6L233C9,RUN_YEARS),B7L802C1,B7L802C10,B7L802C19,B7L802C28,B7L802C37)</f>
        <v>450.52060227110809</v>
      </c>
      <c r="AX40" s="16" t="s">
        <v>29173</v>
      </c>
      <c r="AY40" s="33">
        <f>IF(D6L233C23=0,0,D6L233C19/D6L233C23)</f>
        <v>3.6554531692886933</v>
      </c>
      <c r="AZ40" s="16" t="s">
        <v>29174</v>
      </c>
      <c r="BA40" s="33">
        <f>IF(D6L233C5=0,0,D6L233C19/D6L233C5)</f>
        <v>0.43556121750906451</v>
      </c>
    </row>
    <row r="41" spans="1:53" x14ac:dyDescent="0.3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3208</v>
      </c>
      <c r="J41" s="16" t="s">
        <v>21739</v>
      </c>
      <c r="K41" s="21">
        <f>IF(FLOW_THRU_100PCT="Y",1,1)</f>
        <v>1</v>
      </c>
      <c r="L41" s="16" t="s">
        <v>29176</v>
      </c>
      <c r="M41" s="15">
        <f>IF(_xlfn.SINGLE(D6L234C2)&lt;&gt;0,_xlfn.SINGLE(D6L234C2)*_xlfn.SINGLE(D6L234C4),_xlfn.SINGLE(D6L234C3)*_xlfn.SINGLE(D6L234C4))</f>
        <v>3208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3208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76298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1018.8591086510947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879.199357051535</v>
      </c>
      <c r="AN41" s="16" t="s">
        <v>29187</v>
      </c>
      <c r="AO41" s="33">
        <f>D6L234C8-D6L234C18</f>
        <v>2328.8006429484649</v>
      </c>
      <c r="AP41" s="16" t="s">
        <v>29188</v>
      </c>
      <c r="AQ41" s="33">
        <f>CHOOSE(MIN(D6L234C9,RUN_YEARS),B7L802C2,B7L802C11,B7L802C20,B7L802C29,B7L802C38)</f>
        <v>170.08644559361451</v>
      </c>
      <c r="AR41" s="16" t="s">
        <v>29189</v>
      </c>
      <c r="AS41" s="33">
        <f>IF(D6L234C20=0,0,D6L234C18/D6L234C20)</f>
        <v>5.1691324019563289</v>
      </c>
      <c r="AT41" s="16" t="s">
        <v>29190</v>
      </c>
      <c r="AU41" s="33">
        <f>IF(D6L234C5=0,0,D6L234C18/D6L234C5)</f>
        <v>0.27406463748489246</v>
      </c>
      <c r="AV41" s="16" t="s">
        <v>29191</v>
      </c>
      <c r="AW41" s="33">
        <f>CHOOSE(MIN(D6L234C9,RUN_YEARS),B7L802C1,B7L802C10,B7L802C19,B7L802C28,B7L802C37)</f>
        <v>450.52060227110809</v>
      </c>
      <c r="AX41" s="16" t="s">
        <v>29192</v>
      </c>
      <c r="AY41" s="33">
        <f>IF(D6L234C23=0,0,D6L234C19/D6L234C23)</f>
        <v>5.1691324019563289</v>
      </c>
      <c r="AZ41" s="16" t="s">
        <v>29193</v>
      </c>
      <c r="BA41" s="33">
        <f>IF(D6L234C5=0,0,D6L234C19/D6L234C5)</f>
        <v>0.72593536251510749</v>
      </c>
    </row>
    <row r="42" spans="1:53" x14ac:dyDescent="0.3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2790</v>
      </c>
      <c r="J42" s="16" t="s">
        <v>21739</v>
      </c>
      <c r="K42" s="21">
        <f>IF(FLOW_THRU_100PCT="Y",1,1)</f>
        <v>1</v>
      </c>
      <c r="L42" s="16" t="s">
        <v>29196</v>
      </c>
      <c r="M42" s="15">
        <f>IF(_xlfn.SINGLE(D6L235C2)&lt;&gt;0,_xlfn.SINGLE(D6L235C2)*_xlfn.SINGLE(D6L235C4),_xlfn.SINGLE(D6L235C3)*_xlfn.SINGLE(D6L235C4))</f>
        <v>2790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2790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2696.3827527215371</v>
      </c>
      <c r="X42" s="16" t="s">
        <v>29200</v>
      </c>
      <c r="Y42" s="33">
        <f>D6L235C7-D6L235C10</f>
        <v>93.617247278462855</v>
      </c>
      <c r="Z42" s="16" t="s">
        <v>29201</v>
      </c>
      <c r="AA42" s="33">
        <f>CHOOSE(MIN(D6L235C9,RUN_YEARS),B7L802C7,B7L802C16,B7L802C25,B7L802C34,B7L802C43)</f>
        <v>76298</v>
      </c>
      <c r="AB42" s="16" t="s">
        <v>29202</v>
      </c>
      <c r="AC42" s="33">
        <f>IF(D6L235C12=0,0,D6L235C10/D6L235C12)</f>
        <v>3.5340149843004237E-2</v>
      </c>
      <c r="AD42" s="16" t="s">
        <v>29203</v>
      </c>
      <c r="AE42" s="33">
        <f>IF(D6L235C5=0,0,D6L235C10/D6L235C5)</f>
        <v>0.96644543108298819</v>
      </c>
      <c r="AF42" s="16" t="s">
        <v>29204</v>
      </c>
      <c r="AG42" s="33">
        <f>CHOOSE(MIN(D6L235C9,RUN_YEARS),B7L802C5,B7L802C14,B7L802C23,B7L802C32,B7L802C41)</f>
        <v>1018.8591086510947</v>
      </c>
      <c r="AH42" s="16" t="s">
        <v>29205</v>
      </c>
      <c r="AI42" s="33">
        <f>IF(D6L235C15=0,0,D6L235C11/D6L235C15)</f>
        <v>9.1884389591811361E-2</v>
      </c>
      <c r="AJ42" s="16" t="s">
        <v>29206</v>
      </c>
      <c r="AK42" s="33">
        <f>IF(D6L235C5=0,0,D6L235C11/D6L235C5)</f>
        <v>3.3554568917011779E-2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170.08644559361451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450.52060227110809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3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7889</v>
      </c>
      <c r="J43" s="16" t="s">
        <v>21739</v>
      </c>
      <c r="K43" s="21">
        <f>IF(FLOW_THRU_100PCT="Y",1,1)</f>
        <v>1</v>
      </c>
      <c r="L43" s="16" t="s">
        <v>29217</v>
      </c>
      <c r="M43" s="15">
        <f>IF(_xlfn.SINGLE(D6L236C2)&lt;&gt;0,_xlfn.SINGLE(D6L236C2)*_xlfn.SINGLE(D6L236C4),_xlfn.SINGLE(D6L236C3)*_xlfn.SINGLE(D6L236C4))</f>
        <v>7889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7889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76298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1018.8591086510947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2162.0959251183167</v>
      </c>
      <c r="AN43" s="16" t="s">
        <v>29228</v>
      </c>
      <c r="AO43" s="33">
        <f>D6L236C8-D6L236C18</f>
        <v>5726.9040748816833</v>
      </c>
      <c r="AP43" s="16" t="s">
        <v>29229</v>
      </c>
      <c r="AQ43" s="33">
        <f>CHOOSE(MIN(D6L236C9,RUN_YEARS),B7L802C2,B7L802C11,B7L802C20,B7L802C29,B7L802C38)</f>
        <v>170.08644559361451</v>
      </c>
      <c r="AR43" s="16" t="s">
        <v>29230</v>
      </c>
      <c r="AS43" s="33">
        <f>IF(D6L236C20=0,0,D6L236C18/D6L236C20)</f>
        <v>12.711747356307194</v>
      </c>
      <c r="AT43" s="16" t="s">
        <v>29231</v>
      </c>
      <c r="AU43" s="33">
        <f>IF(D6L236C5=0,0,D6L236C18/D6L236C5)</f>
        <v>0.27406463748489246</v>
      </c>
      <c r="AV43" s="16" t="s">
        <v>29232</v>
      </c>
      <c r="AW43" s="33">
        <f>CHOOSE(MIN(D6L236C9,RUN_YEARS),B7L802C1,B7L802C10,B7L802C19,B7L802C28,B7L802C37)</f>
        <v>450.52060227110809</v>
      </c>
      <c r="AX43" s="16" t="s">
        <v>29233</v>
      </c>
      <c r="AY43" s="33">
        <f>IF(D6L236C23=0,0,D6L236C19/D6L236C23)</f>
        <v>12.711747356307194</v>
      </c>
      <c r="AZ43" s="16" t="s">
        <v>29234</v>
      </c>
      <c r="BA43" s="33">
        <f>IF(D6L236C5=0,0,D6L236C19/D6L236C5)</f>
        <v>0.72593536251510749</v>
      </c>
    </row>
    <row r="44" spans="1:53" x14ac:dyDescent="0.3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17783.593901101391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17725.817911249098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4331.3089556245504</v>
      </c>
      <c r="R44" s="16" t="s">
        <v>29238</v>
      </c>
      <c r="S44" s="15">
        <f>SUM(D6L229C8:D6L236C8)</f>
        <v>13394.508955624551</v>
      </c>
      <c r="U44" s="21" t="str">
        <f>NULL_VALUE</f>
        <v>n/a</v>
      </c>
      <c r="V44" s="16" t="s">
        <v>29239</v>
      </c>
      <c r="W44" s="33">
        <f>SUM(D6L229C10:D6L236C10)</f>
        <v>4185.9737507721757</v>
      </c>
      <c r="X44" s="16" t="s">
        <v>29240</v>
      </c>
      <c r="Y44" s="33">
        <f>SUM(D6L229C11:D6L236C11)</f>
        <v>145.33520485237423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5.4863479393590611E-2</v>
      </c>
      <c r="AD44" s="16" t="s">
        <v>29242</v>
      </c>
      <c r="AE44" s="33">
        <f>IF(D6L237C5=0,0,D6L237C10/D6L237C5)</f>
        <v>0.23615123272341004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0.14264504642333609</v>
      </c>
      <c r="AJ44" s="16" t="s">
        <v>29244</v>
      </c>
      <c r="AK44" s="33">
        <f>IF(D6L237C5=0,0,D6L237C11/D6L237C5)</f>
        <v>8.1990690404273019E-3</v>
      </c>
      <c r="AL44" s="16" t="s">
        <v>29245</v>
      </c>
      <c r="AM44" s="33">
        <f>SUM(D6L229C18:D6L236C18)</f>
        <v>3670.9612412113879</v>
      </c>
      <c r="AN44" s="16" t="s">
        <v>29246</v>
      </c>
      <c r="AO44" s="33">
        <f>SUM(D6L229C19:D6L236C19)</f>
        <v>9723.5477144131619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21.582914666712309</v>
      </c>
      <c r="AT44" s="16" t="s">
        <v>29248</v>
      </c>
      <c r="AU44" s="33">
        <f>IF(D6L237C5=0,0,D6L237C18/D6L237C5)</f>
        <v>0.20709686061266233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21.582914666712313</v>
      </c>
      <c r="AZ44" s="16" t="s">
        <v>29250</v>
      </c>
      <c r="BA44" s="33">
        <f>IF(D6L237C5=0,0,D6L237C19/D6L237C5)</f>
        <v>0.54855283762350038</v>
      </c>
    </row>
    <row r="45" spans="1:53" x14ac:dyDescent="0.3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386.40584026472703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IF(_xlfn.SINGLE(D6L238C2)&lt;&gt;0,_xlfn.SINGLE(D6L238C2)*_xlfn.SINGLE(D6L238C4),_xlfn.SINGLE(D6L238C3)*_xlfn.SINGLE(D6L238C4))</f>
        <v>193.20292013236352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96.601460066181758</v>
      </c>
      <c r="R45" s="16" t="s">
        <v>29255</v>
      </c>
      <c r="S45" s="15">
        <f>D6L238C5-D6L238C7</f>
        <v>96.601460066181758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93.36003971690711</v>
      </c>
      <c r="X45" s="16" t="s">
        <v>29257</v>
      </c>
      <c r="Y45" s="33">
        <f>D6L238C7-D6L238C10</f>
        <v>3.2414203492746481</v>
      </c>
      <c r="Z45" s="16" t="s">
        <v>29258</v>
      </c>
      <c r="AA45" s="33">
        <f>CHOOSE(MIN(D6L238C9,RUN_YEARS),B7L802C7,B7L802C16,B7L802C25,B7L802C34,B7L802C43)</f>
        <v>76298</v>
      </c>
      <c r="AB45" s="16" t="s">
        <v>29259</v>
      </c>
      <c r="AC45" s="33">
        <f>IF(D6L238C12=0,0,D6L238C10/D6L238C12)</f>
        <v>1.2236236823626714E-3</v>
      </c>
      <c r="AD45" s="16" t="s">
        <v>29260</v>
      </c>
      <c r="AE45" s="33">
        <f>IF(D6L238C5=0,0,D6L238C10/D6L238C5)</f>
        <v>0.48322271554149415</v>
      </c>
      <c r="AF45" s="16" t="s">
        <v>29261</v>
      </c>
      <c r="AG45" s="33">
        <f>CHOOSE(MIN(D6L238C9,RUN_YEARS),B7L802C5,B7L802C14,B7L802C23,B7L802C32,B7L802C41)</f>
        <v>1018.8591086510947</v>
      </c>
      <c r="AH45" s="16" t="s">
        <v>29262</v>
      </c>
      <c r="AI45" s="33">
        <f>IF(D6L238C15=0,0,D6L238C11/D6L238C15)</f>
        <v>3.1814215741429491E-3</v>
      </c>
      <c r="AJ45" s="16" t="s">
        <v>29263</v>
      </c>
      <c r="AK45" s="33">
        <f>IF(D6L238C5=0,0,D6L238C11/D6L238C5)</f>
        <v>1.6777284458505844E-2</v>
      </c>
      <c r="AL45" s="16" t="s">
        <v>29264</v>
      </c>
      <c r="AM45" s="33">
        <f>D6L238C8*CHOOSE(MIN(D6L238C9,RUN_YEARS),B7L802C4,B7L802C13,B7L802C22,B7L802C31,B7L802C40)</f>
        <v>26.475044133549417</v>
      </c>
      <c r="AN45" s="16" t="s">
        <v>29265</v>
      </c>
      <c r="AO45" s="33">
        <f>D6L238C8-D6L238C18</f>
        <v>70.126415932632341</v>
      </c>
      <c r="AP45" s="16" t="s">
        <v>29266</v>
      </c>
      <c r="AQ45" s="33">
        <f>CHOOSE(MIN(D6L238C9,RUN_YEARS),B7L802C2,B7L802C11,B7L802C20,B7L802C29,B7L802C38)</f>
        <v>170.08644559361451</v>
      </c>
      <c r="AR45" s="16" t="s">
        <v>29267</v>
      </c>
      <c r="AS45" s="33">
        <f>IF(D6L238C20=0,0,D6L238C18/D6L238C20)</f>
        <v>0.15565640190286487</v>
      </c>
      <c r="AT45" s="16" t="s">
        <v>29268</v>
      </c>
      <c r="AU45" s="33">
        <f>IF(D6L238C5=0,0,D6L238C18/D6L238C5)</f>
        <v>0.13703231874244623</v>
      </c>
      <c r="AV45" s="16" t="s">
        <v>29269</v>
      </c>
      <c r="AW45" s="33">
        <f>CHOOSE(MIN(D6L238C9,RUN_YEARS),B7L802C1,B7L802C10,B7L802C19,B7L802C28,B7L802C37)</f>
        <v>450.52060227110809</v>
      </c>
      <c r="AX45" s="16" t="s">
        <v>29270</v>
      </c>
      <c r="AY45" s="33">
        <f>IF(D6L238C23=0,0,D6L238C19/D6L238C23)</f>
        <v>0.15565640190286487</v>
      </c>
      <c r="AZ45" s="16" t="s">
        <v>29271</v>
      </c>
      <c r="BA45" s="33">
        <f>IF(D6L238C5=0,0,D6L238C19/D6L238C5)</f>
        <v>0.3629676812575538</v>
      </c>
    </row>
    <row r="46" spans="1:53" x14ac:dyDescent="0.3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9206.2333432711075</v>
      </c>
      <c r="J46" s="16" t="s">
        <v>21739</v>
      </c>
      <c r="K46" s="21">
        <f>IF(FLOW_THRU_100PCT="Y",1,1)</f>
        <v>1</v>
      </c>
      <c r="L46" s="16" t="s">
        <v>29273</v>
      </c>
      <c r="M46" s="15">
        <f>IF(_xlfn.SINGLE(D6L239C2)&lt;&gt;0,_xlfn.SINGLE(D6L239C2)*_xlfn.SINGLE(D6L239C4),_xlfn.SINGLE(D6L239C3)*_xlfn.SINGLE(D6L239C4))</f>
        <v>9206.2333432711075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3682.4933373084432</v>
      </c>
      <c r="R46" s="16" t="s">
        <v>29275</v>
      </c>
      <c r="S46" s="15">
        <f>D6L239C5-D6L239C7</f>
        <v>5523.7400059626643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3558.9288608352908</v>
      </c>
      <c r="X46" s="16" t="s">
        <v>29277</v>
      </c>
      <c r="Y46" s="33">
        <f>D6L239C7-D6L239C10</f>
        <v>123.56447647315235</v>
      </c>
      <c r="Z46" s="16" t="s">
        <v>29278</v>
      </c>
      <c r="AA46" s="33">
        <f>CHOOSE(MIN(D6L239C9,RUN_YEARS),B7L802C7,B7L802C16,B7L802C25,B7L802C34,B7L802C43)</f>
        <v>76298</v>
      </c>
      <c r="AB46" s="16" t="s">
        <v>29279</v>
      </c>
      <c r="AC46" s="33">
        <f>IF(D6L239C12=0,0,D6L239C10/D6L239C12)</f>
        <v>4.6645113382202556E-2</v>
      </c>
      <c r="AD46" s="16" t="s">
        <v>29280</v>
      </c>
      <c r="AE46" s="33">
        <f>IF(D6L239C5=0,0,D6L239C10/D6L239C5)</f>
        <v>0.38657817243319537</v>
      </c>
      <c r="AF46" s="16" t="s">
        <v>29281</v>
      </c>
      <c r="AG46" s="33">
        <f>CHOOSE(MIN(D6L239C9,RUN_YEARS),B7L802C5,B7L802C14,B7L802C23,B7L802C32,B7L802C41)</f>
        <v>1018.8591086510947</v>
      </c>
      <c r="AH46" s="16" t="s">
        <v>29282</v>
      </c>
      <c r="AI46" s="33">
        <f>IF(D6L239C15=0,0,D6L239C11/D6L239C15)</f>
        <v>0.12127729479372662</v>
      </c>
      <c r="AJ46" s="16" t="s">
        <v>29283</v>
      </c>
      <c r="AK46" s="33">
        <f>IF(D6L239C5=0,0,D6L239C11/D6L239C5)</f>
        <v>1.3421827566804658E-2</v>
      </c>
      <c r="AL46" s="16" t="s">
        <v>29284</v>
      </c>
      <c r="AM46" s="33">
        <f>D6L239C8*CHOOSE(MIN(D6L239C9,RUN_YEARS),B7L802C4,B7L802C13,B7L802C22,B7L802C31,B7L802C40)</f>
        <v>1513.8618022949554</v>
      </c>
      <c r="AN46" s="16" t="s">
        <v>29285</v>
      </c>
      <c r="AO46" s="33">
        <f>D6L239C8-D6L239C18</f>
        <v>4009.8782036677089</v>
      </c>
      <c r="AP46" s="16" t="s">
        <v>29286</v>
      </c>
      <c r="AQ46" s="33">
        <f>CHOOSE(MIN(D6L239C9,RUN_YEARS),B7L802C2,B7L802C11,B7L802C20,B7L802C29,B7L802C38)</f>
        <v>170.08644559361451</v>
      </c>
      <c r="AR46" s="16" t="s">
        <v>29287</v>
      </c>
      <c r="AS46" s="33">
        <f>IF(D6L239C20=0,0,D6L239C18/D6L239C20)</f>
        <v>8.900543467831687</v>
      </c>
      <c r="AT46" s="16" t="s">
        <v>29288</v>
      </c>
      <c r="AU46" s="33">
        <f>IF(D6L239C5=0,0,D6L239C18/D6L239C5)</f>
        <v>0.16443878249093549</v>
      </c>
      <c r="AV46" s="16" t="s">
        <v>29289</v>
      </c>
      <c r="AW46" s="33">
        <f>CHOOSE(MIN(D6L239C9,RUN_YEARS),B7L802C1,B7L802C10,B7L802C19,B7L802C28,B7L802C37)</f>
        <v>450.52060227110809</v>
      </c>
      <c r="AX46" s="16" t="s">
        <v>29290</v>
      </c>
      <c r="AY46" s="33">
        <f>IF(D6L239C23=0,0,D6L239C19/D6L239C23)</f>
        <v>8.900543467831687</v>
      </c>
      <c r="AZ46" s="16" t="s">
        <v>29291</v>
      </c>
      <c r="BA46" s="33">
        <f>IF(D6L239C5=0,0,D6L239C19/D6L239C5)</f>
        <v>0.43556121750906451</v>
      </c>
    </row>
    <row r="47" spans="1:53" x14ac:dyDescent="0.3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9592.6391835358354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9399.4362634034715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3779.0947973746252</v>
      </c>
      <c r="R47" s="16" t="s">
        <v>29295</v>
      </c>
      <c r="S47" s="15">
        <f>SUM(D6L238C8:D6L239C8)</f>
        <v>5620.3414660288463</v>
      </c>
      <c r="U47" s="21" t="str">
        <f>NULL_VALUE</f>
        <v>n/a</v>
      </c>
      <c r="V47" s="16" t="s">
        <v>29296</v>
      </c>
      <c r="W47" s="33">
        <f>SUM(D6L238C10:D6L239C10)</f>
        <v>3652.2889005521979</v>
      </c>
      <c r="X47" s="16" t="s">
        <v>29297</v>
      </c>
      <c r="Y47" s="33">
        <f>SUM(D6L238C11:D6L239C11)</f>
        <v>126.805896822427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4.786873706456523E-2</v>
      </c>
      <c r="AD47" s="16" t="s">
        <v>29299</v>
      </c>
      <c r="AE47" s="33">
        <f>IF(D6L240C5=0,0,D6L240C10/D6L240C5)</f>
        <v>0.38856467539147171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0.12445871636786957</v>
      </c>
      <c r="AJ47" s="16" t="s">
        <v>29301</v>
      </c>
      <c r="AK47" s="33">
        <f>IF(D6L240C5=0,0,D6L240C11/D6L240C5)</f>
        <v>1.349079809351369E-2</v>
      </c>
      <c r="AL47" s="16" t="s">
        <v>29302</v>
      </c>
      <c r="AM47" s="33">
        <f>SUM(D6L238C18:D6L239C18)</f>
        <v>1540.3368464285047</v>
      </c>
      <c r="AN47" s="16" t="s">
        <v>29303</v>
      </c>
      <c r="AO47" s="33">
        <f>SUM(D6L238C19:D6L239C19)</f>
        <v>4080.0046196003414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9.0561998697345523</v>
      </c>
      <c r="AT47" s="16" t="s">
        <v>29305</v>
      </c>
      <c r="AU47" s="33">
        <f>IF(D6L240C5=0,0,D6L240C18/D6L240C5)</f>
        <v>0.16387544989541311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9.0561998697345523</v>
      </c>
      <c r="AZ47" s="16" t="s">
        <v>29307</v>
      </c>
      <c r="BA47" s="33">
        <f>IF(D6L240C5=0,0,D6L240C19/D6L240C5)</f>
        <v>0.43406907661960142</v>
      </c>
    </row>
    <row r="48" spans="1:53" x14ac:dyDescent="0.3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32583.398485263315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30446.222715484022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9770.8880234149001</v>
      </c>
      <c r="R48" s="16" t="s">
        <v>29312</v>
      </c>
      <c r="S48" s="15">
        <f>SUM(D6L228C8,D6L237C8,D6L240C8)</f>
        <v>20675.334692069122</v>
      </c>
      <c r="U48" s="21" t="str">
        <f>NULL_VALUE</f>
        <v>n/a</v>
      </c>
      <c r="V48" s="16" t="s">
        <v>29313</v>
      </c>
      <c r="W48" s="33">
        <f>SUM(D6L228C10,D6L237C10,D6L240C10)</f>
        <v>9444.0817723025029</v>
      </c>
      <c r="X48" s="16" t="s">
        <v>29314</v>
      </c>
      <c r="Y48" s="33">
        <f>SUM(D6L228C11,D6L237C11,D6L240C11)</f>
        <v>326.80625111239738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0.12797475102050879</v>
      </c>
      <c r="AD48" s="16" t="s">
        <v>29316</v>
      </c>
      <c r="AE48" s="33">
        <f>IF(D6L241C5=0,0,D6L241C10/D6L241C5)</f>
        <v>0.31018894726469731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0.33273435265332318</v>
      </c>
      <c r="AJ48" s="16" t="s">
        <v>29318</v>
      </c>
      <c r="AK48" s="33">
        <f>IF(D6L241C5=0,0,D6L241C11/D6L241C5)</f>
        <v>1.0733884927741584E-2</v>
      </c>
      <c r="AL48" s="16" t="s">
        <v>29319</v>
      </c>
      <c r="AM48" s="33">
        <f>SUM(D6L228C18,D6L237C18,D6L240C18)</f>
        <v>5650.734535023782</v>
      </c>
      <c r="AN48" s="16" t="s">
        <v>29320</v>
      </c>
      <c r="AO48" s="33">
        <f>SUM(D6L228C19,D6L237C19,D6L240C19)</f>
        <v>15024.600157045341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33.946994090334655</v>
      </c>
      <c r="AT48" s="16" t="s">
        <v>29322</v>
      </c>
      <c r="AU48" s="33">
        <f>IF(D6L241C5=0,0,D6L241C18/D6L241C5)</f>
        <v>0.18559722786728453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33.946994090334663</v>
      </c>
      <c r="AZ48" s="16" t="s">
        <v>29324</v>
      </c>
      <c r="BA48" s="33">
        <f>IF(D6L241C5=0,0,D6L241C19/D6L241C5)</f>
        <v>0.49347993994027661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A7D1BD-0EA8-497E-A523-3C8BECE6BCE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29327</v>
      </c>
    </row>
    <row r="3" spans="1:53" x14ac:dyDescent="0.3">
      <c r="B3" s="13" t="s">
        <v>27409</v>
      </c>
    </row>
    <row r="4" spans="1:53" x14ac:dyDescent="0.3">
      <c r="B4" s="13" t="s">
        <v>11985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51738.713325600002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IF(_xlfn.SINGLE(D6L301C2)&lt;&gt;0,_xlfn.SINGLE(D6L301C2)*_xlfn.SINGLE(D6L301C4),_xlfn.SINGLE(D6L301C3)*_xlfn.SINGLE(D6L301C4))</f>
        <v>44495.293460016001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22247.646730008</v>
      </c>
      <c r="R8" s="16" t="s">
        <v>29335</v>
      </c>
      <c r="S8" s="15">
        <f>D6L301C5-D6L301C7</f>
        <v>22247.646730008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21441.379469858446</v>
      </c>
      <c r="X8" s="16" t="s">
        <v>29337</v>
      </c>
      <c r="Y8" s="33">
        <f>D6L301C7-D6L301C10</f>
        <v>806.2672601495542</v>
      </c>
      <c r="Z8" s="16" t="s">
        <v>29338</v>
      </c>
      <c r="AA8" s="33">
        <f>CHOOSE(MIN(D6L301C9,RUN_YEARS),B7L803C7,B7L803C16,B7L803C25,B7L803C34,B7L803C43)</f>
        <v>514336.66666666663</v>
      </c>
      <c r="AB8" s="16" t="s">
        <v>29339</v>
      </c>
      <c r="AC8" s="33">
        <f>IF(D6L301C12=0,0,D6L301C10/D6L301C12)</f>
        <v>4.1687441046769198E-2</v>
      </c>
      <c r="AD8" s="16" t="s">
        <v>29340</v>
      </c>
      <c r="AE8" s="33">
        <f>IF(D6L301C5=0,0,D6L301C10/D6L301C5)</f>
        <v>0.48187971811279151</v>
      </c>
      <c r="AF8" s="16" t="s">
        <v>29341</v>
      </c>
      <c r="AG8" s="33">
        <f>CHOOSE(MIN(D6L301C9,RUN_YEARS),B7L803C5,B7L803C14,B7L803C23,B7L803C32,B7L803C41)</f>
        <v>7438.7581626156498</v>
      </c>
      <c r="AH8" s="16" t="s">
        <v>29342</v>
      </c>
      <c r="AI8" s="33">
        <f>IF(D6L301C15=0,0,D6L301C11/D6L301C15)</f>
        <v>0.10838734672159994</v>
      </c>
      <c r="AJ8" s="16" t="s">
        <v>29343</v>
      </c>
      <c r="AK8" s="33">
        <f>IF(D6L301C5=0,0,D6L301C11/D6L301C5)</f>
        <v>1.8120281887208486E-2</v>
      </c>
      <c r="AL8" s="16" t="s">
        <v>29344</v>
      </c>
      <c r="AM8" s="33">
        <f>D6L301C8*CHOOSE(MIN(D6L301C9,RUN_YEARS),B7L803C4,B7L803C13,B7L803C22,B7L803C31,B7L803C40)</f>
        <v>5547.0617853332515</v>
      </c>
      <c r="AN8" s="16" t="s">
        <v>29345</v>
      </c>
      <c r="AO8" s="33">
        <f>D6L301C8-D6L301C18</f>
        <v>16700.584944674749</v>
      </c>
      <c r="AP8" s="16" t="s">
        <v>29346</v>
      </c>
      <c r="AQ8" s="33">
        <f>CHOOSE(MIN(D6L301C9,RUN_YEARS),B7L803C2,B7L803C11,B7L803C20,B7L803C29,B7L803C38)</f>
        <v>1071.7135264355529</v>
      </c>
      <c r="AR8" s="16" t="s">
        <v>29347</v>
      </c>
      <c r="AS8" s="33">
        <f>IF(D6L301C20=0,0,D6L301C18/D6L301C20)</f>
        <v>5.1758810992919031</v>
      </c>
      <c r="AT8" s="16" t="s">
        <v>29348</v>
      </c>
      <c r="AU8" s="33">
        <f>IF(D6L301C5=0,0,D6L301C18/D6L301C5)</f>
        <v>0.12466625914756371</v>
      </c>
      <c r="AV8" s="16" t="s">
        <v>29349</v>
      </c>
      <c r="AW8" s="33">
        <f>CHOOSE(MIN(D6L301C9,RUN_YEARS),B7L803C1,B7L803C10,B7L803C19,B7L803C28,B7L803C37)</f>
        <v>3226.6168067422391</v>
      </c>
      <c r="AX8" s="16" t="s">
        <v>29350</v>
      </c>
      <c r="AY8" s="33">
        <f>IF(D6L301C23=0,0,D6L301C19/D6L301C23)</f>
        <v>5.1758810992919022</v>
      </c>
      <c r="AZ8" s="16" t="s">
        <v>29351</v>
      </c>
      <c r="BA8" s="33">
        <f>IF(D6L301C5=0,0,D6L301C19/D6L301C5)</f>
        <v>0.37533374085243632</v>
      </c>
    </row>
    <row r="9" spans="1:53" x14ac:dyDescent="0.3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149.20500949336534</v>
      </c>
      <c r="J9" s="16" t="s">
        <v>29372</v>
      </c>
      <c r="K9" s="21">
        <f>_xlfn.SINGLE(IF(FLOW_THRU_100PCT="Y",1,INDEX(VariabilityMatrix,D6L302C1,_xlfn.SINGLE(D6L302C9))))</f>
        <v>0.60263453230928732</v>
      </c>
      <c r="L9" s="16" t="s">
        <v>29352</v>
      </c>
      <c r="M9" s="15">
        <f>IF(_xlfn.SINGLE(D6L302C2)&lt;&gt;0,_xlfn.SINGLE(D6L302C2)*_xlfn.SINGLE(D6L302C4),_xlfn.SINGLE(D6L302C3)*_xlfn.SINGLE(D6L302C4))</f>
        <v>89.916091114236991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44.958045557118496</v>
      </c>
      <c r="R9" s="16" t="s">
        <v>29354</v>
      </c>
      <c r="S9" s="15">
        <f>D6L302C5-D6L302C7</f>
        <v>44.958045557118496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43.378714593786242</v>
      </c>
      <c r="X9" s="16" t="s">
        <v>29356</v>
      </c>
      <c r="Y9" s="33">
        <f>D6L302C7-D6L302C10</f>
        <v>1.5793309633322536</v>
      </c>
      <c r="Z9" s="16" t="s">
        <v>29357</v>
      </c>
      <c r="AA9" s="33">
        <f>CHOOSE(MIN(D6L302C9,RUN_YEARS),B7L803C7,B7L803C16,B7L803C25,B7L803C34,B7L803C43)</f>
        <v>547872.19999999995</v>
      </c>
      <c r="AB9" s="16" t="s">
        <v>29358</v>
      </c>
      <c r="AC9" s="33">
        <f>IF(D6L302C12=0,0,D6L302C10/D6L302C12)</f>
        <v>7.9176703241716313E-5</v>
      </c>
      <c r="AD9" s="16" t="s">
        <v>29359</v>
      </c>
      <c r="AE9" s="33">
        <f>IF(D6L302C5=0,0,D6L302C10/D6L302C5)</f>
        <v>0.48243550243609079</v>
      </c>
      <c r="AF9" s="16" t="s">
        <v>29360</v>
      </c>
      <c r="AG9" s="33">
        <f>CHOOSE(MIN(D6L302C9,RUN_YEARS),B7L803C5,B7L803C14,B7L803C23,B7L803C32,B7L803C41)</f>
        <v>7671.890354446803</v>
      </c>
      <c r="AH9" s="16" t="s">
        <v>29361</v>
      </c>
      <c r="AI9" s="33">
        <f>IF(D6L302C15=0,0,D6L302C11/D6L302C15)</f>
        <v>2.0585942842846252E-4</v>
      </c>
      <c r="AJ9" s="16" t="s">
        <v>29362</v>
      </c>
      <c r="AK9" s="33">
        <f>IF(D6L302C5=0,0,D6L302C11/D6L302C5)</f>
        <v>1.7564497563909202E-2</v>
      </c>
      <c r="AL9" s="16" t="s">
        <v>29363</v>
      </c>
      <c r="AM9" s="33">
        <f>D6L302C8*CHOOSE(MIN(D6L302C9,RUN_YEARS),B7L803C4,B7L803C13,B7L803C22,B7L803C31,B7L803C40)</f>
        <v>11.50453520775762</v>
      </c>
      <c r="AN9" s="16" t="s">
        <v>29364</v>
      </c>
      <c r="AO9" s="33">
        <f>D6L302C8-D6L302C18</f>
        <v>33.453510349360876</v>
      </c>
      <c r="AP9" s="16" t="s">
        <v>29365</v>
      </c>
      <c r="AQ9" s="33">
        <f>CHOOSE(MIN(D6L302C9,RUN_YEARS),B7L803C2,B7L803C11,B7L803C20,B7L803C29,B7L803C38)</f>
        <v>1149.02774084468</v>
      </c>
      <c r="AR9" s="16" t="s">
        <v>29366</v>
      </c>
      <c r="AS9" s="33">
        <f>IF(D6L302C20=0,0,D6L302C18/D6L302C20)</f>
        <v>1.0012408577098703E-2</v>
      </c>
      <c r="AT9" s="16" t="s">
        <v>29367</v>
      </c>
      <c r="AU9" s="33">
        <f>IF(D6L302C5=0,0,D6L302C18/D6L302C5)</f>
        <v>0.12794745707018432</v>
      </c>
      <c r="AV9" s="16" t="s">
        <v>29368</v>
      </c>
      <c r="AW9" s="33">
        <f>CHOOSE(MIN(D6L302C9,RUN_YEARS),B7L803C1,B7L803C10,B7L803C19,B7L803C28,B7L803C37)</f>
        <v>3341.2050748586917</v>
      </c>
      <c r="AX9" s="16" t="s">
        <v>29369</v>
      </c>
      <c r="AY9" s="33">
        <f>IF(D6L302C23=0,0,D6L302C19/D6L302C23)</f>
        <v>1.0012408577098703E-2</v>
      </c>
      <c r="AZ9" s="16" t="s">
        <v>29370</v>
      </c>
      <c r="BA9" s="33">
        <f>IF(D6L302C5=0,0,D6L302C19/D6L302C5)</f>
        <v>0.37205254292981566</v>
      </c>
    </row>
    <row r="10" spans="1:53" x14ac:dyDescent="0.3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17.903531385319621</v>
      </c>
      <c r="J10" s="16" t="s">
        <v>29393</v>
      </c>
      <c r="K10" s="21">
        <f>_xlfn.SINGLE(IF(FLOW_THRU_100PCT="Y",1,INDEX(VariabilityMatrix,D6L303C1,_xlfn.SINGLE(D6L303C9))))</f>
        <v>0.60263453230928732</v>
      </c>
      <c r="L10" s="16" t="s">
        <v>29373</v>
      </c>
      <c r="M10" s="15">
        <f>IF(_xlfn.SINGLE(D6L303C2)&lt;&gt;0,_xlfn.SINGLE(D6L303C2)*_xlfn.SINGLE(D6L303C4),_xlfn.SINGLE(D6L303C3)*_xlfn.SINGLE(D6L303C4))</f>
        <v>10.789286263076736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5.3946431315383681</v>
      </c>
      <c r="R10" s="16" t="s">
        <v>29375</v>
      </c>
      <c r="S10" s="15">
        <f>D6L303C5-D6L303C7</f>
        <v>5.3946431315383681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5.2051347392542375</v>
      </c>
      <c r="X10" s="16" t="s">
        <v>29377</v>
      </c>
      <c r="Y10" s="33">
        <f>D6L303C7-D6L303C10</f>
        <v>0.18950839228413052</v>
      </c>
      <c r="Z10" s="16" t="s">
        <v>29378</v>
      </c>
      <c r="AA10" s="33">
        <f>CHOOSE(MIN(D6L303C9,RUN_YEARS),B7L803C7,B7L803C16,B7L803C25,B7L803C34,B7L803C43)</f>
        <v>547872.19999999995</v>
      </c>
      <c r="AB10" s="16" t="s">
        <v>29379</v>
      </c>
      <c r="AC10" s="33">
        <f>IF(D6L303C12=0,0,D6L303C10/D6L303C12)</f>
        <v>9.500636716471904E-6</v>
      </c>
      <c r="AD10" s="16" t="s">
        <v>29380</v>
      </c>
      <c r="AE10" s="33">
        <f>IF(D6L303C5=0,0,D6L303C10/D6L303C5)</f>
        <v>0.48243550243609079</v>
      </c>
      <c r="AF10" s="16" t="s">
        <v>29381</v>
      </c>
      <c r="AG10" s="33">
        <f>CHOOSE(MIN(D6L303C9,RUN_YEARS),B7L803C5,B7L803C14,B7L803C23,B7L803C32,B7L803C41)</f>
        <v>7671.890354446803</v>
      </c>
      <c r="AH10" s="16" t="s">
        <v>29382</v>
      </c>
      <c r="AI10" s="33">
        <f>IF(D6L303C15=0,0,D6L303C11/D6L303C15)</f>
        <v>2.4701655462826986E-5</v>
      </c>
      <c r="AJ10" s="16" t="s">
        <v>29383</v>
      </c>
      <c r="AK10" s="33">
        <f>IF(D6L303C5=0,0,D6L303C11/D6L303C5)</f>
        <v>1.756449756390922E-2</v>
      </c>
      <c r="AL10" s="16" t="s">
        <v>29384</v>
      </c>
      <c r="AM10" s="33">
        <f>D6L303C8*CHOOSE(MIN(D6L303C9,RUN_YEARS),B7L803C4,B7L803C13,B7L803C22,B7L803C31,B7L803C40)</f>
        <v>1.3804617409629401</v>
      </c>
      <c r="AN10" s="16" t="s">
        <v>29385</v>
      </c>
      <c r="AO10" s="33">
        <f>D6L303C8-D6L303C18</f>
        <v>4.0141813905754278</v>
      </c>
      <c r="AP10" s="16" t="s">
        <v>29386</v>
      </c>
      <c r="AQ10" s="33">
        <f>CHOOSE(MIN(D6L303C9,RUN_YEARS),B7L803C2,B7L803C11,B7L803C20,B7L803C29,B7L803C38)</f>
        <v>1149.02774084468</v>
      </c>
      <c r="AR10" s="16" t="s">
        <v>29387</v>
      </c>
      <c r="AS10" s="33">
        <f>IF(D6L303C20=0,0,D6L303C18/D6L303C20)</f>
        <v>1.2014172433714497E-3</v>
      </c>
      <c r="AT10" s="16" t="s">
        <v>29388</v>
      </c>
      <c r="AU10" s="33">
        <f>IF(D6L303C5=0,0,D6L303C18/D6L303C5)</f>
        <v>0.12794745707018432</v>
      </c>
      <c r="AV10" s="16" t="s">
        <v>29389</v>
      </c>
      <c r="AW10" s="33">
        <f>CHOOSE(MIN(D6L303C9,RUN_YEARS),B7L803C1,B7L803C10,B7L803C19,B7L803C28,B7L803C37)</f>
        <v>3341.2050748586917</v>
      </c>
      <c r="AX10" s="16" t="s">
        <v>29390</v>
      </c>
      <c r="AY10" s="33">
        <f>IF(D6L303C23=0,0,D6L303C19/D6L303C23)</f>
        <v>1.2014172433714497E-3</v>
      </c>
      <c r="AZ10" s="16" t="s">
        <v>29391</v>
      </c>
      <c r="BA10" s="33">
        <f>IF(D6L303C5=0,0,D6L303C19/D6L303C5)</f>
        <v>0.37205254292981566</v>
      </c>
    </row>
    <row r="11" spans="1:53" x14ac:dyDescent="0.3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0.48229045140551591</v>
      </c>
      <c r="J11" s="16" t="s">
        <v>29414</v>
      </c>
      <c r="K11" s="21">
        <f>_xlfn.SINGLE(IF(FLOW_THRU_100PCT="Y",1,INDEX(VariabilityMatrix,D6L304C1,_xlfn.SINGLE(D6L304C9))))</f>
        <v>0.59535532764908672</v>
      </c>
      <c r="L11" s="16" t="s">
        <v>29394</v>
      </c>
      <c r="M11" s="15">
        <f>IF(_xlfn.SINGLE(D6L304C2)&lt;&gt;0,_xlfn.SINGLE(D6L304C2)*_xlfn.SINGLE(D6L304C4),_xlfn.SINGLE(D6L304C3)*_xlfn.SINGLE(D6L304C4))</f>
        <v>0.28713418971855686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0.14356709485927843</v>
      </c>
      <c r="R11" s="16" t="s">
        <v>29396</v>
      </c>
      <c r="S11" s="15">
        <f>D6L304C5-D6L304C7</f>
        <v>0.14356709485927843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0.13773925745299087</v>
      </c>
      <c r="X11" s="16" t="s">
        <v>29398</v>
      </c>
      <c r="Y11" s="33">
        <f>D6L304C7-D6L304C10</f>
        <v>5.8278374062875615E-3</v>
      </c>
      <c r="Z11" s="16" t="s">
        <v>29399</v>
      </c>
      <c r="AA11" s="33">
        <f>CHOOSE(MIN(D6L304C9,RUN_YEARS),B7L803C7,B7L803C16,B7L803C25,B7L803C34,B7L803C43)</f>
        <v>486039</v>
      </c>
      <c r="AB11" s="16" t="s">
        <v>29400</v>
      </c>
      <c r="AC11" s="33">
        <f>IF(D6L304C12=0,0,D6L304C10/D6L304C12)</f>
        <v>2.8339136870290424E-7</v>
      </c>
      <c r="AD11" s="16" t="s">
        <v>29401</v>
      </c>
      <c r="AE11" s="33">
        <f>IF(D6L304C5=0,0,D6L304C10/D6L304C5)</f>
        <v>0.47970343618083278</v>
      </c>
      <c r="AF11" s="16" t="s">
        <v>29402</v>
      </c>
      <c r="AG11" s="33">
        <f>CHOOSE(MIN(D6L304C9,RUN_YEARS),B7L803C5,B7L803C14,B7L803C23,B7L803C32,B7L803C41)</f>
        <v>7909.4713990569417</v>
      </c>
      <c r="AH11" s="16" t="s">
        <v>29403</v>
      </c>
      <c r="AI11" s="33">
        <f>IF(D6L304C15=0,0,D6L304C11/D6L304C15)</f>
        <v>7.3681755862754917E-7</v>
      </c>
      <c r="AJ11" s="16" t="s">
        <v>29404</v>
      </c>
      <c r="AK11" s="33">
        <f>IF(D6L304C5=0,0,D6L304C11/D6L304C5)</f>
        <v>2.0296563819167234E-2</v>
      </c>
      <c r="AL11" s="16" t="s">
        <v>29405</v>
      </c>
      <c r="AM11" s="33">
        <f>D6L304C8*CHOOSE(MIN(D6L304C9,RUN_YEARS),B7L803C4,B7L803C13,B7L803C22,B7L803C31,B7L803C40)</f>
        <v>3.5143554039565483E-2</v>
      </c>
      <c r="AN11" s="16" t="s">
        <v>29406</v>
      </c>
      <c r="AO11" s="33">
        <f>D6L304C8-D6L304C18</f>
        <v>0.10842354081971295</v>
      </c>
      <c r="AP11" s="16" t="s">
        <v>29407</v>
      </c>
      <c r="AQ11" s="33">
        <f>CHOOSE(MIN(D6L304C9,RUN_YEARS),B7L803C2,B7L803C11,B7L803C20,B7L803C29,B7L803C38)</f>
        <v>1083.496892839587</v>
      </c>
      <c r="AR11" s="16" t="s">
        <v>29408</v>
      </c>
      <c r="AS11" s="33">
        <f>IF(D6L304C20=0,0,D6L304C18/D6L304C20)</f>
        <v>3.2435306710905843E-5</v>
      </c>
      <c r="AT11" s="16" t="s">
        <v>29409</v>
      </c>
      <c r="AU11" s="33">
        <f>IF(D6L304C5=0,0,D6L304C18/D6L304C5)</f>
        <v>0.12239418118062668</v>
      </c>
      <c r="AV11" s="16" t="s">
        <v>29410</v>
      </c>
      <c r="AW11" s="33">
        <f>CHOOSE(MIN(D6L304C9,RUN_YEARS),B7L803C1,B7L803C10,B7L803C19,B7L803C28,B7L803C37)</f>
        <v>3342.7629276358075</v>
      </c>
      <c r="AX11" s="16" t="s">
        <v>29411</v>
      </c>
      <c r="AY11" s="33">
        <f>IF(D6L304C23=0,0,D6L304C19/D6L304C23)</f>
        <v>3.2435306710905836E-5</v>
      </c>
      <c r="AZ11" s="16" t="s">
        <v>29412</v>
      </c>
      <c r="BA11" s="33">
        <f>IF(D6L304C5=0,0,D6L304C19/D6L304C5)</f>
        <v>0.37760581881937333</v>
      </c>
    </row>
    <row r="12" spans="1:53" x14ac:dyDescent="0.3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1052.596106856842</v>
      </c>
      <c r="J12" s="16" t="s">
        <v>29435</v>
      </c>
      <c r="K12" s="21">
        <f>_xlfn.SINGLE(IF(FLOW_THRU_100PCT="Y",1,INDEX(VariabilityMatrix,D6L305C1,_xlfn.SINGLE(D6L305C9))))</f>
        <v>0.27617934128104843</v>
      </c>
      <c r="L12" s="16" t="s">
        <v>29415</v>
      </c>
      <c r="M12" s="15">
        <f>IF(_xlfn.SINGLE(D6L305C2)&lt;&gt;0,_xlfn.SINGLE(D6L305C2)*_xlfn.SINGLE(D6L305C4),_xlfn.SINGLE(D6L305C3)*_xlfn.SINGLE(D6L305C4))</f>
        <v>290.70529942671868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145.35264971335934</v>
      </c>
      <c r="R12" s="16" t="s">
        <v>29417</v>
      </c>
      <c r="S12" s="15">
        <f>D6L305C5-D6L305C7</f>
        <v>145.35264971335934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140.24655718976325</v>
      </c>
      <c r="X12" s="16" t="s">
        <v>29419</v>
      </c>
      <c r="Y12" s="33">
        <f>D6L305C7-D6L305C10</f>
        <v>5.1060925235960894</v>
      </c>
      <c r="Z12" s="16" t="s">
        <v>29420</v>
      </c>
      <c r="AA12" s="33">
        <f>CHOOSE(MIN(D6L305C9,RUN_YEARS),B7L803C7,B7L803C16,B7L803C25,B7L803C34,B7L803C43)</f>
        <v>547872.19999999995</v>
      </c>
      <c r="AB12" s="16" t="s">
        <v>29421</v>
      </c>
      <c r="AC12" s="33">
        <f>IF(D6L305C12=0,0,D6L305C10/D6L305C12)</f>
        <v>2.55984072909272E-4</v>
      </c>
      <c r="AD12" s="16" t="s">
        <v>29422</v>
      </c>
      <c r="AE12" s="33">
        <f>IF(D6L305C5=0,0,D6L305C10/D6L305C5)</f>
        <v>0.48243550243609085</v>
      </c>
      <c r="AF12" s="16" t="s">
        <v>29423</v>
      </c>
      <c r="AG12" s="33">
        <f>CHOOSE(MIN(D6L305C9,RUN_YEARS),B7L803C5,B7L803C14,B7L803C23,B7L803C32,B7L803C41)</f>
        <v>7671.890354446803</v>
      </c>
      <c r="AH12" s="16" t="s">
        <v>29424</v>
      </c>
      <c r="AI12" s="33">
        <f>IF(D6L305C15=0,0,D6L305C11/D6L305C15)</f>
        <v>6.6555858956410675E-4</v>
      </c>
      <c r="AJ12" s="16" t="s">
        <v>29425</v>
      </c>
      <c r="AK12" s="33">
        <f>IF(D6L305C5=0,0,D6L305C11/D6L305C5)</f>
        <v>1.7564497563909182E-2</v>
      </c>
      <c r="AL12" s="16" t="s">
        <v>29426</v>
      </c>
      <c r="AM12" s="33">
        <f>D6L305C8*CHOOSE(MIN(D6L305C9,RUN_YEARS),B7L803C4,B7L803C13,B7L803C22,B7L803C31,B7L803C40)</f>
        <v>37.195003818475165</v>
      </c>
      <c r="AN12" s="16" t="s">
        <v>29427</v>
      </c>
      <c r="AO12" s="33">
        <f>D6L305C8-D6L305C18</f>
        <v>108.15764589488418</v>
      </c>
      <c r="AP12" s="16" t="s">
        <v>29428</v>
      </c>
      <c r="AQ12" s="33">
        <f>CHOOSE(MIN(D6L305C9,RUN_YEARS),B7L803C2,B7L803C11,B7L803C20,B7L803C29,B7L803C38)</f>
        <v>1149.02774084468</v>
      </c>
      <c r="AR12" s="16" t="s">
        <v>29429</v>
      </c>
      <c r="AS12" s="33">
        <f>IF(D6L305C20=0,0,D6L305C18/D6L305C20)</f>
        <v>3.237084928091654E-2</v>
      </c>
      <c r="AT12" s="16" t="s">
        <v>29430</v>
      </c>
      <c r="AU12" s="33">
        <f>IF(D6L305C5=0,0,D6L305C18/D6L305C5)</f>
        <v>0.12794745707018432</v>
      </c>
      <c r="AV12" s="16" t="s">
        <v>29431</v>
      </c>
      <c r="AW12" s="33">
        <f>CHOOSE(MIN(D6L305C9,RUN_YEARS),B7L803C1,B7L803C10,B7L803C19,B7L803C28,B7L803C37)</f>
        <v>3341.2050748586917</v>
      </c>
      <c r="AX12" s="16" t="s">
        <v>29432</v>
      </c>
      <c r="AY12" s="33">
        <f>IF(D6L305C23=0,0,D6L305C19/D6L305C23)</f>
        <v>3.237084928091654E-2</v>
      </c>
      <c r="AZ12" s="16" t="s">
        <v>29433</v>
      </c>
      <c r="BA12" s="33">
        <f>IF(D6L305C5=0,0,D6L305C19/D6L305C5)</f>
        <v>0.37205254292981571</v>
      </c>
    </row>
    <row r="13" spans="1:53" x14ac:dyDescent="0.3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268.91200167616086</v>
      </c>
      <c r="J13" s="16" t="s">
        <v>29456</v>
      </c>
      <c r="K13" s="21">
        <f>_xlfn.SINGLE(IF(FLOW_THRU_100PCT="Y",1,INDEX(VariabilityMatrix,D6L306C1,_xlfn.SINGLE(D6L306C9))))</f>
        <v>0.60263453230928732</v>
      </c>
      <c r="L13" s="16" t="s">
        <v>29436</v>
      </c>
      <c r="M13" s="15">
        <f>IF(_xlfn.SINGLE(D6L306C2)&lt;&gt;0,_xlfn.SINGLE(D6L306C2)*_xlfn.SINGLE(D6L306C4),_xlfn.SINGLE(D6L306C3)*_xlfn.SINGLE(D6L306C4))</f>
        <v>162.05565836246748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81.027829181233741</v>
      </c>
      <c r="R13" s="16" t="s">
        <v>29438</v>
      </c>
      <c r="S13" s="15">
        <f>D6L306C5-D6L306C7</f>
        <v>81.027829181233741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78.181402964708482</v>
      </c>
      <c r="X13" s="16" t="s">
        <v>29440</v>
      </c>
      <c r="Y13" s="33">
        <f>D6L306C7-D6L306C10</f>
        <v>2.8464262165252592</v>
      </c>
      <c r="Z13" s="16" t="s">
        <v>29441</v>
      </c>
      <c r="AA13" s="33">
        <f>CHOOSE(MIN(D6L306C9,RUN_YEARS),B7L803C7,B7L803C16,B7L803C25,B7L803C34,B7L803C43)</f>
        <v>547872.19999999995</v>
      </c>
      <c r="AB13" s="16" t="s">
        <v>29442</v>
      </c>
      <c r="AC13" s="33">
        <f>IF(D6L306C12=0,0,D6L306C10/D6L306C12)</f>
        <v>1.4270007305482646E-4</v>
      </c>
      <c r="AD13" s="16" t="s">
        <v>29443</v>
      </c>
      <c r="AE13" s="33">
        <f>IF(D6L306C5=0,0,D6L306C10/D6L306C5)</f>
        <v>0.48243550243609079</v>
      </c>
      <c r="AF13" s="16" t="s">
        <v>29444</v>
      </c>
      <c r="AG13" s="33">
        <f>CHOOSE(MIN(D6L306C9,RUN_YEARS),B7L803C5,B7L803C14,B7L803C23,B7L803C32,B7L803C41)</f>
        <v>7671.890354446803</v>
      </c>
      <c r="AH13" s="16" t="s">
        <v>29445</v>
      </c>
      <c r="AI13" s="33">
        <f>IF(D6L306C15=0,0,D6L306C11/D6L306C15)</f>
        <v>3.7102018994254857E-4</v>
      </c>
      <c r="AJ13" s="16" t="s">
        <v>29446</v>
      </c>
      <c r="AK13" s="33">
        <f>IF(D6L306C5=0,0,D6L306C11/D6L306C5)</f>
        <v>1.7564497563909185E-2</v>
      </c>
      <c r="AL13" s="16" t="s">
        <v>29447</v>
      </c>
      <c r="AM13" s="33">
        <f>D6L306C8*CHOOSE(MIN(D6L306C9,RUN_YEARS),B7L803C4,B7L803C13,B7L803C22,B7L803C31,B7L803C40)</f>
        <v>20.734609391312265</v>
      </c>
      <c r="AN13" s="16" t="s">
        <v>29448</v>
      </c>
      <c r="AO13" s="33">
        <f>D6L306C8-D6L306C18</f>
        <v>60.29321978992148</v>
      </c>
      <c r="AP13" s="16" t="s">
        <v>29449</v>
      </c>
      <c r="AQ13" s="33">
        <f>CHOOSE(MIN(D6L306C9,RUN_YEARS),B7L803C2,B7L803C11,B7L803C20,B7L803C29,B7L803C38)</f>
        <v>1149.02774084468</v>
      </c>
      <c r="AR13" s="16" t="s">
        <v>29450</v>
      </c>
      <c r="AS13" s="33">
        <f>IF(D6L306C20=0,0,D6L306C18/D6L306C20)</f>
        <v>1.8045351434308902E-2</v>
      </c>
      <c r="AT13" s="16" t="s">
        <v>29451</v>
      </c>
      <c r="AU13" s="33">
        <f>IF(D6L306C5=0,0,D6L306C18/D6L306C5)</f>
        <v>0.12794745707018432</v>
      </c>
      <c r="AV13" s="16" t="s">
        <v>29452</v>
      </c>
      <c r="AW13" s="33">
        <f>CHOOSE(MIN(D6L306C9,RUN_YEARS),B7L803C1,B7L803C10,B7L803C19,B7L803C28,B7L803C37)</f>
        <v>3341.2050748586917</v>
      </c>
      <c r="AX13" s="16" t="s">
        <v>29453</v>
      </c>
      <c r="AY13" s="33">
        <f>IF(D6L306C23=0,0,D6L306C19/D6L306C23)</f>
        <v>1.8045351434308902E-2</v>
      </c>
      <c r="AZ13" s="16" t="s">
        <v>29454</v>
      </c>
      <c r="BA13" s="33">
        <f>IF(D6L306C5=0,0,D6L306C19/D6L306C5)</f>
        <v>0.37205254292981571</v>
      </c>
    </row>
    <row r="14" spans="1:53" x14ac:dyDescent="0.3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8.6212196359538993</v>
      </c>
      <c r="J14" s="16" t="s">
        <v>29477</v>
      </c>
      <c r="K14" s="21">
        <f>_xlfn.SINGLE(IF(FLOW_THRU_100PCT="Y",1,INDEX(VariabilityMatrix,D6L307C1,_xlfn.SINGLE(D6L307C9))))</f>
        <v>0.59535532764908672</v>
      </c>
      <c r="L14" s="16" t="s">
        <v>29457</v>
      </c>
      <c r="M14" s="15">
        <f>IF(_xlfn.SINGLE(D6L307C2)&lt;&gt;0,_xlfn.SINGLE(D6L307C2)*_xlfn.SINGLE(D6L307C4),_xlfn.SINGLE(D6L307C3)*_xlfn.SINGLE(D6L307C4))</f>
        <v>5.1326890410980734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2.5663445205490367</v>
      </c>
      <c r="R14" s="16" t="s">
        <v>29459</v>
      </c>
      <c r="S14" s="15">
        <f>D6L307C5-D6L307C7</f>
        <v>2.5663445205490367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2.4621685698624494</v>
      </c>
      <c r="X14" s="16" t="s">
        <v>29461</v>
      </c>
      <c r="Y14" s="33">
        <f>D6L307C7-D6L307C10</f>
        <v>0.10417595068658736</v>
      </c>
      <c r="Z14" s="16" t="s">
        <v>29462</v>
      </c>
      <c r="AA14" s="33">
        <f>CHOOSE(MIN(D6L307C9,RUN_YEARS),B7L803C7,B7L803C16,B7L803C25,B7L803C34,B7L803C43)</f>
        <v>486039</v>
      </c>
      <c r="AB14" s="16" t="s">
        <v>29463</v>
      </c>
      <c r="AC14" s="33">
        <f>IF(D6L307C12=0,0,D6L307C10/D6L307C12)</f>
        <v>5.0657839594403934E-6</v>
      </c>
      <c r="AD14" s="16" t="s">
        <v>29464</v>
      </c>
      <c r="AE14" s="33">
        <f>IF(D6L307C5=0,0,D6L307C10/D6L307C5)</f>
        <v>0.47970343618083278</v>
      </c>
      <c r="AF14" s="16" t="s">
        <v>29465</v>
      </c>
      <c r="AG14" s="33">
        <f>CHOOSE(MIN(D6L307C9,RUN_YEARS),B7L803C5,B7L803C14,B7L803C23,B7L803C32,B7L803C41)</f>
        <v>7909.4713990569417</v>
      </c>
      <c r="AH14" s="16" t="s">
        <v>29466</v>
      </c>
      <c r="AI14" s="33">
        <f>IF(D6L307C15=0,0,D6L307C11/D6L307C15)</f>
        <v>1.3171038294544996E-5</v>
      </c>
      <c r="AJ14" s="16" t="s">
        <v>29467</v>
      </c>
      <c r="AK14" s="33">
        <f>IF(D6L307C5=0,0,D6L307C11/D6L307C5)</f>
        <v>2.0296563819167241E-2</v>
      </c>
      <c r="AL14" s="16" t="s">
        <v>29468</v>
      </c>
      <c r="AM14" s="33">
        <f>D6L307C8*CHOOSE(MIN(D6L307C9,RUN_YEARS),B7L803C4,B7L803C13,B7L803C22,B7L803C31,B7L803C40)</f>
        <v>0.62821127243997454</v>
      </c>
      <c r="AN14" s="16" t="s">
        <v>29469</v>
      </c>
      <c r="AO14" s="33">
        <f>D6L307C8-D6L307C18</f>
        <v>1.9381332481090623</v>
      </c>
      <c r="AP14" s="16" t="s">
        <v>29470</v>
      </c>
      <c r="AQ14" s="33">
        <f>CHOOSE(MIN(D6L307C9,RUN_YEARS),B7L803C2,B7L803C11,B7L803C20,B7L803C29,B7L803C38)</f>
        <v>1083.496892839587</v>
      </c>
      <c r="AR14" s="16" t="s">
        <v>29471</v>
      </c>
      <c r="AS14" s="33">
        <f>IF(D6L307C20=0,0,D6L307C18/D6L307C20)</f>
        <v>5.7979979138987896E-4</v>
      </c>
      <c r="AT14" s="16" t="s">
        <v>29472</v>
      </c>
      <c r="AU14" s="33">
        <f>IF(D6L307C5=0,0,D6L307C18/D6L307C5)</f>
        <v>0.12239418118062667</v>
      </c>
      <c r="AV14" s="16" t="s">
        <v>29473</v>
      </c>
      <c r="AW14" s="33">
        <f>CHOOSE(MIN(D6L307C9,RUN_YEARS),B7L803C1,B7L803C10,B7L803C19,B7L803C28,B7L803C37)</f>
        <v>3342.7629276358075</v>
      </c>
      <c r="AX14" s="16" t="s">
        <v>29474</v>
      </c>
      <c r="AY14" s="33">
        <f>IF(D6L307C23=0,0,D6L307C19/D6L307C23)</f>
        <v>5.7979979138987896E-4</v>
      </c>
      <c r="AZ14" s="16" t="s">
        <v>29475</v>
      </c>
      <c r="BA14" s="33">
        <f>IF(D6L307C5=0,0,D6L307C19/D6L307C5)</f>
        <v>0.37760581881937333</v>
      </c>
    </row>
    <row r="15" spans="1:53" x14ac:dyDescent="0.3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0.54452147739332446</v>
      </c>
      <c r="J15" s="16" t="s">
        <v>29498</v>
      </c>
      <c r="K15" s="21">
        <f>_xlfn.SINGLE(IF(FLOW_THRU_100PCT="Y",1,INDEX(VariabilityMatrix,D6L308C1,_xlfn.SINGLE(D6L308C9))))</f>
        <v>0.59535532764908672</v>
      </c>
      <c r="L15" s="16" t="s">
        <v>29478</v>
      </c>
      <c r="M15" s="15">
        <f>IF(_xlfn.SINGLE(D6L308C2)&lt;&gt;0,_xlfn.SINGLE(D6L308C2)*_xlfn.SINGLE(D6L308C4),_xlfn.SINGLE(D6L308C3)*_xlfn.SINGLE(D6L308C4))</f>
        <v>0.32418376258546744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0.16209188129273372</v>
      </c>
      <c r="R15" s="16" t="s">
        <v>29480</v>
      </c>
      <c r="S15" s="15">
        <f>D6L308C5-D6L308C7</f>
        <v>0.16209188129273372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0.15551206486628</v>
      </c>
      <c r="X15" s="16" t="s">
        <v>29482</v>
      </c>
      <c r="Y15" s="33">
        <f>D6L308C7-D6L308C10</f>
        <v>6.5798164264537218E-3</v>
      </c>
      <c r="Z15" s="16" t="s">
        <v>29483</v>
      </c>
      <c r="AA15" s="33">
        <f>CHOOSE(MIN(D6L308C9,RUN_YEARS),B7L803C7,B7L803C16,B7L803C25,B7L803C34,B7L803C43)</f>
        <v>486039</v>
      </c>
      <c r="AB15" s="16" t="s">
        <v>29484</v>
      </c>
      <c r="AC15" s="33">
        <f>IF(D6L308C12=0,0,D6L308C10/D6L308C12)</f>
        <v>3.1995799692263376E-7</v>
      </c>
      <c r="AD15" s="16" t="s">
        <v>29485</v>
      </c>
      <c r="AE15" s="33">
        <f>IF(D6L308C5=0,0,D6L308C10/D6L308C5)</f>
        <v>0.47970343618083272</v>
      </c>
      <c r="AF15" s="16" t="s">
        <v>29486</v>
      </c>
      <c r="AG15" s="33">
        <f>CHOOSE(MIN(D6L308C9,RUN_YEARS),B7L803C5,B7L803C14,B7L803C23,B7L803C32,B7L803C41)</f>
        <v>7909.4713990569417</v>
      </c>
      <c r="AH15" s="16" t="s">
        <v>29487</v>
      </c>
      <c r="AI15" s="33">
        <f>IF(D6L308C15=0,0,D6L308C11/D6L308C15)</f>
        <v>8.3189079199884876E-7</v>
      </c>
      <c r="AJ15" s="16" t="s">
        <v>29488</v>
      </c>
      <c r="AK15" s="33">
        <f>IF(D6L308C5=0,0,D6L308C11/D6L308C5)</f>
        <v>2.0296563819167304E-2</v>
      </c>
      <c r="AL15" s="16" t="s">
        <v>29489</v>
      </c>
      <c r="AM15" s="33">
        <f>D6L308C8*CHOOSE(MIN(D6L308C9,RUN_YEARS),B7L803C4,B7L803C13,B7L803C22,B7L803C31,B7L803C40)</f>
        <v>3.9678206173702962E-2</v>
      </c>
      <c r="AN15" s="16" t="s">
        <v>29490</v>
      </c>
      <c r="AO15" s="33">
        <f>D6L308C8-D6L308C18</f>
        <v>0.12241367511903076</v>
      </c>
      <c r="AP15" s="16" t="s">
        <v>29491</v>
      </c>
      <c r="AQ15" s="33">
        <f>CHOOSE(MIN(D6L308C9,RUN_YEARS),B7L803C2,B7L803C11,B7L803C20,B7L803C29,B7L803C38)</f>
        <v>1083.496892839587</v>
      </c>
      <c r="AR15" s="16" t="s">
        <v>29492</v>
      </c>
      <c r="AS15" s="33">
        <f>IF(D6L308C20=0,0,D6L308C18/D6L308C20)</f>
        <v>3.6620507576829171E-5</v>
      </c>
      <c r="AT15" s="16" t="s">
        <v>29493</v>
      </c>
      <c r="AU15" s="33">
        <f>IF(D6L308C5=0,0,D6L308C18/D6L308C5)</f>
        <v>0.12239418118062667</v>
      </c>
      <c r="AV15" s="16" t="s">
        <v>29494</v>
      </c>
      <c r="AW15" s="33">
        <f>CHOOSE(MIN(D6L308C9,RUN_YEARS),B7L803C1,B7L803C10,B7L803C19,B7L803C28,B7L803C37)</f>
        <v>3342.7629276358075</v>
      </c>
      <c r="AX15" s="16" t="s">
        <v>29495</v>
      </c>
      <c r="AY15" s="33">
        <f>IF(D6L308C23=0,0,D6L308C19/D6L308C23)</f>
        <v>3.6620507576829171E-5</v>
      </c>
      <c r="AZ15" s="16" t="s">
        <v>29496</v>
      </c>
      <c r="BA15" s="33">
        <f>IF(D6L308C5=0,0,D6L308C19/D6L308C5)</f>
        <v>0.37760581881937333</v>
      </c>
    </row>
    <row r="16" spans="1:53" x14ac:dyDescent="0.3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2.3492212310397709</v>
      </c>
      <c r="J16" s="16" t="s">
        <v>29519</v>
      </c>
      <c r="K16" s="21">
        <f>_xlfn.SINGLE(IF(FLOW_THRU_100PCT="Y",1,INDEX(VariabilityMatrix,D6L309C1,_xlfn.SINGLE(D6L309C9))))</f>
        <v>0.59535532764908672</v>
      </c>
      <c r="L16" s="16" t="s">
        <v>29499</v>
      </c>
      <c r="M16" s="15">
        <f>IF(_xlfn.SINGLE(D6L309C2)&lt;&gt;0,_xlfn.SINGLE(D6L309C2)*_xlfn.SINGLE(D6L309C4),_xlfn.SINGLE(D6L309C3)*_xlfn.SINGLE(D6L309C4))</f>
        <v>1.3986213757258736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0.69931068786293682</v>
      </c>
      <c r="R16" s="16" t="s">
        <v>29501</v>
      </c>
      <c r="S16" s="15">
        <f>D6L309C5-D6L309C7</f>
        <v>0.69931068786293682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0.67092347985166512</v>
      </c>
      <c r="X16" s="16" t="s">
        <v>29503</v>
      </c>
      <c r="Y16" s="33">
        <f>D6L309C7-D6L309C10</f>
        <v>2.8387208011271703E-2</v>
      </c>
      <c r="Z16" s="16" t="s">
        <v>29504</v>
      </c>
      <c r="AA16" s="33">
        <f>CHOOSE(MIN(D6L309C9,RUN_YEARS),B7L803C7,B7L803C16,B7L803C25,B7L803C34,B7L803C43)</f>
        <v>486039</v>
      </c>
      <c r="AB16" s="16" t="s">
        <v>29505</v>
      </c>
      <c r="AC16" s="33">
        <f>IF(D6L309C12=0,0,D6L309C10/D6L309C12)</f>
        <v>1.3803902152947913E-6</v>
      </c>
      <c r="AD16" s="16" t="s">
        <v>29506</v>
      </c>
      <c r="AE16" s="33">
        <f>IF(D6L309C5=0,0,D6L309C10/D6L309C5)</f>
        <v>0.47970343618083272</v>
      </c>
      <c r="AF16" s="16" t="s">
        <v>29507</v>
      </c>
      <c r="AG16" s="33">
        <f>CHOOSE(MIN(D6L309C9,RUN_YEARS),B7L803C5,B7L803C14,B7L803C23,B7L803C32,B7L803C41)</f>
        <v>7909.4713990569417</v>
      </c>
      <c r="AH16" s="16" t="s">
        <v>29508</v>
      </c>
      <c r="AI16" s="33">
        <f>IF(D6L309C15=0,0,D6L309C11/D6L309C15)</f>
        <v>3.5890145597664533E-6</v>
      </c>
      <c r="AJ16" s="16" t="s">
        <v>29509</v>
      </c>
      <c r="AK16" s="33">
        <f>IF(D6L309C5=0,0,D6L309C11/D6L309C5)</f>
        <v>2.0296563819167258E-2</v>
      </c>
      <c r="AL16" s="16" t="s">
        <v>29510</v>
      </c>
      <c r="AM16" s="33">
        <f>D6L309C8*CHOOSE(MIN(D6L309C9,RUN_YEARS),B7L803C4,B7L803C13,B7L803C22,B7L803C31,B7L803C40)</f>
        <v>0.17118311806368991</v>
      </c>
      <c r="AN16" s="16" t="s">
        <v>29511</v>
      </c>
      <c r="AO16" s="33">
        <f>D6L309C8-D6L309C18</f>
        <v>0.52812756979924691</v>
      </c>
      <c r="AP16" s="16" t="s">
        <v>29512</v>
      </c>
      <c r="AQ16" s="33">
        <f>CHOOSE(MIN(D6L309C9,RUN_YEARS),B7L803C2,B7L803C11,B7L803C20,B7L803C29,B7L803C38)</f>
        <v>1083.496892839587</v>
      </c>
      <c r="AR16" s="16" t="s">
        <v>29513</v>
      </c>
      <c r="AS16" s="33">
        <f>IF(D6L309C20=0,0,D6L309C18/D6L309C20)</f>
        <v>1.5799133268860584E-4</v>
      </c>
      <c r="AT16" s="16" t="s">
        <v>29514</v>
      </c>
      <c r="AU16" s="33">
        <f>IF(D6L309C5=0,0,D6L309C18/D6L309C5)</f>
        <v>0.12239418118062667</v>
      </c>
      <c r="AV16" s="16" t="s">
        <v>29515</v>
      </c>
      <c r="AW16" s="33">
        <f>CHOOSE(MIN(D6L309C9,RUN_YEARS),B7L803C1,B7L803C10,B7L803C19,B7L803C28,B7L803C37)</f>
        <v>3342.7629276358075</v>
      </c>
      <c r="AX16" s="16" t="s">
        <v>29516</v>
      </c>
      <c r="AY16" s="33">
        <f>IF(D6L309C23=0,0,D6L309C19/D6L309C23)</f>
        <v>1.5799133268860584E-4</v>
      </c>
      <c r="AZ16" s="16" t="s">
        <v>29517</v>
      </c>
      <c r="BA16" s="33">
        <f>IF(D6L309C5=0,0,D6L309C19/D6L309C5)</f>
        <v>0.37760581881937333</v>
      </c>
    </row>
    <row r="17" spans="1:53" x14ac:dyDescent="0.3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_xlfn.SINGLE(IF(FLOW_THRU_100PCT="Y",1,INDEX(VariabilityMatrix,D6L310C1,_xlfn.SINGLE(D6L310C9))))</f>
        <v>0.59535532764908672</v>
      </c>
      <c r="L17" s="16" t="s">
        <v>29520</v>
      </c>
      <c r="M17" s="15">
        <f>IF(_xlfn.SINGLE(D6L310C2)&lt;&gt;0,_xlfn.SINGLE(D6L310C2)*_xlfn.SINGLE(D6L310C4),_xlfn.SINGLE(D6L310C3)*_xlfn.SINGLE(D6L310C4))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486039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7909.4713990569417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1083.496892839587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3342.7629276358075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3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3.4560444789657936</v>
      </c>
      <c r="J18" s="16" t="s">
        <v>29561</v>
      </c>
      <c r="K18" s="21">
        <f>_xlfn.SINGLE(IF(FLOW_THRU_100PCT="Y",1,INDEX(VariabilityMatrix,D6L311C1,_xlfn.SINGLE(D6L311C9))))</f>
        <v>0.59535532764908672</v>
      </c>
      <c r="L18" s="16" t="s">
        <v>29541</v>
      </c>
      <c r="M18" s="15">
        <f>IF(_xlfn.SINGLE(D6L311C2)&lt;&gt;0,_xlfn.SINGLE(D6L311C2)*_xlfn.SINGLE(D6L311C4),_xlfn.SINGLE(D6L311C3)*_xlfn.SINGLE(D6L311C4))</f>
        <v>2.057574493144497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1.0287872465722485</v>
      </c>
      <c r="R18" s="16" t="s">
        <v>29543</v>
      </c>
      <c r="S18" s="15">
        <f>D6L311C5-D6L311C7</f>
        <v>1.0287872465722485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0.98702555455945051</v>
      </c>
      <c r="X18" s="16" t="s">
        <v>29545</v>
      </c>
      <c r="Y18" s="33">
        <f>D6L311C7-D6L311C10</f>
        <v>4.1761692012798002E-2</v>
      </c>
      <c r="Z18" s="16" t="s">
        <v>29546</v>
      </c>
      <c r="AA18" s="33">
        <f>CHOOSE(MIN(D6L311C9,RUN_YEARS),B7L803C7,B7L803C16,B7L803C25,B7L803C34,B7L803C43)</f>
        <v>486039</v>
      </c>
      <c r="AB18" s="16" t="s">
        <v>29547</v>
      </c>
      <c r="AC18" s="33">
        <f>IF(D6L311C12=0,0,D6L311C10/D6L311C12)</f>
        <v>2.0307538172028387E-6</v>
      </c>
      <c r="AD18" s="16" t="s">
        <v>29548</v>
      </c>
      <c r="AE18" s="33">
        <f>IF(D6L311C5=0,0,D6L311C10/D6L311C5)</f>
        <v>0.47970343618083272</v>
      </c>
      <c r="AF18" s="16" t="s">
        <v>29549</v>
      </c>
      <c r="AG18" s="33">
        <f>CHOOSE(MIN(D6L311C9,RUN_YEARS),B7L803C5,B7L803C14,B7L803C23,B7L803C32,B7L803C41)</f>
        <v>7909.4713990569417</v>
      </c>
      <c r="AH18" s="16" t="s">
        <v>29550</v>
      </c>
      <c r="AI18" s="33">
        <f>IF(D6L311C15=0,0,D6L311C11/D6L311C15)</f>
        <v>5.2799599247273736E-6</v>
      </c>
      <c r="AJ18" s="16" t="s">
        <v>29551</v>
      </c>
      <c r="AK18" s="33">
        <f>IF(D6L311C5=0,0,D6L311C11/D6L311C5)</f>
        <v>2.0296563819167255E-2</v>
      </c>
      <c r="AL18" s="16" t="s">
        <v>29552</v>
      </c>
      <c r="AM18" s="33">
        <f>D6L311C8*CHOOSE(MIN(D6L311C9,RUN_YEARS),B7L803C4,B7L803C13,B7L803C22,B7L803C31,B7L803C40)</f>
        <v>0.25183514530656365</v>
      </c>
      <c r="AN18" s="16" t="s">
        <v>29553</v>
      </c>
      <c r="AO18" s="33">
        <f>D6L311C8-D6L311C18</f>
        <v>0.77695210126568481</v>
      </c>
      <c r="AP18" s="16" t="s">
        <v>29554</v>
      </c>
      <c r="AQ18" s="33">
        <f>CHOOSE(MIN(D6L311C9,RUN_YEARS),B7L803C2,B7L803C11,B7L803C20,B7L803C29,B7L803C38)</f>
        <v>1083.496892839587</v>
      </c>
      <c r="AR18" s="16" t="s">
        <v>29555</v>
      </c>
      <c r="AS18" s="33">
        <f>IF(D6L311C20=0,0,D6L311C18/D6L311C20)</f>
        <v>2.3242811951824227E-4</v>
      </c>
      <c r="AT18" s="16" t="s">
        <v>29556</v>
      </c>
      <c r="AU18" s="33">
        <f>IF(D6L311C5=0,0,D6L311C18/D6L311C5)</f>
        <v>0.12239418118062667</v>
      </c>
      <c r="AV18" s="16" t="s">
        <v>29557</v>
      </c>
      <c r="AW18" s="33">
        <f>CHOOSE(MIN(D6L311C9,RUN_YEARS),B7L803C1,B7L803C10,B7L803C19,B7L803C28,B7L803C37)</f>
        <v>3342.7629276358075</v>
      </c>
      <c r="AX18" s="16" t="s">
        <v>29558</v>
      </c>
      <c r="AY18" s="33">
        <f>IF(D6L311C23=0,0,D6L311C19/D6L311C23)</f>
        <v>2.3242811951824225E-4</v>
      </c>
      <c r="AZ18" s="16" t="s">
        <v>29559</v>
      </c>
      <c r="BA18" s="33">
        <f>IF(D6L311C5=0,0,D6L311C19/D6L311C5)</f>
        <v>0.37760581881937333</v>
      </c>
    </row>
    <row r="19" spans="1:53" x14ac:dyDescent="0.3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_xlfn.SINGLE(IF(FLOW_THRU_100PCT="Y",1,INDEX(VariabilityMatrix,D6L312C1,_xlfn.SINGLE(D6L312C9))))</f>
        <v>0.59535532764908672</v>
      </c>
      <c r="L19" s="16" t="s">
        <v>29562</v>
      </c>
      <c r="M19" s="15">
        <f>IF(_xlfn.SINGLE(D6L312C2)&lt;&gt;0,_xlfn.SINGLE(D6L312C2)*_xlfn.SINGLE(D6L312C4),_xlfn.SINGLE(D6L312C3)*_xlfn.SINGLE(D6L312C4))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486039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7909.4713990569417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1083.496892839587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3342.7629276358075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3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17.770473691017049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IF(_xlfn.SINGLE(D6L313C2)&lt;&gt;0,_xlfn.SINGLE(D6L313C2)*_xlfn.SINGLE(D6L313C4),_xlfn.SINGLE(D6L313C3)*_xlfn.SINGLE(D6L313C4))</f>
        <v>15.282607374274662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7.6413036871373308</v>
      </c>
      <c r="R20" s="16" t="s">
        <v>29585</v>
      </c>
      <c r="S20" s="15">
        <f>D6L313C5-D6L313C7</f>
        <v>7.6413036871373308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7.3311192712420885</v>
      </c>
      <c r="X20" s="16" t="s">
        <v>29587</v>
      </c>
      <c r="Y20" s="33">
        <f>D6L313C7-D6L313C10</f>
        <v>0.31018441589524226</v>
      </c>
      <c r="Z20" s="16" t="s">
        <v>29588</v>
      </c>
      <c r="AA20" s="33">
        <f>CHOOSE(MIN(D6L313C9,RUN_YEARS),B7L803C7,B7L803C16,B7L803C25,B7L803C34,B7L803C43)</f>
        <v>486039</v>
      </c>
      <c r="AB20" s="16" t="s">
        <v>29589</v>
      </c>
      <c r="AC20" s="33">
        <f>IF(D6L313C12=0,0,D6L313C10/D6L313C12)</f>
        <v>1.5083397157927838E-5</v>
      </c>
      <c r="AD20" s="16" t="s">
        <v>29590</v>
      </c>
      <c r="AE20" s="33">
        <f>IF(D6L313C5=0,0,D6L313C10/D6L313C5)</f>
        <v>0.47970343618083272</v>
      </c>
      <c r="AF20" s="16" t="s">
        <v>29591</v>
      </c>
      <c r="AG20" s="33">
        <f>CHOOSE(MIN(D6L313C9,RUN_YEARS),B7L803C5,B7L803C14,B7L803C23,B7L803C32,B7L803C41)</f>
        <v>7909.4713990569417</v>
      </c>
      <c r="AH20" s="16" t="s">
        <v>29592</v>
      </c>
      <c r="AI20" s="33">
        <f>IF(D6L313C15=0,0,D6L313C11/D6L313C15)</f>
        <v>3.9216832610612385E-5</v>
      </c>
      <c r="AJ20" s="16" t="s">
        <v>29593</v>
      </c>
      <c r="AK20" s="33">
        <f>IF(D6L313C5=0,0,D6L313C11/D6L313C5)</f>
        <v>2.0296563819167286E-2</v>
      </c>
      <c r="AL20" s="16" t="s">
        <v>29594</v>
      </c>
      <c r="AM20" s="33">
        <f>D6L313C8*CHOOSE(MIN(D6L313C9,RUN_YEARS),B7L803C4,B7L803C13,B7L803C22,B7L803C31,B7L803C40)</f>
        <v>1.8705022158793541</v>
      </c>
      <c r="AN20" s="16" t="s">
        <v>29595</v>
      </c>
      <c r="AO20" s="33">
        <f>D6L313C8-D6L313C18</f>
        <v>5.7708014712579772</v>
      </c>
      <c r="AP20" s="16" t="s">
        <v>29596</v>
      </c>
      <c r="AQ20" s="33">
        <f>CHOOSE(MIN(D6L313C9,RUN_YEARS),B7L803C2,B7L803C11,B7L803C20,B7L803C29,B7L803C38)</f>
        <v>1083.496892839587</v>
      </c>
      <c r="AR20" s="16" t="s">
        <v>29597</v>
      </c>
      <c r="AS20" s="33">
        <f>IF(D6L313C20=0,0,D6L313C18/D6L313C20)</f>
        <v>1.7263567881373558E-3</v>
      </c>
      <c r="AT20" s="16" t="s">
        <v>29598</v>
      </c>
      <c r="AU20" s="33">
        <f>IF(D6L313C5=0,0,D6L313C18/D6L313C5)</f>
        <v>0.12239418118062667</v>
      </c>
      <c r="AV20" s="16" t="s">
        <v>29599</v>
      </c>
      <c r="AW20" s="33">
        <f>CHOOSE(MIN(D6L313C9,RUN_YEARS),B7L803C1,B7L803C10,B7L803C19,B7L803C28,B7L803C37)</f>
        <v>3342.7629276358075</v>
      </c>
      <c r="AX20" s="16" t="s">
        <v>29600</v>
      </c>
      <c r="AY20" s="33">
        <f>IF(D6L313C23=0,0,D6L313C19/D6L313C23)</f>
        <v>1.7263567881373558E-3</v>
      </c>
      <c r="AZ20" s="16" t="s">
        <v>29601</v>
      </c>
      <c r="BA20" s="33">
        <f>IF(D6L313C5=0,0,D6L313C19/D6L313C5)</f>
        <v>0.37760581881937338</v>
      </c>
    </row>
    <row r="21" spans="1:53" x14ac:dyDescent="0.3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26.569940255427895</v>
      </c>
      <c r="J21" s="16" t="s">
        <v>29623</v>
      </c>
      <c r="K21" s="21">
        <f>_xlfn.SINGLE(IF(FLOW_THRU_100PCT="Y",1,INDEX(VariabilityMatrix,D6L314C1,_xlfn.SINGLE(D6L314C9))))</f>
        <v>0.60263453230928732</v>
      </c>
      <c r="L21" s="16" t="s">
        <v>29603</v>
      </c>
      <c r="M21" s="15">
        <f>IF(_xlfn.SINGLE(D6L314C2)&lt;&gt;0,_xlfn.SINGLE(D6L314C2)*_xlfn.SINGLE(D6L314C4),_xlfn.SINGLE(D6L314C3)*_xlfn.SINGLE(D6L314C4))</f>
        <v>16.011963519315497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8.0059817596577485</v>
      </c>
      <c r="R21" s="16" t="s">
        <v>29605</v>
      </c>
      <c r="S21" s="15">
        <f>D6L314C5-D6L314C7</f>
        <v>8.0059817596577485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7.7247396654293281</v>
      </c>
      <c r="X21" s="16" t="s">
        <v>29607</v>
      </c>
      <c r="Y21" s="33">
        <f>D6L314C7-D6L314C10</f>
        <v>0.28124209422842039</v>
      </c>
      <c r="Z21" s="16" t="s">
        <v>29608</v>
      </c>
      <c r="AA21" s="33">
        <f>CHOOSE(MIN(D6L314C9,RUN_YEARS),B7L803C7,B7L803C16,B7L803C25,B7L803C34,B7L803C43)</f>
        <v>547872.19999999995</v>
      </c>
      <c r="AB21" s="16" t="s">
        <v>29609</v>
      </c>
      <c r="AC21" s="33">
        <f>IF(D6L314C12=0,0,D6L314C10/D6L314C12)</f>
        <v>1.409952844008024E-5</v>
      </c>
      <c r="AD21" s="16" t="s">
        <v>29610</v>
      </c>
      <c r="AE21" s="33">
        <f>IF(D6L314C5=0,0,D6L314C10/D6L314C5)</f>
        <v>0.48243550243609079</v>
      </c>
      <c r="AF21" s="16" t="s">
        <v>29611</v>
      </c>
      <c r="AG21" s="33">
        <f>CHOOSE(MIN(D6L314C9,RUN_YEARS),B7L803C5,B7L803C14,B7L803C23,B7L803C32,B7L803C41)</f>
        <v>7671.890354446803</v>
      </c>
      <c r="AH21" s="16" t="s">
        <v>29612</v>
      </c>
      <c r="AI21" s="33">
        <f>IF(D6L314C15=0,0,D6L314C11/D6L314C15)</f>
        <v>3.6658773944208682E-5</v>
      </c>
      <c r="AJ21" s="16" t="s">
        <v>29613</v>
      </c>
      <c r="AK21" s="33">
        <f>IF(D6L314C5=0,0,D6L314C11/D6L314C5)</f>
        <v>1.7564497563909223E-2</v>
      </c>
      <c r="AL21" s="16" t="s">
        <v>29614</v>
      </c>
      <c r="AM21" s="33">
        <f>D6L314C8*CHOOSE(MIN(D6L314C9,RUN_YEARS),B7L803C4,B7L803C13,B7L803C22,B7L803C31,B7L803C40)</f>
        <v>2.0486900149969771</v>
      </c>
      <c r="AN21" s="16" t="s">
        <v>29615</v>
      </c>
      <c r="AO21" s="33">
        <f>D6L314C8-D6L314C18</f>
        <v>5.9572917446607718</v>
      </c>
      <c r="AP21" s="16" t="s">
        <v>29616</v>
      </c>
      <c r="AQ21" s="33">
        <f>CHOOSE(MIN(D6L314C9,RUN_YEARS),B7L803C2,B7L803C11,B7L803C20,B7L803C29,B7L803C38)</f>
        <v>1149.02774084468</v>
      </c>
      <c r="AR21" s="16" t="s">
        <v>29617</v>
      </c>
      <c r="AS21" s="33">
        <f>IF(D6L314C20=0,0,D6L314C18/D6L314C20)</f>
        <v>1.7829769832109815E-3</v>
      </c>
      <c r="AT21" s="16" t="s">
        <v>29618</v>
      </c>
      <c r="AU21" s="33">
        <f>IF(D6L314C5=0,0,D6L314C18/D6L314C5)</f>
        <v>0.12794745707018432</v>
      </c>
      <c r="AV21" s="16" t="s">
        <v>29619</v>
      </c>
      <c r="AW21" s="33">
        <f>CHOOSE(MIN(D6L314C9,RUN_YEARS),B7L803C1,B7L803C10,B7L803C19,B7L803C28,B7L803C37)</f>
        <v>3341.2050748586917</v>
      </c>
      <c r="AX21" s="16" t="s">
        <v>29620</v>
      </c>
      <c r="AY21" s="33">
        <f>IF(D6L314C23=0,0,D6L314C19/D6L314C23)</f>
        <v>1.7829769832109815E-3</v>
      </c>
      <c r="AZ21" s="16" t="s">
        <v>29621</v>
      </c>
      <c r="BA21" s="33">
        <f>IF(D6L314C5=0,0,D6L314C19/D6L314C5)</f>
        <v>0.37205254292981571</v>
      </c>
    </row>
    <row r="22" spans="1:53" x14ac:dyDescent="0.3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56.217569849975632</v>
      </c>
      <c r="J22" s="16" t="s">
        <v>29644</v>
      </c>
      <c r="K22" s="21">
        <f>_xlfn.SINGLE(IF(FLOW_THRU_100PCT="Y",1,INDEX(VariabilityMatrix,D6L315C1,_xlfn.SINGLE(D6L315C9))))</f>
        <v>0.59204034473364398</v>
      </c>
      <c r="L22" s="16" t="s">
        <v>29624</v>
      </c>
      <c r="M22" s="15">
        <f>IF(_xlfn.SINGLE(D6L315C2)&lt;&gt;0,_xlfn.SINGLE(D6L315C2)*_xlfn.SINGLE(D6L315C4),_xlfn.SINGLE(D6L315C3)*_xlfn.SINGLE(D6L315C4))</f>
        <v>33.283069434067286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16.641534717033643</v>
      </c>
      <c r="R22" s="16" t="s">
        <v>29626</v>
      </c>
      <c r="S22" s="15">
        <f>D6L315C5-D6L315C7</f>
        <v>16.641534717033643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16.038436116816811</v>
      </c>
      <c r="X22" s="16" t="s">
        <v>29628</v>
      </c>
      <c r="Y22" s="33">
        <f>D6L315C7-D6L315C10</f>
        <v>0.60309860021683193</v>
      </c>
      <c r="Z22" s="16" t="s">
        <v>29629</v>
      </c>
      <c r="AA22" s="33">
        <f>CHOOSE(MIN(D6L315C9,RUN_YEARS),B7L803C7,B7L803C16,B7L803C25,B7L803C34,B7L803C43)</f>
        <v>514336.66666666663</v>
      </c>
      <c r="AB22" s="16" t="s">
        <v>29630</v>
      </c>
      <c r="AC22" s="33">
        <f>IF(D6L315C12=0,0,D6L315C10/D6L315C12)</f>
        <v>3.1182758601986011E-5</v>
      </c>
      <c r="AD22" s="16" t="s">
        <v>29631</v>
      </c>
      <c r="AE22" s="33">
        <f>IF(D6L315C5=0,0,D6L315C10/D6L315C5)</f>
        <v>0.48187971811279151</v>
      </c>
      <c r="AF22" s="16" t="s">
        <v>29632</v>
      </c>
      <c r="AG22" s="33">
        <f>CHOOSE(MIN(D6L315C9,RUN_YEARS),B7L803C5,B7L803C14,B7L803C23,B7L803C32,B7L803C41)</f>
        <v>7438.7581626156498</v>
      </c>
      <c r="AH22" s="16" t="s">
        <v>29633</v>
      </c>
      <c r="AI22" s="33">
        <f>IF(D6L315C15=0,0,D6L315C11/D6L315C15)</f>
        <v>8.1075172365163665E-5</v>
      </c>
      <c r="AJ22" s="16" t="s">
        <v>29634</v>
      </c>
      <c r="AK22" s="33">
        <f>IF(D6L315C5=0,0,D6L315C11/D6L315C5)</f>
        <v>1.8120281887208489E-2</v>
      </c>
      <c r="AL22" s="16" t="s">
        <v>29635</v>
      </c>
      <c r="AM22" s="33">
        <f>D6L315C8*CHOOSE(MIN(D6L315C9,RUN_YEARS),B7L803C4,B7L803C13,B7L803C22,B7L803C31,B7L803C40)</f>
        <v>4.149275759293789</v>
      </c>
      <c r="AN22" s="16" t="s">
        <v>29636</v>
      </c>
      <c r="AO22" s="33">
        <f>D6L315C8-D6L315C18</f>
        <v>12.492258957739853</v>
      </c>
      <c r="AP22" s="16" t="s">
        <v>29637</v>
      </c>
      <c r="AQ22" s="33">
        <f>CHOOSE(MIN(D6L315C9,RUN_YEARS),B7L803C2,B7L803C11,B7L803C20,B7L803C29,B7L803C38)</f>
        <v>1071.7135264355529</v>
      </c>
      <c r="AR22" s="16" t="s">
        <v>29638</v>
      </c>
      <c r="AS22" s="33">
        <f>IF(D6L315C20=0,0,D6L315C18/D6L315C20)</f>
        <v>3.8716276849598053E-3</v>
      </c>
      <c r="AT22" s="16" t="s">
        <v>29639</v>
      </c>
      <c r="AU22" s="33">
        <f>IF(D6L315C5=0,0,D6L315C18/D6L315C5)</f>
        <v>0.12466625914756371</v>
      </c>
      <c r="AV22" s="16" t="s">
        <v>29640</v>
      </c>
      <c r="AW22" s="33">
        <f>CHOOSE(MIN(D6L315C9,RUN_YEARS),B7L803C1,B7L803C10,B7L803C19,B7L803C28,B7L803C37)</f>
        <v>3226.6168067422391</v>
      </c>
      <c r="AX22" s="16" t="s">
        <v>29641</v>
      </c>
      <c r="AY22" s="33">
        <f>IF(D6L315C23=0,0,D6L315C19/D6L315C23)</f>
        <v>3.8716276849598049E-3</v>
      </c>
      <c r="AZ22" s="16" t="s">
        <v>29642</v>
      </c>
      <c r="BA22" s="33">
        <f>IF(D6L315C5=0,0,D6L315C19/D6L315C5)</f>
        <v>0.37533374085243626</v>
      </c>
    </row>
    <row r="23" spans="1:53" x14ac:dyDescent="0.3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11983.288489778999</v>
      </c>
      <c r="J23" s="16" t="s">
        <v>29665</v>
      </c>
      <c r="K23" s="21">
        <f>_xlfn.SINGLE(IF(FLOW_THRU_100PCT="Y",1,INDEX(VariabilityMatrix,D6L316C1,_xlfn.SINGLE(D6L316C9))))</f>
        <v>0.26944373750342754</v>
      </c>
      <c r="L23" s="16" t="s">
        <v>29645</v>
      </c>
      <c r="M23" s="15">
        <f>IF(_xlfn.SINGLE(D6L316C2)&lt;&gt;0,_xlfn.SINGLE(D6L316C2)*_xlfn.SINGLE(D6L316C4),_xlfn.SINGLE(D6L316C3)*_xlfn.SINGLE(D6L316C4))</f>
        <v>3228.8220382678574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1614.4110191339287</v>
      </c>
      <c r="R23" s="16" t="s">
        <v>29647</v>
      </c>
      <c r="S23" s="15">
        <f>D6L316C5-D6L316C7</f>
        <v>1614.4110191339287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1555.9038536368839</v>
      </c>
      <c r="X23" s="16" t="s">
        <v>29649</v>
      </c>
      <c r="Y23" s="33">
        <f>D6L316C7-D6L316C10</f>
        <v>58.507165497044753</v>
      </c>
      <c r="Z23" s="16" t="s">
        <v>29650</v>
      </c>
      <c r="AA23" s="33">
        <f>CHOOSE(MIN(D6L316C9,RUN_YEARS),B7L803C7,B7L803C16,B7L803C25,B7L803C34,B7L803C43)</f>
        <v>514336.66666666663</v>
      </c>
      <c r="AB23" s="16" t="s">
        <v>29651</v>
      </c>
      <c r="AC23" s="33">
        <f>IF(D6L316C12=0,0,D6L316C10/D6L316C12)</f>
        <v>3.0250688983938226E-3</v>
      </c>
      <c r="AD23" s="16" t="s">
        <v>29652</v>
      </c>
      <c r="AE23" s="33">
        <f>IF(D6L316C5=0,0,D6L316C10/D6L316C5)</f>
        <v>0.48187971811279146</v>
      </c>
      <c r="AF23" s="16" t="s">
        <v>29653</v>
      </c>
      <c r="AG23" s="33">
        <f>CHOOSE(MIN(D6L316C9,RUN_YEARS),B7L803C5,B7L803C14,B7L803C23,B7L803C32,B7L803C41)</f>
        <v>7438.7581626156498</v>
      </c>
      <c r="AH23" s="16" t="s">
        <v>29654</v>
      </c>
      <c r="AI23" s="33">
        <f>IF(D6L316C15=0,0,D6L316C11/D6L316C15)</f>
        <v>7.8651791358239562E-3</v>
      </c>
      <c r="AJ23" s="16" t="s">
        <v>29655</v>
      </c>
      <c r="AK23" s="33">
        <f>IF(D6L316C5=0,0,D6L316C11/D6L316C5)</f>
        <v>1.812028188720852E-2</v>
      </c>
      <c r="AL23" s="16" t="s">
        <v>29656</v>
      </c>
      <c r="AM23" s="33">
        <f>D6L316C8*CHOOSE(MIN(D6L316C9,RUN_YEARS),B7L803C4,B7L803C13,B7L803C22,B7L803C31,B7L803C40)</f>
        <v>402.5251649640656</v>
      </c>
      <c r="AN23" s="16" t="s">
        <v>29657</v>
      </c>
      <c r="AO23" s="33">
        <f>D6L316C8-D6L316C18</f>
        <v>1211.885854169863</v>
      </c>
      <c r="AP23" s="16" t="s">
        <v>29658</v>
      </c>
      <c r="AQ23" s="33">
        <f>CHOOSE(MIN(D6L316C9,RUN_YEARS),B7L803C2,B7L803C11,B7L803C20,B7L803C29,B7L803C38)</f>
        <v>1071.7135264355529</v>
      </c>
      <c r="AR23" s="16" t="s">
        <v>29659</v>
      </c>
      <c r="AS23" s="33">
        <f>IF(D6L316C20=0,0,D6L316C18/D6L316C20)</f>
        <v>0.37559026272891899</v>
      </c>
      <c r="AT23" s="16" t="s">
        <v>29660</v>
      </c>
      <c r="AU23" s="33">
        <f>IF(D6L316C5=0,0,D6L316C18/D6L316C5)</f>
        <v>0.12466625914756371</v>
      </c>
      <c r="AV23" s="16" t="s">
        <v>29661</v>
      </c>
      <c r="AW23" s="33">
        <f>CHOOSE(MIN(D6L316C9,RUN_YEARS),B7L803C1,B7L803C10,B7L803C19,B7L803C28,B7L803C37)</f>
        <v>3226.6168067422391</v>
      </c>
      <c r="AX23" s="16" t="s">
        <v>29662</v>
      </c>
      <c r="AY23" s="33">
        <f>IF(D6L316C23=0,0,D6L316C19/D6L316C23)</f>
        <v>0.37559026272891893</v>
      </c>
      <c r="AZ23" s="16" t="s">
        <v>29663</v>
      </c>
      <c r="BA23" s="33">
        <f>IF(D6L316C5=0,0,D6L316C19/D6L316C5)</f>
        <v>0.37533374085243626</v>
      </c>
    </row>
    <row r="24" spans="1:53" x14ac:dyDescent="0.3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1410.9291680729698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IF(_xlfn.SINGLE(D6L317C2)&lt;&gt;0,_xlfn.SINGLE(D6L317C2)*_xlfn.SINGLE(D6L317C4),_xlfn.SINGLE(D6L317C3)*_xlfn.SINGLE(D6L317C4))</f>
        <v>1213.3990845427541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606.69954227137703</v>
      </c>
      <c r="R24" s="16" t="s">
        <v>29668</v>
      </c>
      <c r="S24" s="15">
        <f>D6L317C5-D6L317C7</f>
        <v>606.69954227137703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584.71240881778158</v>
      </c>
      <c r="X24" s="16" t="s">
        <v>29670</v>
      </c>
      <c r="Y24" s="33">
        <f>D6L317C7-D6L317C10</f>
        <v>21.987133453595447</v>
      </c>
      <c r="Z24" s="16" t="s">
        <v>29671</v>
      </c>
      <c r="AA24" s="33">
        <f>CHOOSE(MIN(D6L317C9,RUN_YEARS),B7L803C7,B7L803C16,B7L803C25,B7L803C34,B7L803C43)</f>
        <v>514336.66666666663</v>
      </c>
      <c r="AB24" s="16" t="s">
        <v>29672</v>
      </c>
      <c r="AC24" s="33">
        <f>IF(D6L317C12=0,0,D6L317C10/D6L317C12)</f>
        <v>1.1368281647256627E-3</v>
      </c>
      <c r="AD24" s="16" t="s">
        <v>29673</v>
      </c>
      <c r="AE24" s="33">
        <f>IF(D6L317C5=0,0,D6L317C10/D6L317C5)</f>
        <v>0.48187971811279151</v>
      </c>
      <c r="AF24" s="16" t="s">
        <v>29674</v>
      </c>
      <c r="AG24" s="33">
        <f>CHOOSE(MIN(D6L317C9,RUN_YEARS),B7L803C5,B7L803C14,B7L803C23,B7L803C32,B7L803C41)</f>
        <v>7438.7581626156498</v>
      </c>
      <c r="AH24" s="16" t="s">
        <v>29675</v>
      </c>
      <c r="AI24" s="33">
        <f>IF(D6L317C15=0,0,D6L317C11/D6L317C15)</f>
        <v>2.955753228286727E-3</v>
      </c>
      <c r="AJ24" s="16" t="s">
        <v>29676</v>
      </c>
      <c r="AK24" s="33">
        <f>IF(D6L317C5=0,0,D6L317C11/D6L317C5)</f>
        <v>1.8120281887208503E-2</v>
      </c>
      <c r="AL24" s="16" t="s">
        <v>29677</v>
      </c>
      <c r="AM24" s="33">
        <f>D6L317C8*CHOOSE(MIN(D6L317C9,RUN_YEARS),B7L803C4,B7L803C13,B7L803C22,B7L803C31,B7L803C40)</f>
        <v>151.26992472302354</v>
      </c>
      <c r="AN24" s="16" t="s">
        <v>29678</v>
      </c>
      <c r="AO24" s="33">
        <f>D6L317C8-D6L317C18</f>
        <v>455.42961754835346</v>
      </c>
      <c r="AP24" s="16" t="s">
        <v>29679</v>
      </c>
      <c r="AQ24" s="33">
        <f>CHOOSE(MIN(D6L317C9,RUN_YEARS),B7L803C2,B7L803C11,B7L803C20,B7L803C29,B7L803C38)</f>
        <v>1071.7135264355529</v>
      </c>
      <c r="AR24" s="16" t="s">
        <v>29680</v>
      </c>
      <c r="AS24" s="33">
        <f>IF(D6L317C20=0,0,D6L317C18/D6L317C20)</f>
        <v>0.14114772370760043</v>
      </c>
      <c r="AT24" s="16" t="s">
        <v>29681</v>
      </c>
      <c r="AU24" s="33">
        <f>IF(D6L317C5=0,0,D6L317C18/D6L317C5)</f>
        <v>0.1246662591475637</v>
      </c>
      <c r="AV24" s="16" t="s">
        <v>29682</v>
      </c>
      <c r="AW24" s="33">
        <f>CHOOSE(MIN(D6L317C9,RUN_YEARS),B7L803C1,B7L803C10,B7L803C19,B7L803C28,B7L803C37)</f>
        <v>3226.6168067422391</v>
      </c>
      <c r="AX24" s="16" t="s">
        <v>29683</v>
      </c>
      <c r="AY24" s="33">
        <f>IF(D6L317C23=0,0,D6L317C19/D6L317C23)</f>
        <v>0.1411477237076004</v>
      </c>
      <c r="AZ24" s="16" t="s">
        <v>29684</v>
      </c>
      <c r="BA24" s="33">
        <f>IF(D6L317C5=0,0,D6L317C19/D6L317C5)</f>
        <v>0.37533374085243626</v>
      </c>
    </row>
    <row r="25" spans="1:53" x14ac:dyDescent="0.3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890.78094465151776</v>
      </c>
      <c r="J25" s="16" t="s">
        <v>29706</v>
      </c>
      <c r="K25" s="21">
        <f>_xlfn.SINGLE(IF(FLOW_THRU_100PCT="Y",1,INDEX(VariabilityMatrix,D6L318C1,_xlfn.SINGLE(D6L318C9))))</f>
        <v>0.26870600031581954</v>
      </c>
      <c r="L25" s="16" t="s">
        <v>29686</v>
      </c>
      <c r="M25" s="15">
        <f>IF(_xlfn.SINGLE(D6L318C2)&lt;&gt;0,_xlfn.SINGLE(D6L318C2)*_xlfn.SINGLE(D6L318C4),_xlfn.SINGLE(D6L318C3)*_xlfn.SINGLE(D6L318C4))</f>
        <v>239.35818479485675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119.67909239742838</v>
      </c>
      <c r="R25" s="16" t="s">
        <v>29688</v>
      </c>
      <c r="S25" s="15">
        <f>D6L318C5-D6L318C7</f>
        <v>119.67909239742838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114.82094372409954</v>
      </c>
      <c r="X25" s="16" t="s">
        <v>29690</v>
      </c>
      <c r="Y25" s="33">
        <f>D6L318C7-D6L318C10</f>
        <v>4.8581486733288415</v>
      </c>
      <c r="Z25" s="16" t="s">
        <v>29691</v>
      </c>
      <c r="AA25" s="33">
        <f>CHOOSE(MIN(D6L318C9,RUN_YEARS),B7L803C7,B7L803C16,B7L803C25,B7L803C34,B7L803C43)</f>
        <v>486039</v>
      </c>
      <c r="AB25" s="16" t="s">
        <v>29692</v>
      </c>
      <c r="AC25" s="33">
        <f>IF(D6L318C12=0,0,D6L318C10/D6L318C12)</f>
        <v>2.3623812847137684E-4</v>
      </c>
      <c r="AD25" s="16" t="s">
        <v>29693</v>
      </c>
      <c r="AE25" s="33">
        <f>IF(D6L318C5=0,0,D6L318C10/D6L318C5)</f>
        <v>0.47970343618083272</v>
      </c>
      <c r="AF25" s="16" t="s">
        <v>29694</v>
      </c>
      <c r="AG25" s="33">
        <f>CHOOSE(MIN(D6L318C9,RUN_YEARS),B7L803C5,B7L803C14,B7L803C23,B7L803C32,B7L803C41)</f>
        <v>7909.4713990569417</v>
      </c>
      <c r="AH25" s="16" t="s">
        <v>29695</v>
      </c>
      <c r="AI25" s="33">
        <f>IF(D6L318C15=0,0,D6L318C11/D6L318C15)</f>
        <v>6.142191340255792E-4</v>
      </c>
      <c r="AJ25" s="16" t="s">
        <v>29696</v>
      </c>
      <c r="AK25" s="33">
        <f>IF(D6L318C5=0,0,D6L318C11/D6L318C5)</f>
        <v>2.0296563819167265E-2</v>
      </c>
      <c r="AL25" s="16" t="s">
        <v>29697</v>
      </c>
      <c r="AM25" s="33">
        <f>D6L318C8*CHOOSE(MIN(D6L318C9,RUN_YEARS),B7L803C4,B7L803C13,B7L803C22,B7L803C31,B7L803C40)</f>
        <v>29.296049036847617</v>
      </c>
      <c r="AN25" s="16" t="s">
        <v>29698</v>
      </c>
      <c r="AO25" s="33">
        <f>D6L318C8-D6L318C18</f>
        <v>90.383043360580757</v>
      </c>
      <c r="AP25" s="16" t="s">
        <v>29699</v>
      </c>
      <c r="AQ25" s="33">
        <f>CHOOSE(MIN(D6L318C9,RUN_YEARS),B7L803C2,B7L803C11,B7L803C20,B7L803C29,B7L803C38)</f>
        <v>1083.496892839587</v>
      </c>
      <c r="AR25" s="16" t="s">
        <v>29700</v>
      </c>
      <c r="AS25" s="33">
        <f>IF(D6L318C20=0,0,D6L318C18/D6L318C20)</f>
        <v>2.7038424595819243E-2</v>
      </c>
      <c r="AT25" s="16" t="s">
        <v>29701</v>
      </c>
      <c r="AU25" s="33">
        <f>IF(D6L318C5=0,0,D6L318C18/D6L318C5)</f>
        <v>0.12239418118062667</v>
      </c>
      <c r="AV25" s="16" t="s">
        <v>29702</v>
      </c>
      <c r="AW25" s="33">
        <f>CHOOSE(MIN(D6L318C9,RUN_YEARS),B7L803C1,B7L803C10,B7L803C19,B7L803C28,B7L803C37)</f>
        <v>3342.7629276358075</v>
      </c>
      <c r="AX25" s="16" t="s">
        <v>29703</v>
      </c>
      <c r="AY25" s="33">
        <f>IF(D6L318C23=0,0,D6L318C19/D6L318C23)</f>
        <v>2.7038424595819243E-2</v>
      </c>
      <c r="AZ25" s="16" t="s">
        <v>29704</v>
      </c>
      <c r="BA25" s="33">
        <f>IF(D6L318C5=0,0,D6L318C19/D6L318C5)</f>
        <v>0.37760581881937333</v>
      </c>
    </row>
    <row r="26" spans="1:53" x14ac:dyDescent="0.3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12788.962309338605</v>
      </c>
      <c r="J26" s="16" t="s">
        <v>29727</v>
      </c>
      <c r="K26" s="21">
        <f>_xlfn.SINGLE(IF(FLOW_THRU_100PCT="Y",1,INDEX(VariabilityMatrix,D6L319C1,_xlfn.SINGLE(D6L319C9))))</f>
        <v>0.26944373750342754</v>
      </c>
      <c r="L26" s="16" t="s">
        <v>29707</v>
      </c>
      <c r="M26" s="15">
        <f>IF(_xlfn.SINGLE(D6L319C2)&lt;&gt;0,_xlfn.SINGLE(D6L319C2)*_xlfn.SINGLE(D6L319C4),_xlfn.SINGLE(D6L319C3)*_xlfn.SINGLE(D6L319C4))</f>
        <v>3445.9058034186596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1722.9529017093298</v>
      </c>
      <c r="R26" s="16" t="s">
        <v>29709</v>
      </c>
      <c r="S26" s="15">
        <f>D6L319C5-D6L319C7</f>
        <v>1722.9529017093298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1660.5121171946162</v>
      </c>
      <c r="X26" s="16" t="s">
        <v>29711</v>
      </c>
      <c r="Y26" s="33">
        <f>D6L319C7-D6L319C10</f>
        <v>62.440784514713641</v>
      </c>
      <c r="Z26" s="16" t="s">
        <v>29712</v>
      </c>
      <c r="AA26" s="33">
        <f>CHOOSE(MIN(D6L319C9,RUN_YEARS),B7L803C7,B7L803C16,B7L803C25,B7L803C34,B7L803C43)</f>
        <v>514336.66666666663</v>
      </c>
      <c r="AB26" s="16" t="s">
        <v>29713</v>
      </c>
      <c r="AC26" s="33">
        <f>IF(D6L319C12=0,0,D6L319C10/D6L319C12)</f>
        <v>3.2284537051502252E-3</v>
      </c>
      <c r="AD26" s="16" t="s">
        <v>29714</v>
      </c>
      <c r="AE26" s="33">
        <f>IF(D6L319C5=0,0,D6L319C10/D6L319C5)</f>
        <v>0.48187971811279157</v>
      </c>
      <c r="AF26" s="16" t="s">
        <v>29715</v>
      </c>
      <c r="AG26" s="33">
        <f>CHOOSE(MIN(D6L319C9,RUN_YEARS),B7L803C5,B7L803C14,B7L803C23,B7L803C32,B7L803C41)</f>
        <v>7438.7581626156498</v>
      </c>
      <c r="AH26" s="16" t="s">
        <v>29716</v>
      </c>
      <c r="AI26" s="33">
        <f>IF(D6L319C15=0,0,D6L319C11/D6L319C15)</f>
        <v>8.393979633390572E-3</v>
      </c>
      <c r="AJ26" s="16" t="s">
        <v>29717</v>
      </c>
      <c r="AK26" s="33">
        <f>IF(D6L319C5=0,0,D6L319C11/D6L319C5)</f>
        <v>1.8120281887208458E-2</v>
      </c>
      <c r="AL26" s="16" t="s">
        <v>29718</v>
      </c>
      <c r="AM26" s="33">
        <f>D6L319C8*CHOOSE(MIN(D6L319C9,RUN_YEARS),B7L803C4,B7L803C13,B7L803C22,B7L803C31,B7L803C40)</f>
        <v>429.58818588708436</v>
      </c>
      <c r="AN26" s="16" t="s">
        <v>29719</v>
      </c>
      <c r="AO26" s="33">
        <f>D6L319C8-D6L319C18</f>
        <v>1293.3647158222454</v>
      </c>
      <c r="AP26" s="16" t="s">
        <v>29720</v>
      </c>
      <c r="AQ26" s="33">
        <f>CHOOSE(MIN(D6L319C9,RUN_YEARS),B7L803C2,B7L803C11,B7L803C20,B7L803C29,B7L803C38)</f>
        <v>1071.7135264355529</v>
      </c>
      <c r="AR26" s="16" t="s">
        <v>29721</v>
      </c>
      <c r="AS26" s="33">
        <f>IF(D6L319C20=0,0,D6L319C18/D6L319C20)</f>
        <v>0.40084236625795494</v>
      </c>
      <c r="AT26" s="16" t="s">
        <v>29722</v>
      </c>
      <c r="AU26" s="33">
        <f>IF(D6L319C5=0,0,D6L319C18/D6L319C5)</f>
        <v>0.12466625914756371</v>
      </c>
      <c r="AV26" s="16" t="s">
        <v>29723</v>
      </c>
      <c r="AW26" s="33">
        <f>CHOOSE(MIN(D6L319C9,RUN_YEARS),B7L803C1,B7L803C10,B7L803C19,B7L803C28,B7L803C37)</f>
        <v>3226.6168067422391</v>
      </c>
      <c r="AX26" s="16" t="s">
        <v>29724</v>
      </c>
      <c r="AY26" s="33">
        <f>IF(D6L319C23=0,0,D6L319C19/D6L319C23)</f>
        <v>0.40084236625795489</v>
      </c>
      <c r="AZ26" s="16" t="s">
        <v>29725</v>
      </c>
      <c r="BA26" s="33">
        <f>IF(D6L319C5=0,0,D6L319C19/D6L319C5)</f>
        <v>0.37533374085243626</v>
      </c>
    </row>
    <row r="27" spans="1:53" x14ac:dyDescent="0.3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5425.4467477590315</v>
      </c>
      <c r="J27" s="16" t="s">
        <v>29748</v>
      </c>
      <c r="K27" s="21">
        <f>_xlfn.SINGLE(IF(FLOW_THRU_100PCT="Y",1,INDEX(VariabilityMatrix,D6L320C1,_xlfn.SINGLE(D6L320C9))))</f>
        <v>0.26870600031581954</v>
      </c>
      <c r="L27" s="16" t="s">
        <v>29728</v>
      </c>
      <c r="M27" s="15">
        <f>IF(_xlfn.SINGLE(D6L320C2)&lt;&gt;0,_xlfn.SINGLE(D6L320C2)*_xlfn.SINGLE(D6L320C4),_xlfn.SINGLE(D6L320C3)*_xlfn.SINGLE(D6L320C4))</f>
        <v>1457.8500955168004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728.92504775840018</v>
      </c>
      <c r="R27" s="16" t="s">
        <v>29730</v>
      </c>
      <c r="S27" s="15">
        <f>D6L320C5-D6L320C7</f>
        <v>728.92504775840018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699.3357002559643</v>
      </c>
      <c r="X27" s="16" t="s">
        <v>29732</v>
      </c>
      <c r="Y27" s="33">
        <f>D6L320C7-D6L320C10</f>
        <v>29.589347502435885</v>
      </c>
      <c r="Z27" s="16" t="s">
        <v>29733</v>
      </c>
      <c r="AA27" s="33">
        <f>CHOOSE(MIN(D6L320C9,RUN_YEARS),B7L803C7,B7L803C16,B7L803C25,B7L803C34,B7L803C43)</f>
        <v>486039</v>
      </c>
      <c r="AB27" s="16" t="s">
        <v>29734</v>
      </c>
      <c r="AC27" s="33">
        <f>IF(D6L320C12=0,0,D6L320C10/D6L320C12)</f>
        <v>1.4388468831841978E-3</v>
      </c>
      <c r="AD27" s="16" t="s">
        <v>29735</v>
      </c>
      <c r="AE27" s="33">
        <f>IF(D6L320C5=0,0,D6L320C10/D6L320C5)</f>
        <v>0.47970343618083272</v>
      </c>
      <c r="AF27" s="16" t="s">
        <v>29736</v>
      </c>
      <c r="AG27" s="33">
        <f>CHOOSE(MIN(D6L320C9,RUN_YEARS),B7L803C5,B7L803C14,B7L803C23,B7L803C32,B7L803C41)</f>
        <v>7909.4713990569417</v>
      </c>
      <c r="AH27" s="16" t="s">
        <v>29737</v>
      </c>
      <c r="AI27" s="33">
        <f>IF(D6L320C15=0,0,D6L320C11/D6L320C15)</f>
        <v>3.7410018962789181E-3</v>
      </c>
      <c r="AJ27" s="16" t="s">
        <v>29738</v>
      </c>
      <c r="AK27" s="33">
        <f>IF(D6L320C5=0,0,D6L320C11/D6L320C5)</f>
        <v>2.02965638191673E-2</v>
      </c>
      <c r="AL27" s="16" t="s">
        <v>29739</v>
      </c>
      <c r="AM27" s="33">
        <f>D6L320C8*CHOOSE(MIN(D6L320C9,RUN_YEARS),B7L803C4,B7L803C13,B7L803C22,B7L803C31,B7L803C40)</f>
        <v>178.43236872487716</v>
      </c>
      <c r="AN27" s="16" t="s">
        <v>29740</v>
      </c>
      <c r="AO27" s="33">
        <f>D6L320C8-D6L320C18</f>
        <v>550.49267903352302</v>
      </c>
      <c r="AP27" s="16" t="s">
        <v>29741</v>
      </c>
      <c r="AQ27" s="33">
        <f>CHOOSE(MIN(D6L320C9,RUN_YEARS),B7L803C2,B7L803C11,B7L803C20,B7L803C29,B7L803C38)</f>
        <v>1083.496892839587</v>
      </c>
      <c r="AR27" s="16" t="s">
        <v>29742</v>
      </c>
      <c r="AS27" s="33">
        <f>IF(D6L320C20=0,0,D6L320C18/D6L320C20)</f>
        <v>0.1646819385492177</v>
      </c>
      <c r="AT27" s="16" t="s">
        <v>29743</v>
      </c>
      <c r="AU27" s="33">
        <f>IF(D6L320C5=0,0,D6L320C18/D6L320C5)</f>
        <v>0.12239418118062667</v>
      </c>
      <c r="AV27" s="16" t="s">
        <v>29744</v>
      </c>
      <c r="AW27" s="33">
        <f>CHOOSE(MIN(D6L320C9,RUN_YEARS),B7L803C1,B7L803C10,B7L803C19,B7L803C28,B7L803C37)</f>
        <v>3342.7629276358075</v>
      </c>
      <c r="AX27" s="16" t="s">
        <v>29745</v>
      </c>
      <c r="AY27" s="33">
        <f>IF(D6L320C23=0,0,D6L320C19/D6L320C23)</f>
        <v>0.16468193854921767</v>
      </c>
      <c r="AZ27" s="16" t="s">
        <v>29746</v>
      </c>
      <c r="BA27" s="33">
        <f>IF(D6L320C5=0,0,D6L320C19/D6L320C5)</f>
        <v>0.37760581881937333</v>
      </c>
    </row>
    <row r="28" spans="1:53" x14ac:dyDescent="0.3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_xlfn.SINGLE(IF(FLOW_THRU_100PCT="Y",1,INDEX(VariabilityMatrix,D6L321C1,_xlfn.SINGLE(D6L321C9))))</f>
        <v>0.26870600031581954</v>
      </c>
      <c r="L28" s="16" t="s">
        <v>29749</v>
      </c>
      <c r="M28" s="15">
        <f>IF(_xlfn.SINGLE(D6L321C2)&lt;&gt;0,_xlfn.SINGLE(D6L321C2)*_xlfn.SINGLE(D6L321C4),_xlfn.SINGLE(D6L321C3)*_xlfn.SINGLE(D6L321C4))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486039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7909.4713990569417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1083.496892839587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3342.7629276358075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3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_xlfn.SINGLE(IF(FLOW_THRU_100PCT="Y",1,INDEX(VariabilityMatrix,D6L322C1,_xlfn.SINGLE(D6L322C9))))</f>
        <v>0.26870600031581954</v>
      </c>
      <c r="L29" s="16" t="s">
        <v>29770</v>
      </c>
      <c r="M29" s="15">
        <f>IF(_xlfn.SINGLE(D6L322C2)&lt;&gt;0,_xlfn.SINGLE(D6L322C2)*_xlfn.SINGLE(D6L322C4),_xlfn.SINGLE(D6L322C3)*_xlfn.SINGLE(D6L322C4))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486039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7909.4713990569417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1083.496892839587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3342.7629276358075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3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_xlfn.SINGLE(IF(FLOW_THRU_100PCT="Y",1,INDEX(VariabilityMatrix,D6L323C1,_xlfn.SINGLE(D6L323C9))))</f>
        <v>0.26870600031581954</v>
      </c>
      <c r="L30" s="16" t="s">
        <v>29791</v>
      </c>
      <c r="M30" s="15">
        <f>IF(_xlfn.SINGLE(D6L323C2)&lt;&gt;0,_xlfn.SINGLE(D6L323C2)*_xlfn.SINGLE(D6L323C4),_xlfn.SINGLE(D6L323C3)*_xlfn.SINGLE(D6L323C4))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486039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7909.4713990569417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1083.496892839587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3342.7629276358075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3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_xlfn.SINGLE(IF(FLOW_THRU_100PCT="Y",1,INDEX(VariabilityMatrix,D6L324C1,_xlfn.SINGLE(D6L324C9))))</f>
        <v>0.26870600031581954</v>
      </c>
      <c r="L31" s="16" t="s">
        <v>29812</v>
      </c>
      <c r="M31" s="15">
        <f>IF(_xlfn.SINGLE(D6L324C2)&lt;&gt;0,_xlfn.SINGLE(D6L324C2)*_xlfn.SINGLE(D6L324C4),_xlfn.SINGLE(D6L324C3)*_xlfn.SINGLE(D6L324C4))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486039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7909.4713990569417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1083.496892839587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3342.7629276358075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3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_xlfn.SINGLE(IF(FLOW_THRU_100PCT="Y",1,INDEX(VariabilityMatrix,D6L325C1,_xlfn.SINGLE(D6L325C9))))</f>
        <v>0.26870600031581954</v>
      </c>
      <c r="L32" s="16" t="s">
        <v>29833</v>
      </c>
      <c r="M32" s="15">
        <f>IF(_xlfn.SINGLE(D6L325C2)&lt;&gt;0,_xlfn.SINGLE(D6L325C2)*_xlfn.SINGLE(D6L325C4),_xlfn.SINGLE(D6L325C3)*_xlfn.SINGLE(D6L325C4))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486039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7909.4713990569417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1083.496892839587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3342.7629276358075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3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174.02636098343237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IF(_xlfn.SINGLE(D6L326C2)&lt;&gt;0,_xlfn.SINGLE(D6L326C2)*_xlfn.SINGLE(D6L326C4),_xlfn.SINGLE(D6L326C3)*_xlfn.SINGLE(D6L326C4))</f>
        <v>149.66267044575184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74.831335222875921</v>
      </c>
      <c r="R33" s="16" t="s">
        <v>29856</v>
      </c>
      <c r="S33" s="15">
        <f>D6L326C5-D6L326C7</f>
        <v>74.831335222875921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71.79369728082672</v>
      </c>
      <c r="X33" s="16" t="s">
        <v>29858</v>
      </c>
      <c r="Y33" s="33">
        <f>D6L326C7-D6L326C10</f>
        <v>3.0376379420492015</v>
      </c>
      <c r="Z33" s="16" t="s">
        <v>29859</v>
      </c>
      <c r="AA33" s="33">
        <f>CHOOSE(MIN(D6L326C9,RUN_YEARS),B7L803C7,B7L803C16,B7L803C25,B7L803C34,B7L803C43)</f>
        <v>486039</v>
      </c>
      <c r="AB33" s="16" t="s">
        <v>29860</v>
      </c>
      <c r="AC33" s="33">
        <f>IF(D6L326C12=0,0,D6L326C10/D6L326C12)</f>
        <v>1.4771180354010012E-4</v>
      </c>
      <c r="AD33" s="16" t="s">
        <v>29861</v>
      </c>
      <c r="AE33" s="33">
        <f>IF(D6L326C5=0,0,D6L326C10/D6L326C5)</f>
        <v>0.47970343618083272</v>
      </c>
      <c r="AF33" s="16" t="s">
        <v>29862</v>
      </c>
      <c r="AG33" s="33">
        <f>CHOOSE(MIN(D6L326C9,RUN_YEARS),B7L803C5,B7L803C14,B7L803C23,B7L803C32,B7L803C41)</f>
        <v>7909.4713990569417</v>
      </c>
      <c r="AH33" s="16" t="s">
        <v>29863</v>
      </c>
      <c r="AI33" s="33">
        <f>IF(D6L326C15=0,0,D6L326C11/D6L326C15)</f>
        <v>3.8405068920426005E-4</v>
      </c>
      <c r="AJ33" s="16" t="s">
        <v>29864</v>
      </c>
      <c r="AK33" s="33">
        <f>IF(D6L326C5=0,0,D6L326C11/D6L326C5)</f>
        <v>2.0296563819167269E-2</v>
      </c>
      <c r="AL33" s="16" t="s">
        <v>29865</v>
      </c>
      <c r="AM33" s="33">
        <f>D6L326C8*CHOOSE(MIN(D6L326C9,RUN_YEARS),B7L803C4,B7L803C13,B7L803C22,B7L803C31,B7L803C40)</f>
        <v>18.317840002513773</v>
      </c>
      <c r="AN33" s="16" t="s">
        <v>29866</v>
      </c>
      <c r="AO33" s="33">
        <f>D6L326C8-D6L326C18</f>
        <v>56.513495220362145</v>
      </c>
      <c r="AP33" s="16" t="s">
        <v>29867</v>
      </c>
      <c r="AQ33" s="33">
        <f>CHOOSE(MIN(D6L326C9,RUN_YEARS),B7L803C2,B7L803C11,B7L803C20,B7L803C29,B7L803C38)</f>
        <v>1083.496892839587</v>
      </c>
      <c r="AR33" s="16" t="s">
        <v>29868</v>
      </c>
      <c r="AS33" s="33">
        <f>IF(D6L326C20=0,0,D6L326C18/D6L326C20)</f>
        <v>1.6906222919114314E-2</v>
      </c>
      <c r="AT33" s="16" t="s">
        <v>29869</v>
      </c>
      <c r="AU33" s="33">
        <f>IF(D6L326C5=0,0,D6L326C18/D6L326C5)</f>
        <v>0.12239418118062667</v>
      </c>
      <c r="AV33" s="16" t="s">
        <v>29870</v>
      </c>
      <c r="AW33" s="33">
        <f>CHOOSE(MIN(D6L326C9,RUN_YEARS),B7L803C1,B7L803C10,B7L803C19,B7L803C28,B7L803C37)</f>
        <v>3342.7629276358075</v>
      </c>
      <c r="AX33" s="16" t="s">
        <v>29871</v>
      </c>
      <c r="AY33" s="33">
        <f>IF(D6L326C23=0,0,D6L326C19/D6L326C23)</f>
        <v>1.6906222919114311E-2</v>
      </c>
      <c r="AZ33" s="16" t="s">
        <v>29872</v>
      </c>
      <c r="BA33" s="33">
        <f>IF(D6L326C5=0,0,D6L326C19/D6L326C5)</f>
        <v>0.37760581881937327</v>
      </c>
    </row>
    <row r="34" spans="1:53" x14ac:dyDescent="0.3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-3.6117858892754069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IF(_xlfn.SINGLE(D6L327C2)&lt;&gt;0,_xlfn.SINGLE(D6L327C2)*_xlfn.SINGLE(D6L327C4),_xlfn.SINGLE(D6L327C3)*_xlfn.SINGLE(D6L327C4))</f>
        <v>-3.1061358647768498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-1.5530679323884249</v>
      </c>
      <c r="R34" s="16" t="s">
        <v>29876</v>
      </c>
      <c r="S34" s="15">
        <f>D6L327C5-D6L327C7</f>
        <v>-1.5530679323884249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-1.4967838749387004</v>
      </c>
      <c r="X34" s="16" t="s">
        <v>29878</v>
      </c>
      <c r="Y34" s="33">
        <f>D6L327C7-D6L327C10</f>
        <v>-5.6284057449724534E-2</v>
      </c>
      <c r="Z34" s="16" t="s">
        <v>29879</v>
      </c>
      <c r="AA34" s="33">
        <f>CHOOSE(MIN(D6L327C9,RUN_YEARS),B7L803C7,B7L803C16,B7L803C25,B7L803C34,B7L803C43)</f>
        <v>514336.66666666663</v>
      </c>
      <c r="AB34" s="16" t="s">
        <v>29880</v>
      </c>
      <c r="AC34" s="33">
        <f>IF(D6L327C12=0,0,D6L327C10/D6L327C12)</f>
        <v>-2.9101247722413345E-6</v>
      </c>
      <c r="AD34" s="16" t="s">
        <v>29881</v>
      </c>
      <c r="AE34" s="33">
        <f>IF(D6L327C5=0,0,D6L327C10/D6L327C5)</f>
        <v>0.48187971811279157</v>
      </c>
      <c r="AF34" s="16" t="s">
        <v>29882</v>
      </c>
      <c r="AG34" s="33">
        <f>CHOOSE(MIN(D6L327C9,RUN_YEARS),B7L803C5,B7L803C14,B7L803C23,B7L803C32,B7L803C41)</f>
        <v>7438.7581626156498</v>
      </c>
      <c r="AH34" s="16" t="s">
        <v>29883</v>
      </c>
      <c r="AI34" s="33">
        <f>IF(D6L327C15=0,0,D6L327C11/D6L327C15)</f>
        <v>-7.5663244078274589E-6</v>
      </c>
      <c r="AJ34" s="16" t="s">
        <v>29884</v>
      </c>
      <c r="AK34" s="33">
        <f>IF(D6L327C5=0,0,D6L327C11/D6L327C5)</f>
        <v>1.8120281887208458E-2</v>
      </c>
      <c r="AL34" s="16" t="s">
        <v>29885</v>
      </c>
      <c r="AM34" s="33">
        <f>D6L327C8*CHOOSE(MIN(D6L327C9,RUN_YEARS),B7L803C4,B7L803C13,B7L803C22,B7L803C31,B7L803C40)</f>
        <v>-0.38723033866581269</v>
      </c>
      <c r="AN34" s="16" t="s">
        <v>29886</v>
      </c>
      <c r="AO34" s="33">
        <f>D6L327C8-D6L327C18</f>
        <v>-1.1658375937226122</v>
      </c>
      <c r="AP34" s="16" t="s">
        <v>29887</v>
      </c>
      <c r="AQ34" s="33">
        <f>CHOOSE(MIN(D6L327C9,RUN_YEARS),B7L803C2,B7L803C11,B7L803C20,B7L803C29,B7L803C38)</f>
        <v>1071.7135264355529</v>
      </c>
      <c r="AR34" s="16" t="s">
        <v>29888</v>
      </c>
      <c r="AS34" s="33">
        <f>IF(D6L327C20=0,0,D6L327C18/D6L327C20)</f>
        <v>-3.613188871038278E-4</v>
      </c>
      <c r="AT34" s="16" t="s">
        <v>29889</v>
      </c>
      <c r="AU34" s="33">
        <f>IF(D6L327C5=0,0,D6L327C18/D6L327C5)</f>
        <v>0.12466625914756371</v>
      </c>
      <c r="AV34" s="16" t="s">
        <v>29890</v>
      </c>
      <c r="AW34" s="33">
        <f>CHOOSE(MIN(D6L327C9,RUN_YEARS),B7L803C1,B7L803C10,B7L803C19,B7L803C28,B7L803C37)</f>
        <v>3226.6168067422391</v>
      </c>
      <c r="AX34" s="16" t="s">
        <v>29891</v>
      </c>
      <c r="AY34" s="33">
        <f>IF(D6L327C23=0,0,D6L327C19/D6L327C23)</f>
        <v>-3.6131888710382775E-4</v>
      </c>
      <c r="AZ34" s="16" t="s">
        <v>29892</v>
      </c>
      <c r="BA34" s="33">
        <f>IF(D6L327C5=0,0,D6L327C19/D6L327C5)</f>
        <v>0.37533374085243626</v>
      </c>
    </row>
    <row r="35" spans="1:53" x14ac:dyDescent="0.3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86008.776531136711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54853.729259486143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27426.864629743071</v>
      </c>
      <c r="R35" s="16" t="s">
        <v>29896</v>
      </c>
      <c r="S35" s="15">
        <f>SUM(D6L301C8:D6L327C8)-2*SUM(D6L309C8,D6L311C8,D6L322C8,D6L324C8,D6L327C8)</f>
        <v>27426.864629743071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26429.158550042332</v>
      </c>
      <c r="X35" s="16" t="s">
        <v>29898</v>
      </c>
      <c r="Y35" s="33">
        <f>SUM(D6L301C11:D6L327C11)-2*SUM(D6L309C11,D6L311C11,D6L322C11,D6L324C11,D6L327C11)</f>
        <v>997.70607970074525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5.1453483914421672E-2</v>
      </c>
      <c r="AD35" s="16" t="s">
        <v>29900</v>
      </c>
      <c r="AE35" s="33">
        <f>IF(D6L328C5=0,0,D6L328C10/D6L328C5)</f>
        <v>0.48181151777336634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0.13377905817749641</v>
      </c>
      <c r="AJ35" s="16" t="s">
        <v>29902</v>
      </c>
      <c r="AK35" s="33">
        <f>IF(D6L328C5=0,0,D6L328C11/D6L328C5)</f>
        <v>1.8188482226633784E-2</v>
      </c>
      <c r="AL35" s="16" t="s">
        <v>29903</v>
      </c>
      <c r="AM35" s="33">
        <f>SUM(D6L301C18:D6L327C18)-2*SUM(D6L309C18,D6L311C18,D6L322C18,D6L324C18,D6L327C18)</f>
        <v>6836.041641928291</v>
      </c>
      <c r="AN35" s="16" t="s">
        <v>29904</v>
      </c>
      <c r="AO35" s="33">
        <f>SUM(D6L301C19:D6L327C19)-2*SUM(D6L309C19,D6L311C19,D6L322C19,D6L324C19,D6L327C19)</f>
        <v>20590.822987814787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6.3717187810831071</v>
      </c>
      <c r="AT35" s="16" t="s">
        <v>29906</v>
      </c>
      <c r="AU35" s="33">
        <f>IF(D6L328C5=0,0,D6L328C18/D6L328C5)</f>
        <v>0.12462309735752558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6.3717187810831053</v>
      </c>
      <c r="AZ35" s="16" t="s">
        <v>29908</v>
      </c>
      <c r="BA35" s="33">
        <f>IF(D6L328C5=0,0,D6L328C19/D6L328C5)</f>
        <v>0.37537690264247453</v>
      </c>
    </row>
    <row r="36" spans="1:53" x14ac:dyDescent="0.3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746.24387843152988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IF(_xlfn.SINGLE(D6L329C2)&lt;&gt;0,_xlfn.SINGLE(D6L329C2)*_xlfn.SINGLE(D6L329C4),_xlfn.SINGLE(D6L329C3)*_xlfn.SINGLE(D6L329C4))</f>
        <v>373.12193921576494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186.56096960788247</v>
      </c>
      <c r="R36" s="16" t="s">
        <v>29913</v>
      </c>
      <c r="S36" s="15">
        <f>D6L329C5-D6L329C7</f>
        <v>186.56096960788247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178.98787635625825</v>
      </c>
      <c r="X36" s="16" t="s">
        <v>29915</v>
      </c>
      <c r="Y36" s="33">
        <f>D6L329C7-D6L329C10</f>
        <v>7.5730932516242149</v>
      </c>
      <c r="Z36" s="16" t="s">
        <v>29916</v>
      </c>
      <c r="AA36" s="33">
        <f>CHOOSE(MIN(D6L329C9,RUN_YEARS),B7L803C7,B7L803C16,B7L803C25,B7L803C34,B7L803C43)</f>
        <v>486039</v>
      </c>
      <c r="AB36" s="16" t="s">
        <v>29917</v>
      </c>
      <c r="AC36" s="33">
        <f>IF(D6L329C12=0,0,D6L329C10/D6L329C12)</f>
        <v>3.6825825984387726E-4</v>
      </c>
      <c r="AD36" s="16" t="s">
        <v>29918</v>
      </c>
      <c r="AE36" s="33">
        <f>IF(D6L329C5=0,0,D6L329C10/D6L329C5)</f>
        <v>0.47970343618083278</v>
      </c>
      <c r="AF36" s="16" t="s">
        <v>29919</v>
      </c>
      <c r="AG36" s="33">
        <f>CHOOSE(MIN(D6L329C9,RUN_YEARS),B7L803C5,B7L803C14,B7L803C23,B7L803C32,B7L803C41)</f>
        <v>7909.4713990569417</v>
      </c>
      <c r="AH36" s="16" t="s">
        <v>29920</v>
      </c>
      <c r="AI36" s="33">
        <f>IF(D6L329C15=0,0,D6L329C11/D6L329C15)</f>
        <v>9.5747147559407909E-4</v>
      </c>
      <c r="AJ36" s="16" t="s">
        <v>29921</v>
      </c>
      <c r="AK36" s="33">
        <f>IF(D6L329C5=0,0,D6L329C11/D6L329C5)</f>
        <v>2.0296563819167245E-2</v>
      </c>
      <c r="AL36" s="16" t="s">
        <v>29922</v>
      </c>
      <c r="AM36" s="33">
        <f>D6L329C8*CHOOSE(MIN(D6L329C9,RUN_YEARS),B7L803C4,B7L803C13,B7L803C22,B7L803C31,B7L803C40)</f>
        <v>45.667954230841104</v>
      </c>
      <c r="AN36" s="16" t="s">
        <v>29923</v>
      </c>
      <c r="AO36" s="33">
        <f>D6L329C8-D6L329C18</f>
        <v>140.89301537704137</v>
      </c>
      <c r="AP36" s="16" t="s">
        <v>29924</v>
      </c>
      <c r="AQ36" s="33">
        <f>CHOOSE(MIN(D6L329C9,RUN_YEARS),B7L803C2,B7L803C11,B7L803C20,B7L803C29,B7L803C38)</f>
        <v>1083.496892839587</v>
      </c>
      <c r="AR36" s="16" t="s">
        <v>29925</v>
      </c>
      <c r="AS36" s="33">
        <f>IF(D6L329C20=0,0,D6L329C18/D6L329C20)</f>
        <v>4.2148671152306021E-2</v>
      </c>
      <c r="AT36" s="16" t="s">
        <v>29926</v>
      </c>
      <c r="AU36" s="33">
        <f>IF(D6L329C5=0,0,D6L329C18/D6L329C5)</f>
        <v>0.12239418118062667</v>
      </c>
      <c r="AV36" s="16" t="s">
        <v>29927</v>
      </c>
      <c r="AW36" s="33">
        <f>CHOOSE(MIN(D6L329C9,RUN_YEARS),B7L803C1,B7L803C10,B7L803C19,B7L803C28,B7L803C37)</f>
        <v>3342.7629276358075</v>
      </c>
      <c r="AX36" s="16" t="s">
        <v>29928</v>
      </c>
      <c r="AY36" s="33">
        <f>IF(D6L329C23=0,0,D6L329C19/D6L329C23)</f>
        <v>4.2148671152306014E-2</v>
      </c>
      <c r="AZ36" s="16" t="s">
        <v>29929</v>
      </c>
      <c r="BA36" s="33">
        <f>IF(D6L329C5=0,0,D6L329C19/D6L329C5)</f>
        <v>0.37760581881937333</v>
      </c>
    </row>
    <row r="37" spans="1:53" x14ac:dyDescent="0.3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0.69243201869309512</v>
      </c>
      <c r="J37" s="16" t="s">
        <v>21739</v>
      </c>
      <c r="K37" s="21">
        <f>IF(FLOW_THRU_100PCT="Y",1,1)</f>
        <v>1</v>
      </c>
      <c r="L37" s="16" t="s">
        <v>29931</v>
      </c>
      <c r="M37" s="15">
        <f>IF(_xlfn.SINGLE(D6L330C2)&lt;&gt;0,_xlfn.SINGLE(D6L330C2)*_xlfn.SINGLE(D6L330C4),_xlfn.SINGLE(D6L330C3)*_xlfn.SINGLE(D6L330C4))</f>
        <v>0.69243201869309512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0.34621600934654756</v>
      </c>
      <c r="R37" s="16" t="s">
        <v>29933</v>
      </c>
      <c r="S37" s="15">
        <f>D6L330C5-D6L330C7</f>
        <v>0.34621600934654756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0.33216201868870832</v>
      </c>
      <c r="X37" s="16" t="s">
        <v>29935</v>
      </c>
      <c r="Y37" s="33">
        <f>D6L330C7-D6L330C10</f>
        <v>1.4053990657839244E-2</v>
      </c>
      <c r="Z37" s="16" t="s">
        <v>29936</v>
      </c>
      <c r="AA37" s="33">
        <f>CHOOSE(MIN(D6L330C9,RUN_YEARS),B7L803C7,B7L803C16,B7L803C25,B7L803C34,B7L803C43)</f>
        <v>486039</v>
      </c>
      <c r="AB37" s="16" t="s">
        <v>29937</v>
      </c>
      <c r="AC37" s="33">
        <f>IF(D6L330C12=0,0,D6L330C10/D6L330C12)</f>
        <v>6.8340610257347317E-7</v>
      </c>
      <c r="AD37" s="16" t="s">
        <v>29938</v>
      </c>
      <c r="AE37" s="33">
        <f>IF(D6L330C5=0,0,D6L330C10/D6L330C5)</f>
        <v>0.47970343618083272</v>
      </c>
      <c r="AF37" s="16" t="s">
        <v>29939</v>
      </c>
      <c r="AG37" s="33">
        <f>CHOOSE(MIN(D6L330C9,RUN_YEARS),B7L803C5,B7L803C14,B7L803C23,B7L803C32,B7L803C41)</f>
        <v>7909.4713990569417</v>
      </c>
      <c r="AH37" s="16" t="s">
        <v>29940</v>
      </c>
      <c r="AI37" s="33">
        <f>IF(D6L330C15=0,0,D6L330C11/D6L330C15)</f>
        <v>1.7768558666910309E-6</v>
      </c>
      <c r="AJ37" s="16" t="s">
        <v>29941</v>
      </c>
      <c r="AK37" s="33">
        <f>IF(D6L330C5=0,0,D6L330C11/D6L330C5)</f>
        <v>2.029656381916729E-2</v>
      </c>
      <c r="AL37" s="16" t="s">
        <v>29942</v>
      </c>
      <c r="AM37" s="33">
        <f>D6L330C8*CHOOSE(MIN(D6L330C9,RUN_YEARS),B7L803C4,B7L803C13,B7L803C22,B7L803C31,B7L803C40)</f>
        <v>8.4749649951189762E-2</v>
      </c>
      <c r="AN37" s="16" t="s">
        <v>29943</v>
      </c>
      <c r="AO37" s="33">
        <f>D6L330C8-D6L330C18</f>
        <v>0.26146635939535778</v>
      </c>
      <c r="AP37" s="16" t="s">
        <v>29944</v>
      </c>
      <c r="AQ37" s="33">
        <f>CHOOSE(MIN(D6L330C9,RUN_YEARS),B7L803C2,B7L803C11,B7L803C20,B7L803C29,B7L803C38)</f>
        <v>1083.496892839587</v>
      </c>
      <c r="AR37" s="16" t="s">
        <v>29945</v>
      </c>
      <c r="AS37" s="33">
        <f>IF(D6L330C20=0,0,D6L330C18/D6L330C20)</f>
        <v>7.8218636814989971E-5</v>
      </c>
      <c r="AT37" s="16" t="s">
        <v>29946</v>
      </c>
      <c r="AU37" s="33">
        <f>IF(D6L330C5=0,0,D6L330C18/D6L330C5)</f>
        <v>0.12239418118062667</v>
      </c>
      <c r="AV37" s="16" t="s">
        <v>29947</v>
      </c>
      <c r="AW37" s="33">
        <f>CHOOSE(MIN(D6L330C9,RUN_YEARS),B7L803C1,B7L803C10,B7L803C19,B7L803C28,B7L803C37)</f>
        <v>3342.7629276358075</v>
      </c>
      <c r="AX37" s="16" t="s">
        <v>29948</v>
      </c>
      <c r="AY37" s="33">
        <f>IF(D6L330C23=0,0,D6L330C19/D6L330C23)</f>
        <v>7.8218636814989957E-5</v>
      </c>
      <c r="AZ37" s="16" t="s">
        <v>29949</v>
      </c>
      <c r="BA37" s="33">
        <f>IF(D6L330C5=0,0,D6L330C19/D6L330C5)</f>
        <v>0.37760581881937333</v>
      </c>
    </row>
    <row r="38" spans="1:53" x14ac:dyDescent="0.3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178.39784392929735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IF(_xlfn.SINGLE(D6L331C2)&lt;&gt;0,_xlfn.SINGLE(D6L331C2)*_xlfn.SINGLE(D6L331C4),_xlfn.SINGLE(D6L331C3)*_xlfn.SINGLE(D6L331C4))</f>
        <v>89.198921964648676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44.599460982324338</v>
      </c>
      <c r="R38" s="16" t="s">
        <v>29953</v>
      </c>
      <c r="S38" s="15">
        <f>D6L331C5-D6L331C7</f>
        <v>44.599460982324338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42.789029370067922</v>
      </c>
      <c r="X38" s="16" t="s">
        <v>29955</v>
      </c>
      <c r="Y38" s="33">
        <f>D6L331C7-D6L331C10</f>
        <v>1.8104316122564157</v>
      </c>
      <c r="Z38" s="16" t="s">
        <v>29956</v>
      </c>
      <c r="AA38" s="33">
        <f>CHOOSE(MIN(D6L331C9,RUN_YEARS),B7L803C7,B7L803C16,B7L803C25,B7L803C34,B7L803C43)</f>
        <v>486039</v>
      </c>
      <c r="AB38" s="16" t="s">
        <v>29957</v>
      </c>
      <c r="AC38" s="33">
        <f>IF(D6L331C12=0,0,D6L331C10/D6L331C12)</f>
        <v>8.8036205674992996E-5</v>
      </c>
      <c r="AD38" s="16" t="s">
        <v>29958</v>
      </c>
      <c r="AE38" s="33">
        <f>IF(D6L331C5=0,0,D6L331C10/D6L331C5)</f>
        <v>0.47970343618083272</v>
      </c>
      <c r="AF38" s="16" t="s">
        <v>29959</v>
      </c>
      <c r="AG38" s="33">
        <f>CHOOSE(MIN(D6L331C9,RUN_YEARS),B7L803C5,B7L803C14,B7L803C23,B7L803C32,B7L803C41)</f>
        <v>7909.4713990569417</v>
      </c>
      <c r="AH38" s="16" t="s">
        <v>29960</v>
      </c>
      <c r="AI38" s="33">
        <f>IF(D6L331C15=0,0,D6L331C11/D6L331C15)</f>
        <v>2.2889413475498202E-4</v>
      </c>
      <c r="AJ38" s="16" t="s">
        <v>29961</v>
      </c>
      <c r="AK38" s="33">
        <f>IF(D6L331C5=0,0,D6L331C11/D6L331C5)</f>
        <v>2.02965638191673E-2</v>
      </c>
      <c r="AL38" s="16" t="s">
        <v>29962</v>
      </c>
      <c r="AM38" s="33">
        <f>D6L331C8*CHOOSE(MIN(D6L331C9,RUN_YEARS),B7L803C4,B7L803C13,B7L803C22,B7L803C31,B7L803C40)</f>
        <v>10.91742901605779</v>
      </c>
      <c r="AN38" s="16" t="s">
        <v>29963</v>
      </c>
      <c r="AO38" s="33">
        <f>D6L331C8-D6L331C18</f>
        <v>33.68203196626655</v>
      </c>
      <c r="AP38" s="16" t="s">
        <v>29964</v>
      </c>
      <c r="AQ38" s="33">
        <f>CHOOSE(MIN(D6L331C9,RUN_YEARS),B7L803C2,B7L803C11,B7L803C20,B7L803C29,B7L803C38)</f>
        <v>1083.496892839587</v>
      </c>
      <c r="AR38" s="16" t="s">
        <v>29965</v>
      </c>
      <c r="AS38" s="33">
        <f>IF(D6L331C20=0,0,D6L331C18/D6L331C20)</f>
        <v>1.0076105513736926E-2</v>
      </c>
      <c r="AT38" s="16" t="s">
        <v>29966</v>
      </c>
      <c r="AU38" s="33">
        <f>IF(D6L331C5=0,0,D6L331C18/D6L331C5)</f>
        <v>0.12239418118062667</v>
      </c>
      <c r="AV38" s="16" t="s">
        <v>29967</v>
      </c>
      <c r="AW38" s="33">
        <f>CHOOSE(MIN(D6L331C9,RUN_YEARS),B7L803C1,B7L803C10,B7L803C19,B7L803C28,B7L803C37)</f>
        <v>3342.7629276358075</v>
      </c>
      <c r="AX38" s="16" t="s">
        <v>29968</v>
      </c>
      <c r="AY38" s="33">
        <f>IF(D6L331C23=0,0,D6L331C19/D6L331C23)</f>
        <v>1.0076105513736926E-2</v>
      </c>
      <c r="AZ38" s="16" t="s">
        <v>29969</v>
      </c>
      <c r="BA38" s="33">
        <f>IF(D6L331C5=0,0,D6L331C19/D6L331C5)</f>
        <v>0.37760581881937333</v>
      </c>
    </row>
    <row r="39" spans="1:53" x14ac:dyDescent="0.3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IF(_xlfn.SINGLE(D6L332C2)&lt;&gt;0,_xlfn.SINGLE(D6L332C2)*_xlfn.SINGLE(D6L332C4),_xlfn.SINGLE(D6L332C3)*_xlfn.SINGLE(D6L332C4))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486039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7909.4713990569417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1083.496892839587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3342.7629276358075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3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9585</v>
      </c>
      <c r="J40" s="16" t="s">
        <v>21739</v>
      </c>
      <c r="K40" s="21">
        <f>IF(FLOW_THRU_100PCT="Y",1,1)</f>
        <v>1</v>
      </c>
      <c r="L40" s="16" t="s">
        <v>29991</v>
      </c>
      <c r="M40" s="15">
        <f>IF(_xlfn.SINGLE(D6L333C2)&lt;&gt;0,_xlfn.SINGLE(D6L333C2)*_xlfn.SINGLE(D6L333C4),_xlfn.SINGLE(D6L333C3)*_xlfn.SINGLE(D6L333C4))</f>
        <v>9585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3834</v>
      </c>
      <c r="R40" s="16" t="s">
        <v>29994</v>
      </c>
      <c r="S40" s="15">
        <f>D6L333C5-D6L333C7</f>
        <v>5751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3678.3659486346255</v>
      </c>
      <c r="X40" s="16" t="s">
        <v>29996</v>
      </c>
      <c r="Y40" s="33">
        <f>D6L333C7-D6L333C10</f>
        <v>155.63405136537449</v>
      </c>
      <c r="Z40" s="16" t="s">
        <v>29997</v>
      </c>
      <c r="AA40" s="33">
        <f>CHOOSE(MIN(D6L333C9,RUN_YEARS),B7L803C7,B7L803C16,B7L803C25,B7L803C34,B7L803C43)</f>
        <v>486039</v>
      </c>
      <c r="AB40" s="16" t="s">
        <v>29998</v>
      </c>
      <c r="AC40" s="33">
        <f>IF(D6L333C12=0,0,D6L333C10/D6L333C12)</f>
        <v>7.5680469028917953E-3</v>
      </c>
      <c r="AD40" s="16" t="s">
        <v>29999</v>
      </c>
      <c r="AE40" s="33">
        <f>IF(D6L333C5=0,0,D6L333C10/D6L333C5)</f>
        <v>0.38376274894466622</v>
      </c>
      <c r="AF40" s="16" t="s">
        <v>30000</v>
      </c>
      <c r="AG40" s="33">
        <f>CHOOSE(MIN(D6L333C9,RUN_YEARS),B7L803C5,B7L803C14,B7L803C23,B7L803C32,B7L803C41)</f>
        <v>7909.4713990569417</v>
      </c>
      <c r="AH40" s="16" t="s">
        <v>30001</v>
      </c>
      <c r="AI40" s="33">
        <f>IF(D6L333C15=0,0,D6L333C11/D6L333C15)</f>
        <v>1.967692194751864E-2</v>
      </c>
      <c r="AJ40" s="16" t="s">
        <v>30002</v>
      </c>
      <c r="AK40" s="33">
        <f>IF(D6L333C5=0,0,D6L333C11/D6L333C5)</f>
        <v>1.6237251055333801E-2</v>
      </c>
      <c r="AL40" s="16" t="s">
        <v>30003</v>
      </c>
      <c r="AM40" s="33">
        <f>D6L333C8*CHOOSE(MIN(D6L333C9,RUN_YEARS),B7L803C4,B7L803C13,B7L803C22,B7L803C31,B7L803C40)</f>
        <v>1407.7778719395681</v>
      </c>
      <c r="AN40" s="16" t="s">
        <v>30004</v>
      </c>
      <c r="AO40" s="33">
        <f>D6L333C8-D6L333C18</f>
        <v>4343.2221280604317</v>
      </c>
      <c r="AP40" s="16" t="s">
        <v>30005</v>
      </c>
      <c r="AQ40" s="33">
        <f>CHOOSE(MIN(D6L333C9,RUN_YEARS),B7L803C2,B7L803C11,B7L803C20,B7L803C29,B7L803C38)</f>
        <v>1083.496892839587</v>
      </c>
      <c r="AR40" s="16" t="s">
        <v>30006</v>
      </c>
      <c r="AS40" s="33">
        <f>IF(D6L333C20=0,0,D6L333C18/D6L333C20)</f>
        <v>1.2992911020262532</v>
      </c>
      <c r="AT40" s="16" t="s">
        <v>30007</v>
      </c>
      <c r="AU40" s="33">
        <f>IF(D6L333C5=0,0,D6L333C18/D6L333C5)</f>
        <v>0.14687301741675202</v>
      </c>
      <c r="AV40" s="16" t="s">
        <v>30008</v>
      </c>
      <c r="AW40" s="33">
        <f>CHOOSE(MIN(D6L333C9,RUN_YEARS),B7L803C1,B7L803C10,B7L803C19,B7L803C28,B7L803C37)</f>
        <v>3342.7629276358075</v>
      </c>
      <c r="AX40" s="16" t="s">
        <v>30009</v>
      </c>
      <c r="AY40" s="33">
        <f>IF(D6L333C23=0,0,D6L333C19/D6L333C23)</f>
        <v>1.299291102026253</v>
      </c>
      <c r="AZ40" s="16" t="s">
        <v>30010</v>
      </c>
      <c r="BA40" s="33">
        <f>IF(D6L333C5=0,0,D6L333C19/D6L333C5)</f>
        <v>0.45312698258324796</v>
      </c>
    </row>
    <row r="41" spans="1:53" x14ac:dyDescent="0.3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43963</v>
      </c>
      <c r="J41" s="16" t="s">
        <v>21739</v>
      </c>
      <c r="K41" s="21">
        <f>IF(FLOW_THRU_100PCT="Y",1,1)</f>
        <v>1</v>
      </c>
      <c r="L41" s="16" t="s">
        <v>30012</v>
      </c>
      <c r="M41" s="15">
        <f>IF(_xlfn.SINGLE(D6L334C2)&lt;&gt;0,_xlfn.SINGLE(D6L334C2)*_xlfn.SINGLE(D6L334C4),_xlfn.SINGLE(D6L334C3)*_xlfn.SINGLE(D6L334C4))</f>
        <v>43963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43963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486039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7909.4713990569417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10761.630774487781</v>
      </c>
      <c r="AN41" s="16" t="s">
        <v>30023</v>
      </c>
      <c r="AO41" s="33">
        <f>D6L334C8-D6L334C18</f>
        <v>33201.369225512215</v>
      </c>
      <c r="AP41" s="16" t="s">
        <v>30024</v>
      </c>
      <c r="AQ41" s="33">
        <f>CHOOSE(MIN(D6L334C9,RUN_YEARS),B7L803C2,B7L803C11,B7L803C20,B7L803C29,B7L803C38)</f>
        <v>1083.496892839587</v>
      </c>
      <c r="AR41" s="16" t="s">
        <v>30025</v>
      </c>
      <c r="AS41" s="33">
        <f>IF(D6L334C20=0,0,D6L334C18/D6L334C20)</f>
        <v>9.9323134617249469</v>
      </c>
      <c r="AT41" s="16" t="s">
        <v>30026</v>
      </c>
      <c r="AU41" s="33">
        <f>IF(D6L334C5=0,0,D6L334C18/D6L334C5)</f>
        <v>0.24478836236125337</v>
      </c>
      <c r="AV41" s="16" t="s">
        <v>30027</v>
      </c>
      <c r="AW41" s="33">
        <f>CHOOSE(MIN(D6L334C9,RUN_YEARS),B7L803C1,B7L803C10,B7L803C19,B7L803C28,B7L803C37)</f>
        <v>3342.7629276358075</v>
      </c>
      <c r="AX41" s="16" t="s">
        <v>30028</v>
      </c>
      <c r="AY41" s="33">
        <f>IF(D6L334C23=0,0,D6L334C19/D6L334C23)</f>
        <v>9.9323134617249433</v>
      </c>
      <c r="AZ41" s="16" t="s">
        <v>30029</v>
      </c>
      <c r="BA41" s="33">
        <f>IF(D6L334C5=0,0,D6L334C19/D6L334C5)</f>
        <v>0.75521163763874655</v>
      </c>
    </row>
    <row r="42" spans="1:53" x14ac:dyDescent="0.3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8217</v>
      </c>
      <c r="J42" s="16" t="s">
        <v>21739</v>
      </c>
      <c r="K42" s="21">
        <f>IF(FLOW_THRU_100PCT="Y",1,1)</f>
        <v>1</v>
      </c>
      <c r="L42" s="16" t="s">
        <v>30032</v>
      </c>
      <c r="M42" s="15">
        <f>IF(_xlfn.SINGLE(D6L335C2)&lt;&gt;0,_xlfn.SINGLE(D6L335C2)*_xlfn.SINGLE(D6L335C4),_xlfn.SINGLE(D6L335C3)*_xlfn.SINGLE(D6L335C4))</f>
        <v>8217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8217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7883.4462701958046</v>
      </c>
      <c r="X42" s="16" t="s">
        <v>30036</v>
      </c>
      <c r="Y42" s="33">
        <f>D6L335C7-D6L335C10</f>
        <v>333.55372980419543</v>
      </c>
      <c r="Z42" s="16" t="s">
        <v>30037</v>
      </c>
      <c r="AA42" s="33">
        <f>CHOOSE(MIN(D6L335C9,RUN_YEARS),B7L803C7,B7L803C16,B7L803C25,B7L803C34,B7L803C43)</f>
        <v>486039</v>
      </c>
      <c r="AB42" s="16" t="s">
        <v>30038</v>
      </c>
      <c r="AC42" s="33">
        <f>IF(D6L335C12=0,0,D6L335C10/D6L335C12)</f>
        <v>1.6219781273099081E-2</v>
      </c>
      <c r="AD42" s="16" t="s">
        <v>30039</v>
      </c>
      <c r="AE42" s="33">
        <f>IF(D6L335C5=0,0,D6L335C10/D6L335C5)</f>
        <v>0.95940687236166544</v>
      </c>
      <c r="AF42" s="16" t="s">
        <v>30040</v>
      </c>
      <c r="AG42" s="33">
        <f>CHOOSE(MIN(D6L335C9,RUN_YEARS),B7L803C5,B7L803C14,B7L803C23,B7L803C32,B7L803C41)</f>
        <v>7909.4713990569417</v>
      </c>
      <c r="AH42" s="16" t="s">
        <v>30041</v>
      </c>
      <c r="AI42" s="33">
        <f>IF(D6L335C15=0,0,D6L335C11/D6L335C15)</f>
        <v>4.2171431310057655E-2</v>
      </c>
      <c r="AJ42" s="16" t="s">
        <v>30042</v>
      </c>
      <c r="AK42" s="33">
        <f>IF(D6L335C5=0,0,D6L335C11/D6L335C5)</f>
        <v>4.05931276383346E-2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1083.496892839587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3342.7629276358075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3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7376</v>
      </c>
      <c r="J43" s="16" t="s">
        <v>21739</v>
      </c>
      <c r="K43" s="21">
        <f>IF(FLOW_THRU_100PCT="Y",1,1)</f>
        <v>1</v>
      </c>
      <c r="L43" s="16" t="s">
        <v>30053</v>
      </c>
      <c r="M43" s="15">
        <f>IF(_xlfn.SINGLE(D6L336C2)&lt;&gt;0,_xlfn.SINGLE(D6L336C2)*_xlfn.SINGLE(D6L336C4),_xlfn.SINGLE(D6L336C3)*_xlfn.SINGLE(D6L336C4))</f>
        <v>7376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7376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486039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7909.4713990569417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1805.5589607766046</v>
      </c>
      <c r="AN43" s="16" t="s">
        <v>30064</v>
      </c>
      <c r="AO43" s="33">
        <f>D6L336C8-D6L336C18</f>
        <v>5570.4410392233949</v>
      </c>
      <c r="AP43" s="16" t="s">
        <v>30065</v>
      </c>
      <c r="AQ43" s="33">
        <f>CHOOSE(MIN(D6L336C9,RUN_YEARS),B7L803C2,B7L803C11,B7L803C20,B7L803C29,B7L803C38)</f>
        <v>1083.496892839587</v>
      </c>
      <c r="AR43" s="16" t="s">
        <v>30066</v>
      </c>
      <c r="AS43" s="33">
        <f>IF(D6L336C20=0,0,D6L336C18/D6L336C20)</f>
        <v>1.6664182174483817</v>
      </c>
      <c r="AT43" s="16" t="s">
        <v>30067</v>
      </c>
      <c r="AU43" s="33">
        <f>IF(D6L336C5=0,0,D6L336C18/D6L336C5)</f>
        <v>0.24478836236125334</v>
      </c>
      <c r="AV43" s="16" t="s">
        <v>30068</v>
      </c>
      <c r="AW43" s="33">
        <f>CHOOSE(MIN(D6L336C9,RUN_YEARS),B7L803C1,B7L803C10,B7L803C19,B7L803C28,B7L803C37)</f>
        <v>3342.7629276358075</v>
      </c>
      <c r="AX43" s="16" t="s">
        <v>30069</v>
      </c>
      <c r="AY43" s="33">
        <f>IF(D6L336C23=0,0,D6L336C19/D6L336C23)</f>
        <v>1.6664182174483813</v>
      </c>
      <c r="AZ43" s="16" t="s">
        <v>30070</v>
      </c>
      <c r="BA43" s="33">
        <f>IF(D6L336C5=0,0,D6L336C19/D6L336C5)</f>
        <v>0.75521163763874655</v>
      </c>
    </row>
    <row r="44" spans="1:53" x14ac:dyDescent="0.3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70066.334154379525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69604.01329319911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12282.506646599553</v>
      </c>
      <c r="R44" s="16" t="s">
        <v>30074</v>
      </c>
      <c r="S44" s="15">
        <f>SUM(D6L329C8:D6L336C8)</f>
        <v>57321.506646599555</v>
      </c>
      <c r="U44" s="21" t="str">
        <f>NULL_VALUE</f>
        <v>n/a</v>
      </c>
      <c r="V44" s="16" t="s">
        <v>30075</v>
      </c>
      <c r="W44" s="33">
        <f>SUM(D6L329C10:D6L336C10)</f>
        <v>11783.921286575445</v>
      </c>
      <c r="X44" s="16" t="s">
        <v>30076</v>
      </c>
      <c r="Y44" s="33">
        <f>SUM(D6L329C11:D6L336C11)</f>
        <v>498.58536002410835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2.4244806047612318E-2</v>
      </c>
      <c r="AD44" s="16" t="s">
        <v>30078</v>
      </c>
      <c r="AE44" s="33">
        <f>IF(D6L337C5=0,0,D6L337C10/D6L337C5)</f>
        <v>0.16929945169881219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6.3036495723792052E-2</v>
      </c>
      <c r="AJ44" s="16" t="s">
        <v>30080</v>
      </c>
      <c r="AK44" s="33">
        <f>IF(D6L337C5=0,0,D6L337C11/D6L337C5)</f>
        <v>7.1631697144225485E-3</v>
      </c>
      <c r="AL44" s="16" t="s">
        <v>30081</v>
      </c>
      <c r="AM44" s="33">
        <f>SUM(D6L329C18:D6L336C18)</f>
        <v>14031.637740100805</v>
      </c>
      <c r="AN44" s="16" t="s">
        <v>30082</v>
      </c>
      <c r="AO44" s="33">
        <f>SUM(D6L329C19:D6L336C19)</f>
        <v>43289.868906498741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12.950325776502439</v>
      </c>
      <c r="AT44" s="16" t="s">
        <v>30084</v>
      </c>
      <c r="AU44" s="33">
        <f>IF(D6L337C5=0,0,D6L337C18/D6L337C5)</f>
        <v>0.20159236624753379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12.950325776502435</v>
      </c>
      <c r="AZ44" s="16" t="s">
        <v>30086</v>
      </c>
      <c r="BA44" s="33">
        <f>IF(D6L337C5=0,0,D6L337C19/D6L337C5)</f>
        <v>0.62194501233923127</v>
      </c>
    </row>
    <row r="45" spans="1:53" x14ac:dyDescent="0.3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3188.5343314212005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IF(_xlfn.SINGLE(D6L338C2)&lt;&gt;0,_xlfn.SINGLE(D6L338C2)*_xlfn.SINGLE(D6L338C4),_xlfn.SINGLE(D6L338C3)*_xlfn.SINGLE(D6L338C4))</f>
        <v>1594.2671657106002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797.13358285530012</v>
      </c>
      <c r="R45" s="16" t="s">
        <v>30091</v>
      </c>
      <c r="S45" s="15">
        <f>D6L338C5-D6L338C7</f>
        <v>797.13358285530012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764.775437581652</v>
      </c>
      <c r="X45" s="16" t="s">
        <v>30093</v>
      </c>
      <c r="Y45" s="33">
        <f>D6L338C7-D6L338C10</f>
        <v>32.35814527364812</v>
      </c>
      <c r="Z45" s="16" t="s">
        <v>30094</v>
      </c>
      <c r="AA45" s="33">
        <f>CHOOSE(MIN(D6L338C9,RUN_YEARS),B7L803C7,B7L803C16,B7L803C25,B7L803C34,B7L803C43)</f>
        <v>486039</v>
      </c>
      <c r="AB45" s="16" t="s">
        <v>30095</v>
      </c>
      <c r="AC45" s="33">
        <f>IF(D6L338C12=0,0,D6L338C10/D6L338C12)</f>
        <v>1.5734857441103533E-3</v>
      </c>
      <c r="AD45" s="16" t="s">
        <v>30096</v>
      </c>
      <c r="AE45" s="33">
        <f>IF(D6L338C5=0,0,D6L338C10/D6L338C5)</f>
        <v>0.47970343618083272</v>
      </c>
      <c r="AF45" s="16" t="s">
        <v>30097</v>
      </c>
      <c r="AG45" s="33">
        <f>CHOOSE(MIN(D6L338C9,RUN_YEARS),B7L803C5,B7L803C14,B7L803C23,B7L803C32,B7L803C41)</f>
        <v>7909.4713990569417</v>
      </c>
      <c r="AH45" s="16" t="s">
        <v>30098</v>
      </c>
      <c r="AI45" s="33">
        <f>IF(D6L338C15=0,0,D6L338C11/D6L338C15)</f>
        <v>4.0910629346869159E-3</v>
      </c>
      <c r="AJ45" s="16" t="s">
        <v>30099</v>
      </c>
      <c r="AK45" s="33">
        <f>IF(D6L338C5=0,0,D6L338C11/D6L338C5)</f>
        <v>2.0296563819167269E-2</v>
      </c>
      <c r="AL45" s="16" t="s">
        <v>30100</v>
      </c>
      <c r="AM45" s="33">
        <f>D6L338C8*CHOOSE(MIN(D6L338C9,RUN_YEARS),B7L803C4,B7L803C13,B7L803C22,B7L803C31,B7L803C40)</f>
        <v>195.12902433030737</v>
      </c>
      <c r="AN45" s="16" t="s">
        <v>30101</v>
      </c>
      <c r="AO45" s="33">
        <f>D6L338C8-D6L338C18</f>
        <v>602.00455852499272</v>
      </c>
      <c r="AP45" s="16" t="s">
        <v>30102</v>
      </c>
      <c r="AQ45" s="33">
        <f>CHOOSE(MIN(D6L338C9,RUN_YEARS),B7L803C2,B7L803C11,B7L803C20,B7L803C29,B7L803C38)</f>
        <v>1083.496892839587</v>
      </c>
      <c r="AR45" s="16" t="s">
        <v>30103</v>
      </c>
      <c r="AS45" s="33">
        <f>IF(D6L338C20=0,0,D6L338C18/D6L338C20)</f>
        <v>0.18009190946447548</v>
      </c>
      <c r="AT45" s="16" t="s">
        <v>30104</v>
      </c>
      <c r="AU45" s="33">
        <f>IF(D6L338C5=0,0,D6L338C18/D6L338C5)</f>
        <v>0.12239418118062667</v>
      </c>
      <c r="AV45" s="16" t="s">
        <v>30105</v>
      </c>
      <c r="AW45" s="33">
        <f>CHOOSE(MIN(D6L338C9,RUN_YEARS),B7L803C1,B7L803C10,B7L803C19,B7L803C28,B7L803C37)</f>
        <v>3342.7629276358075</v>
      </c>
      <c r="AX45" s="16" t="s">
        <v>30106</v>
      </c>
      <c r="AY45" s="33">
        <f>IF(D6L338C23=0,0,D6L338C19/D6L338C23)</f>
        <v>0.18009190946447545</v>
      </c>
      <c r="AZ45" s="16" t="s">
        <v>30107</v>
      </c>
      <c r="BA45" s="33">
        <f>IF(D6L338C5=0,0,D6L338C19/D6L338C5)</f>
        <v>0.37760581881937333</v>
      </c>
    </row>
    <row r="46" spans="1:53" x14ac:dyDescent="0.3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16628.836329653452</v>
      </c>
      <c r="J46" s="16" t="s">
        <v>21739</v>
      </c>
      <c r="K46" s="21">
        <f>IF(FLOW_THRU_100PCT="Y",1,1)</f>
        <v>1</v>
      </c>
      <c r="L46" s="16" t="s">
        <v>30109</v>
      </c>
      <c r="M46" s="15">
        <f>IF(_xlfn.SINGLE(D6L339C2)&lt;&gt;0,_xlfn.SINGLE(D6L339C2)*_xlfn.SINGLE(D6L339C4),_xlfn.SINGLE(D6L339C3)*_xlfn.SINGLE(D6L339C4))</f>
        <v>16628.836329653452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6651.5345318613809</v>
      </c>
      <c r="R46" s="16" t="s">
        <v>30111</v>
      </c>
      <c r="S46" s="15">
        <f>D6L339C5-D6L339C7</f>
        <v>9977.3017977920717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6381.5279416187423</v>
      </c>
      <c r="X46" s="16" t="s">
        <v>30113</v>
      </c>
      <c r="Y46" s="33">
        <f>D6L339C7-D6L339C10</f>
        <v>270.00659024263859</v>
      </c>
      <c r="Z46" s="16" t="s">
        <v>30114</v>
      </c>
      <c r="AA46" s="33">
        <f>CHOOSE(MIN(D6L339C9,RUN_YEARS),B7L803C7,B7L803C16,B7L803C25,B7L803C34,B7L803C43)</f>
        <v>486039</v>
      </c>
      <c r="AB46" s="16" t="s">
        <v>30115</v>
      </c>
      <c r="AC46" s="33">
        <f>IF(D6L339C12=0,0,D6L339C10/D6L339C12)</f>
        <v>1.3129662314379592E-2</v>
      </c>
      <c r="AD46" s="16" t="s">
        <v>30116</v>
      </c>
      <c r="AE46" s="33">
        <f>IF(D6L339C5=0,0,D6L339C10/D6L339C5)</f>
        <v>0.38376274894466622</v>
      </c>
      <c r="AF46" s="16" t="s">
        <v>30117</v>
      </c>
      <c r="AG46" s="33">
        <f>CHOOSE(MIN(D6L339C9,RUN_YEARS),B7L803C5,B7L803C14,B7L803C23,B7L803C32,B7L803C41)</f>
        <v>7909.4713990569417</v>
      </c>
      <c r="AH46" s="16" t="s">
        <v>30118</v>
      </c>
      <c r="AI46" s="33">
        <f>IF(D6L339C15=0,0,D6L339C11/D6L339C15)</f>
        <v>3.4137122017386889E-2</v>
      </c>
      <c r="AJ46" s="16" t="s">
        <v>30119</v>
      </c>
      <c r="AK46" s="33">
        <f>IF(D6L339C5=0,0,D6L339C11/D6L339C5)</f>
        <v>1.6237251055333805E-2</v>
      </c>
      <c r="AL46" s="16" t="s">
        <v>30120</v>
      </c>
      <c r="AM46" s="33">
        <f>D6L339C8*CHOOSE(MIN(D6L339C9,RUN_YEARS),B7L803C4,B7L803C13,B7L803C22,B7L803C31,B7L803C40)</f>
        <v>2442.32736786551</v>
      </c>
      <c r="AN46" s="16" t="s">
        <v>30121</v>
      </c>
      <c r="AO46" s="33">
        <f>D6L339C8-D6L339C18</f>
        <v>7534.9744299265622</v>
      </c>
      <c r="AP46" s="16" t="s">
        <v>30122</v>
      </c>
      <c r="AQ46" s="33">
        <f>CHOOSE(MIN(D6L339C9,RUN_YEARS),B7L803C2,B7L803C11,B7L803C20,B7L803C29,B7L803C38)</f>
        <v>1083.496892839587</v>
      </c>
      <c r="AR46" s="16" t="s">
        <v>30123</v>
      </c>
      <c r="AS46" s="33">
        <f>IF(D6L339C20=0,0,D6L339C18/D6L339C20)</f>
        <v>2.2541157099811819</v>
      </c>
      <c r="AT46" s="16" t="s">
        <v>30124</v>
      </c>
      <c r="AU46" s="33">
        <f>IF(D6L339C5=0,0,D6L339C18/D6L339C5)</f>
        <v>0.14687301741675202</v>
      </c>
      <c r="AV46" s="16" t="s">
        <v>30125</v>
      </c>
      <c r="AW46" s="33">
        <f>CHOOSE(MIN(D6L339C9,RUN_YEARS),B7L803C1,B7L803C10,B7L803C19,B7L803C28,B7L803C37)</f>
        <v>3342.7629276358075</v>
      </c>
      <c r="AX46" s="16" t="s">
        <v>30126</v>
      </c>
      <c r="AY46" s="33">
        <f>IF(D6L339C23=0,0,D6L339C19/D6L339C23)</f>
        <v>2.2541157099811819</v>
      </c>
      <c r="AZ46" s="16" t="s">
        <v>30127</v>
      </c>
      <c r="BA46" s="33">
        <f>IF(D6L339C5=0,0,D6L339C19/D6L339C5)</f>
        <v>0.45312698258324807</v>
      </c>
    </row>
    <row r="47" spans="1:53" x14ac:dyDescent="0.3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19817.370661074652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18223.103495364052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7448.668114716681</v>
      </c>
      <c r="R47" s="16" t="s">
        <v>30131</v>
      </c>
      <c r="S47" s="15">
        <f>SUM(D6L338C8:D6L339C8)</f>
        <v>10774.435380647372</v>
      </c>
      <c r="U47" s="21" t="str">
        <f>NULL_VALUE</f>
        <v>n/a</v>
      </c>
      <c r="V47" s="16" t="s">
        <v>30132</v>
      </c>
      <c r="W47" s="33">
        <f>SUM(D6L338C10:D6L339C10)</f>
        <v>7146.3033792003944</v>
      </c>
      <c r="X47" s="16" t="s">
        <v>30133</v>
      </c>
      <c r="Y47" s="33">
        <f>SUM(D6L338C11:D6L339C11)</f>
        <v>302.36473551628671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1.4703148058489945E-2</v>
      </c>
      <c r="AD47" s="16" t="s">
        <v>30135</v>
      </c>
      <c r="AE47" s="33">
        <f>IF(D6L340C5=0,0,D6L340C10/D6L340C5)</f>
        <v>0.39215621976895487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3.8228184952073807E-2</v>
      </c>
      <c r="AJ47" s="16" t="s">
        <v>30137</v>
      </c>
      <c r="AK47" s="33">
        <f>IF(D6L340C5=0,0,D6L340C11/D6L340C5)</f>
        <v>1.6592384255141181E-2</v>
      </c>
      <c r="AL47" s="16" t="s">
        <v>30138</v>
      </c>
      <c r="AM47" s="33">
        <f>SUM(D6L338C18:D6L339C18)</f>
        <v>2637.4563921958174</v>
      </c>
      <c r="AN47" s="16" t="s">
        <v>30139</v>
      </c>
      <c r="AO47" s="33">
        <f>SUM(D6L338C19:D6L339C19)</f>
        <v>8136.9789884515549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2.4342076194456572</v>
      </c>
      <c r="AT47" s="16" t="s">
        <v>30141</v>
      </c>
      <c r="AU47" s="33">
        <f>IF(D6L340C5=0,0,D6L340C18/D6L340C5)</f>
        <v>0.14473146096474648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2.4342076194456572</v>
      </c>
      <c r="AZ47" s="16" t="s">
        <v>30143</v>
      </c>
      <c r="BA47" s="33">
        <f>IF(D6L340C5=0,0,D6L340C19/D6L340C5)</f>
        <v>0.44651993501115755</v>
      </c>
    </row>
    <row r="48" spans="1:53" x14ac:dyDescent="0.3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175892.48134659088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142680.84604804931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47158.039391059305</v>
      </c>
      <c r="R48" s="16" t="s">
        <v>30148</v>
      </c>
      <c r="S48" s="15">
        <f>SUM(D6L328C8,D6L337C8,D6L340C8)</f>
        <v>95522.806656989997</v>
      </c>
      <c r="U48" s="21" t="str">
        <f>NULL_VALUE</f>
        <v>n/a</v>
      </c>
      <c r="V48" s="16" t="s">
        <v>30149</v>
      </c>
      <c r="W48" s="33">
        <f>SUM(D6L328C10,D6L337C10,D6L340C10)</f>
        <v>45359.383215818169</v>
      </c>
      <c r="X48" s="16" t="s">
        <v>30150</v>
      </c>
      <c r="Y48" s="33">
        <f>SUM(D6L328C11,D6L337C11,D6L340C11)</f>
        <v>1798.6561752411403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9.040143802052393E-2</v>
      </c>
      <c r="AD48" s="16" t="s">
        <v>30152</v>
      </c>
      <c r="AE48" s="33">
        <f>IF(D6L341C5=0,0,D6L341C10/D6L341C5)</f>
        <v>0.31790800567963345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0.23504373885336227</v>
      </c>
      <c r="AJ48" s="16" t="s">
        <v>30154</v>
      </c>
      <c r="AK48" s="33">
        <f>IF(D6L341C5=0,0,D6L341C11/D6L341C5)</f>
        <v>1.2606150195068394E-2</v>
      </c>
      <c r="AL48" s="16" t="s">
        <v>30155</v>
      </c>
      <c r="AM48" s="33">
        <f>SUM(D6L328C18,D6L337C18,D6L340C18)</f>
        <v>23505.135774224913</v>
      </c>
      <c r="AN48" s="16" t="s">
        <v>30156</v>
      </c>
      <c r="AO48" s="33">
        <f>SUM(D6L328C19,D6L337C19,D6L340C19)</f>
        <v>72017.670882765073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21.756252177031204</v>
      </c>
      <c r="AT48" s="16" t="s">
        <v>30158</v>
      </c>
      <c r="AU48" s="33">
        <f>IF(D6L341C5=0,0,D6L341C18/D6L341C5)</f>
        <v>0.1647392514501162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21.7562521770312</v>
      </c>
      <c r="AZ48" s="16" t="s">
        <v>30160</v>
      </c>
      <c r="BA48" s="33">
        <f>IF(D6L341C5=0,0,D6L341C19/D6L341C5)</f>
        <v>0.50474659267518185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F75A14-945C-4F01-88DB-59A24D6C3BE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30163</v>
      </c>
    </row>
    <row r="3" spans="1:53" x14ac:dyDescent="0.3">
      <c r="B3" s="13" t="s">
        <v>27409</v>
      </c>
    </row>
    <row r="4" spans="1:53" x14ac:dyDescent="0.3">
      <c r="B4" s="13" t="s">
        <v>605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46143.854550933327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IF(_xlfn.SINGLE(D6L401C2)&lt;&gt;0,_xlfn.SINGLE(D6L401C2)*_xlfn.SINGLE(D6L401C4),_xlfn.SINGLE(D6L401C3)*_xlfn.SINGLE(D6L401C4))</f>
        <v>39683.714913802658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19841.857456901329</v>
      </c>
      <c r="R8" s="16" t="s">
        <v>30170</v>
      </c>
      <c r="S8" s="15">
        <f>D6L401C5-D6L401C7</f>
        <v>19841.857456901329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19075.369743128464</v>
      </c>
      <c r="X8" s="16" t="s">
        <v>30172</v>
      </c>
      <c r="Y8" s="33">
        <f>D6L401C7-D6L401C10</f>
        <v>766.48771377286539</v>
      </c>
      <c r="Z8" s="16" t="s">
        <v>30173</v>
      </c>
      <c r="AA8" s="33">
        <f>CHOOSE(MIN(D6L401C9,RUN_YEARS),B7L804C7,B7L804C16,B7L804C25,B7L804C34,B7L804C43)</f>
        <v>570592.33333333326</v>
      </c>
      <c r="AB8" s="16" t="s">
        <v>30174</v>
      </c>
      <c r="AC8" s="33">
        <f>IF(D6L401C12=0,0,D6L401C10/D6L401C12)</f>
        <v>3.3430820270038325E-2</v>
      </c>
      <c r="AD8" s="16" t="s">
        <v>30175</v>
      </c>
      <c r="AE8" s="33">
        <f>IF(D6L401C5=0,0,D6L401C10/D6L401C5)</f>
        <v>0.48068508164022045</v>
      </c>
      <c r="AF8" s="16" t="s">
        <v>30176</v>
      </c>
      <c r="AG8" s="33">
        <f>CHOOSE(MIN(D6L401C9,RUN_YEARS),B7L804C5,B7L804C14,B7L804C23,B7L804C32,B7L804C41)</f>
        <v>8818.2989365633166</v>
      </c>
      <c r="AH8" s="16" t="s">
        <v>30177</v>
      </c>
      <c r="AI8" s="33">
        <f>IF(D6L401C15=0,0,D6L401C11/D6L401C15)</f>
        <v>8.692013270209939E-2</v>
      </c>
      <c r="AJ8" s="16" t="s">
        <v>30178</v>
      </c>
      <c r="AK8" s="33">
        <f>IF(D6L401C5=0,0,D6L401C11/D6L401C5)</f>
        <v>1.9314918359779571E-2</v>
      </c>
      <c r="AL8" s="16" t="s">
        <v>30179</v>
      </c>
      <c r="AM8" s="33">
        <f>D6L401C8*CHOOSE(MIN(D6L401C9,RUN_YEARS),B7L804C4,B7L804C13,B7L804C22,B7L804C31,B7L804C40)</f>
        <v>4317.1488766150651</v>
      </c>
      <c r="AN8" s="16" t="s">
        <v>30180</v>
      </c>
      <c r="AO8" s="33">
        <f>D6L401C8-D6L401C18</f>
        <v>15524.708580286264</v>
      </c>
      <c r="AP8" s="16" t="s">
        <v>30181</v>
      </c>
      <c r="AQ8" s="33">
        <f>CHOOSE(MIN(D6L401C9,RUN_YEARS),B7L804C2,B7L804C11,B7L804C20,B7L804C29,B7L804C38)</f>
        <v>1188.9323887345329</v>
      </c>
      <c r="AR8" s="16" t="s">
        <v>30182</v>
      </c>
      <c r="AS8" s="33">
        <f>IF(D6L401C20=0,0,D6L401C18/D6L401C20)</f>
        <v>3.6311138610750779</v>
      </c>
      <c r="AT8" s="16" t="s">
        <v>30183</v>
      </c>
      <c r="AU8" s="33">
        <f>IF(D6L401C5=0,0,D6L401C18/D6L401C5)</f>
        <v>0.10878892981648472</v>
      </c>
      <c r="AV8" s="16" t="s">
        <v>30184</v>
      </c>
      <c r="AW8" s="33">
        <f>CHOOSE(MIN(D6L401C9,RUN_YEARS),B7L804C1,B7L804C10,B7L804C19,B7L804C28,B7L804C37)</f>
        <v>4275.4673012896938</v>
      </c>
      <c r="AX8" s="16" t="s">
        <v>30185</v>
      </c>
      <c r="AY8" s="33">
        <f>IF(D6L401C23=0,0,D6L401C19/D6L401C23)</f>
        <v>3.6311138610750779</v>
      </c>
      <c r="AZ8" s="16" t="s">
        <v>30186</v>
      </c>
      <c r="BA8" s="33">
        <f>IF(D6L401C5=0,0,D6L401C19/D6L401C5)</f>
        <v>0.39121107018351531</v>
      </c>
    </row>
    <row r="9" spans="1:53" x14ac:dyDescent="0.3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133.0704575702286</v>
      </c>
      <c r="J9" s="16" t="s">
        <v>30207</v>
      </c>
      <c r="K9" s="21">
        <f>_xlfn.SINGLE(IF(FLOW_THRU_100PCT="Y",1,INDEX(VariabilityMatrix,D6L402C1,_xlfn.SINGLE(D6L402C9))))</f>
        <v>0.60263453230928732</v>
      </c>
      <c r="L9" s="16" t="s">
        <v>30187</v>
      </c>
      <c r="M9" s="15">
        <f>IF(_xlfn.SINGLE(D6L402C2)&lt;&gt;0,_xlfn.SINGLE(D6L402C2)*_xlfn.SINGLE(D6L402C4),_xlfn.SINGLE(D6L402C3)*_xlfn.SINGLE(D6L402C4))</f>
        <v>80.192852962017568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40.096426481008784</v>
      </c>
      <c r="R9" s="16" t="s">
        <v>30189</v>
      </c>
      <c r="S9" s="15">
        <f>D6L402C5-D6L402C7</f>
        <v>40.096426481008784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38.576788791770788</v>
      </c>
      <c r="X9" s="16" t="s">
        <v>30191</v>
      </c>
      <c r="Y9" s="33">
        <f>D6L402C7-D6L402C10</f>
        <v>1.5196376892379959</v>
      </c>
      <c r="Z9" s="16" t="s">
        <v>30192</v>
      </c>
      <c r="AA9" s="33">
        <f>CHOOSE(MIN(D6L402C9,RUN_YEARS),B7L804C7,B7L804C16,B7L804C25,B7L804C34,B7L804C43)</f>
        <v>622853.19999999995</v>
      </c>
      <c r="AB9" s="16" t="s">
        <v>30193</v>
      </c>
      <c r="AC9" s="33">
        <f>IF(D6L402C12=0,0,D6L402C10/D6L402C12)</f>
        <v>6.1935603432350985E-5</v>
      </c>
      <c r="AD9" s="16" t="s">
        <v>30194</v>
      </c>
      <c r="AE9" s="33">
        <f>IF(D6L402C5=0,0,D6L402C10/D6L402C5)</f>
        <v>0.48105021042264506</v>
      </c>
      <c r="AF9" s="16" t="s">
        <v>30195</v>
      </c>
      <c r="AG9" s="33">
        <f>CHOOSE(MIN(D6L402C9,RUN_YEARS),B7L804C5,B7L804C14,B7L804C23,B7L804C32,B7L804C41)</f>
        <v>9436.834420459003</v>
      </c>
      <c r="AH9" s="16" t="s">
        <v>30196</v>
      </c>
      <c r="AI9" s="33">
        <f>IF(D6L402C15=0,0,D6L402C11/D6L402C15)</f>
        <v>1.6103256892411189E-4</v>
      </c>
      <c r="AJ9" s="16" t="s">
        <v>30197</v>
      </c>
      <c r="AK9" s="33">
        <f>IF(D6L402C5=0,0,D6L402C11/D6L402C5)</f>
        <v>1.8949789577354919E-2</v>
      </c>
      <c r="AL9" s="16" t="s">
        <v>30198</v>
      </c>
      <c r="AM9" s="33">
        <f>D6L402C8*CHOOSE(MIN(D6L402C9,RUN_YEARS),B7L804C4,B7L804C13,B7L804C22,B7L804C31,B7L804C40)</f>
        <v>8.92379939091248</v>
      </c>
      <c r="AN9" s="16" t="s">
        <v>30199</v>
      </c>
      <c r="AO9" s="33">
        <f>D6L402C8-D6L402C18</f>
        <v>31.172627090096306</v>
      </c>
      <c r="AP9" s="16" t="s">
        <v>30200</v>
      </c>
      <c r="AQ9" s="33">
        <f>CHOOSE(MIN(D6L402C9,RUN_YEARS),B7L804C2,B7L804C11,B7L804C20,B7L804C29,B7L804C38)</f>
        <v>1306.2820221100462</v>
      </c>
      <c r="AR9" s="16" t="s">
        <v>30201</v>
      </c>
      <c r="AS9" s="33">
        <f>IF(D6L402C20=0,0,D6L402C18/D6L402C20)</f>
        <v>6.8314492887973808E-3</v>
      </c>
      <c r="AT9" s="16" t="s">
        <v>30202</v>
      </c>
      <c r="AU9" s="33">
        <f>IF(D6L402C5=0,0,D6L402C18/D6L402C5)</f>
        <v>0.11127923575856737</v>
      </c>
      <c r="AV9" s="16" t="s">
        <v>30203</v>
      </c>
      <c r="AW9" s="33">
        <f>CHOOSE(MIN(D6L402C9,RUN_YEARS),B7L804C1,B7L804C10,B7L804C19,B7L804C28,B7L804C37)</f>
        <v>4563.1059782900011</v>
      </c>
      <c r="AX9" s="16" t="s">
        <v>30204</v>
      </c>
      <c r="AY9" s="33">
        <f>IF(D6L402C23=0,0,D6L402C19/D6L402C23)</f>
        <v>6.8314492887973808E-3</v>
      </c>
      <c r="AZ9" s="16" t="s">
        <v>30205</v>
      </c>
      <c r="BA9" s="33">
        <f>IF(D6L402C5=0,0,D6L402C19/D6L402C5)</f>
        <v>0.38872076424143265</v>
      </c>
    </row>
    <row r="10" spans="1:53" x14ac:dyDescent="0.3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15.967500834302546</v>
      </c>
      <c r="J10" s="16" t="s">
        <v>30228</v>
      </c>
      <c r="K10" s="21">
        <f>_xlfn.SINGLE(IF(FLOW_THRU_100PCT="Y",1,INDEX(VariabilityMatrix,D6L403C1,_xlfn.SINGLE(D6L403C9))))</f>
        <v>0.60263453230928732</v>
      </c>
      <c r="L10" s="16" t="s">
        <v>30208</v>
      </c>
      <c r="M10" s="15">
        <f>IF(_xlfn.SINGLE(D6L403C2)&lt;&gt;0,_xlfn.SINGLE(D6L403C2)*_xlfn.SINGLE(D6L403C4),_xlfn.SINGLE(D6L403C3)*_xlfn.SINGLE(D6L403C4))</f>
        <v>9.622567397428071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4.8112836987140355</v>
      </c>
      <c r="R10" s="16" t="s">
        <v>30210</v>
      </c>
      <c r="S10" s="15">
        <f>D6L403C5-D6L403C7</f>
        <v>4.8112836987140355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4.6289380713388573</v>
      </c>
      <c r="X10" s="16" t="s">
        <v>30212</v>
      </c>
      <c r="Y10" s="33">
        <f>D6L403C7-D6L403C10</f>
        <v>0.18234562737517823</v>
      </c>
      <c r="Z10" s="16" t="s">
        <v>30213</v>
      </c>
      <c r="AA10" s="33">
        <f>CHOOSE(MIN(D6L403C9,RUN_YEARS),B7L804C7,B7L804C16,B7L804C25,B7L804C34,B7L804C43)</f>
        <v>622853.19999999995</v>
      </c>
      <c r="AB10" s="16" t="s">
        <v>30214</v>
      </c>
      <c r="AC10" s="33">
        <f>IF(D6L403C12=0,0,D6L403C10/D6L403C12)</f>
        <v>7.4318283527143436E-6</v>
      </c>
      <c r="AD10" s="16" t="s">
        <v>30215</v>
      </c>
      <c r="AE10" s="33">
        <f>IF(D6L403C5=0,0,D6L403C10/D6L403C5)</f>
        <v>0.48105021042264501</v>
      </c>
      <c r="AF10" s="16" t="s">
        <v>30216</v>
      </c>
      <c r="AG10" s="33">
        <f>CHOOSE(MIN(D6L403C9,RUN_YEARS),B7L804C5,B7L804C14,B7L804C23,B7L804C32,B7L804C41)</f>
        <v>9436.834420459003</v>
      </c>
      <c r="AH10" s="16" t="s">
        <v>30217</v>
      </c>
      <c r="AI10" s="33">
        <f>IF(D6L403C15=0,0,D6L403C11/D6L403C15)</f>
        <v>1.9322753717057275E-5</v>
      </c>
      <c r="AJ10" s="16" t="s">
        <v>30218</v>
      </c>
      <c r="AK10" s="33">
        <f>IF(D6L403C5=0,0,D6L403C11/D6L403C5)</f>
        <v>1.8949789577354974E-2</v>
      </c>
      <c r="AL10" s="16" t="s">
        <v>30219</v>
      </c>
      <c r="AM10" s="33">
        <f>D6L403C8*CHOOSE(MIN(D6L403C9,RUN_YEARS),B7L804C4,B7L804C13,B7L804C22,B7L804C31,B7L804C40)</f>
        <v>1.0707919460211022</v>
      </c>
      <c r="AN10" s="16" t="s">
        <v>30220</v>
      </c>
      <c r="AO10" s="33">
        <f>D6L403C8-D6L403C18</f>
        <v>3.7404917526929333</v>
      </c>
      <c r="AP10" s="16" t="s">
        <v>30221</v>
      </c>
      <c r="AQ10" s="33">
        <f>CHOOSE(MIN(D6L403C9,RUN_YEARS),B7L804C2,B7L804C11,B7L804C20,B7L804C29,B7L804C38)</f>
        <v>1306.2820221100462</v>
      </c>
      <c r="AR10" s="16" t="s">
        <v>30222</v>
      </c>
      <c r="AS10" s="33">
        <f>IF(D6L403C20=0,0,D6L403C18/D6L403C20)</f>
        <v>8.1972493527197497E-4</v>
      </c>
      <c r="AT10" s="16" t="s">
        <v>30223</v>
      </c>
      <c r="AU10" s="33">
        <f>IF(D6L403C5=0,0,D6L403C18/D6L403C5)</f>
        <v>0.11127923575856735</v>
      </c>
      <c r="AV10" s="16" t="s">
        <v>30224</v>
      </c>
      <c r="AW10" s="33">
        <f>CHOOSE(MIN(D6L403C9,RUN_YEARS),B7L804C1,B7L804C10,B7L804C19,B7L804C28,B7L804C37)</f>
        <v>4563.1059782900011</v>
      </c>
      <c r="AX10" s="16" t="s">
        <v>30225</v>
      </c>
      <c r="AY10" s="33">
        <f>IF(D6L403C23=0,0,D6L403C19/D6L403C23)</f>
        <v>8.1972493527197497E-4</v>
      </c>
      <c r="AZ10" s="16" t="s">
        <v>30226</v>
      </c>
      <c r="BA10" s="33">
        <f>IF(D6L403C5=0,0,D6L403C19/D6L403C5)</f>
        <v>0.38872076424143265</v>
      </c>
    </row>
    <row r="11" spans="1:53" x14ac:dyDescent="0.3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0.43013710644305087</v>
      </c>
      <c r="J11" s="16" t="s">
        <v>30249</v>
      </c>
      <c r="K11" s="21">
        <f>_xlfn.SINGLE(IF(FLOW_THRU_100PCT="Y",1,INDEX(VariabilityMatrix,D6L404C1,_xlfn.SINGLE(D6L404C9))))</f>
        <v>0.59535532764908672</v>
      </c>
      <c r="L11" s="16" t="s">
        <v>30229</v>
      </c>
      <c r="M11" s="15">
        <f>IF(_xlfn.SINGLE(D6L404C2)&lt;&gt;0,_xlfn.SINGLE(D6L404C2)*_xlfn.SINGLE(D6L404C4),_xlfn.SINGLE(D6L404C3)*_xlfn.SINGLE(D6L404C4))</f>
        <v>0.25608441794043263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0.12804220897021631</v>
      </c>
      <c r="R11" s="16" t="s">
        <v>30231</v>
      </c>
      <c r="S11" s="15">
        <f>D6L404C5-D6L404C7</f>
        <v>0.12804220897021631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0.12305179537161488</v>
      </c>
      <c r="X11" s="16" t="s">
        <v>30233</v>
      </c>
      <c r="Y11" s="33">
        <f>D6L404C7-D6L404C10</f>
        <v>4.9904135986014314E-3</v>
      </c>
      <c r="Z11" s="16" t="s">
        <v>30234</v>
      </c>
      <c r="AA11" s="33">
        <f>CHOOSE(MIN(D6L404C9,RUN_YEARS),B7L804C7,B7L804C16,B7L804C25,B7L804C34,B7L804C43)</f>
        <v>581865</v>
      </c>
      <c r="AB11" s="16" t="s">
        <v>30235</v>
      </c>
      <c r="AC11" s="33">
        <f>IF(D6L404C12=0,0,D6L404C10/D6L404C12)</f>
        <v>2.1147825590405831E-7</v>
      </c>
      <c r="AD11" s="16" t="s">
        <v>30236</v>
      </c>
      <c r="AE11" s="33">
        <f>IF(D6L404C5=0,0,D6L404C10/D6L404C5)</f>
        <v>0.48051262299074265</v>
      </c>
      <c r="AF11" s="16" t="s">
        <v>30237</v>
      </c>
      <c r="AG11" s="33">
        <f>CHOOSE(MIN(D6L404C9,RUN_YEARS),B7L804C5,B7L804C14,B7L804C23,B7L804C32,B7L804C41)</f>
        <v>9076.0623942667189</v>
      </c>
      <c r="AH11" s="16" t="s">
        <v>30238</v>
      </c>
      <c r="AI11" s="33">
        <f>IF(D6L404C15=0,0,D6L404C11/D6L404C15)</f>
        <v>5.4984346535055097E-7</v>
      </c>
      <c r="AJ11" s="16" t="s">
        <v>30239</v>
      </c>
      <c r="AK11" s="33">
        <f>IF(D6L404C5=0,0,D6L404C11/D6L404C5)</f>
        <v>1.9487377009257328E-2</v>
      </c>
      <c r="AL11" s="16" t="s">
        <v>30240</v>
      </c>
      <c r="AM11" s="33">
        <f>D6L404C8*CHOOSE(MIN(D6L404C9,RUN_YEARS),B7L804C4,B7L804C13,B7L804C22,B7L804C31,B7L804C40)</f>
        <v>2.9045857925081554E-2</v>
      </c>
      <c r="AN11" s="16" t="s">
        <v>30241</v>
      </c>
      <c r="AO11" s="33">
        <f>D6L404C8-D6L404C18</f>
        <v>9.8996351045134767E-2</v>
      </c>
      <c r="AP11" s="16" t="s">
        <v>30242</v>
      </c>
      <c r="AQ11" s="33">
        <f>CHOOSE(MIN(D6L404C9,RUN_YEARS),B7L804C2,B7L804C11,B7L804C20,B7L804C29,B7L804C38)</f>
        <v>1297.1159095301125</v>
      </c>
      <c r="AR11" s="16" t="s">
        <v>30243</v>
      </c>
      <c r="AS11" s="33">
        <f>IF(D6L404C20=0,0,D6L404C18/D6L404C20)</f>
        <v>2.2392646417854498E-5</v>
      </c>
      <c r="AT11" s="16" t="s">
        <v>30244</v>
      </c>
      <c r="AU11" s="33">
        <f>IF(D6L404C5=0,0,D6L404C18/D6L404C5)</f>
        <v>0.11342298043232706</v>
      </c>
      <c r="AV11" s="16" t="s">
        <v>30245</v>
      </c>
      <c r="AW11" s="33">
        <f>CHOOSE(MIN(D6L404C9,RUN_YEARS),B7L804C1,B7L804C10,B7L804C19,B7L804C28,B7L804C37)</f>
        <v>4420.9312824321314</v>
      </c>
      <c r="AX11" s="16" t="s">
        <v>30246</v>
      </c>
      <c r="AY11" s="33">
        <f>IF(D6L404C23=0,0,D6L404C19/D6L404C23)</f>
        <v>2.2392646417854501E-5</v>
      </c>
      <c r="AZ11" s="16" t="s">
        <v>30247</v>
      </c>
      <c r="BA11" s="33">
        <f>IF(D6L404C5=0,0,D6L404C19/D6L404C5)</f>
        <v>0.38657701956767299</v>
      </c>
    </row>
    <row r="12" spans="1:53" x14ac:dyDescent="0.3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938.77173462000712</v>
      </c>
      <c r="J12" s="16" t="s">
        <v>30270</v>
      </c>
      <c r="K12" s="21">
        <f>_xlfn.SINGLE(IF(FLOW_THRU_100PCT="Y",1,INDEX(VariabilityMatrix,D6L405C1,_xlfn.SINGLE(D6L405C9))))</f>
        <v>0.27617934128104843</v>
      </c>
      <c r="L12" s="16" t="s">
        <v>30250</v>
      </c>
      <c r="M12" s="15">
        <f>IF(_xlfn.SINGLE(D6L405C2)&lt;&gt;0,_xlfn.SINGLE(D6L405C2)*_xlfn.SINGLE(D6L405C4),_xlfn.SINGLE(D6L405C3)*_xlfn.SINGLE(D6L405C4))</f>
        <v>259.26935928062079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129.6346796403104</v>
      </c>
      <c r="R12" s="16" t="s">
        <v>30252</v>
      </c>
      <c r="S12" s="15">
        <f>D6L405C5-D6L405C7</f>
        <v>129.6346796403104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124.721579838087</v>
      </c>
      <c r="X12" s="16" t="s">
        <v>30254</v>
      </c>
      <c r="Y12" s="33">
        <f>D6L405C7-D6L405C10</f>
        <v>4.9130998022233996</v>
      </c>
      <c r="Z12" s="16" t="s">
        <v>30255</v>
      </c>
      <c r="AA12" s="33">
        <f>CHOOSE(MIN(D6L405C9,RUN_YEARS),B7L804C7,B7L804C16,B7L804C25,B7L804C34,B7L804C43)</f>
        <v>622853.19999999995</v>
      </c>
      <c r="AB12" s="16" t="s">
        <v>30256</v>
      </c>
      <c r="AC12" s="33">
        <f>IF(D6L405C12=0,0,D6L405C10/D6L405C12)</f>
        <v>2.002423361364877E-4</v>
      </c>
      <c r="AD12" s="16" t="s">
        <v>30257</v>
      </c>
      <c r="AE12" s="33">
        <f>IF(D6L405C5=0,0,D6L405C10/D6L405C5)</f>
        <v>0.48105021042264506</v>
      </c>
      <c r="AF12" s="16" t="s">
        <v>30258</v>
      </c>
      <c r="AG12" s="33">
        <f>CHOOSE(MIN(D6L405C9,RUN_YEARS),B7L804C5,B7L804C14,B7L804C23,B7L804C32,B7L804C41)</f>
        <v>9436.834420459003</v>
      </c>
      <c r="AH12" s="16" t="s">
        <v>30259</v>
      </c>
      <c r="AI12" s="33">
        <f>IF(D6L405C15=0,0,D6L405C11/D6L405C15)</f>
        <v>5.2063007395486644E-4</v>
      </c>
      <c r="AJ12" s="16" t="s">
        <v>30260</v>
      </c>
      <c r="AK12" s="33">
        <f>IF(D6L405C5=0,0,D6L405C11/D6L405C5)</f>
        <v>1.8949789577354933E-2</v>
      </c>
      <c r="AL12" s="16" t="s">
        <v>30261</v>
      </c>
      <c r="AM12" s="33">
        <f>D6L405C8*CHOOSE(MIN(D6L405C9,RUN_YEARS),B7L804C4,B7L804C13,B7L804C22,B7L804C31,B7L804C40)</f>
        <v>28.851296156360903</v>
      </c>
      <c r="AN12" s="16" t="s">
        <v>30262</v>
      </c>
      <c r="AO12" s="33">
        <f>D6L405C8-D6L405C18</f>
        <v>100.78338348394949</v>
      </c>
      <c r="AP12" s="16" t="s">
        <v>30263</v>
      </c>
      <c r="AQ12" s="33">
        <f>CHOOSE(MIN(D6L405C9,RUN_YEARS),B7L804C2,B7L804C11,B7L804C20,B7L804C29,B7L804C38)</f>
        <v>1306.2820221100462</v>
      </c>
      <c r="AR12" s="16" t="s">
        <v>30264</v>
      </c>
      <c r="AS12" s="33">
        <f>IF(D6L405C20=0,0,D6L405C18/D6L405C20)</f>
        <v>2.2086575232626419E-2</v>
      </c>
      <c r="AT12" s="16" t="s">
        <v>30265</v>
      </c>
      <c r="AU12" s="33">
        <f>IF(D6L405C5=0,0,D6L405C18/D6L405C5)</f>
        <v>0.11127923575856735</v>
      </c>
      <c r="AV12" s="16" t="s">
        <v>30266</v>
      </c>
      <c r="AW12" s="33">
        <f>CHOOSE(MIN(D6L405C9,RUN_YEARS),B7L804C1,B7L804C10,B7L804C19,B7L804C28,B7L804C37)</f>
        <v>4563.1059782900011</v>
      </c>
      <c r="AX12" s="16" t="s">
        <v>30267</v>
      </c>
      <c r="AY12" s="33">
        <f>IF(D6L405C23=0,0,D6L405C19/D6L405C23)</f>
        <v>2.2086575232626422E-2</v>
      </c>
      <c r="AZ12" s="16" t="s">
        <v>30268</v>
      </c>
      <c r="BA12" s="33">
        <f>IF(D6L405C5=0,0,D6L405C19/D6L405C5)</f>
        <v>0.38872076424143265</v>
      </c>
    </row>
    <row r="13" spans="1:53" x14ac:dyDescent="0.3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239.83271895950662</v>
      </c>
      <c r="J13" s="16" t="s">
        <v>30291</v>
      </c>
      <c r="K13" s="21">
        <f>_xlfn.SINGLE(IF(FLOW_THRU_100PCT="Y",1,INDEX(VariabilityMatrix,D6L406C1,_xlfn.SINGLE(D6L406C9))))</f>
        <v>0.60263453230928732</v>
      </c>
      <c r="L13" s="16" t="s">
        <v>30271</v>
      </c>
      <c r="M13" s="15">
        <f>IF(_xlfn.SINGLE(D6L406C2)&lt;&gt;0,_xlfn.SINGLE(D6L406C2)*_xlfn.SINGLE(D6L406C4),_xlfn.SINGLE(D6L406C3)*_xlfn.SINGLE(D6L406C4))</f>
        <v>144.53147842262703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72.265739211313516</v>
      </c>
      <c r="R13" s="16" t="s">
        <v>30273</v>
      </c>
      <c r="S13" s="15">
        <f>D6L406C5-D6L406C7</f>
        <v>72.265739211313516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69.52689810790072</v>
      </c>
      <c r="X13" s="16" t="s">
        <v>30275</v>
      </c>
      <c r="Y13" s="33">
        <f>D6L406C7-D6L406C10</f>
        <v>2.7388411034127955</v>
      </c>
      <c r="Z13" s="16" t="s">
        <v>30276</v>
      </c>
      <c r="AA13" s="33">
        <f>CHOOSE(MIN(D6L406C9,RUN_YEARS),B7L804C7,B7L804C16,B7L804C25,B7L804C34,B7L804C43)</f>
        <v>622853.19999999995</v>
      </c>
      <c r="AB13" s="16" t="s">
        <v>30277</v>
      </c>
      <c r="AC13" s="33">
        <f>IF(D6L406C12=0,0,D6L406C10/D6L406C12)</f>
        <v>1.1162646046917754E-4</v>
      </c>
      <c r="AD13" s="16" t="s">
        <v>30278</v>
      </c>
      <c r="AE13" s="33">
        <f>IF(D6L406C5=0,0,D6L406C10/D6L406C5)</f>
        <v>0.48105021042264506</v>
      </c>
      <c r="AF13" s="16" t="s">
        <v>30279</v>
      </c>
      <c r="AG13" s="33">
        <f>CHOOSE(MIN(D6L406C9,RUN_YEARS),B7L804C5,B7L804C14,B7L804C23,B7L804C32,B7L804C41)</f>
        <v>9436.834420459003</v>
      </c>
      <c r="AH13" s="16" t="s">
        <v>30280</v>
      </c>
      <c r="AI13" s="33">
        <f>IF(D6L406C15=0,0,D6L406C11/D6L406C15)</f>
        <v>2.9022879721986045E-4</v>
      </c>
      <c r="AJ13" s="16" t="s">
        <v>30281</v>
      </c>
      <c r="AK13" s="33">
        <f>IF(D6L406C5=0,0,D6L406C11/D6L406C5)</f>
        <v>1.8949789577354922E-2</v>
      </c>
      <c r="AL13" s="16" t="s">
        <v>30282</v>
      </c>
      <c r="AM13" s="33">
        <f>D6L406C8*CHOOSE(MIN(D6L406C9,RUN_YEARS),B7L804C4,B7L804C13,B7L804C22,B7L804C31,B7L804C40)</f>
        <v>16.083352461925802</v>
      </c>
      <c r="AN13" s="16" t="s">
        <v>30283</v>
      </c>
      <c r="AO13" s="33">
        <f>D6L406C8-D6L406C18</f>
        <v>56.182386749387717</v>
      </c>
      <c r="AP13" s="16" t="s">
        <v>30284</v>
      </c>
      <c r="AQ13" s="33">
        <f>CHOOSE(MIN(D6L406C9,RUN_YEARS),B7L804C2,B7L804C11,B7L804C20,B7L804C29,B7L804C38)</f>
        <v>1306.2820221100462</v>
      </c>
      <c r="AR13" s="16" t="s">
        <v>30285</v>
      </c>
      <c r="AS13" s="33">
        <f>IF(D6L406C20=0,0,D6L406C18/D6L406C20)</f>
        <v>1.2312312494315931E-2</v>
      </c>
      <c r="AT13" s="16" t="s">
        <v>30286</v>
      </c>
      <c r="AU13" s="33">
        <f>IF(D6L406C5=0,0,D6L406C18/D6L406C5)</f>
        <v>0.11127923575856734</v>
      </c>
      <c r="AV13" s="16" t="s">
        <v>30287</v>
      </c>
      <c r="AW13" s="33">
        <f>CHOOSE(MIN(D6L406C9,RUN_YEARS),B7L804C1,B7L804C10,B7L804C19,B7L804C28,B7L804C37)</f>
        <v>4563.1059782900011</v>
      </c>
      <c r="AX13" s="16" t="s">
        <v>30288</v>
      </c>
      <c r="AY13" s="33">
        <f>IF(D6L406C23=0,0,D6L406C19/D6L406C23)</f>
        <v>1.2312312494315934E-2</v>
      </c>
      <c r="AZ13" s="16" t="s">
        <v>30289</v>
      </c>
      <c r="BA13" s="33">
        <f>IF(D6L406C5=0,0,D6L406C19/D6L406C5)</f>
        <v>0.3887207642414327</v>
      </c>
    </row>
    <row r="14" spans="1:53" x14ac:dyDescent="0.3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7.6889485525004355</v>
      </c>
      <c r="J14" s="16" t="s">
        <v>30312</v>
      </c>
      <c r="K14" s="21">
        <f>_xlfn.SINGLE(IF(FLOW_THRU_100PCT="Y",1,INDEX(VariabilityMatrix,D6L407C1,_xlfn.SINGLE(D6L407C9))))</f>
        <v>0.59535532764908672</v>
      </c>
      <c r="L14" s="16" t="s">
        <v>30292</v>
      </c>
      <c r="M14" s="15">
        <f>IF(_xlfn.SINGLE(D6L407C2)&lt;&gt;0,_xlfn.SINGLE(D6L407C2)*_xlfn.SINGLE(D6L407C4),_xlfn.SINGLE(D6L407C3)*_xlfn.SINGLE(D6L407C4))</f>
        <v>4.5776564847508681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2.288828242375434</v>
      </c>
      <c r="R14" s="16" t="s">
        <v>30294</v>
      </c>
      <c r="S14" s="15">
        <f>D6L407C5-D6L407C7</f>
        <v>2.288828242375434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2.1996217246382224</v>
      </c>
      <c r="X14" s="16" t="s">
        <v>30296</v>
      </c>
      <c r="Y14" s="33">
        <f>D6L407C7-D6L407C10</f>
        <v>8.9206517737211666E-2</v>
      </c>
      <c r="Z14" s="16" t="s">
        <v>30297</v>
      </c>
      <c r="AA14" s="33">
        <f>CHOOSE(MIN(D6L407C9,RUN_YEARS),B7L804C7,B7L804C16,B7L804C25,B7L804C34,B7L804C43)</f>
        <v>581865</v>
      </c>
      <c r="AB14" s="16" t="s">
        <v>30298</v>
      </c>
      <c r="AC14" s="33">
        <f>IF(D6L407C12=0,0,D6L407C10/D6L407C12)</f>
        <v>3.7802956435568772E-6</v>
      </c>
      <c r="AD14" s="16" t="s">
        <v>30299</v>
      </c>
      <c r="AE14" s="33">
        <f>IF(D6L407C5=0,0,D6L407C10/D6L407C5)</f>
        <v>0.48051262299074271</v>
      </c>
      <c r="AF14" s="16" t="s">
        <v>30300</v>
      </c>
      <c r="AG14" s="33">
        <f>CHOOSE(MIN(D6L407C9,RUN_YEARS),B7L804C5,B7L804C14,B7L804C23,B7L804C32,B7L804C41)</f>
        <v>9076.0623942667189</v>
      </c>
      <c r="AH14" s="16" t="s">
        <v>30301</v>
      </c>
      <c r="AI14" s="33">
        <f>IF(D6L407C15=0,0,D6L407C11/D6L407C15)</f>
        <v>9.8287686732478571E-6</v>
      </c>
      <c r="AJ14" s="16" t="s">
        <v>30302</v>
      </c>
      <c r="AK14" s="33">
        <f>IF(D6L407C5=0,0,D6L407C11/D6L407C5)</f>
        <v>1.9487377009257303E-2</v>
      </c>
      <c r="AL14" s="16" t="s">
        <v>30303</v>
      </c>
      <c r="AM14" s="33">
        <f>D6L407C8*CHOOSE(MIN(D6L407C9,RUN_YEARS),B7L804C4,B7L804C13,B7L804C22,B7L804C31,B7L804C40)</f>
        <v>0.51921144189581281</v>
      </c>
      <c r="AN14" s="16" t="s">
        <v>30304</v>
      </c>
      <c r="AO14" s="33">
        <f>D6L407C8-D6L407C18</f>
        <v>1.7696168004796213</v>
      </c>
      <c r="AP14" s="16" t="s">
        <v>30305</v>
      </c>
      <c r="AQ14" s="33">
        <f>CHOOSE(MIN(D6L407C9,RUN_YEARS),B7L804C2,B7L804C11,B7L804C20,B7L804C29,B7L804C38)</f>
        <v>1297.1159095301125</v>
      </c>
      <c r="AR14" s="16" t="s">
        <v>30306</v>
      </c>
      <c r="AS14" s="33">
        <f>IF(D6L407C20=0,0,D6L407C18/D6L407C20)</f>
        <v>4.0028145370902131E-4</v>
      </c>
      <c r="AT14" s="16" t="s">
        <v>30307</v>
      </c>
      <c r="AU14" s="33">
        <f>IF(D6L407C5=0,0,D6L407C18/D6L407C5)</f>
        <v>0.11342298043232707</v>
      </c>
      <c r="AV14" s="16" t="s">
        <v>30308</v>
      </c>
      <c r="AW14" s="33">
        <f>CHOOSE(MIN(D6L407C9,RUN_YEARS),B7L804C1,B7L804C10,B7L804C19,B7L804C28,B7L804C37)</f>
        <v>4420.9312824321314</v>
      </c>
      <c r="AX14" s="16" t="s">
        <v>30309</v>
      </c>
      <c r="AY14" s="33">
        <f>IF(D6L407C23=0,0,D6L407C19/D6L407C23)</f>
        <v>4.0028145370902131E-4</v>
      </c>
      <c r="AZ14" s="16" t="s">
        <v>30310</v>
      </c>
      <c r="BA14" s="33">
        <f>IF(D6L407C5=0,0,D6L407C19/D6L407C5)</f>
        <v>0.38657701956767299</v>
      </c>
    </row>
    <row r="15" spans="1:53" x14ac:dyDescent="0.3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0.48563866856473487</v>
      </c>
      <c r="J15" s="16" t="s">
        <v>30333</v>
      </c>
      <c r="K15" s="21">
        <f>_xlfn.SINGLE(IF(FLOW_THRU_100PCT="Y",1,INDEX(VariabilityMatrix,D6L408C1,_xlfn.SINGLE(D6L408C9))))</f>
        <v>0.59535532764908672</v>
      </c>
      <c r="L15" s="16" t="s">
        <v>30313</v>
      </c>
      <c r="M15" s="15">
        <f>IF(_xlfn.SINGLE(D6L408C2)&lt;&gt;0,_xlfn.SINGLE(D6L408C2)*_xlfn.SINGLE(D6L408C4),_xlfn.SINGLE(D6L408C3)*_xlfn.SINGLE(D6L408C4))</f>
        <v>0.28912756864242395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0.14456378432121197</v>
      </c>
      <c r="R15" s="16" t="s">
        <v>30315</v>
      </c>
      <c r="S15" s="15">
        <f>D6L408C5-D6L408C7</f>
        <v>0.14456378432121197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0.13892944638730712</v>
      </c>
      <c r="X15" s="16" t="s">
        <v>30317</v>
      </c>
      <c r="Y15" s="33">
        <f>D6L408C7-D6L408C10</f>
        <v>5.6343379339048594E-3</v>
      </c>
      <c r="Z15" s="16" t="s">
        <v>30318</v>
      </c>
      <c r="AA15" s="33">
        <f>CHOOSE(MIN(D6L408C9,RUN_YEARS),B7L804C7,B7L804C16,B7L804C25,B7L804C34,B7L804C43)</f>
        <v>581865</v>
      </c>
      <c r="AB15" s="16" t="s">
        <v>30319</v>
      </c>
      <c r="AC15" s="33">
        <f>IF(D6L408C12=0,0,D6L408C10/D6L408C12)</f>
        <v>2.387657727949045E-7</v>
      </c>
      <c r="AD15" s="16" t="s">
        <v>30320</v>
      </c>
      <c r="AE15" s="33">
        <f>IF(D6L408C5=0,0,D6L408C10/D6L408C5)</f>
        <v>0.4805126229907426</v>
      </c>
      <c r="AF15" s="16" t="s">
        <v>30321</v>
      </c>
      <c r="AG15" s="33">
        <f>CHOOSE(MIN(D6L408C9,RUN_YEARS),B7L804C5,B7L804C14,B7L804C23,B7L804C32,B7L804C41)</f>
        <v>9076.0623942667189</v>
      </c>
      <c r="AH15" s="16" t="s">
        <v>30322</v>
      </c>
      <c r="AI15" s="33">
        <f>IF(D6L408C15=0,0,D6L408C11/D6L408C15)</f>
        <v>6.2079100926675306E-7</v>
      </c>
      <c r="AJ15" s="16" t="s">
        <v>30323</v>
      </c>
      <c r="AK15" s="33">
        <f>IF(D6L408C5=0,0,D6L408C11/D6L408C5)</f>
        <v>1.9487377009257387E-2</v>
      </c>
      <c r="AL15" s="16" t="s">
        <v>30324</v>
      </c>
      <c r="AM15" s="33">
        <f>D6L408C8*CHOOSE(MIN(D6L408C9,RUN_YEARS),B7L804C4,B7L804C13,B7L804C22,B7L804C31,B7L804C40)</f>
        <v>3.279371056057595E-2</v>
      </c>
      <c r="AN15" s="16" t="s">
        <v>30325</v>
      </c>
      <c r="AO15" s="33">
        <f>D6L408C8-D6L408C18</f>
        <v>0.11177007376063602</v>
      </c>
      <c r="AP15" s="16" t="s">
        <v>30326</v>
      </c>
      <c r="AQ15" s="33">
        <f>CHOOSE(MIN(D6L408C9,RUN_YEARS),B7L804C2,B7L804C11,B7L804C20,B7L804C29,B7L804C38)</f>
        <v>1297.1159095301125</v>
      </c>
      <c r="AR15" s="16" t="s">
        <v>30327</v>
      </c>
      <c r="AS15" s="33">
        <f>IF(D6L408C20=0,0,D6L408C18/D6L408C20)</f>
        <v>2.5282020149190563E-5</v>
      </c>
      <c r="AT15" s="16" t="s">
        <v>30328</v>
      </c>
      <c r="AU15" s="33">
        <f>IF(D6L408C5=0,0,D6L408C18/D6L408C5)</f>
        <v>0.11342298043232706</v>
      </c>
      <c r="AV15" s="16" t="s">
        <v>30329</v>
      </c>
      <c r="AW15" s="33">
        <f>CHOOSE(MIN(D6L408C9,RUN_YEARS),B7L804C1,B7L804C10,B7L804C19,B7L804C28,B7L804C37)</f>
        <v>4420.9312824321314</v>
      </c>
      <c r="AX15" s="16" t="s">
        <v>30330</v>
      </c>
      <c r="AY15" s="33">
        <f>IF(D6L408C23=0,0,D6L408C19/D6L408C23)</f>
        <v>2.5282020149190563E-5</v>
      </c>
      <c r="AZ15" s="16" t="s">
        <v>30331</v>
      </c>
      <c r="BA15" s="33">
        <f>IF(D6L408C5=0,0,D6L408C19/D6L408C5)</f>
        <v>0.38657701956767293</v>
      </c>
    </row>
    <row r="16" spans="1:53" x14ac:dyDescent="0.3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2.0951839700935704</v>
      </c>
      <c r="J16" s="16" t="s">
        <v>30354</v>
      </c>
      <c r="K16" s="21">
        <f>_xlfn.SINGLE(IF(FLOW_THRU_100PCT="Y",1,INDEX(VariabilityMatrix,D6L409C1,_xlfn.SINGLE(D6L409C9))))</f>
        <v>0.59535532764908672</v>
      </c>
      <c r="L16" s="16" t="s">
        <v>30334</v>
      </c>
      <c r="M16" s="15">
        <f>IF(_xlfn.SINGLE(D6L409C2)&lt;&gt;0,_xlfn.SINGLE(D6L409C2)*_xlfn.SINGLE(D6L409C4),_xlfn.SINGLE(D6L409C3)*_xlfn.SINGLE(D6L409C4))</f>
        <v>1.2473789390001719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0.62368946950008597</v>
      </c>
      <c r="R16" s="16" t="s">
        <v>30336</v>
      </c>
      <c r="S16" s="15">
        <f>D6L409C5-D6L409C7</f>
        <v>0.62368946950008597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0.59938132584238224</v>
      </c>
      <c r="X16" s="16" t="s">
        <v>30338</v>
      </c>
      <c r="Y16" s="33">
        <f>D6L409C7-D6L409C10</f>
        <v>2.4308143657703729E-2</v>
      </c>
      <c r="Z16" s="16" t="s">
        <v>30339</v>
      </c>
      <c r="AA16" s="33">
        <f>CHOOSE(MIN(D6L409C9,RUN_YEARS),B7L804C7,B7L804C16,B7L804C25,B7L804C34,B7L804C43)</f>
        <v>581865</v>
      </c>
      <c r="AB16" s="16" t="s">
        <v>30340</v>
      </c>
      <c r="AC16" s="33">
        <f>IF(D6L409C12=0,0,D6L409C10/D6L409C12)</f>
        <v>1.0301037626294454E-6</v>
      </c>
      <c r="AD16" s="16" t="s">
        <v>30341</v>
      </c>
      <c r="AE16" s="33">
        <f>IF(D6L409C5=0,0,D6L409C10/D6L409C5)</f>
        <v>0.48051262299074271</v>
      </c>
      <c r="AF16" s="16" t="s">
        <v>30342</v>
      </c>
      <c r="AG16" s="33">
        <f>CHOOSE(MIN(D6L409C9,RUN_YEARS),B7L804C5,B7L804C14,B7L804C23,B7L804C32,B7L804C41)</f>
        <v>9076.0623942667189</v>
      </c>
      <c r="AH16" s="16" t="s">
        <v>30343</v>
      </c>
      <c r="AI16" s="33">
        <f>IF(D6L409C15=0,0,D6L409C11/D6L409C15)</f>
        <v>2.6782697828365527E-6</v>
      </c>
      <c r="AJ16" s="16" t="s">
        <v>30344</v>
      </c>
      <c r="AK16" s="33">
        <f>IF(D6L409C5=0,0,D6L409C11/D6L409C5)</f>
        <v>1.948737700925731E-2</v>
      </c>
      <c r="AL16" s="16" t="s">
        <v>30345</v>
      </c>
      <c r="AM16" s="33">
        <f>D6L409C8*CHOOSE(MIN(D6L409C9,RUN_YEARS),B7L804C4,B7L804C13,B7L804C22,B7L804C31,B7L804C40)</f>
        <v>0.14148143698991339</v>
      </c>
      <c r="AN16" s="16" t="s">
        <v>30346</v>
      </c>
      <c r="AO16" s="33">
        <f>D6L409C8-D6L409C18</f>
        <v>0.48220803251017258</v>
      </c>
      <c r="AP16" s="16" t="s">
        <v>30347</v>
      </c>
      <c r="AQ16" s="33">
        <f>CHOOSE(MIN(D6L409C9,RUN_YEARS),B7L804C2,B7L804C11,B7L804C20,B7L804C29,B7L804C38)</f>
        <v>1297.1159095301125</v>
      </c>
      <c r="AR16" s="16" t="s">
        <v>30348</v>
      </c>
      <c r="AS16" s="33">
        <f>IF(D6L409C20=0,0,D6L409C18/D6L409C20)</f>
        <v>1.0907385835793644E-4</v>
      </c>
      <c r="AT16" s="16" t="s">
        <v>30349</v>
      </c>
      <c r="AU16" s="33">
        <f>IF(D6L409C5=0,0,D6L409C18/D6L409C5)</f>
        <v>0.11342298043232706</v>
      </c>
      <c r="AV16" s="16" t="s">
        <v>30350</v>
      </c>
      <c r="AW16" s="33">
        <f>CHOOSE(MIN(D6L409C9,RUN_YEARS),B7L804C1,B7L804C10,B7L804C19,B7L804C28,B7L804C37)</f>
        <v>4420.9312824321314</v>
      </c>
      <c r="AX16" s="16" t="s">
        <v>30351</v>
      </c>
      <c r="AY16" s="33">
        <f>IF(D6L409C23=0,0,D6L409C19/D6L409C23)</f>
        <v>1.0907385835793644E-4</v>
      </c>
      <c r="AZ16" s="16" t="s">
        <v>30352</v>
      </c>
      <c r="BA16" s="33">
        <f>IF(D6L409C5=0,0,D6L409C19/D6L409C5)</f>
        <v>0.38657701956767293</v>
      </c>
    </row>
    <row r="17" spans="1:53" x14ac:dyDescent="0.3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_xlfn.SINGLE(IF(FLOW_THRU_100PCT="Y",1,INDEX(VariabilityMatrix,D6L410C1,_xlfn.SINGLE(D6L410C9))))</f>
        <v>0.59535532764908672</v>
      </c>
      <c r="L17" s="16" t="s">
        <v>30355</v>
      </c>
      <c r="M17" s="15">
        <f>IF(_xlfn.SINGLE(D6L410C2)&lt;&gt;0,_xlfn.SINGLE(D6L410C2)*_xlfn.SINGLE(D6L410C4),_xlfn.SINGLE(D6L410C3)*_xlfn.SINGLE(D6L410C4))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581865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9076.0623942667189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1297.1159095301125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4420.9312824321314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3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3.0823188964006638</v>
      </c>
      <c r="J18" s="16" t="s">
        <v>30396</v>
      </c>
      <c r="K18" s="21">
        <f>_xlfn.SINGLE(IF(FLOW_THRU_100PCT="Y",1,INDEX(VariabilityMatrix,D6L411C1,_xlfn.SINGLE(D6L411C9))))</f>
        <v>0.59535532764908672</v>
      </c>
      <c r="L18" s="16" t="s">
        <v>30376</v>
      </c>
      <c r="M18" s="15">
        <f>IF(_xlfn.SINGLE(D6L411C2)&lt;&gt;0,_xlfn.SINGLE(D6L411C2)*_xlfn.SINGLE(D6L411C4),_xlfn.SINGLE(D6L411C3)*_xlfn.SINGLE(D6L411C4))</f>
        <v>1.8350749764855885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0.91753748824279424</v>
      </c>
      <c r="R18" s="16" t="s">
        <v>30378</v>
      </c>
      <c r="S18" s="15">
        <f>D6L411C5-D6L411C7</f>
        <v>0.91753748824279424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0.88177669033576556</v>
      </c>
      <c r="X18" s="16" t="s">
        <v>30380</v>
      </c>
      <c r="Y18" s="33">
        <f>D6L411C7-D6L411C10</f>
        <v>3.5760797907028685E-2</v>
      </c>
      <c r="Z18" s="16" t="s">
        <v>30381</v>
      </c>
      <c r="AA18" s="33">
        <f>CHOOSE(MIN(D6L411C9,RUN_YEARS),B7L804C7,B7L804C16,B7L804C25,B7L804C34,B7L804C43)</f>
        <v>581865</v>
      </c>
      <c r="AB18" s="16" t="s">
        <v>30382</v>
      </c>
      <c r="AC18" s="33">
        <f>IF(D6L411C12=0,0,D6L411C10/D6L411C12)</f>
        <v>1.5154317416166389E-6</v>
      </c>
      <c r="AD18" s="16" t="s">
        <v>30383</v>
      </c>
      <c r="AE18" s="33">
        <f>IF(D6L411C5=0,0,D6L411C10/D6L411C5)</f>
        <v>0.48051262299074265</v>
      </c>
      <c r="AF18" s="16" t="s">
        <v>30384</v>
      </c>
      <c r="AG18" s="33">
        <f>CHOOSE(MIN(D6L411C9,RUN_YEARS),B7L804C5,B7L804C14,B7L804C23,B7L804C32,B7L804C41)</f>
        <v>9076.0623942667189</v>
      </c>
      <c r="AH18" s="16" t="s">
        <v>30385</v>
      </c>
      <c r="AI18" s="33">
        <f>IF(D6L411C15=0,0,D6L411C11/D6L411C15)</f>
        <v>3.9401225282032567E-6</v>
      </c>
      <c r="AJ18" s="16" t="s">
        <v>30386</v>
      </c>
      <c r="AK18" s="33">
        <f>IF(D6L411C5=0,0,D6L411C11/D6L411C5)</f>
        <v>1.9487377009257328E-2</v>
      </c>
      <c r="AL18" s="16" t="s">
        <v>30387</v>
      </c>
      <c r="AM18" s="33">
        <f>D6L411C8*CHOOSE(MIN(D6L411C9,RUN_YEARS),B7L804C4,B7L804C13,B7L804C22,B7L804C31,B7L804C40)</f>
        <v>0.20813967314977794</v>
      </c>
      <c r="AN18" s="16" t="s">
        <v>30388</v>
      </c>
      <c r="AO18" s="33">
        <f>D6L411C8-D6L411C18</f>
        <v>0.70939781509301625</v>
      </c>
      <c r="AP18" s="16" t="s">
        <v>30389</v>
      </c>
      <c r="AQ18" s="33">
        <f>CHOOSE(MIN(D6L411C9,RUN_YEARS),B7L804C2,B7L804C11,B7L804C20,B7L804C29,B7L804C38)</f>
        <v>1297.1159095301125</v>
      </c>
      <c r="AR18" s="16" t="s">
        <v>30390</v>
      </c>
      <c r="AS18" s="33">
        <f>IF(D6L411C20=0,0,D6L411C18/D6L411C20)</f>
        <v>1.6046343400812784E-4</v>
      </c>
      <c r="AT18" s="16" t="s">
        <v>30391</v>
      </c>
      <c r="AU18" s="33">
        <f>IF(D6L411C5=0,0,D6L411C18/D6L411C5)</f>
        <v>0.11342298043232706</v>
      </c>
      <c r="AV18" s="16" t="s">
        <v>30392</v>
      </c>
      <c r="AW18" s="33">
        <f>CHOOSE(MIN(D6L411C9,RUN_YEARS),B7L804C1,B7L804C10,B7L804C19,B7L804C28,B7L804C37)</f>
        <v>4420.9312824321314</v>
      </c>
      <c r="AX18" s="16" t="s">
        <v>30393</v>
      </c>
      <c r="AY18" s="33">
        <f>IF(D6L411C23=0,0,D6L411C19/D6L411C23)</f>
        <v>1.6046343400812782E-4</v>
      </c>
      <c r="AZ18" s="16" t="s">
        <v>30394</v>
      </c>
      <c r="BA18" s="33">
        <f>IF(D6L411C5=0,0,D6L411C19/D6L411C5)</f>
        <v>0.38657701956767293</v>
      </c>
    </row>
    <row r="19" spans="1:53" x14ac:dyDescent="0.3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_xlfn.SINGLE(IF(FLOW_THRU_100PCT="Y",1,INDEX(VariabilityMatrix,D6L412C1,_xlfn.SINGLE(D6L412C9))))</f>
        <v>0.59535532764908672</v>
      </c>
      <c r="L19" s="16" t="s">
        <v>30397</v>
      </c>
      <c r="M19" s="15">
        <f>IF(_xlfn.SINGLE(D6L412C2)&lt;&gt;0,_xlfn.SINGLE(D6L412C2)*_xlfn.SINGLE(D6L412C4),_xlfn.SINGLE(D6L412C3)*_xlfn.SINGLE(D6L412C4))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581865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9076.0623942667189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1297.1159095301125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4420.9312824321314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3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15.848831572967391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IF(_xlfn.SINGLE(D6L413C2)&lt;&gt;0,_xlfn.SINGLE(D6L413C2)*_xlfn.SINGLE(D6L413C4),_xlfn.SINGLE(D6L413C3)*_xlfn.SINGLE(D6L413C4))</f>
        <v>13.629995152751956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6.814997576375978</v>
      </c>
      <c r="R20" s="16" t="s">
        <v>30420</v>
      </c>
      <c r="S20" s="15">
        <f>D6L413C5-D6L413C7</f>
        <v>6.814997576375978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6.5493847221999504</v>
      </c>
      <c r="X20" s="16" t="s">
        <v>30422</v>
      </c>
      <c r="Y20" s="33">
        <f>D6L413C7-D6L413C10</f>
        <v>0.26561285417602765</v>
      </c>
      <c r="Z20" s="16" t="s">
        <v>30423</v>
      </c>
      <c r="AA20" s="33">
        <f>CHOOSE(MIN(D6L413C9,RUN_YEARS),B7L804C7,B7L804C16,B7L804C25,B7L804C34,B7L804C43)</f>
        <v>581865</v>
      </c>
      <c r="AB20" s="16" t="s">
        <v>30424</v>
      </c>
      <c r="AC20" s="33">
        <f>IF(D6L413C12=0,0,D6L413C10/D6L413C12)</f>
        <v>1.1255849247162056E-5</v>
      </c>
      <c r="AD20" s="16" t="s">
        <v>30425</v>
      </c>
      <c r="AE20" s="33">
        <f>IF(D6L413C5=0,0,D6L413C10/D6L413C5)</f>
        <v>0.48051262299074265</v>
      </c>
      <c r="AF20" s="16" t="s">
        <v>30426</v>
      </c>
      <c r="AG20" s="33">
        <f>CHOOSE(MIN(D6L413C9,RUN_YEARS),B7L804C5,B7L804C14,B7L804C23,B7L804C32,B7L804C41)</f>
        <v>9076.0623942667189</v>
      </c>
      <c r="AH20" s="16" t="s">
        <v>30427</v>
      </c>
      <c r="AI20" s="33">
        <f>IF(D6L413C15=0,0,D6L413C11/D6L413C15)</f>
        <v>2.9265208042621357E-5</v>
      </c>
      <c r="AJ20" s="16" t="s">
        <v>30428</v>
      </c>
      <c r="AK20" s="33">
        <f>IF(D6L413C5=0,0,D6L413C11/D6L413C5)</f>
        <v>1.9487377009257355E-2</v>
      </c>
      <c r="AL20" s="16" t="s">
        <v>30429</v>
      </c>
      <c r="AM20" s="33">
        <f>D6L413C8*CHOOSE(MIN(D6L413C9,RUN_YEARS),B7L804C4,B7L804C13,B7L804C22,B7L804C31,B7L804C40)</f>
        <v>1.5459546735032976</v>
      </c>
      <c r="AN20" s="16" t="s">
        <v>30430</v>
      </c>
      <c r="AO20" s="33">
        <f>D6L413C8-D6L413C18</f>
        <v>5.2690429028726804</v>
      </c>
      <c r="AP20" s="16" t="s">
        <v>30431</v>
      </c>
      <c r="AQ20" s="33">
        <f>CHOOSE(MIN(D6L413C9,RUN_YEARS),B7L804C2,B7L804C11,B7L804C20,B7L804C29,B7L804C38)</f>
        <v>1297.1159095301125</v>
      </c>
      <c r="AR20" s="16" t="s">
        <v>30432</v>
      </c>
      <c r="AS20" s="33">
        <f>IF(D6L413C20=0,0,D6L413C18/D6L413C20)</f>
        <v>1.1918400369195442E-3</v>
      </c>
      <c r="AT20" s="16" t="s">
        <v>30433</v>
      </c>
      <c r="AU20" s="33">
        <f>IF(D6L413C5=0,0,D6L413C18/D6L413C5)</f>
        <v>0.11342298043232704</v>
      </c>
      <c r="AV20" s="16" t="s">
        <v>30434</v>
      </c>
      <c r="AW20" s="33">
        <f>CHOOSE(MIN(D6L413C9,RUN_YEARS),B7L804C1,B7L804C10,B7L804C19,B7L804C28,B7L804C37)</f>
        <v>4420.9312824321314</v>
      </c>
      <c r="AX20" s="16" t="s">
        <v>30435</v>
      </c>
      <c r="AY20" s="33">
        <f>IF(D6L413C23=0,0,D6L413C19/D6L413C23)</f>
        <v>1.1918400369195445E-3</v>
      </c>
      <c r="AZ20" s="16" t="s">
        <v>30436</v>
      </c>
      <c r="BA20" s="33">
        <f>IF(D6L413C5=0,0,D6L413C19/D6L413C5)</f>
        <v>0.38657701956767293</v>
      </c>
    </row>
    <row r="21" spans="1:53" x14ac:dyDescent="0.3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23.696752001886683</v>
      </c>
      <c r="J21" s="16" t="s">
        <v>30458</v>
      </c>
      <c r="K21" s="21">
        <f>_xlfn.SINGLE(IF(FLOW_THRU_100PCT="Y",1,INDEX(VariabilityMatrix,D6L414C1,_xlfn.SINGLE(D6L414C9))))</f>
        <v>0.60263453230928732</v>
      </c>
      <c r="L21" s="16" t="s">
        <v>30438</v>
      </c>
      <c r="M21" s="15">
        <f>IF(_xlfn.SINGLE(D6L414C2)&lt;&gt;0,_xlfn.SINGLE(D6L414C2)*_xlfn.SINGLE(D6L414C4),_xlfn.SINGLE(D6L414C3)*_xlfn.SINGLE(D6L414C4))</f>
        <v>14.280481059906149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7.1402405299530747</v>
      </c>
      <c r="R21" s="16" t="s">
        <v>30440</v>
      </c>
      <c r="S21" s="15">
        <f>D6L414C5-D6L414C7</f>
        <v>7.1402405299530747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6.8696284188044503</v>
      </c>
      <c r="X21" s="16" t="s">
        <v>30442</v>
      </c>
      <c r="Y21" s="33">
        <f>D6L414C7-D6L414C10</f>
        <v>0.27061211114862438</v>
      </c>
      <c r="Z21" s="16" t="s">
        <v>30443</v>
      </c>
      <c r="AA21" s="33">
        <f>CHOOSE(MIN(D6L414C9,RUN_YEARS),B7L804C7,B7L804C16,B7L804C25,B7L804C34,B7L804C43)</f>
        <v>622853.19999999995</v>
      </c>
      <c r="AB21" s="16" t="s">
        <v>30444</v>
      </c>
      <c r="AC21" s="33">
        <f>IF(D6L414C12=0,0,D6L414C10/D6L414C12)</f>
        <v>1.1029289756887259E-5</v>
      </c>
      <c r="AD21" s="16" t="s">
        <v>30445</v>
      </c>
      <c r="AE21" s="33">
        <f>IF(D6L414C5=0,0,D6L414C10/D6L414C5)</f>
        <v>0.48105021042264506</v>
      </c>
      <c r="AF21" s="16" t="s">
        <v>30446</v>
      </c>
      <c r="AG21" s="33">
        <f>CHOOSE(MIN(D6L414C9,RUN_YEARS),B7L804C5,B7L804C14,B7L804C23,B7L804C32,B7L804C41)</f>
        <v>9436.834420459003</v>
      </c>
      <c r="AH21" s="16" t="s">
        <v>30447</v>
      </c>
      <c r="AI21" s="33">
        <f>IF(D6L414C15=0,0,D6L414C11/D6L414C15)</f>
        <v>2.8676153367906812E-5</v>
      </c>
      <c r="AJ21" s="16" t="s">
        <v>30448</v>
      </c>
      <c r="AK21" s="33">
        <f>IF(D6L414C5=0,0,D6L414C11/D6L414C5)</f>
        <v>1.8949789577354954E-2</v>
      </c>
      <c r="AL21" s="16" t="s">
        <v>30449</v>
      </c>
      <c r="AM21" s="33">
        <f>D6L414C8*CHOOSE(MIN(D6L414C9,RUN_YEARS),B7L804C4,B7L804C13,B7L804C22,B7L804C31,B7L804C40)</f>
        <v>1.5891210186110523</v>
      </c>
      <c r="AN21" s="16" t="s">
        <v>30450</v>
      </c>
      <c r="AO21" s="33">
        <f>D6L414C8-D6L414C18</f>
        <v>5.5511195113420229</v>
      </c>
      <c r="AP21" s="16" t="s">
        <v>30451</v>
      </c>
      <c r="AQ21" s="33">
        <f>CHOOSE(MIN(D6L414C9,RUN_YEARS),B7L804C2,B7L804C11,B7L804C20,B7L804C29,B7L804C38)</f>
        <v>1306.2820221100462</v>
      </c>
      <c r="AR21" s="16" t="s">
        <v>30452</v>
      </c>
      <c r="AS21" s="33">
        <f>IF(D6L414C20=0,0,D6L414C18/D6L414C20)</f>
        <v>1.2165221534964818E-3</v>
      </c>
      <c r="AT21" s="16" t="s">
        <v>30453</v>
      </c>
      <c r="AU21" s="33">
        <f>IF(D6L414C5=0,0,D6L414C18/D6L414C5)</f>
        <v>0.11127923575856735</v>
      </c>
      <c r="AV21" s="16" t="s">
        <v>30454</v>
      </c>
      <c r="AW21" s="33">
        <f>CHOOSE(MIN(D6L414C9,RUN_YEARS),B7L804C1,B7L804C10,B7L804C19,B7L804C28,B7L804C37)</f>
        <v>4563.1059782900011</v>
      </c>
      <c r="AX21" s="16" t="s">
        <v>30455</v>
      </c>
      <c r="AY21" s="33">
        <f>IF(D6L414C23=0,0,D6L414C19/D6L414C23)</f>
        <v>1.2165221534964818E-3</v>
      </c>
      <c r="AZ21" s="16" t="s">
        <v>30456</v>
      </c>
      <c r="BA21" s="33">
        <f>IF(D6L414C5=0,0,D6L414C19/D6L414C5)</f>
        <v>0.38872076424143265</v>
      </c>
    </row>
    <row r="22" spans="1:53" x14ac:dyDescent="0.3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50.138381873533518</v>
      </c>
      <c r="J22" s="16" t="s">
        <v>30479</v>
      </c>
      <c r="K22" s="21">
        <f>_xlfn.SINGLE(IF(FLOW_THRU_100PCT="Y",1,INDEX(VariabilityMatrix,D6L415C1,_xlfn.SINGLE(D6L415C9))))</f>
        <v>0.59204034473364398</v>
      </c>
      <c r="L22" s="16" t="s">
        <v>30459</v>
      </c>
      <c r="M22" s="15">
        <f>IF(_xlfn.SINGLE(D6L415C2)&lt;&gt;0,_xlfn.SINGLE(D6L415C2)*_xlfn.SINGLE(D6L415C4),_xlfn.SINGLE(D6L415C3)*_xlfn.SINGLE(D6L415C4))</f>
        <v>29.683944888793871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14.841972444396935</v>
      </c>
      <c r="R22" s="16" t="s">
        <v>30461</v>
      </c>
      <c r="S22" s="15">
        <f>D6L415C5-D6L415C7</f>
        <v>14.841972444396935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14.268629472273684</v>
      </c>
      <c r="X22" s="16" t="s">
        <v>30463</v>
      </c>
      <c r="Y22" s="33">
        <f>D6L415C7-D6L415C10</f>
        <v>0.57334297212325147</v>
      </c>
      <c r="Z22" s="16" t="s">
        <v>30464</v>
      </c>
      <c r="AA22" s="33">
        <f>CHOOSE(MIN(D6L415C9,RUN_YEARS),B7L804C7,B7L804C16,B7L804C25,B7L804C34,B7L804C43)</f>
        <v>570592.33333333326</v>
      </c>
      <c r="AB22" s="16" t="s">
        <v>30465</v>
      </c>
      <c r="AC22" s="33">
        <f>IF(D6L415C12=0,0,D6L415C10/D6L415C12)</f>
        <v>2.5006696793344612E-5</v>
      </c>
      <c r="AD22" s="16" t="s">
        <v>30466</v>
      </c>
      <c r="AE22" s="33">
        <f>IF(D6L415C5=0,0,D6L415C10/D6L415C5)</f>
        <v>0.48068508164022039</v>
      </c>
      <c r="AF22" s="16" t="s">
        <v>30467</v>
      </c>
      <c r="AG22" s="33">
        <f>CHOOSE(MIN(D6L415C9,RUN_YEARS),B7L804C5,B7L804C14,B7L804C23,B7L804C32,B7L804C41)</f>
        <v>8818.2989365633166</v>
      </c>
      <c r="AH22" s="16" t="s">
        <v>30468</v>
      </c>
      <c r="AI22" s="33">
        <f>IF(D6L415C15=0,0,D6L415C11/D6L415C15)</f>
        <v>6.5017411662696001E-5</v>
      </c>
      <c r="AJ22" s="16" t="s">
        <v>30469</v>
      </c>
      <c r="AK22" s="33">
        <f>IF(D6L415C5=0,0,D6L415C11/D6L415C5)</f>
        <v>1.931491835977963E-2</v>
      </c>
      <c r="AL22" s="16" t="s">
        <v>30470</v>
      </c>
      <c r="AM22" s="33">
        <f>D6L415C8*CHOOSE(MIN(D6L415C9,RUN_YEARS),B7L804C4,B7L804C13,B7L804C22,B7L804C31,B7L804C40)</f>
        <v>3.2292845971833968</v>
      </c>
      <c r="AN22" s="16" t="s">
        <v>30471</v>
      </c>
      <c r="AO22" s="33">
        <f>D6L415C8-D6L415C18</f>
        <v>11.61268784721354</v>
      </c>
      <c r="AP22" s="16" t="s">
        <v>30472</v>
      </c>
      <c r="AQ22" s="33">
        <f>CHOOSE(MIN(D6L415C9,RUN_YEARS),B7L804C2,B7L804C11,B7L804C20,B7L804C29,B7L804C38)</f>
        <v>1188.9323887345329</v>
      </c>
      <c r="AR22" s="16" t="s">
        <v>30473</v>
      </c>
      <c r="AS22" s="33">
        <f>IF(D6L415C20=0,0,D6L415C18/D6L415C20)</f>
        <v>2.7161213099935471E-3</v>
      </c>
      <c r="AT22" s="16" t="s">
        <v>30474</v>
      </c>
      <c r="AU22" s="33">
        <f>IF(D6L415C5=0,0,D6L415C18/D6L415C5)</f>
        <v>0.10878892981648472</v>
      </c>
      <c r="AV22" s="16" t="s">
        <v>30475</v>
      </c>
      <c r="AW22" s="33">
        <f>CHOOSE(MIN(D6L415C9,RUN_YEARS),B7L804C1,B7L804C10,B7L804C19,B7L804C28,B7L804C37)</f>
        <v>4275.4673012896938</v>
      </c>
      <c r="AX22" s="16" t="s">
        <v>30476</v>
      </c>
      <c r="AY22" s="33">
        <f>IF(D6L415C23=0,0,D6L415C19/D6L415C23)</f>
        <v>2.7161213099935475E-3</v>
      </c>
      <c r="AZ22" s="16" t="s">
        <v>30477</v>
      </c>
      <c r="BA22" s="33">
        <f>IF(D6L415C5=0,0,D6L415C19/D6L415C5)</f>
        <v>0.39121107018351531</v>
      </c>
    </row>
    <row r="23" spans="1:53" x14ac:dyDescent="0.3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10687.454046922283</v>
      </c>
      <c r="J23" s="16" t="s">
        <v>30500</v>
      </c>
      <c r="K23" s="21">
        <f>_xlfn.SINGLE(IF(FLOW_THRU_100PCT="Y",1,INDEX(VariabilityMatrix,D6L416C1,_xlfn.SINGLE(D6L416C9))))</f>
        <v>0.26944373750342754</v>
      </c>
      <c r="L23" s="16" t="s">
        <v>30480</v>
      </c>
      <c r="M23" s="15">
        <f>IF(_xlfn.SINGLE(D6L416C2)&lt;&gt;0,_xlfn.SINGLE(D6L416C2)*_xlfn.SINGLE(D6L416C4),_xlfn.SINGLE(D6L416C3)*_xlfn.SINGLE(D6L416C4))</f>
        <v>2879.667562798872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1439.833781399436</v>
      </c>
      <c r="R23" s="16" t="s">
        <v>30482</v>
      </c>
      <c r="S23" s="15">
        <f>D6L416C5-D6L416C7</f>
        <v>1439.833781399436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1384.2132375206702</v>
      </c>
      <c r="X23" s="16" t="s">
        <v>30484</v>
      </c>
      <c r="Y23" s="33">
        <f>D6L416C7-D6L416C10</f>
        <v>55.62054387876583</v>
      </c>
      <c r="Z23" s="16" t="s">
        <v>30485</v>
      </c>
      <c r="AA23" s="33">
        <f>CHOOSE(MIN(D6L416C9,RUN_YEARS),B7L804C7,B7L804C16,B7L804C25,B7L804C34,B7L804C43)</f>
        <v>570592.33333333326</v>
      </c>
      <c r="AB23" s="16" t="s">
        <v>30486</v>
      </c>
      <c r="AC23" s="33">
        <f>IF(D6L416C12=0,0,D6L416C10/D6L416C12)</f>
        <v>2.4259233022537463E-3</v>
      </c>
      <c r="AD23" s="16" t="s">
        <v>30487</v>
      </c>
      <c r="AE23" s="33">
        <f>IF(D6L416C5=0,0,D6L416C10/D6L416C5)</f>
        <v>0.48068508164022034</v>
      </c>
      <c r="AF23" s="16" t="s">
        <v>30488</v>
      </c>
      <c r="AG23" s="33">
        <f>CHOOSE(MIN(D6L416C9,RUN_YEARS),B7L804C5,B7L804C14,B7L804C23,B7L804C32,B7L804C41)</f>
        <v>8818.2989365633166</v>
      </c>
      <c r="AH23" s="16" t="s">
        <v>30489</v>
      </c>
      <c r="AI23" s="33">
        <f>IF(D6L416C15=0,0,D6L416C11/D6L416C15)</f>
        <v>6.3074005858597447E-3</v>
      </c>
      <c r="AJ23" s="16" t="s">
        <v>30490</v>
      </c>
      <c r="AK23" s="33">
        <f>IF(D6L416C5=0,0,D6L416C11/D6L416C5)</f>
        <v>1.9314918359779644E-2</v>
      </c>
      <c r="AL23" s="16" t="s">
        <v>30491</v>
      </c>
      <c r="AM23" s="33">
        <f>D6L416C8*CHOOSE(MIN(D6L416C9,RUN_YEARS),B7L804C4,B7L804C13,B7L804C22,B7L804C31,B7L804C40)</f>
        <v>313.27595238413409</v>
      </c>
      <c r="AN23" s="16" t="s">
        <v>30492</v>
      </c>
      <c r="AO23" s="33">
        <f>D6L416C8-D6L416C18</f>
        <v>1126.5578290153019</v>
      </c>
      <c r="AP23" s="16" t="s">
        <v>30493</v>
      </c>
      <c r="AQ23" s="33">
        <f>CHOOSE(MIN(D6L416C9,RUN_YEARS),B7L804C2,B7L804C11,B7L804C20,B7L804C29,B7L804C38)</f>
        <v>1188.9323887345329</v>
      </c>
      <c r="AR23" s="16" t="s">
        <v>30494</v>
      </c>
      <c r="AS23" s="33">
        <f>IF(D6L416C20=0,0,D6L416C18/D6L416C20)</f>
        <v>0.26349349664666505</v>
      </c>
      <c r="AT23" s="16" t="s">
        <v>30495</v>
      </c>
      <c r="AU23" s="33">
        <f>IF(D6L416C5=0,0,D6L416C18/D6L416C5)</f>
        <v>0.10878892981648472</v>
      </c>
      <c r="AV23" s="16" t="s">
        <v>30496</v>
      </c>
      <c r="AW23" s="33">
        <f>CHOOSE(MIN(D6L416C9,RUN_YEARS),B7L804C1,B7L804C10,B7L804C19,B7L804C28,B7L804C37)</f>
        <v>4275.4673012896938</v>
      </c>
      <c r="AX23" s="16" t="s">
        <v>30497</v>
      </c>
      <c r="AY23" s="33">
        <f>IF(D6L416C23=0,0,D6L416C19/D6L416C23)</f>
        <v>0.26349349664666505</v>
      </c>
      <c r="AZ23" s="16" t="s">
        <v>30498</v>
      </c>
      <c r="BA23" s="33">
        <f>IF(D6L416C5=0,0,D6L416C19/D6L416C5)</f>
        <v>0.39121107018351525</v>
      </c>
    </row>
    <row r="24" spans="1:53" x14ac:dyDescent="0.3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1258.355806096449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IF(_xlfn.SINGLE(D6L417C2)&lt;&gt;0,_xlfn.SINGLE(D6L417C2)*_xlfn.SINGLE(D6L417C4),_xlfn.SINGLE(D6L417C3)*_xlfn.SINGLE(D6L417C4))</f>
        <v>1082.1859932429461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541.09299662147305</v>
      </c>
      <c r="R24" s="16" t="s">
        <v>30503</v>
      </c>
      <c r="S24" s="15">
        <f>D6L417C5-D6L417C7</f>
        <v>541.09299662147305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520.19066251188849</v>
      </c>
      <c r="X24" s="16" t="s">
        <v>30505</v>
      </c>
      <c r="Y24" s="33">
        <f>D6L417C7-D6L417C10</f>
        <v>20.902334109584558</v>
      </c>
      <c r="Z24" s="16" t="s">
        <v>30506</v>
      </c>
      <c r="AA24" s="33">
        <f>CHOOSE(MIN(D6L417C9,RUN_YEARS),B7L804C7,B7L804C16,B7L804C25,B7L804C34,B7L804C43)</f>
        <v>570592.33333333326</v>
      </c>
      <c r="AB24" s="16" t="s">
        <v>30507</v>
      </c>
      <c r="AC24" s="33">
        <f>IF(D6L417C12=0,0,D6L417C10/D6L417C12)</f>
        <v>9.1166780926234302E-4</v>
      </c>
      <c r="AD24" s="16" t="s">
        <v>30508</v>
      </c>
      <c r="AE24" s="33">
        <f>IF(D6L417C5=0,0,D6L417C10/D6L417C5)</f>
        <v>0.48068508164022034</v>
      </c>
      <c r="AF24" s="16" t="s">
        <v>30509</v>
      </c>
      <c r="AG24" s="33">
        <f>CHOOSE(MIN(D6L417C9,RUN_YEARS),B7L804C5,B7L804C14,B7L804C23,B7L804C32,B7L804C41)</f>
        <v>8818.2989365633166</v>
      </c>
      <c r="AH24" s="16" t="s">
        <v>30510</v>
      </c>
      <c r="AI24" s="33">
        <f>IF(D6L417C15=0,0,D6L417C11/D6L417C15)</f>
        <v>2.3703363040820948E-3</v>
      </c>
      <c r="AJ24" s="16" t="s">
        <v>30511</v>
      </c>
      <c r="AK24" s="33">
        <f>IF(D6L417C5=0,0,D6L417C11/D6L417C5)</f>
        <v>1.9314918359779651E-2</v>
      </c>
      <c r="AL24" s="16" t="s">
        <v>30512</v>
      </c>
      <c r="AM24" s="33">
        <f>D6L417C8*CHOOSE(MIN(D6L417C9,RUN_YEARS),B7L804C4,B7L804C13,B7L804C22,B7L804C31,B7L804C40)</f>
        <v>117.72985606728967</v>
      </c>
      <c r="AN24" s="16" t="s">
        <v>30513</v>
      </c>
      <c r="AO24" s="33">
        <f>D6L417C8-D6L417C18</f>
        <v>423.36314055418336</v>
      </c>
      <c r="AP24" s="16" t="s">
        <v>30514</v>
      </c>
      <c r="AQ24" s="33">
        <f>CHOOSE(MIN(D6L417C9,RUN_YEARS),B7L804C2,B7L804C11,B7L804C20,B7L804C29,B7L804C38)</f>
        <v>1188.9323887345329</v>
      </c>
      <c r="AR24" s="16" t="s">
        <v>30515</v>
      </c>
      <c r="AS24" s="33">
        <f>IF(D6L417C20=0,0,D6L417C18/D6L417C20)</f>
        <v>9.9021489516824518E-2</v>
      </c>
      <c r="AT24" s="16" t="s">
        <v>30516</v>
      </c>
      <c r="AU24" s="33">
        <f>IF(D6L417C5=0,0,D6L417C18/D6L417C5)</f>
        <v>0.10878892981648472</v>
      </c>
      <c r="AV24" s="16" t="s">
        <v>30517</v>
      </c>
      <c r="AW24" s="33">
        <f>CHOOSE(MIN(D6L417C9,RUN_YEARS),B7L804C1,B7L804C10,B7L804C19,B7L804C28,B7L804C37)</f>
        <v>4275.4673012896938</v>
      </c>
      <c r="AX24" s="16" t="s">
        <v>30518</v>
      </c>
      <c r="AY24" s="33">
        <f>IF(D6L417C23=0,0,D6L417C19/D6L417C23)</f>
        <v>9.9021489516824504E-2</v>
      </c>
      <c r="AZ24" s="16" t="s">
        <v>30519</v>
      </c>
      <c r="BA24" s="33">
        <f>IF(D6L417C5=0,0,D6L417C19/D6L417C5)</f>
        <v>0.39121107018351525</v>
      </c>
    </row>
    <row r="25" spans="1:53" x14ac:dyDescent="0.3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794.45474587023762</v>
      </c>
      <c r="J25" s="16" t="s">
        <v>30541</v>
      </c>
      <c r="K25" s="21">
        <f>_xlfn.SINGLE(IF(FLOW_THRU_100PCT="Y",1,INDEX(VariabilityMatrix,D6L418C1,_xlfn.SINGLE(D6L418C9))))</f>
        <v>0.26870600031581954</v>
      </c>
      <c r="L25" s="16" t="s">
        <v>30521</v>
      </c>
      <c r="M25" s="15">
        <f>IF(_xlfn.SINGLE(D6L418C2)&lt;&gt;0,_xlfn.SINGLE(D6L418C2)*_xlfn.SINGLE(D6L418C4),_xlfn.SINGLE(D6L418C3)*_xlfn.SINGLE(D6L418C4))</f>
        <v>213.4747571947124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106.7373785973562</v>
      </c>
      <c r="R25" s="16" t="s">
        <v>30523</v>
      </c>
      <c r="S25" s="15">
        <f>D6L418C5-D6L418C7</f>
        <v>106.7373785973562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102.57731552194316</v>
      </c>
      <c r="X25" s="16" t="s">
        <v>30525</v>
      </c>
      <c r="Y25" s="33">
        <f>D6L418C7-D6L418C10</f>
        <v>4.160063075413035</v>
      </c>
      <c r="Z25" s="16" t="s">
        <v>30526</v>
      </c>
      <c r="AA25" s="33">
        <f>CHOOSE(MIN(D6L418C9,RUN_YEARS),B7L804C7,B7L804C16,B7L804C25,B7L804C34,B7L804C43)</f>
        <v>581865</v>
      </c>
      <c r="AB25" s="16" t="s">
        <v>30527</v>
      </c>
      <c r="AC25" s="33">
        <f>IF(D6L418C12=0,0,D6L418C10/D6L418C12)</f>
        <v>1.7629057517111902E-4</v>
      </c>
      <c r="AD25" s="16" t="s">
        <v>30528</v>
      </c>
      <c r="AE25" s="33">
        <f>IF(D6L418C5=0,0,D6L418C10/D6L418C5)</f>
        <v>0.48051262299074265</v>
      </c>
      <c r="AF25" s="16" t="s">
        <v>30529</v>
      </c>
      <c r="AG25" s="33">
        <f>CHOOSE(MIN(D6L418C9,RUN_YEARS),B7L804C5,B7L804C14,B7L804C23,B7L804C32,B7L804C41)</f>
        <v>9076.0623942667189</v>
      </c>
      <c r="AH25" s="16" t="s">
        <v>30530</v>
      </c>
      <c r="AI25" s="33">
        <f>IF(D6L418C15=0,0,D6L418C11/D6L418C15)</f>
        <v>4.5835549544490968E-4</v>
      </c>
      <c r="AJ25" s="16" t="s">
        <v>30531</v>
      </c>
      <c r="AK25" s="33">
        <f>IF(D6L418C5=0,0,D6L418C11/D6L418C5)</f>
        <v>1.9487377009257359E-2</v>
      </c>
      <c r="AL25" s="16" t="s">
        <v>30532</v>
      </c>
      <c r="AM25" s="33">
        <f>D6L418C8*CHOOSE(MIN(D6L418C9,RUN_YEARS),B7L804C4,B7L804C13,B7L804C22,B7L804C31,B7L804C40)</f>
        <v>24.212943208091634</v>
      </c>
      <c r="AN25" s="16" t="s">
        <v>30533</v>
      </c>
      <c r="AO25" s="33">
        <f>D6L418C8-D6L418C18</f>
        <v>82.524435389264568</v>
      </c>
      <c r="AP25" s="16" t="s">
        <v>30534</v>
      </c>
      <c r="AQ25" s="33">
        <f>CHOOSE(MIN(D6L418C9,RUN_YEARS),B7L804C2,B7L804C11,B7L804C20,B7L804C29,B7L804C38)</f>
        <v>1297.1159095301125</v>
      </c>
      <c r="AR25" s="16" t="s">
        <v>30535</v>
      </c>
      <c r="AS25" s="33">
        <f>IF(D6L418C20=0,0,D6L418C18/D6L418C20)</f>
        <v>1.8666753703501262E-2</v>
      </c>
      <c r="AT25" s="16" t="s">
        <v>30536</v>
      </c>
      <c r="AU25" s="33">
        <f>IF(D6L418C5=0,0,D6L418C18/D6L418C5)</f>
        <v>0.11342298043232706</v>
      </c>
      <c r="AV25" s="16" t="s">
        <v>30537</v>
      </c>
      <c r="AW25" s="33">
        <f>CHOOSE(MIN(D6L418C9,RUN_YEARS),B7L804C1,B7L804C10,B7L804C19,B7L804C28,B7L804C37)</f>
        <v>4420.9312824321314</v>
      </c>
      <c r="AX25" s="16" t="s">
        <v>30538</v>
      </c>
      <c r="AY25" s="33">
        <f>IF(D6L418C23=0,0,D6L418C19/D6L418C23)</f>
        <v>1.8666753703501262E-2</v>
      </c>
      <c r="AZ25" s="16" t="s">
        <v>30539</v>
      </c>
      <c r="BA25" s="33">
        <f>IF(D6L418C5=0,0,D6L418C19/D6L418C5)</f>
        <v>0.38657701956767299</v>
      </c>
    </row>
    <row r="26" spans="1:53" x14ac:dyDescent="0.3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11406.004879667065</v>
      </c>
      <c r="J26" s="16" t="s">
        <v>30562</v>
      </c>
      <c r="K26" s="21">
        <f>_xlfn.SINGLE(IF(FLOW_THRU_100PCT="Y",1,INDEX(VariabilityMatrix,D6L419C1,_xlfn.SINGLE(D6L419C9))))</f>
        <v>0.26944373750342754</v>
      </c>
      <c r="L26" s="16" t="s">
        <v>30542</v>
      </c>
      <c r="M26" s="15">
        <f>IF(_xlfn.SINGLE(D6L419C2)&lt;&gt;0,_xlfn.SINGLE(D6L419C2)*_xlfn.SINGLE(D6L419C4),_xlfn.SINGLE(D6L419C3)*_xlfn.SINGLE(D6L419C4))</f>
        <v>3073.2765847598262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1536.6382923799131</v>
      </c>
      <c r="R26" s="16" t="s">
        <v>30544</v>
      </c>
      <c r="S26" s="15">
        <f>D6L419C5-D6L419C7</f>
        <v>1536.6382923799131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1477.2782060482548</v>
      </c>
      <c r="X26" s="16" t="s">
        <v>30546</v>
      </c>
      <c r="Y26" s="33">
        <f>D6L419C7-D6L419C10</f>
        <v>59.360086331658295</v>
      </c>
      <c r="Z26" s="16" t="s">
        <v>30547</v>
      </c>
      <c r="AA26" s="33">
        <f>CHOOSE(MIN(D6L419C9,RUN_YEARS),B7L804C7,B7L804C16,B7L804C25,B7L804C34,B7L804C43)</f>
        <v>570592.33333333326</v>
      </c>
      <c r="AB26" s="16" t="s">
        <v>30548</v>
      </c>
      <c r="AC26" s="33">
        <f>IF(D6L419C12=0,0,D6L419C10/D6L419C12)</f>
        <v>2.5890256839207239E-3</v>
      </c>
      <c r="AD26" s="16" t="s">
        <v>30549</v>
      </c>
      <c r="AE26" s="33">
        <f>IF(D6L419C5=0,0,D6L419C10/D6L419C5)</f>
        <v>0.48068508164022039</v>
      </c>
      <c r="AF26" s="16" t="s">
        <v>30550</v>
      </c>
      <c r="AG26" s="33">
        <f>CHOOSE(MIN(D6L419C9,RUN_YEARS),B7L804C5,B7L804C14,B7L804C23,B7L804C32,B7L804C41)</f>
        <v>8818.2989365633166</v>
      </c>
      <c r="AH26" s="16" t="s">
        <v>30551</v>
      </c>
      <c r="AI26" s="33">
        <f>IF(D6L419C15=0,0,D6L419C11/D6L419C15)</f>
        <v>6.7314667781938698E-3</v>
      </c>
      <c r="AJ26" s="16" t="s">
        <v>30552</v>
      </c>
      <c r="AK26" s="33">
        <f>IF(D6L419C5=0,0,D6L419C11/D6L419C5)</f>
        <v>1.9314918359779595E-2</v>
      </c>
      <c r="AL26" s="16" t="s">
        <v>30553</v>
      </c>
      <c r="AM26" s="33">
        <f>D6L419C8*CHOOSE(MIN(D6L419C9,RUN_YEARS),B7L804C4,B7L804C13,B7L804C22,B7L804C31,B7L804C40)</f>
        <v>334.33847068608259</v>
      </c>
      <c r="AN26" s="16" t="s">
        <v>30554</v>
      </c>
      <c r="AO26" s="33">
        <f>D6L419C8-D6L419C18</f>
        <v>1202.2998216938304</v>
      </c>
      <c r="AP26" s="16" t="s">
        <v>30555</v>
      </c>
      <c r="AQ26" s="33">
        <f>CHOOSE(MIN(D6L419C9,RUN_YEARS),B7L804C2,B7L804C11,B7L804C20,B7L804C29,B7L804C38)</f>
        <v>1188.9323887345329</v>
      </c>
      <c r="AR26" s="16" t="s">
        <v>30556</v>
      </c>
      <c r="AS26" s="33">
        <f>IF(D6L419C20=0,0,D6L419C18/D6L419C20)</f>
        <v>0.2812089853502463</v>
      </c>
      <c r="AT26" s="16" t="s">
        <v>30557</v>
      </c>
      <c r="AU26" s="33">
        <f>IF(D6L419C5=0,0,D6L419C18/D6L419C5)</f>
        <v>0.10878892981648472</v>
      </c>
      <c r="AV26" s="16" t="s">
        <v>30558</v>
      </c>
      <c r="AW26" s="33">
        <f>CHOOSE(MIN(D6L419C9,RUN_YEARS),B7L804C1,B7L804C10,B7L804C19,B7L804C28,B7L804C37)</f>
        <v>4275.4673012896938</v>
      </c>
      <c r="AX26" s="16" t="s">
        <v>30559</v>
      </c>
      <c r="AY26" s="33">
        <f>IF(D6L419C23=0,0,D6L419C19/D6L419C23)</f>
        <v>0.28120898535024624</v>
      </c>
      <c r="AZ26" s="16" t="s">
        <v>30560</v>
      </c>
      <c r="BA26" s="33">
        <f>IF(D6L419C5=0,0,D6L419C19/D6L419C5)</f>
        <v>0.39121107018351525</v>
      </c>
    </row>
    <row r="27" spans="1:53" x14ac:dyDescent="0.3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4838.7563105198988</v>
      </c>
      <c r="J27" s="16" t="s">
        <v>30583</v>
      </c>
      <c r="K27" s="21">
        <f>_xlfn.SINGLE(IF(FLOW_THRU_100PCT="Y",1,INDEX(VariabilityMatrix,D6L420C1,_xlfn.SINGLE(D6L420C9))))</f>
        <v>0.26870600031581954</v>
      </c>
      <c r="L27" s="16" t="s">
        <v>30563</v>
      </c>
      <c r="M27" s="15">
        <f>IF(_xlfn.SINGLE(D6L420C2)&lt;&gt;0,_xlfn.SINGLE(D6L420C2)*_xlfn.SINGLE(D6L420C4),_xlfn.SINGLE(D6L420C3)*_xlfn.SINGLE(D6L420C4))</f>
        <v>1300.2028547027337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650.10142735136685</v>
      </c>
      <c r="R27" s="16" t="s">
        <v>30565</v>
      </c>
      <c r="S27" s="15">
        <f>D6L420C5-D6L420C7</f>
        <v>650.10142735136685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624.76388413326208</v>
      </c>
      <c r="X27" s="16" t="s">
        <v>30567</v>
      </c>
      <c r="Y27" s="33">
        <f>D6L420C7-D6L420C10</f>
        <v>25.33754321810477</v>
      </c>
      <c r="Z27" s="16" t="s">
        <v>30568</v>
      </c>
      <c r="AA27" s="33">
        <f>CHOOSE(MIN(D6L420C9,RUN_YEARS),B7L804C7,B7L804C16,B7L804C25,B7L804C34,B7L804C43)</f>
        <v>581865</v>
      </c>
      <c r="AB27" s="16" t="s">
        <v>30569</v>
      </c>
      <c r="AC27" s="33">
        <f>IF(D6L420C12=0,0,D6L420C10/D6L420C12)</f>
        <v>1.073726524422782E-3</v>
      </c>
      <c r="AD27" s="16" t="s">
        <v>30570</v>
      </c>
      <c r="AE27" s="33">
        <f>IF(D6L420C5=0,0,D6L420C10/D6L420C5)</f>
        <v>0.48051262299074271</v>
      </c>
      <c r="AF27" s="16" t="s">
        <v>30571</v>
      </c>
      <c r="AG27" s="33">
        <f>CHOOSE(MIN(D6L420C9,RUN_YEARS),B7L804C5,B7L804C14,B7L804C23,B7L804C32,B7L804C41)</f>
        <v>9076.0623942667189</v>
      </c>
      <c r="AH27" s="16" t="s">
        <v>30572</v>
      </c>
      <c r="AI27" s="33">
        <f>IF(D6L420C15=0,0,D6L420C11/D6L420C15)</f>
        <v>2.7916889634992271E-3</v>
      </c>
      <c r="AJ27" s="16" t="s">
        <v>30573</v>
      </c>
      <c r="AK27" s="33">
        <f>IF(D6L420C5=0,0,D6L420C11/D6L420C5)</f>
        <v>1.9487377009257307E-2</v>
      </c>
      <c r="AL27" s="16" t="s">
        <v>30574</v>
      </c>
      <c r="AM27" s="33">
        <f>D6L420C8*CHOOSE(MIN(D6L420C9,RUN_YEARS),B7L804C4,B7L804C13,B7L804C22,B7L804C31,B7L804C40)</f>
        <v>147.47288294700394</v>
      </c>
      <c r="AN27" s="16" t="s">
        <v>30575</v>
      </c>
      <c r="AO27" s="33">
        <f>D6L420C8-D6L420C18</f>
        <v>502.62854440436291</v>
      </c>
      <c r="AP27" s="16" t="s">
        <v>30576</v>
      </c>
      <c r="AQ27" s="33">
        <f>CHOOSE(MIN(D6L420C9,RUN_YEARS),B7L804C2,B7L804C11,B7L804C20,B7L804C29,B7L804C38)</f>
        <v>1297.1159095301125</v>
      </c>
      <c r="AR27" s="16" t="s">
        <v>30577</v>
      </c>
      <c r="AS27" s="33">
        <f>IF(D6L420C20=0,0,D6L420C18/D6L420C20)</f>
        <v>0.11369291045117688</v>
      </c>
      <c r="AT27" s="16" t="s">
        <v>30578</v>
      </c>
      <c r="AU27" s="33">
        <f>IF(D6L420C5=0,0,D6L420C18/D6L420C5)</f>
        <v>0.11342298043232706</v>
      </c>
      <c r="AV27" s="16" t="s">
        <v>30579</v>
      </c>
      <c r="AW27" s="33">
        <f>CHOOSE(MIN(D6L420C9,RUN_YEARS),B7L804C1,B7L804C10,B7L804C19,B7L804C28,B7L804C37)</f>
        <v>4420.9312824321314</v>
      </c>
      <c r="AX27" s="16" t="s">
        <v>30580</v>
      </c>
      <c r="AY27" s="33">
        <f>IF(D6L420C23=0,0,D6L420C19/D6L420C23)</f>
        <v>0.11369291045117688</v>
      </c>
      <c r="AZ27" s="16" t="s">
        <v>30581</v>
      </c>
      <c r="BA27" s="33">
        <f>IF(D6L420C5=0,0,D6L420C19/D6L420C5)</f>
        <v>0.38657701956767293</v>
      </c>
    </row>
    <row r="28" spans="1:53" x14ac:dyDescent="0.3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_xlfn.SINGLE(IF(FLOW_THRU_100PCT="Y",1,INDEX(VariabilityMatrix,D6L421C1,_xlfn.SINGLE(D6L421C9))))</f>
        <v>0.26870600031581954</v>
      </c>
      <c r="L28" s="16" t="s">
        <v>30584</v>
      </c>
      <c r="M28" s="15">
        <f>IF(_xlfn.SINGLE(D6L421C2)&lt;&gt;0,_xlfn.SINGLE(D6L421C2)*_xlfn.SINGLE(D6L421C4),_xlfn.SINGLE(D6L421C3)*_xlfn.SINGLE(D6L421C4))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581865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9076.0623942667189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1297.1159095301125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4420.9312824321314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3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_xlfn.SINGLE(IF(FLOW_THRU_100PCT="Y",1,INDEX(VariabilityMatrix,D6L422C1,_xlfn.SINGLE(D6L422C9))))</f>
        <v>0.26870600031581954</v>
      </c>
      <c r="L29" s="16" t="s">
        <v>30605</v>
      </c>
      <c r="M29" s="15">
        <f>IF(_xlfn.SINGLE(D6L422C2)&lt;&gt;0,_xlfn.SINGLE(D6L422C2)*_xlfn.SINGLE(D6L422C4),_xlfn.SINGLE(D6L422C3)*_xlfn.SINGLE(D6L422C4))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581865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9076.0623942667189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1297.1159095301125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4420.9312824321314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3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_xlfn.SINGLE(IF(FLOW_THRU_100PCT="Y",1,INDEX(VariabilityMatrix,D6L423C1,_xlfn.SINGLE(D6L423C9))))</f>
        <v>0.26870600031581954</v>
      </c>
      <c r="L30" s="16" t="s">
        <v>30626</v>
      </c>
      <c r="M30" s="15">
        <f>IF(_xlfn.SINGLE(D6L423C2)&lt;&gt;0,_xlfn.SINGLE(D6L423C2)*_xlfn.SINGLE(D6L423C4),_xlfn.SINGLE(D6L423C3)*_xlfn.SINGLE(D6L423C4))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581865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9076.0623942667189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1297.1159095301125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4420.9312824321314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3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_xlfn.SINGLE(IF(FLOW_THRU_100PCT="Y",1,INDEX(VariabilityMatrix,D6L424C1,_xlfn.SINGLE(D6L424C9))))</f>
        <v>0.26870600031581954</v>
      </c>
      <c r="L31" s="16" t="s">
        <v>30647</v>
      </c>
      <c r="M31" s="15">
        <f>IF(_xlfn.SINGLE(D6L424C2)&lt;&gt;0,_xlfn.SINGLE(D6L424C2)*_xlfn.SINGLE(D6L424C4),_xlfn.SINGLE(D6L424C3)*_xlfn.SINGLE(D6L424C4))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581865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9076.0623942667189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1297.1159095301125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4420.9312824321314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3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_xlfn.SINGLE(IF(FLOW_THRU_100PCT="Y",1,INDEX(VariabilityMatrix,D6L425C1,_xlfn.SINGLE(D6L425C9))))</f>
        <v>0.26870600031581954</v>
      </c>
      <c r="L32" s="16" t="s">
        <v>30668</v>
      </c>
      <c r="M32" s="15">
        <f>IF(_xlfn.SINGLE(D6L425C2)&lt;&gt;0,_xlfn.SINGLE(D6L425C2)*_xlfn.SINGLE(D6L425C4),_xlfn.SINGLE(D6L425C3)*_xlfn.SINGLE(D6L425C4))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581865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9076.0623942667189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1297.1159095301125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4420.9312824321314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3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155.20770759628465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IF(_xlfn.SINGLE(D6L426C2)&lt;&gt;0,_xlfn.SINGLE(D6L426C2)*_xlfn.SINGLE(D6L426C4),_xlfn.SINGLE(D6L426C3)*_xlfn.SINGLE(D6L426C4))</f>
        <v>133.47862853280481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66.739314266402403</v>
      </c>
      <c r="R33" s="16" t="s">
        <v>30691</v>
      </c>
      <c r="S33" s="15">
        <f>D6L426C5-D6L426C7</f>
        <v>66.739314266402403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64.13816590950502</v>
      </c>
      <c r="X33" s="16" t="s">
        <v>30693</v>
      </c>
      <c r="Y33" s="33">
        <f>D6L426C7-D6L426C10</f>
        <v>2.601148356897383</v>
      </c>
      <c r="Z33" s="16" t="s">
        <v>30694</v>
      </c>
      <c r="AA33" s="33">
        <f>CHOOSE(MIN(D6L426C9,RUN_YEARS),B7L804C7,B7L804C16,B7L804C25,B7L804C34,B7L804C43)</f>
        <v>581865</v>
      </c>
      <c r="AB33" s="16" t="s">
        <v>30695</v>
      </c>
      <c r="AC33" s="33">
        <f>IF(D6L426C12=0,0,D6L426C10/D6L426C12)</f>
        <v>1.1022860269908831E-4</v>
      </c>
      <c r="AD33" s="16" t="s">
        <v>30696</v>
      </c>
      <c r="AE33" s="33">
        <f>IF(D6L426C5=0,0,D6L426C10/D6L426C5)</f>
        <v>0.48051262299074265</v>
      </c>
      <c r="AF33" s="16" t="s">
        <v>30697</v>
      </c>
      <c r="AG33" s="33">
        <f>CHOOSE(MIN(D6L426C9,RUN_YEARS),B7L804C5,B7L804C14,B7L804C23,B7L804C32,B7L804C41)</f>
        <v>9076.0623942667189</v>
      </c>
      <c r="AH33" s="16" t="s">
        <v>30698</v>
      </c>
      <c r="AI33" s="33">
        <f>IF(D6L426C15=0,0,D6L426C11/D6L426C15)</f>
        <v>2.8659436701762971E-4</v>
      </c>
      <c r="AJ33" s="16" t="s">
        <v>30699</v>
      </c>
      <c r="AK33" s="33">
        <f>IF(D6L426C5=0,0,D6L426C11/D6L426C5)</f>
        <v>1.9487377009257355E-2</v>
      </c>
      <c r="AL33" s="16" t="s">
        <v>30700</v>
      </c>
      <c r="AM33" s="33">
        <f>D6L426C8*CHOOSE(MIN(D6L426C9,RUN_YEARS),B7L804C4,B7L804C13,B7L804C22,B7L804C31,B7L804C40)</f>
        <v>15.139543872210171</v>
      </c>
      <c r="AN33" s="16" t="s">
        <v>30701</v>
      </c>
      <c r="AO33" s="33">
        <f>D6L426C8-D6L426C18</f>
        <v>51.599770394192234</v>
      </c>
      <c r="AP33" s="16" t="s">
        <v>30702</v>
      </c>
      <c r="AQ33" s="33">
        <f>CHOOSE(MIN(D6L426C9,RUN_YEARS),B7L804C2,B7L804C11,B7L804C20,B7L804C29,B7L804C38)</f>
        <v>1297.1159095301125</v>
      </c>
      <c r="AR33" s="16" t="s">
        <v>30703</v>
      </c>
      <c r="AS33" s="33">
        <f>IF(D6L426C20=0,0,D6L426C18/D6L426C20)</f>
        <v>1.1671697001769529E-2</v>
      </c>
      <c r="AT33" s="16" t="s">
        <v>30704</v>
      </c>
      <c r="AU33" s="33">
        <f>IF(D6L426C5=0,0,D6L426C18/D6L426C5)</f>
        <v>0.11342298043232706</v>
      </c>
      <c r="AV33" s="16" t="s">
        <v>30705</v>
      </c>
      <c r="AW33" s="33">
        <f>CHOOSE(MIN(D6L426C9,RUN_YEARS),B7L804C1,B7L804C10,B7L804C19,B7L804C28,B7L804C37)</f>
        <v>4420.9312824321314</v>
      </c>
      <c r="AX33" s="16" t="s">
        <v>30706</v>
      </c>
      <c r="AY33" s="33">
        <f>IF(D6L426C23=0,0,D6L426C19/D6L426C23)</f>
        <v>1.1671697001769531E-2</v>
      </c>
      <c r="AZ33" s="16" t="s">
        <v>30707</v>
      </c>
      <c r="BA33" s="33">
        <f>IF(D6L426C5=0,0,D6L426C19/D6L426C5)</f>
        <v>0.38657701956767299</v>
      </c>
    </row>
    <row r="34" spans="1:53" x14ac:dyDescent="0.3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-3.221218929334575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IF(_xlfn.SINGLE(D6L427C2)&lt;&gt;0,_xlfn.SINGLE(D6L427C2)*_xlfn.SINGLE(D6L427C4),_xlfn.SINGLE(D6L427C3)*_xlfn.SINGLE(D6L427C4))</f>
        <v>-2.7702482792277343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-1.3851241396138672</v>
      </c>
      <c r="R34" s="16" t="s">
        <v>30711</v>
      </c>
      <c r="S34" s="15">
        <f>D6L427C5-D6L427C7</f>
        <v>-1.3851241396138672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-1.3316170202642634</v>
      </c>
      <c r="X34" s="16" t="s">
        <v>30713</v>
      </c>
      <c r="Y34" s="33">
        <f>D6L427C7-D6L427C10</f>
        <v>-5.3507119349603727E-2</v>
      </c>
      <c r="Z34" s="16" t="s">
        <v>30714</v>
      </c>
      <c r="AA34" s="33">
        <f>CHOOSE(MIN(D6L427C9,RUN_YEARS),B7L804C7,B7L804C16,B7L804C25,B7L804C34,B7L804C43)</f>
        <v>570592.33333333326</v>
      </c>
      <c r="AB34" s="16" t="s">
        <v>30715</v>
      </c>
      <c r="AC34" s="33">
        <f>IF(D6L427C12=0,0,D6L427C10/D6L427C12)</f>
        <v>-2.3337450268304754E-6</v>
      </c>
      <c r="AD34" s="16" t="s">
        <v>30716</v>
      </c>
      <c r="AE34" s="33">
        <f>IF(D6L427C5=0,0,D6L427C10/D6L427C5)</f>
        <v>0.48068508164022034</v>
      </c>
      <c r="AF34" s="16" t="s">
        <v>30717</v>
      </c>
      <c r="AG34" s="33">
        <f>CHOOSE(MIN(D6L427C9,RUN_YEARS),B7L804C5,B7L804C14,B7L804C23,B7L804C32,B7L804C41)</f>
        <v>8818.2989365633166</v>
      </c>
      <c r="AH34" s="16" t="s">
        <v>30718</v>
      </c>
      <c r="AI34" s="33">
        <f>IF(D6L427C15=0,0,D6L427C11/D6L427C15)</f>
        <v>-6.0677370697592406E-6</v>
      </c>
      <c r="AJ34" s="16" t="s">
        <v>30719</v>
      </c>
      <c r="AK34" s="33">
        <f>IF(D6L427C5=0,0,D6L427C11/D6L427C5)</f>
        <v>1.9314918359779644E-2</v>
      </c>
      <c r="AL34" s="16" t="s">
        <v>30720</v>
      </c>
      <c r="AM34" s="33">
        <f>D6L427C8*CHOOSE(MIN(D6L427C9,RUN_YEARS),B7L804C4,B7L804C13,B7L804C22,B7L804C31,B7L804C40)</f>
        <v>-0.30137234562314358</v>
      </c>
      <c r="AN34" s="16" t="s">
        <v>30721</v>
      </c>
      <c r="AO34" s="33">
        <f>D6L427C8-D6L427C18</f>
        <v>-1.0837517939907235</v>
      </c>
      <c r="AP34" s="16" t="s">
        <v>30722</v>
      </c>
      <c r="AQ34" s="33">
        <f>CHOOSE(MIN(D6L427C9,RUN_YEARS),B7L804C2,B7L804C11,B7L804C20,B7L804C29,B7L804C38)</f>
        <v>1188.9323887345329</v>
      </c>
      <c r="AR34" s="16" t="s">
        <v>30723</v>
      </c>
      <c r="AS34" s="33">
        <f>IF(D6L427C20=0,0,D6L427C18/D6L427C20)</f>
        <v>-2.5348148345417357E-4</v>
      </c>
      <c r="AT34" s="16" t="s">
        <v>30724</v>
      </c>
      <c r="AU34" s="33">
        <f>IF(D6L427C5=0,0,D6L427C18/D6L427C5)</f>
        <v>0.10878892981648473</v>
      </c>
      <c r="AV34" s="16" t="s">
        <v>30725</v>
      </c>
      <c r="AW34" s="33">
        <f>CHOOSE(MIN(D6L427C9,RUN_YEARS),B7L804C1,B7L804C10,B7L804C19,B7L804C28,B7L804C37)</f>
        <v>4275.4673012896938</v>
      </c>
      <c r="AX34" s="16" t="s">
        <v>30726</v>
      </c>
      <c r="AY34" s="33">
        <f>IF(D6L427C23=0,0,D6L427C19/D6L427C23)</f>
        <v>-2.5348148345417357E-4</v>
      </c>
      <c r="AZ34" s="16" t="s">
        <v>30727</v>
      </c>
      <c r="BA34" s="33">
        <f>IF(D6L427C5=0,0,D6L427C19/D6L427C5)</f>
        <v>0.39121107018351525</v>
      </c>
    </row>
    <row r="35" spans="1:53" x14ac:dyDescent="0.3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76708.062865428335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48922.02263703377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24461.011318516885</v>
      </c>
      <c r="R35" s="16" t="s">
        <v>30731</v>
      </c>
      <c r="S35" s="15">
        <f>SUM(D6L401C8:D6L427C8)-2*SUM(D6L409C8,D6L411C8,D6L422C8,D6L424C8,D6L427C8)</f>
        <v>24461.011318516885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23515.985124166851</v>
      </c>
      <c r="X35" s="16" t="s">
        <v>30733</v>
      </c>
      <c r="Y35" s="33">
        <f>SUM(D6L401C11:D6L427C11)-2*SUM(D6L409C11,D6L411C11,D6L422C11,D6L424C11,D6L427C11)</f>
        <v>945.02619435004124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4.1150229581151096E-2</v>
      </c>
      <c r="AD35" s="16" t="s">
        <v>30735</v>
      </c>
      <c r="AE35" s="33">
        <f>IF(D6L428C5=0,0,D6L428C10/D6L428C5)</f>
        <v>0.48068301056639773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0.10699059691099258</v>
      </c>
      <c r="AJ35" s="16" t="s">
        <v>30737</v>
      </c>
      <c r="AK35" s="33">
        <f>IF(D6L428C5=0,0,D6L428C11/D6L428C5)</f>
        <v>1.9316989433602452E-2</v>
      </c>
      <c r="AL35" s="16" t="s">
        <v>30738</v>
      </c>
      <c r="AM35" s="33">
        <f>SUM(D6L401C18:D6L427C18)-2*SUM(D6L409C18,D6L411C18,D6L422C18,D6L424C18,D6L427C18)</f>
        <v>5331.1449282702606</v>
      </c>
      <c r="AN35" s="16" t="s">
        <v>30739</v>
      </c>
      <c r="AO35" s="33">
        <f>SUM(D6L401C19:D6L427C19)-2*SUM(D6L409C19,D6L411C19,D6L422C19,D6L424C19,D6L427C19)</f>
        <v>19129.866390246629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4.4664756395080483</v>
      </c>
      <c r="AT35" s="16" t="s">
        <v>30741</v>
      </c>
      <c r="AU35" s="33">
        <f>IF(D6L428C5=0,0,D6L428C18/D6L428C5)</f>
        <v>0.10897229184131496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4.4664756395080483</v>
      </c>
      <c r="AZ35" s="16" t="s">
        <v>30743</v>
      </c>
      <c r="BA35" s="33">
        <f>IF(D6L428C5=0,0,D6L428C19/D6L428C5)</f>
        <v>0.39102770815868515</v>
      </c>
    </row>
    <row r="36" spans="1:53" x14ac:dyDescent="0.3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665.54745513609191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IF(_xlfn.SINGLE(D6L429C2)&lt;&gt;0,_xlfn.SINGLE(D6L429C2)*_xlfn.SINGLE(D6L429C4),_xlfn.SINGLE(D6L429C3)*_xlfn.SINGLE(D6L429C4))</f>
        <v>332.77372756804596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166.38686378402298</v>
      </c>
      <c r="R36" s="16" t="s">
        <v>30748</v>
      </c>
      <c r="S36" s="15">
        <f>D6L429C5-D6L429C7</f>
        <v>166.38686378402298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159.90197669612857</v>
      </c>
      <c r="X36" s="16" t="s">
        <v>30750</v>
      </c>
      <c r="Y36" s="33">
        <f>D6L429C7-D6L429C10</f>
        <v>6.4848870878944069</v>
      </c>
      <c r="Z36" s="16" t="s">
        <v>30751</v>
      </c>
      <c r="AA36" s="33">
        <f>CHOOSE(MIN(D6L429C9,RUN_YEARS),B7L804C7,B7L804C16,B7L804C25,B7L804C34,B7L804C43)</f>
        <v>581865</v>
      </c>
      <c r="AB36" s="16" t="s">
        <v>30752</v>
      </c>
      <c r="AC36" s="33">
        <f>IF(D6L429C12=0,0,D6L429C10/D6L429C12)</f>
        <v>2.7480940887685045E-4</v>
      </c>
      <c r="AD36" s="16" t="s">
        <v>30753</v>
      </c>
      <c r="AE36" s="33">
        <f>IF(D6L429C5=0,0,D6L429C10/D6L429C5)</f>
        <v>0.48051262299074265</v>
      </c>
      <c r="AF36" s="16" t="s">
        <v>30754</v>
      </c>
      <c r="AG36" s="33">
        <f>CHOOSE(MIN(D6L429C9,RUN_YEARS),B7L804C5,B7L804C14,B7L804C23,B7L804C32,B7L804C41)</f>
        <v>9076.0623942667189</v>
      </c>
      <c r="AH36" s="16" t="s">
        <v>30755</v>
      </c>
      <c r="AI36" s="33">
        <f>IF(D6L429C15=0,0,D6L429C11/D6L429C15)</f>
        <v>7.1450446307981107E-4</v>
      </c>
      <c r="AJ36" s="16" t="s">
        <v>30756</v>
      </c>
      <c r="AK36" s="33">
        <f>IF(D6L429C5=0,0,D6L429C11/D6L429C5)</f>
        <v>1.9487377009257349E-2</v>
      </c>
      <c r="AL36" s="16" t="s">
        <v>30757</v>
      </c>
      <c r="AM36" s="33">
        <f>D6L429C8*CHOOSE(MIN(D6L429C9,RUN_YEARS),B7L804C4,B7L804C13,B7L804C22,B7L804C31,B7L804C40)</f>
        <v>37.744187990343008</v>
      </c>
      <c r="AN36" s="16" t="s">
        <v>30758</v>
      </c>
      <c r="AO36" s="33">
        <f>D6L429C8-D6L429C18</f>
        <v>128.64267579367998</v>
      </c>
      <c r="AP36" s="16" t="s">
        <v>30759</v>
      </c>
      <c r="AQ36" s="33">
        <f>CHOOSE(MIN(D6L429C9,RUN_YEARS),B7L804C2,B7L804C11,B7L804C20,B7L804C29,B7L804C38)</f>
        <v>1297.1159095301125</v>
      </c>
      <c r="AR36" s="16" t="s">
        <v>30760</v>
      </c>
      <c r="AS36" s="33">
        <f>IF(D6L429C20=0,0,D6L429C18/D6L429C20)</f>
        <v>2.9098546793721813E-2</v>
      </c>
      <c r="AT36" s="16" t="s">
        <v>30761</v>
      </c>
      <c r="AU36" s="33">
        <f>IF(D6L429C5=0,0,D6L429C18/D6L429C5)</f>
        <v>0.11342298043232704</v>
      </c>
      <c r="AV36" s="16" t="s">
        <v>30762</v>
      </c>
      <c r="AW36" s="33">
        <f>CHOOSE(MIN(D6L429C9,RUN_YEARS),B7L804C1,B7L804C10,B7L804C19,B7L804C28,B7L804C37)</f>
        <v>4420.9312824321314</v>
      </c>
      <c r="AX36" s="16" t="s">
        <v>30763</v>
      </c>
      <c r="AY36" s="33">
        <f>IF(D6L429C23=0,0,D6L429C19/D6L429C23)</f>
        <v>2.9098546793721817E-2</v>
      </c>
      <c r="AZ36" s="16" t="s">
        <v>30764</v>
      </c>
      <c r="BA36" s="33">
        <f>IF(D6L429C5=0,0,D6L429C19/D6L429C5)</f>
        <v>0.38657701956767299</v>
      </c>
    </row>
    <row r="37" spans="1:53" x14ac:dyDescent="0.3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0.61755463758651152</v>
      </c>
      <c r="J37" s="16" t="s">
        <v>21739</v>
      </c>
      <c r="K37" s="21">
        <f>IF(FLOW_THRU_100PCT="Y",1,1)</f>
        <v>1</v>
      </c>
      <c r="L37" s="16" t="s">
        <v>30766</v>
      </c>
      <c r="M37" s="15">
        <f>IF(_xlfn.SINGLE(D6L430C2)&lt;&gt;0,_xlfn.SINGLE(D6L430C2)*_xlfn.SINGLE(D6L430C4),_xlfn.SINGLE(D6L430C3)*_xlfn.SINGLE(D6L430C4))</f>
        <v>0.61755463758651152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0.30877731879325576</v>
      </c>
      <c r="R37" s="16" t="s">
        <v>30768</v>
      </c>
      <c r="S37" s="15">
        <f>D6L430C5-D6L430C7</f>
        <v>0.30877731879325576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0.2967427987467921</v>
      </c>
      <c r="X37" s="16" t="s">
        <v>30770</v>
      </c>
      <c r="Y37" s="33">
        <f>D6L430C7-D6L430C10</f>
        <v>1.2034520046463659E-2</v>
      </c>
      <c r="Z37" s="16" t="s">
        <v>30771</v>
      </c>
      <c r="AA37" s="33">
        <f>CHOOSE(MIN(D6L430C9,RUN_YEARS),B7L804C7,B7L804C16,B7L804C25,B7L804C34,B7L804C43)</f>
        <v>581865</v>
      </c>
      <c r="AB37" s="16" t="s">
        <v>30772</v>
      </c>
      <c r="AC37" s="33">
        <f>IF(D6L430C12=0,0,D6L430C10/D6L430C12)</f>
        <v>5.0998564743848165E-7</v>
      </c>
      <c r="AD37" s="16" t="s">
        <v>30773</v>
      </c>
      <c r="AE37" s="33">
        <f>IF(D6L430C5=0,0,D6L430C10/D6L430C5)</f>
        <v>0.4805126229907426</v>
      </c>
      <c r="AF37" s="16" t="s">
        <v>30774</v>
      </c>
      <c r="AG37" s="33">
        <f>CHOOSE(MIN(D6L430C9,RUN_YEARS),B7L804C5,B7L804C14,B7L804C23,B7L804C32,B7L804C41)</f>
        <v>9076.0623942667189</v>
      </c>
      <c r="AH37" s="16" t="s">
        <v>30775</v>
      </c>
      <c r="AI37" s="33">
        <f>IF(D6L430C15=0,0,D6L430C11/D6L430C15)</f>
        <v>1.3259626833400547E-6</v>
      </c>
      <c r="AJ37" s="16" t="s">
        <v>30776</v>
      </c>
      <c r="AK37" s="33">
        <f>IF(D6L430C5=0,0,D6L430C11/D6L430C5)</f>
        <v>1.9487377009257383E-2</v>
      </c>
      <c r="AL37" s="16" t="s">
        <v>30777</v>
      </c>
      <c r="AM37" s="33">
        <f>D6L430C8*CHOOSE(MIN(D6L430C9,RUN_YEARS),B7L804C4,B7L804C13,B7L804C22,B7L804C31,B7L804C40)</f>
        <v>7.0044887574867723E-2</v>
      </c>
      <c r="AN37" s="16" t="s">
        <v>30778</v>
      </c>
      <c r="AO37" s="33">
        <f>D6L430C8-D6L430C18</f>
        <v>0.23873243121838805</v>
      </c>
      <c r="AP37" s="16" t="s">
        <v>30779</v>
      </c>
      <c r="AQ37" s="33">
        <f>CHOOSE(MIN(D6L430C9,RUN_YEARS),B7L804C2,B7L804C11,B7L804C20,B7L804C29,B7L804C38)</f>
        <v>1297.1159095301125</v>
      </c>
      <c r="AR37" s="16" t="s">
        <v>30780</v>
      </c>
      <c r="AS37" s="33">
        <f>IF(D6L430C20=0,0,D6L430C18/D6L430C20)</f>
        <v>5.4000484505846418E-5</v>
      </c>
      <c r="AT37" s="16" t="s">
        <v>30781</v>
      </c>
      <c r="AU37" s="33">
        <f>IF(D6L430C5=0,0,D6L430C18/D6L430C5)</f>
        <v>0.11342298043232706</v>
      </c>
      <c r="AV37" s="16" t="s">
        <v>30782</v>
      </c>
      <c r="AW37" s="33">
        <f>CHOOSE(MIN(D6L430C9,RUN_YEARS),B7L804C1,B7L804C10,B7L804C19,B7L804C28,B7L804C37)</f>
        <v>4420.9312824321314</v>
      </c>
      <c r="AX37" s="16" t="s">
        <v>30783</v>
      </c>
      <c r="AY37" s="33">
        <f>IF(D6L430C23=0,0,D6L430C19/D6L430C23)</f>
        <v>5.4000484505846418E-5</v>
      </c>
      <c r="AZ37" s="16" t="s">
        <v>30784</v>
      </c>
      <c r="BA37" s="33">
        <f>IF(D6L430C5=0,0,D6L430C19/D6L430C5)</f>
        <v>0.38657701956767299</v>
      </c>
    </row>
    <row r="38" spans="1:53" x14ac:dyDescent="0.3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177.28111251189955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IF(_xlfn.SINGLE(D6L431C2)&lt;&gt;0,_xlfn.SINGLE(D6L431C2)*_xlfn.SINGLE(D6L431C4),_xlfn.SINGLE(D6L431C3)*_xlfn.SINGLE(D6L431C4))</f>
        <v>88.640556255949775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44.320278127974888</v>
      </c>
      <c r="R38" s="16" t="s">
        <v>30788</v>
      </c>
      <c r="S38" s="15">
        <f>D6L431C5-D6L431C7</f>
        <v>44.320278127974888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42.592906189904909</v>
      </c>
      <c r="X38" s="16" t="s">
        <v>30790</v>
      </c>
      <c r="Y38" s="33">
        <f>D6L431C7-D6L431C10</f>
        <v>1.7273719380699788</v>
      </c>
      <c r="Z38" s="16" t="s">
        <v>30791</v>
      </c>
      <c r="AA38" s="33">
        <f>CHOOSE(MIN(D6L431C9,RUN_YEARS),B7L804C7,B7L804C16,B7L804C25,B7L804C34,B7L804C43)</f>
        <v>581865</v>
      </c>
      <c r="AB38" s="16" t="s">
        <v>30792</v>
      </c>
      <c r="AC38" s="33">
        <f>IF(D6L431C12=0,0,D6L431C10/D6L431C12)</f>
        <v>7.3200667147714518E-5</v>
      </c>
      <c r="AD38" s="16" t="s">
        <v>30793</v>
      </c>
      <c r="AE38" s="33">
        <f>IF(D6L431C5=0,0,D6L431C10/D6L431C5)</f>
        <v>0.48051262299074265</v>
      </c>
      <c r="AF38" s="16" t="s">
        <v>30794</v>
      </c>
      <c r="AG38" s="33">
        <f>CHOOSE(MIN(D6L431C9,RUN_YEARS),B7L804C5,B7L804C14,B7L804C23,B7L804C32,B7L804C41)</f>
        <v>9076.0623942667189</v>
      </c>
      <c r="AH38" s="16" t="s">
        <v>30795</v>
      </c>
      <c r="AI38" s="33">
        <f>IF(D6L431C15=0,0,D6L431C11/D6L431C15)</f>
        <v>1.9032173458405783E-4</v>
      </c>
      <c r="AJ38" s="16" t="s">
        <v>30796</v>
      </c>
      <c r="AK38" s="33">
        <f>IF(D6L431C5=0,0,D6L431C11/D6L431C5)</f>
        <v>1.9487377009257355E-2</v>
      </c>
      <c r="AL38" s="16" t="s">
        <v>30797</v>
      </c>
      <c r="AM38" s="33">
        <f>D6L431C8*CHOOSE(MIN(D6L431C9,RUN_YEARS),B7L804C4,B7L804C13,B7L804C22,B7L804C31,B7L804C40)</f>
        <v>10.053876077729177</v>
      </c>
      <c r="AN38" s="16" t="s">
        <v>30798</v>
      </c>
      <c r="AO38" s="33">
        <f>D6L431C8-D6L431C18</f>
        <v>34.266402050245709</v>
      </c>
      <c r="AP38" s="16" t="s">
        <v>30799</v>
      </c>
      <c r="AQ38" s="33">
        <f>CHOOSE(MIN(D6L431C9,RUN_YEARS),B7L804C2,B7L804C11,B7L804C20,B7L804C29,B7L804C38)</f>
        <v>1297.1159095301125</v>
      </c>
      <c r="AR38" s="16" t="s">
        <v>30800</v>
      </c>
      <c r="AS38" s="33">
        <f>IF(D6L431C20=0,0,D6L431C18/D6L431C20)</f>
        <v>7.7509465452252832E-3</v>
      </c>
      <c r="AT38" s="16" t="s">
        <v>30801</v>
      </c>
      <c r="AU38" s="33">
        <f>IF(D6L431C5=0,0,D6L431C18/D6L431C5)</f>
        <v>0.11342298043232706</v>
      </c>
      <c r="AV38" s="16" t="s">
        <v>30802</v>
      </c>
      <c r="AW38" s="33">
        <f>CHOOSE(MIN(D6L431C9,RUN_YEARS),B7L804C1,B7L804C10,B7L804C19,B7L804C28,B7L804C37)</f>
        <v>4420.9312824321314</v>
      </c>
      <c r="AX38" s="16" t="s">
        <v>30803</v>
      </c>
      <c r="AY38" s="33">
        <f>IF(D6L431C23=0,0,D6L431C19/D6L431C23)</f>
        <v>7.7509465452252832E-3</v>
      </c>
      <c r="AZ38" s="16" t="s">
        <v>30804</v>
      </c>
      <c r="BA38" s="33">
        <f>IF(D6L431C5=0,0,D6L431C19/D6L431C5)</f>
        <v>0.38657701956767293</v>
      </c>
    </row>
    <row r="39" spans="1:53" x14ac:dyDescent="0.3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IF(_xlfn.SINGLE(D6L432C2)&lt;&gt;0,_xlfn.SINGLE(D6L432C2)*_xlfn.SINGLE(D6L432C4),_xlfn.SINGLE(D6L432C3)*_xlfn.SINGLE(D6L432C4))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581865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9076.0623942667189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1297.1159095301125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4420.9312824321314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3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9525</v>
      </c>
      <c r="J40" s="16" t="s">
        <v>21739</v>
      </c>
      <c r="K40" s="21">
        <f>IF(FLOW_THRU_100PCT="Y",1,1)</f>
        <v>1</v>
      </c>
      <c r="L40" s="16" t="s">
        <v>30826</v>
      </c>
      <c r="M40" s="15">
        <f>IF(_xlfn.SINGLE(D6L433C2)&lt;&gt;0,_xlfn.SINGLE(D6L433C2)*_xlfn.SINGLE(D6L433C4),_xlfn.SINGLE(D6L433C3)*_xlfn.SINGLE(D6L433C4))</f>
        <v>9525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3810</v>
      </c>
      <c r="R40" s="16" t="s">
        <v>30829</v>
      </c>
      <c r="S40" s="15">
        <f>D6L433C5-D6L433C7</f>
        <v>5715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3661.5061871894591</v>
      </c>
      <c r="X40" s="16" t="s">
        <v>30831</v>
      </c>
      <c r="Y40" s="33">
        <f>D6L433C7-D6L433C10</f>
        <v>148.49381281054093</v>
      </c>
      <c r="Z40" s="16" t="s">
        <v>30832</v>
      </c>
      <c r="AA40" s="33">
        <f>CHOOSE(MIN(D6L433C9,RUN_YEARS),B7L804C7,B7L804C16,B7L804C25,B7L804C34,B7L804C43)</f>
        <v>581865</v>
      </c>
      <c r="AB40" s="16" t="s">
        <v>30833</v>
      </c>
      <c r="AC40" s="33">
        <f>IF(D6L433C12=0,0,D6L433C10/D6L433C12)</f>
        <v>6.292707392933858E-3</v>
      </c>
      <c r="AD40" s="16" t="s">
        <v>30834</v>
      </c>
      <c r="AE40" s="33">
        <f>IF(D6L433C5=0,0,D6L433C10/D6L433C5)</f>
        <v>0.3844100983925941</v>
      </c>
      <c r="AF40" s="16" t="s">
        <v>30835</v>
      </c>
      <c r="AG40" s="33">
        <f>CHOOSE(MIN(D6L433C9,RUN_YEARS),B7L804C5,B7L804C14,B7L804C23,B7L804C32,B7L804C41)</f>
        <v>9076.0623942667189</v>
      </c>
      <c r="AH40" s="16" t="s">
        <v>30836</v>
      </c>
      <c r="AI40" s="33">
        <f>IF(D6L433C15=0,0,D6L433C11/D6L433C15)</f>
        <v>1.6361039221628022E-2</v>
      </c>
      <c r="AJ40" s="16" t="s">
        <v>30837</v>
      </c>
      <c r="AK40" s="33">
        <f>IF(D6L433C5=0,0,D6L433C11/D6L433C5)</f>
        <v>1.5589901607405872E-2</v>
      </c>
      <c r="AL40" s="16" t="s">
        <v>30838</v>
      </c>
      <c r="AM40" s="33">
        <f>D6L433C8*CHOOSE(MIN(D6L433C9,RUN_YEARS),B7L804C4,B7L804C13,B7L804C22,B7L804C31,B7L804C40)</f>
        <v>1296.4246663414983</v>
      </c>
      <c r="AN40" s="16" t="s">
        <v>30839</v>
      </c>
      <c r="AO40" s="33">
        <f>D6L433C8-D6L433C18</f>
        <v>4418.5753336585021</v>
      </c>
      <c r="AP40" s="16" t="s">
        <v>30840</v>
      </c>
      <c r="AQ40" s="33">
        <f>CHOOSE(MIN(D6L433C9,RUN_YEARS),B7L804C2,B7L804C11,B7L804C20,B7L804C29,B7L804C38)</f>
        <v>1297.1159095301125</v>
      </c>
      <c r="AR40" s="16" t="s">
        <v>30841</v>
      </c>
      <c r="AS40" s="33">
        <f>IF(D6L433C20=0,0,D6L433C18/D6L433C20)</f>
        <v>0.99946709219774765</v>
      </c>
      <c r="AT40" s="16" t="s">
        <v>30842</v>
      </c>
      <c r="AU40" s="33">
        <f>IF(D6L433C5=0,0,D6L433C18/D6L433C5)</f>
        <v>0.13610757651879246</v>
      </c>
      <c r="AV40" s="16" t="s">
        <v>30843</v>
      </c>
      <c r="AW40" s="33">
        <f>CHOOSE(MIN(D6L433C9,RUN_YEARS),B7L804C1,B7L804C10,B7L804C19,B7L804C28,B7L804C37)</f>
        <v>4420.9312824321314</v>
      </c>
      <c r="AX40" s="16" t="s">
        <v>30844</v>
      </c>
      <c r="AY40" s="33">
        <f>IF(D6L433C23=0,0,D6L433C19/D6L433C23)</f>
        <v>0.99946709219774776</v>
      </c>
      <c r="AZ40" s="16" t="s">
        <v>30845</v>
      </c>
      <c r="BA40" s="33">
        <f>IF(D6L433C5=0,0,D6L433C19/D6L433C5)</f>
        <v>0.46389242348120757</v>
      </c>
    </row>
    <row r="41" spans="1:53" x14ac:dyDescent="0.3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11568</v>
      </c>
      <c r="J41" s="16" t="s">
        <v>21739</v>
      </c>
      <c r="K41" s="21">
        <f>IF(FLOW_THRU_100PCT="Y",1,1)</f>
        <v>1</v>
      </c>
      <c r="L41" s="16" t="s">
        <v>30847</v>
      </c>
      <c r="M41" s="15">
        <f>IF(_xlfn.SINGLE(D6L434C2)&lt;&gt;0,_xlfn.SINGLE(D6L434C2)*_xlfn.SINGLE(D6L434C4),_xlfn.SINGLE(D6L434C3)*_xlfn.SINGLE(D6L434C4))</f>
        <v>11568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11568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581865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9076.0623942667189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2624.1540752823189</v>
      </c>
      <c r="AN41" s="16" t="s">
        <v>30858</v>
      </c>
      <c r="AO41" s="33">
        <f>D6L434C8-D6L434C18</f>
        <v>8943.8459247176816</v>
      </c>
      <c r="AP41" s="16" t="s">
        <v>30859</v>
      </c>
      <c r="AQ41" s="33">
        <f>CHOOSE(MIN(D6L434C9,RUN_YEARS),B7L804C2,B7L804C11,B7L804C20,B7L804C29,B7L804C38)</f>
        <v>1297.1159095301125</v>
      </c>
      <c r="AR41" s="16" t="s">
        <v>30860</v>
      </c>
      <c r="AS41" s="33">
        <f>IF(D6L434C20=0,0,D6L434C18/D6L434C20)</f>
        <v>2.0230682979078818</v>
      </c>
      <c r="AT41" s="16" t="s">
        <v>30861</v>
      </c>
      <c r="AU41" s="33">
        <f>IF(D6L434C5=0,0,D6L434C18/D6L434C5)</f>
        <v>0.22684596086465411</v>
      </c>
      <c r="AV41" s="16" t="s">
        <v>30862</v>
      </c>
      <c r="AW41" s="33">
        <f>CHOOSE(MIN(D6L434C9,RUN_YEARS),B7L804C1,B7L804C10,B7L804C19,B7L804C28,B7L804C37)</f>
        <v>4420.9312824321314</v>
      </c>
      <c r="AX41" s="16" t="s">
        <v>30863</v>
      </c>
      <c r="AY41" s="33">
        <f>IF(D6L434C23=0,0,D6L434C19/D6L434C23)</f>
        <v>2.0230682979078818</v>
      </c>
      <c r="AZ41" s="16" t="s">
        <v>30864</v>
      </c>
      <c r="BA41" s="33">
        <f>IF(D6L434C5=0,0,D6L434C19/D6L434C5)</f>
        <v>0.77315403913534586</v>
      </c>
    </row>
    <row r="42" spans="1:53" x14ac:dyDescent="0.3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1079</v>
      </c>
      <c r="J42" s="16" t="s">
        <v>21739</v>
      </c>
      <c r="K42" s="21">
        <f>IF(FLOW_THRU_100PCT="Y",1,1)</f>
        <v>1</v>
      </c>
      <c r="L42" s="16" t="s">
        <v>30867</v>
      </c>
      <c r="M42" s="15">
        <f>IF(_xlfn.SINGLE(D6L435C2)&lt;&gt;0,_xlfn.SINGLE(D6L435C2)*_xlfn.SINGLE(D6L435C4),_xlfn.SINGLE(D6L435C3)*_xlfn.SINGLE(D6L435C4))</f>
        <v>1079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1079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1036.9462404140227</v>
      </c>
      <c r="X42" s="16" t="s">
        <v>30871</v>
      </c>
      <c r="Y42" s="33">
        <f>D6L435C7-D6L435C10</f>
        <v>42.053759585977332</v>
      </c>
      <c r="Z42" s="16" t="s">
        <v>30872</v>
      </c>
      <c r="AA42" s="33">
        <f>CHOOSE(MIN(D6L435C9,RUN_YEARS),B7L804C7,B7L804C16,B7L804C25,B7L804C34,B7L804C43)</f>
        <v>581865</v>
      </c>
      <c r="AB42" s="16" t="s">
        <v>30873</v>
      </c>
      <c r="AC42" s="33">
        <f>IF(D6L435C12=0,0,D6L435C10/D6L435C12)</f>
        <v>1.7821079467127644E-3</v>
      </c>
      <c r="AD42" s="16" t="s">
        <v>30874</v>
      </c>
      <c r="AE42" s="33">
        <f>IF(D6L435C5=0,0,D6L435C10/D6L435C5)</f>
        <v>0.96102524598148531</v>
      </c>
      <c r="AF42" s="16" t="s">
        <v>30875</v>
      </c>
      <c r="AG42" s="33">
        <f>CHOOSE(MIN(D6L435C9,RUN_YEARS),B7L804C5,B7L804C14,B7L804C23,B7L804C32,B7L804C41)</f>
        <v>9076.0623942667189</v>
      </c>
      <c r="AH42" s="16" t="s">
        <v>30876</v>
      </c>
      <c r="AI42" s="33">
        <f>IF(D6L435C15=0,0,D6L435C11/D6L435C15)</f>
        <v>4.6334806614531845E-3</v>
      </c>
      <c r="AJ42" s="16" t="s">
        <v>30877</v>
      </c>
      <c r="AK42" s="33">
        <f>IF(D6L435C5=0,0,D6L435C11/D6L435C5)</f>
        <v>3.8974754018514669E-2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1297.1159095301125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4420.9312824321314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3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5576</v>
      </c>
      <c r="J43" s="16" t="s">
        <v>21739</v>
      </c>
      <c r="K43" s="21">
        <f>IF(FLOW_THRU_100PCT="Y",1,1)</f>
        <v>1</v>
      </c>
      <c r="L43" s="16" t="s">
        <v>30888</v>
      </c>
      <c r="M43" s="15">
        <f>IF(_xlfn.SINGLE(D6L436C2)&lt;&gt;0,_xlfn.SINGLE(D6L436C2)*_xlfn.SINGLE(D6L436C4),_xlfn.SINGLE(D6L436C3)*_xlfn.SINGLE(D6L436C4))</f>
        <v>5576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5576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581865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9076.0623942667189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1264.8930777813114</v>
      </c>
      <c r="AN43" s="16" t="s">
        <v>30899</v>
      </c>
      <c r="AO43" s="33">
        <f>D6L436C8-D6L436C18</f>
        <v>4311.1069222186889</v>
      </c>
      <c r="AP43" s="16" t="s">
        <v>30900</v>
      </c>
      <c r="AQ43" s="33">
        <f>CHOOSE(MIN(D6L436C9,RUN_YEARS),B7L804C2,B7L804C11,B7L804C20,B7L804C29,B7L804C38)</f>
        <v>1297.1159095301125</v>
      </c>
      <c r="AR43" s="16" t="s">
        <v>30901</v>
      </c>
      <c r="AS43" s="33">
        <f>IF(D6L436C20=0,0,D6L436C18/D6L436C20)</f>
        <v>0.97515809380483653</v>
      </c>
      <c r="AT43" s="16" t="s">
        <v>30902</v>
      </c>
      <c r="AU43" s="33">
        <f>IF(D6L436C5=0,0,D6L436C18/D6L436C5)</f>
        <v>0.22684596086465411</v>
      </c>
      <c r="AV43" s="16" t="s">
        <v>30903</v>
      </c>
      <c r="AW43" s="33">
        <f>CHOOSE(MIN(D6L436C9,RUN_YEARS),B7L804C1,B7L804C10,B7L804C19,B7L804C28,B7L804C37)</f>
        <v>4420.9312824321314</v>
      </c>
      <c r="AX43" s="16" t="s">
        <v>30904</v>
      </c>
      <c r="AY43" s="33">
        <f>IF(D6L436C23=0,0,D6L436C19/D6L436C23)</f>
        <v>0.97515809380483653</v>
      </c>
      <c r="AZ43" s="16" t="s">
        <v>30905</v>
      </c>
      <c r="BA43" s="33">
        <f>IF(D6L436C5=0,0,D6L436C19/D6L436C5)</f>
        <v>0.77315403913534597</v>
      </c>
    </row>
    <row r="44" spans="1:53" x14ac:dyDescent="0.3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28591.446122285579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28170.031838461582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5100.015919230791</v>
      </c>
      <c r="R44" s="16" t="s">
        <v>30909</v>
      </c>
      <c r="S44" s="15">
        <f>SUM(D6L429C8:D6L436C8)</f>
        <v>23070.015919230791</v>
      </c>
      <c r="U44" s="21" t="str">
        <f>NULL_VALUE</f>
        <v>n/a</v>
      </c>
      <c r="V44" s="16" t="s">
        <v>30910</v>
      </c>
      <c r="W44" s="33">
        <f>SUM(D6L429C10:D6L436C10)</f>
        <v>4901.244053288262</v>
      </c>
      <c r="X44" s="16" t="s">
        <v>30911</v>
      </c>
      <c r="Y44" s="33">
        <f>SUM(D6L429C11:D6L436C11)</f>
        <v>198.7718659425291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8.4233354013186247E-3</v>
      </c>
      <c r="AD44" s="16" t="s">
        <v>30913</v>
      </c>
      <c r="AE44" s="33">
        <f>IF(D6L437C5=0,0,D6L437C10/D6L437C5)</f>
        <v>0.17398787766353935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2.1900672043428417E-2</v>
      </c>
      <c r="AJ44" s="16" t="s">
        <v>30915</v>
      </c>
      <c r="AK44" s="33">
        <f>IF(D6L437C5=0,0,D6L437C11/D6L437C5)</f>
        <v>7.0561463005213414E-3</v>
      </c>
      <c r="AL44" s="16" t="s">
        <v>30916</v>
      </c>
      <c r="AM44" s="33">
        <f>SUM(D6L429C18:D6L436C18)</f>
        <v>5233.339928360776</v>
      </c>
      <c r="AN44" s="16" t="s">
        <v>30917</v>
      </c>
      <c r="AO44" s="33">
        <f>SUM(D6L429C19:D6L436C19)</f>
        <v>17836.675990870019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4.0345969777339192</v>
      </c>
      <c r="AT44" s="16" t="s">
        <v>30919</v>
      </c>
      <c r="AU44" s="33">
        <f>IF(D6L437C5=0,0,D6L437C18/D6L437C5)</f>
        <v>0.18577685528972332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4.0345969777339192</v>
      </c>
      <c r="AZ44" s="16" t="s">
        <v>30921</v>
      </c>
      <c r="BA44" s="33">
        <f>IF(D6L437C5=0,0,D6L437C19/D6L437C5)</f>
        <v>0.63317912074621607</v>
      </c>
    </row>
    <row r="45" spans="1:53" x14ac:dyDescent="0.3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2902.7294281596278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IF(_xlfn.SINGLE(D6L438C2)&lt;&gt;0,_xlfn.SINGLE(D6L438C2)*_xlfn.SINGLE(D6L438C4),_xlfn.SINGLE(D6L438C3)*_xlfn.SINGLE(D6L438C4))</f>
        <v>1451.3647140798139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725.68235703990695</v>
      </c>
      <c r="R45" s="16" t="s">
        <v>30926</v>
      </c>
      <c r="S45" s="15">
        <f>D6L438C5-D6L438C7</f>
        <v>725.68235703990695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697.39906567870059</v>
      </c>
      <c r="X45" s="16" t="s">
        <v>30928</v>
      </c>
      <c r="Y45" s="33">
        <f>D6L438C7-D6L438C10</f>
        <v>28.283291361206352</v>
      </c>
      <c r="Z45" s="16" t="s">
        <v>30929</v>
      </c>
      <c r="AA45" s="33">
        <f>CHOOSE(MIN(D6L438C9,RUN_YEARS),B7L804C7,B7L804C16,B7L804C25,B7L804C34,B7L804C43)</f>
        <v>581865</v>
      </c>
      <c r="AB45" s="16" t="s">
        <v>30930</v>
      </c>
      <c r="AC45" s="33">
        <f>IF(D6L438C12=0,0,D6L438C10/D6L438C12)</f>
        <v>1.198558197655299E-3</v>
      </c>
      <c r="AD45" s="16" t="s">
        <v>30931</v>
      </c>
      <c r="AE45" s="33">
        <f>IF(D6L438C5=0,0,D6L438C10/D6L438C5)</f>
        <v>0.48051262299074265</v>
      </c>
      <c r="AF45" s="16" t="s">
        <v>30932</v>
      </c>
      <c r="AG45" s="33">
        <f>CHOOSE(MIN(D6L438C9,RUN_YEARS),B7L804C5,B7L804C14,B7L804C23,B7L804C32,B7L804C41)</f>
        <v>9076.0623942667189</v>
      </c>
      <c r="AH45" s="16" t="s">
        <v>30933</v>
      </c>
      <c r="AI45" s="33">
        <f>IF(D6L438C15=0,0,D6L438C11/D6L438C15)</f>
        <v>3.1162513139037801E-3</v>
      </c>
      <c r="AJ45" s="16" t="s">
        <v>30934</v>
      </c>
      <c r="AK45" s="33">
        <f>IF(D6L438C5=0,0,D6L438C11/D6L438C5)</f>
        <v>1.9487377009257362E-2</v>
      </c>
      <c r="AL45" s="16" t="s">
        <v>30935</v>
      </c>
      <c r="AM45" s="33">
        <f>D6L438C8*CHOOSE(MIN(D6L438C9,RUN_YEARS),B7L804C4,B7L804C13,B7L804C22,B7L804C31,B7L804C40)</f>
        <v>164.61811156524467</v>
      </c>
      <c r="AN45" s="16" t="s">
        <v>30936</v>
      </c>
      <c r="AO45" s="33">
        <f>D6L438C8-D6L438C18</f>
        <v>561.06424547466224</v>
      </c>
      <c r="AP45" s="16" t="s">
        <v>30937</v>
      </c>
      <c r="AQ45" s="33">
        <f>CHOOSE(MIN(D6L438C9,RUN_YEARS),B7L804C2,B7L804C11,B7L804C20,B7L804C29,B7L804C38)</f>
        <v>1297.1159095301125</v>
      </c>
      <c r="AR45" s="16" t="s">
        <v>30938</v>
      </c>
      <c r="AS45" s="33">
        <f>IF(D6L438C20=0,0,D6L438C18/D6L438C20)</f>
        <v>0.12691087230969089</v>
      </c>
      <c r="AT45" s="16" t="s">
        <v>30939</v>
      </c>
      <c r="AU45" s="33">
        <f>IF(D6L438C5=0,0,D6L438C18/D6L438C5)</f>
        <v>0.11342298043232706</v>
      </c>
      <c r="AV45" s="16" t="s">
        <v>30940</v>
      </c>
      <c r="AW45" s="33">
        <f>CHOOSE(MIN(D6L438C9,RUN_YEARS),B7L804C1,B7L804C10,B7L804C19,B7L804C28,B7L804C37)</f>
        <v>4420.9312824321314</v>
      </c>
      <c r="AX45" s="16" t="s">
        <v>30941</v>
      </c>
      <c r="AY45" s="33">
        <f>IF(D6L438C23=0,0,D6L438C19/D6L438C23)</f>
        <v>0.12691087230969089</v>
      </c>
      <c r="AZ45" s="16" t="s">
        <v>30942</v>
      </c>
      <c r="BA45" s="33">
        <f>IF(D6L438C5=0,0,D6L438C19/D6L438C5)</f>
        <v>0.38657701956767293</v>
      </c>
    </row>
    <row r="46" spans="1:53" x14ac:dyDescent="0.3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18618.239228561706</v>
      </c>
      <c r="J46" s="16" t="s">
        <v>21739</v>
      </c>
      <c r="K46" s="21">
        <f>IF(FLOW_THRU_100PCT="Y",1,1)</f>
        <v>1</v>
      </c>
      <c r="L46" s="16" t="s">
        <v>30944</v>
      </c>
      <c r="M46" s="15">
        <f>IF(_xlfn.SINGLE(D6L439C2)&lt;&gt;0,_xlfn.SINGLE(D6L439C2)*_xlfn.SINGLE(D6L439C4),_xlfn.SINGLE(D6L439C3)*_xlfn.SINGLE(D6L439C4))</f>
        <v>18618.239228561706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7447.2956914246824</v>
      </c>
      <c r="R46" s="16" t="s">
        <v>30946</v>
      </c>
      <c r="S46" s="15">
        <f>D6L439C5-D6L439C7</f>
        <v>11170.943537137024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7157.0391737482614</v>
      </c>
      <c r="X46" s="16" t="s">
        <v>30948</v>
      </c>
      <c r="Y46" s="33">
        <f>D6L439C7-D6L439C10</f>
        <v>290.25651767642103</v>
      </c>
      <c r="Z46" s="16" t="s">
        <v>30949</v>
      </c>
      <c r="AA46" s="33">
        <f>CHOOSE(MIN(D6L439C9,RUN_YEARS),B7L804C7,B7L804C16,B7L804C25,B7L804C34,B7L804C43)</f>
        <v>581865</v>
      </c>
      <c r="AB46" s="16" t="s">
        <v>30950</v>
      </c>
      <c r="AC46" s="33">
        <f>IF(D6L439C12=0,0,D6L439C10/D6L439C12)</f>
        <v>1.2300171300470489E-2</v>
      </c>
      <c r="AD46" s="16" t="s">
        <v>30951</v>
      </c>
      <c r="AE46" s="33">
        <f>IF(D6L439C5=0,0,D6L439C10/D6L439C5)</f>
        <v>0.38441009839259416</v>
      </c>
      <c r="AF46" s="16" t="s">
        <v>30952</v>
      </c>
      <c r="AG46" s="33">
        <f>CHOOSE(MIN(D6L439C9,RUN_YEARS),B7L804C5,B7L804C14,B7L804C23,B7L804C32,B7L804C41)</f>
        <v>9076.0623942667189</v>
      </c>
      <c r="AH46" s="16" t="s">
        <v>30953</v>
      </c>
      <c r="AI46" s="33">
        <f>IF(D6L439C15=0,0,D6L439C11/D6L439C15)</f>
        <v>3.1980445381223237E-2</v>
      </c>
      <c r="AJ46" s="16" t="s">
        <v>30954</v>
      </c>
      <c r="AK46" s="33">
        <f>IF(D6L439C5=0,0,D6L439C11/D6L439C5)</f>
        <v>1.5589901607405863E-2</v>
      </c>
      <c r="AL46" s="16" t="s">
        <v>30955</v>
      </c>
      <c r="AM46" s="33">
        <f>D6L439C8*CHOOSE(MIN(D6L439C9,RUN_YEARS),B7L804C4,B7L804C13,B7L804C22,B7L804C31,B7L804C40)</f>
        <v>2534.083420446646</v>
      </c>
      <c r="AN46" s="16" t="s">
        <v>30956</v>
      </c>
      <c r="AO46" s="33">
        <f>D6L439C8-D6L439C18</f>
        <v>8636.8601166903773</v>
      </c>
      <c r="AP46" s="16" t="s">
        <v>30957</v>
      </c>
      <c r="AQ46" s="33">
        <f>CHOOSE(MIN(D6L439C9,RUN_YEARS),B7L804C2,B7L804C11,B7L804C20,B7L804C29,B7L804C38)</f>
        <v>1297.1159095301125</v>
      </c>
      <c r="AR46" s="16" t="s">
        <v>30958</v>
      </c>
      <c r="AS46" s="33">
        <f>IF(D6L439C20=0,0,D6L439C18/D6L439C20)</f>
        <v>1.9536291258385936</v>
      </c>
      <c r="AT46" s="16" t="s">
        <v>30959</v>
      </c>
      <c r="AU46" s="33">
        <f>IF(D6L439C5=0,0,D6L439C18/D6L439C5)</f>
        <v>0.13610757651879246</v>
      </c>
      <c r="AV46" s="16" t="s">
        <v>30960</v>
      </c>
      <c r="AW46" s="33">
        <f>CHOOSE(MIN(D6L439C9,RUN_YEARS),B7L804C1,B7L804C10,B7L804C19,B7L804C28,B7L804C37)</f>
        <v>4420.9312824321314</v>
      </c>
      <c r="AX46" s="16" t="s">
        <v>30961</v>
      </c>
      <c r="AY46" s="33">
        <f>IF(D6L439C23=0,0,D6L439C19/D6L439C23)</f>
        <v>1.9536291258385936</v>
      </c>
      <c r="AZ46" s="16" t="s">
        <v>30962</v>
      </c>
      <c r="BA46" s="33">
        <f>IF(D6L439C5=0,0,D6L439C19/D6L439C5)</f>
        <v>0.46389242348120752</v>
      </c>
    </row>
    <row r="47" spans="1:53" x14ac:dyDescent="0.3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21520.968656721336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20069.603942641519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8172.9780484645889</v>
      </c>
      <c r="R47" s="16" t="s">
        <v>30966</v>
      </c>
      <c r="S47" s="15">
        <f>SUM(D6L438C8:D6L439C8)</f>
        <v>11896.62589417693</v>
      </c>
      <c r="U47" s="21" t="str">
        <f>NULL_VALUE</f>
        <v>n/a</v>
      </c>
      <c r="V47" s="16" t="s">
        <v>30967</v>
      </c>
      <c r="W47" s="33">
        <f>SUM(D6L438C10:D6L439C10)</f>
        <v>7854.4382394269624</v>
      </c>
      <c r="X47" s="16" t="s">
        <v>30968</v>
      </c>
      <c r="Y47" s="33">
        <f>SUM(D6L438C11:D6L439C11)</f>
        <v>318.53980903762738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1.3498729498125788E-2</v>
      </c>
      <c r="AD47" s="16" t="s">
        <v>30970</v>
      </c>
      <c r="AE47" s="33">
        <f>IF(D6L440C5=0,0,D6L440C10/D6L440C5)</f>
        <v>0.39135990236153995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3.5096696695127015E-2</v>
      </c>
      <c r="AJ47" s="16" t="s">
        <v>30972</v>
      </c>
      <c r="AK47" s="33">
        <f>IF(D6L440C5=0,0,D6L440C11/D6L440C5)</f>
        <v>1.5871753620450461E-2</v>
      </c>
      <c r="AL47" s="16" t="s">
        <v>30973</v>
      </c>
      <c r="AM47" s="33">
        <f>SUM(D6L438C18:D6L439C18)</f>
        <v>2698.7015320118908</v>
      </c>
      <c r="AN47" s="16" t="s">
        <v>30974</v>
      </c>
      <c r="AO47" s="33">
        <f>SUM(D6L438C19:D6L439C19)</f>
        <v>9197.9243621650403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2.0805399981482844</v>
      </c>
      <c r="AT47" s="16" t="s">
        <v>30976</v>
      </c>
      <c r="AU47" s="33">
        <f>IF(D6L440C5=0,0,D6L440C18/D6L440C5)</f>
        <v>0.13446710456891525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2.0805399981482844</v>
      </c>
      <c r="AZ47" s="16" t="s">
        <v>30978</v>
      </c>
      <c r="BA47" s="33">
        <f>IF(D6L440C5=0,0,D6L440C19/D6L440C5)</f>
        <v>0.4583012394490944</v>
      </c>
    </row>
    <row r="48" spans="1:53" x14ac:dyDescent="0.3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126820.47764443525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97161.658418136882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37734.005286212268</v>
      </c>
      <c r="R48" s="16" t="s">
        <v>30983</v>
      </c>
      <c r="S48" s="15">
        <f>SUM(D6L428C8,D6L437C8,D6L440C8)</f>
        <v>59427.653131924613</v>
      </c>
      <c r="U48" s="21" t="str">
        <f>NULL_VALUE</f>
        <v>n/a</v>
      </c>
      <c r="V48" s="16" t="s">
        <v>30984</v>
      </c>
      <c r="W48" s="33">
        <f>SUM(D6L428C10,D6L437C10,D6L440C10)</f>
        <v>36271.667416882075</v>
      </c>
      <c r="X48" s="16" t="s">
        <v>30985</v>
      </c>
      <c r="Y48" s="33">
        <f>SUM(D6L428C11,D6L437C11,D6L440C11)</f>
        <v>1462.3378693301979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6.3072294480595509E-2</v>
      </c>
      <c r="AD48" s="16" t="s">
        <v>30987</v>
      </c>
      <c r="AE48" s="33">
        <f>IF(D6L441C5=0,0,D6L441C10/D6L441C5)</f>
        <v>0.37331255978347266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0.16398796564954801</v>
      </c>
      <c r="AJ48" s="16" t="s">
        <v>30989</v>
      </c>
      <c r="AK48" s="33">
        <f>IF(D6L441C5=0,0,D6L441C11/D6L441C5)</f>
        <v>1.5050565142033718E-2</v>
      </c>
      <c r="AL48" s="16" t="s">
        <v>30990</v>
      </c>
      <c r="AM48" s="33">
        <f>SUM(D6L428C18,D6L437C18,D6L440C18)</f>
        <v>13263.186388642927</v>
      </c>
      <c r="AN48" s="16" t="s">
        <v>30991</v>
      </c>
      <c r="AO48" s="33">
        <f>SUM(D6L428C19,D6L437C19,D6L440C19)</f>
        <v>46164.466743281686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10.581612615390251</v>
      </c>
      <c r="AT48" s="16" t="s">
        <v>30993</v>
      </c>
      <c r="AU48" s="33">
        <f>IF(D6L441C5=0,0,D6L441C18/D6L441C5)</f>
        <v>0.13650638126785131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10.581612615390251</v>
      </c>
      <c r="AZ48" s="16" t="s">
        <v>30995</v>
      </c>
      <c r="BA48" s="33">
        <f>IF(D6L441C5=0,0,D6L441C19/D6L441C5)</f>
        <v>0.47513049380664235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1833CE-2B82-4D71-BD0D-3A1BF7D602F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30998</v>
      </c>
    </row>
    <row r="3" spans="1:53" x14ac:dyDescent="0.3">
      <c r="B3" s="13" t="s">
        <v>27409</v>
      </c>
    </row>
    <row r="4" spans="1:53" x14ac:dyDescent="0.3">
      <c r="B4" s="13" t="s">
        <v>607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23027.957089166666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IF(_xlfn.SINGLE(D6L501C2)&lt;&gt;0,_xlfn.SINGLE(D6L501C2)*_xlfn.SINGLE(D6L501C4),_xlfn.SINGLE(D6L501C3)*_xlfn.SINGLE(D6L501C4))</f>
        <v>19804.043096683334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9902.0215483416669</v>
      </c>
      <c r="R8" s="16" t="s">
        <v>31004</v>
      </c>
      <c r="S8" s="15">
        <f>D6L501C5-D6L501C7</f>
        <v>9902.0215483416669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9530.2185924315945</v>
      </c>
      <c r="X8" s="16" t="s">
        <v>31006</v>
      </c>
      <c r="Y8" s="33">
        <f>D6L501C7-D6L501C10</f>
        <v>371.80295591007234</v>
      </c>
      <c r="Z8" s="16" t="s">
        <v>31007</v>
      </c>
      <c r="AA8" s="33">
        <f>CHOOSE(MIN(D6L501C9,RUN_YEARS),B7L805C7,B7L805C16,B7L805C25,B7L805C34,B7L805C43)</f>
        <v>283109.66666666663</v>
      </c>
      <c r="AB8" s="16" t="s">
        <v>31008</v>
      </c>
      <c r="AC8" s="33">
        <f>IF(D6L501C12=0,0,D6L501C10/D6L501C12)</f>
        <v>3.3662639303844312E-2</v>
      </c>
      <c r="AD8" s="16" t="s">
        <v>31009</v>
      </c>
      <c r="AE8" s="33">
        <f>IF(D6L501C5=0,0,D6L501C10/D6L501C5)</f>
        <v>0.48122590654368252</v>
      </c>
      <c r="AF8" s="16" t="s">
        <v>31010</v>
      </c>
      <c r="AG8" s="33">
        <f>CHOOSE(MIN(D6L501C9,RUN_YEARS),B7L805C5,B7L805C14,B7L805C23,B7L805C32,B7L805C41)</f>
        <v>4248.0666948820744</v>
      </c>
      <c r="AH8" s="16" t="s">
        <v>31011</v>
      </c>
      <c r="AI8" s="33">
        <f>IF(D6L501C15=0,0,D6L501C11/D6L501C15)</f>
        <v>8.7522862189995235E-2</v>
      </c>
      <c r="AJ8" s="16" t="s">
        <v>31012</v>
      </c>
      <c r="AK8" s="33">
        <f>IF(D6L501C5=0,0,D6L501C11/D6L501C5)</f>
        <v>1.87740934563175E-2</v>
      </c>
      <c r="AL8" s="16" t="s">
        <v>31013</v>
      </c>
      <c r="AM8" s="33">
        <f>D6L501C8*CHOOSE(MIN(D6L501C9,RUN_YEARS),B7L805C4,B7L805C13,B7L805C22,B7L805C31,B7L805C40)</f>
        <v>2316.5196357887248</v>
      </c>
      <c r="AN8" s="16" t="s">
        <v>31014</v>
      </c>
      <c r="AO8" s="33">
        <f>D6L501C8-D6L501C18</f>
        <v>7585.5019125529416</v>
      </c>
      <c r="AP8" s="16" t="s">
        <v>31015</v>
      </c>
      <c r="AQ8" s="33">
        <f>CHOOSE(MIN(D6L501C9,RUN_YEARS),B7L805C2,B7L805C11,B7L805C20,B7L805C29,B7L805C38)</f>
        <v>589.91022591816113</v>
      </c>
      <c r="AR8" s="16" t="s">
        <v>31016</v>
      </c>
      <c r="AS8" s="33">
        <f>IF(D6L501C20=0,0,D6L501C18/D6L501C20)</f>
        <v>3.9269019827266023</v>
      </c>
      <c r="AT8" s="16" t="s">
        <v>31017</v>
      </c>
      <c r="AU8" s="33">
        <f>IF(D6L501C5=0,0,D6L501C18/D6L501C5)</f>
        <v>0.11697205588169428</v>
      </c>
      <c r="AV8" s="16" t="s">
        <v>31018</v>
      </c>
      <c r="AW8" s="33">
        <f>CHOOSE(MIN(D6L501C9,RUN_YEARS),B7L805C1,B7L805C10,B7L805C19,B7L805C28,B7L805C37)</f>
        <v>1931.6758976718922</v>
      </c>
      <c r="AX8" s="16" t="s">
        <v>31019</v>
      </c>
      <c r="AY8" s="33">
        <f>IF(D6L501C23=0,0,D6L501C19/D6L501C23)</f>
        <v>3.9269019827266014</v>
      </c>
      <c r="AZ8" s="16" t="s">
        <v>31020</v>
      </c>
      <c r="BA8" s="33">
        <f>IF(D6L501C5=0,0,D6L501C19/D6L501C5)</f>
        <v>0.38302794411830571</v>
      </c>
    </row>
    <row r="9" spans="1:53" x14ac:dyDescent="0.3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66.408426790193602</v>
      </c>
      <c r="J9" s="16" t="s">
        <v>31041</v>
      </c>
      <c r="K9" s="21">
        <f>_xlfn.SINGLE(IF(FLOW_THRU_100PCT="Y",1,INDEX(VariabilityMatrix,D6L502C1,_xlfn.SINGLE(D6L502C9))))</f>
        <v>0.60263453230928732</v>
      </c>
      <c r="L9" s="16" t="s">
        <v>31021</v>
      </c>
      <c r="M9" s="15">
        <f>IF(_xlfn.SINGLE(D6L502C2)&lt;&gt;0,_xlfn.SINGLE(D6L502C2)*_xlfn.SINGLE(D6L502C4),_xlfn.SINGLE(D6L502C3)*_xlfn.SINGLE(D6L502C4))</f>
        <v>40.020011220103868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20.010005610051934</v>
      </c>
      <c r="R9" s="16" t="s">
        <v>31023</v>
      </c>
      <c r="S9" s="15">
        <f>D6L502C5-D6L502C7</f>
        <v>20.010005610051934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19.257118782167176</v>
      </c>
      <c r="X9" s="16" t="s">
        <v>31025</v>
      </c>
      <c r="Y9" s="33">
        <f>D6L502C7-D6L502C10</f>
        <v>0.75288682788475825</v>
      </c>
      <c r="Z9" s="16" t="s">
        <v>31026</v>
      </c>
      <c r="AA9" s="33">
        <f>CHOOSE(MIN(D6L502C9,RUN_YEARS),B7L805C7,B7L805C16,B7L805C25,B7L805C34,B7L805C43)</f>
        <v>289956.8</v>
      </c>
      <c r="AB9" s="16" t="s">
        <v>31027</v>
      </c>
      <c r="AC9" s="33">
        <f>IF(D6L502C12=0,0,D6L502C10/D6L502C12)</f>
        <v>6.641375122834566E-5</v>
      </c>
      <c r="AD9" s="16" t="s">
        <v>31028</v>
      </c>
      <c r="AE9" s="33">
        <f>IF(D6L502C5=0,0,D6L502C10/D6L502C5)</f>
        <v>0.48118724095942911</v>
      </c>
      <c r="AF9" s="16" t="s">
        <v>31029</v>
      </c>
      <c r="AG9" s="33">
        <f>CHOOSE(MIN(D6L502C9,RUN_YEARS),B7L805C5,B7L805C14,B7L805C23,B7L805C32,B7L805C41)</f>
        <v>4360.1189742036959</v>
      </c>
      <c r="AH9" s="16" t="s">
        <v>31030</v>
      </c>
      <c r="AI9" s="33">
        <f>IF(D6L502C15=0,0,D6L502C11/D6L502C15)</f>
        <v>1.7267575319369826E-4</v>
      </c>
      <c r="AJ9" s="16" t="s">
        <v>31031</v>
      </c>
      <c r="AK9" s="33">
        <f>IF(D6L502C5=0,0,D6L502C11/D6L502C5)</f>
        <v>1.881275904057091E-2</v>
      </c>
      <c r="AL9" s="16" t="s">
        <v>31032</v>
      </c>
      <c r="AM9" s="33">
        <f>D6L502C8*CHOOSE(MIN(D6L502C9,RUN_YEARS),B7L805C4,B7L805C13,B7L805C22,B7L805C31,B7L805C40)</f>
        <v>4.6978100660836013</v>
      </c>
      <c r="AN9" s="16" t="s">
        <v>31033</v>
      </c>
      <c r="AO9" s="33">
        <f>D6L502C8-D6L502C18</f>
        <v>15.312195543968333</v>
      </c>
      <c r="AP9" s="16" t="s">
        <v>31034</v>
      </c>
      <c r="AQ9" s="33">
        <f>CHOOSE(MIN(D6L502C9,RUN_YEARS),B7L805C2,B7L805C11,B7L805C20,B7L805C29,B7L805C38)</f>
        <v>608.11336447907513</v>
      </c>
      <c r="AR9" s="16" t="s">
        <v>31035</v>
      </c>
      <c r="AS9" s="33">
        <f>IF(D6L502C20=0,0,D6L502C18/D6L502C20)</f>
        <v>7.7252208888845273E-3</v>
      </c>
      <c r="AT9" s="16" t="s">
        <v>31036</v>
      </c>
      <c r="AU9" s="33">
        <f>IF(D6L502C5=0,0,D6L502C18/D6L502C5)</f>
        <v>0.11738652546213375</v>
      </c>
      <c r="AV9" s="16" t="s">
        <v>31037</v>
      </c>
      <c r="AW9" s="33">
        <f>CHOOSE(MIN(D6L502C9,RUN_YEARS),B7L805C1,B7L805C10,B7L805C19,B7L805C28,B7L805C37)</f>
        <v>1982.104559107217</v>
      </c>
      <c r="AX9" s="16" t="s">
        <v>31038</v>
      </c>
      <c r="AY9" s="33">
        <f>IF(D6L502C23=0,0,D6L502C19/D6L502C23)</f>
        <v>7.725220888884529E-3</v>
      </c>
      <c r="AZ9" s="16" t="s">
        <v>31039</v>
      </c>
      <c r="BA9" s="33">
        <f>IF(D6L502C5=0,0,D6L502C19/D6L502C5)</f>
        <v>0.38261347453786626</v>
      </c>
    </row>
    <row r="10" spans="1:53" x14ac:dyDescent="0.3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7.9685350868919711</v>
      </c>
      <c r="J10" s="16" t="s">
        <v>31062</v>
      </c>
      <c r="K10" s="21">
        <f>_xlfn.SINGLE(IF(FLOW_THRU_100PCT="Y",1,INDEX(VariabilityMatrix,D6L503C1,_xlfn.SINGLE(D6L503C9))))</f>
        <v>0.60263453230928732</v>
      </c>
      <c r="L10" s="16" t="s">
        <v>31042</v>
      </c>
      <c r="M10" s="15">
        <f>IF(_xlfn.SINGLE(D6L503C2)&lt;&gt;0,_xlfn.SINGLE(D6L503C2)*_xlfn.SINGLE(D6L503C4),_xlfn.SINGLE(D6L503C3)*_xlfn.SINGLE(D6L503C4))</f>
        <v>4.8021144152792896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2.4010572076396448</v>
      </c>
      <c r="R10" s="16" t="s">
        <v>31044</v>
      </c>
      <c r="S10" s="15">
        <f>D6L503C5-D6L503C7</f>
        <v>2.4010572076396448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2.3107161862597434</v>
      </c>
      <c r="X10" s="16" t="s">
        <v>31046</v>
      </c>
      <c r="Y10" s="33">
        <f>D6L503C7-D6L503C10</f>
        <v>9.0341021379901409E-2</v>
      </c>
      <c r="Z10" s="16" t="s">
        <v>31047</v>
      </c>
      <c r="AA10" s="33">
        <f>CHOOSE(MIN(D6L503C9,RUN_YEARS),B7L805C7,B7L805C16,B7L805C25,B7L805C34,B7L805C43)</f>
        <v>289956.8</v>
      </c>
      <c r="AB10" s="16" t="s">
        <v>31048</v>
      </c>
      <c r="AC10" s="33">
        <f>IF(D6L503C12=0,0,D6L503C10/D6L503C12)</f>
        <v>7.9691739812956393E-6</v>
      </c>
      <c r="AD10" s="16" t="s">
        <v>31049</v>
      </c>
      <c r="AE10" s="33">
        <f>IF(D6L503C5=0,0,D6L503C10/D6L503C5)</f>
        <v>0.48118724095942905</v>
      </c>
      <c r="AF10" s="16" t="s">
        <v>31050</v>
      </c>
      <c r="AG10" s="33">
        <f>CHOOSE(MIN(D6L503C9,RUN_YEARS),B7L805C5,B7L805C14,B7L805C23,B7L805C32,B7L805C41)</f>
        <v>4360.1189742036959</v>
      </c>
      <c r="AH10" s="16" t="s">
        <v>31051</v>
      </c>
      <c r="AI10" s="33">
        <f>IF(D6L503C15=0,0,D6L503C11/D6L503C15)</f>
        <v>2.0719852351368626E-5</v>
      </c>
      <c r="AJ10" s="16" t="s">
        <v>31052</v>
      </c>
      <c r="AK10" s="33">
        <f>IF(D6L503C5=0,0,D6L503C11/D6L503C5)</f>
        <v>1.8812759040570923E-2</v>
      </c>
      <c r="AL10" s="16" t="s">
        <v>31053</v>
      </c>
      <c r="AM10" s="33">
        <f>D6L503C8*CHOOSE(MIN(D6L503C9,RUN_YEARS),B7L805C4,B7L805C13,B7L805C22,B7L805C31,B7L805C40)</f>
        <v>0.56370352608126195</v>
      </c>
      <c r="AN10" s="16" t="s">
        <v>31054</v>
      </c>
      <c r="AO10" s="33">
        <f>D6L503C8-D6L503C18</f>
        <v>1.8373536815583829</v>
      </c>
      <c r="AP10" s="16" t="s">
        <v>31055</v>
      </c>
      <c r="AQ10" s="33">
        <f>CHOOSE(MIN(D6L503C9,RUN_YEARS),B7L805C2,B7L805C11,B7L805C20,B7L805C29,B7L805C38)</f>
        <v>608.11336447907513</v>
      </c>
      <c r="AR10" s="16" t="s">
        <v>31056</v>
      </c>
      <c r="AS10" s="33">
        <f>IF(D6L503C20=0,0,D6L503C18/D6L503C20)</f>
        <v>9.2697111921581307E-4</v>
      </c>
      <c r="AT10" s="16" t="s">
        <v>31057</v>
      </c>
      <c r="AU10" s="33">
        <f>IF(D6L503C5=0,0,D6L503C18/D6L503C5)</f>
        <v>0.11738652546213377</v>
      </c>
      <c r="AV10" s="16" t="s">
        <v>31058</v>
      </c>
      <c r="AW10" s="33">
        <f>CHOOSE(MIN(D6L503C9,RUN_YEARS),B7L805C1,B7L805C10,B7L805C19,B7L805C28,B7L805C37)</f>
        <v>1982.104559107217</v>
      </c>
      <c r="AX10" s="16" t="s">
        <v>31059</v>
      </c>
      <c r="AY10" s="33">
        <f>IF(D6L503C23=0,0,D6L503C19/D6L503C23)</f>
        <v>9.2697111921581318E-4</v>
      </c>
      <c r="AZ10" s="16" t="s">
        <v>31060</v>
      </c>
      <c r="BA10" s="33">
        <f>IF(D6L503C5=0,0,D6L503C19/D6L503C5)</f>
        <v>0.3826134745378662</v>
      </c>
    </row>
    <row r="11" spans="1:53" x14ac:dyDescent="0.3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0.21465867830125918</v>
      </c>
      <c r="J11" s="16" t="s">
        <v>31083</v>
      </c>
      <c r="K11" s="21">
        <f>_xlfn.SINGLE(IF(FLOW_THRU_100PCT="Y",1,INDEX(VariabilityMatrix,D6L504C1,_xlfn.SINGLE(D6L504C9))))</f>
        <v>0.59535532764908672</v>
      </c>
      <c r="L11" s="16" t="s">
        <v>31063</v>
      </c>
      <c r="M11" s="15">
        <f>IF(_xlfn.SINGLE(D6L504C2)&lt;&gt;0,_xlfn.SINGLE(D6L504C2)*_xlfn.SINGLE(D6L504C4),_xlfn.SINGLE(D6L504C3)*_xlfn.SINGLE(D6L504C4))</f>
        <v>0.12779818775276605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6.3899093876383026E-2</v>
      </c>
      <c r="R11" s="16" t="s">
        <v>31065</v>
      </c>
      <c r="S11" s="15">
        <f>D6L504C5-D6L504C7</f>
        <v>6.3899093876383026E-2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6.1461248469129433E-2</v>
      </c>
      <c r="X11" s="16" t="s">
        <v>31067</v>
      </c>
      <c r="Y11" s="33">
        <f>D6L504C7-D6L504C10</f>
        <v>2.4378454072535929E-3</v>
      </c>
      <c r="Z11" s="16" t="s">
        <v>31068</v>
      </c>
      <c r="AA11" s="33">
        <f>CHOOSE(MIN(D6L504C9,RUN_YEARS),B7L805C7,B7L805C16,B7L805C25,B7L805C34,B7L805C43)</f>
        <v>291434</v>
      </c>
      <c r="AB11" s="16" t="s">
        <v>31069</v>
      </c>
      <c r="AC11" s="33">
        <f>IF(D6L504C12=0,0,D6L504C10/D6L504C12)</f>
        <v>2.1089251243550661E-7</v>
      </c>
      <c r="AD11" s="16" t="s">
        <v>31070</v>
      </c>
      <c r="AE11" s="33">
        <f>IF(D6L504C5=0,0,D6L504C10/D6L504C5)</f>
        <v>0.48092425682929274</v>
      </c>
      <c r="AF11" s="16" t="s">
        <v>31071</v>
      </c>
      <c r="AG11" s="33">
        <f>CHOOSE(MIN(D6L504C9,RUN_YEARS),B7L805C5,B7L805C14,B7L805C23,B7L805C32,B7L805C41)</f>
        <v>4446.0224695290217</v>
      </c>
      <c r="AH11" s="16" t="s">
        <v>31072</v>
      </c>
      <c r="AI11" s="33">
        <f>IF(D6L504C15=0,0,D6L504C11/D6L504C15)</f>
        <v>5.4832053233231638E-7</v>
      </c>
      <c r="AJ11" s="16" t="s">
        <v>31073</v>
      </c>
      <c r="AK11" s="33">
        <f>IF(D6L504C5=0,0,D6L504C11/D6L504C5)</f>
        <v>1.9075743170707274E-2</v>
      </c>
      <c r="AL11" s="16" t="s">
        <v>31074</v>
      </c>
      <c r="AM11" s="33">
        <f>D6L504C8*CHOOSE(MIN(D6L504C9,RUN_YEARS),B7L805C4,B7L805C13,B7L805C22,B7L805C31,B7L805C40)</f>
        <v>1.5585451133323224E-2</v>
      </c>
      <c r="AN11" s="16" t="s">
        <v>31075</v>
      </c>
      <c r="AO11" s="33">
        <f>D6L504C8-D6L504C18</f>
        <v>4.8313642743059798E-2</v>
      </c>
      <c r="AP11" s="16" t="s">
        <v>31076</v>
      </c>
      <c r="AQ11" s="33">
        <f>CHOOSE(MIN(D6L504C9,RUN_YEARS),B7L805C2,B7L805C11,B7L805C20,B7L805C29,B7L805C38)</f>
        <v>649.67591791566565</v>
      </c>
      <c r="AR11" s="16" t="s">
        <v>31077</v>
      </c>
      <c r="AS11" s="33">
        <f>IF(D6L504C20=0,0,D6L504C18/D6L504C20)</f>
        <v>2.3989578039656336E-5</v>
      </c>
      <c r="AT11" s="16" t="s">
        <v>31078</v>
      </c>
      <c r="AU11" s="33">
        <f>IF(D6L504C5=0,0,D6L504C18/D6L504C5)</f>
        <v>0.12195361614574925</v>
      </c>
      <c r="AV11" s="16" t="s">
        <v>31079</v>
      </c>
      <c r="AW11" s="33">
        <f>CHOOSE(MIN(D6L504C9,RUN_YEARS),B7L805C1,B7L805C10,B7L805C19,B7L805C28,B7L805C37)</f>
        <v>2013.9429990470949</v>
      </c>
      <c r="AX11" s="16" t="s">
        <v>31080</v>
      </c>
      <c r="AY11" s="33">
        <f>IF(D6L504C23=0,0,D6L504C19/D6L504C23)</f>
        <v>2.3989578039656332E-5</v>
      </c>
      <c r="AZ11" s="16" t="s">
        <v>31081</v>
      </c>
      <c r="BA11" s="33">
        <f>IF(D6L504C5=0,0,D6L504C19/D6L504C5)</f>
        <v>0.37804638385425071</v>
      </c>
    </row>
    <row r="12" spans="1:53" x14ac:dyDescent="0.3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468.49131767893948</v>
      </c>
      <c r="J12" s="16" t="s">
        <v>31104</v>
      </c>
      <c r="K12" s="21">
        <f>_xlfn.SINGLE(IF(FLOW_THRU_100PCT="Y",1,INDEX(VariabilityMatrix,D6L505C1,_xlfn.SINGLE(D6L505C9))))</f>
        <v>0.27617934128104843</v>
      </c>
      <c r="L12" s="16" t="s">
        <v>31084</v>
      </c>
      <c r="M12" s="15">
        <f>IF(_xlfn.SINGLE(D6L505C2)&lt;&gt;0,_xlfn.SINGLE(D6L505C2)*_xlfn.SINGLE(D6L505C4),_xlfn.SINGLE(D6L505C3)*_xlfn.SINGLE(D6L505C4))</f>
        <v>129.3876235124599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64.693811756229948</v>
      </c>
      <c r="R12" s="16" t="s">
        <v>31086</v>
      </c>
      <c r="S12" s="15">
        <f>D6L505C5-D6L505C7</f>
        <v>64.693811756229948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62.259673572257931</v>
      </c>
      <c r="X12" s="16" t="s">
        <v>31088</v>
      </c>
      <c r="Y12" s="33">
        <f>D6L505C7-D6L505C10</f>
        <v>2.4341381839720171</v>
      </c>
      <c r="Z12" s="16" t="s">
        <v>31089</v>
      </c>
      <c r="AA12" s="33">
        <f>CHOOSE(MIN(D6L505C9,RUN_YEARS),B7L805C7,B7L805C16,B7L805C25,B7L805C34,B7L805C43)</f>
        <v>289956.8</v>
      </c>
      <c r="AB12" s="16" t="s">
        <v>31090</v>
      </c>
      <c r="AC12" s="33">
        <f>IF(D6L505C12=0,0,D6L505C10/D6L505C12)</f>
        <v>2.1472051551216573E-4</v>
      </c>
      <c r="AD12" s="16" t="s">
        <v>31091</v>
      </c>
      <c r="AE12" s="33">
        <f>IF(D6L505C5=0,0,D6L505C10/D6L505C5)</f>
        <v>0.48118724095942905</v>
      </c>
      <c r="AF12" s="16" t="s">
        <v>31092</v>
      </c>
      <c r="AG12" s="33">
        <f>CHOOSE(MIN(D6L505C9,RUN_YEARS),B7L805C5,B7L805C14,B7L805C23,B7L805C32,B7L805C41)</f>
        <v>4360.1189742036959</v>
      </c>
      <c r="AH12" s="16" t="s">
        <v>31093</v>
      </c>
      <c r="AI12" s="33">
        <f>IF(D6L505C15=0,0,D6L505C11/D6L505C15)</f>
        <v>5.5827334033162993E-4</v>
      </c>
      <c r="AJ12" s="16" t="s">
        <v>31094</v>
      </c>
      <c r="AK12" s="33">
        <f>IF(D6L505C5=0,0,D6L505C11/D6L505C5)</f>
        <v>1.8812759040570923E-2</v>
      </c>
      <c r="AL12" s="16" t="s">
        <v>31095</v>
      </c>
      <c r="AM12" s="33">
        <f>D6L505C8*CHOOSE(MIN(D6L505C9,RUN_YEARS),B7L805C4,B7L805C13,B7L805C22,B7L805C31,B7L805C40)</f>
        <v>15.188363561930352</v>
      </c>
      <c r="AN12" s="16" t="s">
        <v>31096</v>
      </c>
      <c r="AO12" s="33">
        <f>D6L505C8-D6L505C18</f>
        <v>49.505448194299596</v>
      </c>
      <c r="AP12" s="16" t="s">
        <v>31097</v>
      </c>
      <c r="AQ12" s="33">
        <f>CHOOSE(MIN(D6L505C9,RUN_YEARS),B7L805C2,B7L805C11,B7L805C20,B7L805C29,B7L805C38)</f>
        <v>608.11336447907513</v>
      </c>
      <c r="AR12" s="16" t="s">
        <v>31098</v>
      </c>
      <c r="AS12" s="33">
        <f>IF(D6L505C20=0,0,D6L505C18/D6L505C20)</f>
        <v>2.4976204190054394E-2</v>
      </c>
      <c r="AT12" s="16" t="s">
        <v>31099</v>
      </c>
      <c r="AU12" s="33">
        <f>IF(D6L505C5=0,0,D6L505C18/D6L505C5)</f>
        <v>0.11738652546213377</v>
      </c>
      <c r="AV12" s="16" t="s">
        <v>31100</v>
      </c>
      <c r="AW12" s="33">
        <f>CHOOSE(MIN(D6L505C9,RUN_YEARS),B7L805C1,B7L805C10,B7L805C19,B7L805C28,B7L805C37)</f>
        <v>1982.104559107217</v>
      </c>
      <c r="AX12" s="16" t="s">
        <v>31101</v>
      </c>
      <c r="AY12" s="33">
        <f>IF(D6L505C23=0,0,D6L505C19/D6L505C23)</f>
        <v>2.4976204190054398E-2</v>
      </c>
      <c r="AZ12" s="16" t="s">
        <v>31102</v>
      </c>
      <c r="BA12" s="33">
        <f>IF(D6L505C5=0,0,D6L505C19/D6L505C5)</f>
        <v>0.3826134745378662</v>
      </c>
    </row>
    <row r="13" spans="1:53" x14ac:dyDescent="0.3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119.68782440317352</v>
      </c>
      <c r="J13" s="16" t="s">
        <v>31125</v>
      </c>
      <c r="K13" s="21">
        <f>_xlfn.SINGLE(IF(FLOW_THRU_100PCT="Y",1,INDEX(VariabilityMatrix,D6L506C1,_xlfn.SINGLE(D6L506C9))))</f>
        <v>0.60263453230928732</v>
      </c>
      <c r="L13" s="16" t="s">
        <v>31105</v>
      </c>
      <c r="M13" s="15">
        <f>IF(_xlfn.SINGLE(D6L506C2)&lt;&gt;0,_xlfn.SINGLE(D6L506C2)*_xlfn.SINGLE(D6L506C4),_xlfn.SINGLE(D6L506C3)*_xlfn.SINGLE(D6L506C4))</f>
        <v>72.128016082322574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36.064008041161287</v>
      </c>
      <c r="R13" s="16" t="s">
        <v>31107</v>
      </c>
      <c r="S13" s="15">
        <f>D6L506C5-D6L506C7</f>
        <v>36.064008041161287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34.707081054530128</v>
      </c>
      <c r="X13" s="16" t="s">
        <v>31109</v>
      </c>
      <c r="Y13" s="33">
        <f>D6L506C7-D6L506C10</f>
        <v>1.3569269866311586</v>
      </c>
      <c r="Z13" s="16" t="s">
        <v>31110</v>
      </c>
      <c r="AA13" s="33">
        <f>CHOOSE(MIN(D6L506C9,RUN_YEARS),B7L805C7,B7L805C16,B7L805C25,B7L805C34,B7L805C43)</f>
        <v>289956.8</v>
      </c>
      <c r="AB13" s="16" t="s">
        <v>31111</v>
      </c>
      <c r="AC13" s="33">
        <f>IF(D6L506C12=0,0,D6L506C10/D6L506C12)</f>
        <v>1.1969742063138415E-4</v>
      </c>
      <c r="AD13" s="16" t="s">
        <v>31112</v>
      </c>
      <c r="AE13" s="33">
        <f>IF(D6L506C5=0,0,D6L506C10/D6L506C5)</f>
        <v>0.48118724095942911</v>
      </c>
      <c r="AF13" s="16" t="s">
        <v>31113</v>
      </c>
      <c r="AG13" s="33">
        <f>CHOOSE(MIN(D6L506C9,RUN_YEARS),B7L805C5,B7L805C14,B7L805C23,B7L805C32,B7L805C41)</f>
        <v>4360.1189742036959</v>
      </c>
      <c r="AH13" s="16" t="s">
        <v>31114</v>
      </c>
      <c r="AI13" s="33">
        <f>IF(D6L506C15=0,0,D6L506C11/D6L506C15)</f>
        <v>3.112132936415982E-4</v>
      </c>
      <c r="AJ13" s="16" t="s">
        <v>31115</v>
      </c>
      <c r="AK13" s="33">
        <f>IF(D6L506C5=0,0,D6L506C11/D6L506C5)</f>
        <v>1.881275904057092E-2</v>
      </c>
      <c r="AL13" s="16" t="s">
        <v>31116</v>
      </c>
      <c r="AM13" s="33">
        <f>D6L506C8*CHOOSE(MIN(D6L506C9,RUN_YEARS),B7L805C4,B7L805C13,B7L805C22,B7L805C31,B7L805C40)</f>
        <v>8.4668571963807526</v>
      </c>
      <c r="AN13" s="16" t="s">
        <v>31117</v>
      </c>
      <c r="AO13" s="33">
        <f>D6L506C8-D6L506C18</f>
        <v>27.597150844780536</v>
      </c>
      <c r="AP13" s="16" t="s">
        <v>31118</v>
      </c>
      <c r="AQ13" s="33">
        <f>CHOOSE(MIN(D6L506C9,RUN_YEARS),B7L805C2,B7L805C11,B7L805C20,B7L805C29,B7L805C38)</f>
        <v>608.11336447907513</v>
      </c>
      <c r="AR13" s="16" t="s">
        <v>31119</v>
      </c>
      <c r="AS13" s="33">
        <f>IF(D6L506C20=0,0,D6L506C18/D6L506C20)</f>
        <v>1.3923155929377857E-2</v>
      </c>
      <c r="AT13" s="16" t="s">
        <v>31120</v>
      </c>
      <c r="AU13" s="33">
        <f>IF(D6L506C5=0,0,D6L506C18/D6L506C5)</f>
        <v>0.11738652546213377</v>
      </c>
      <c r="AV13" s="16" t="s">
        <v>31121</v>
      </c>
      <c r="AW13" s="33">
        <f>CHOOSE(MIN(D6L506C9,RUN_YEARS),B7L805C1,B7L805C10,B7L805C19,B7L805C28,B7L805C37)</f>
        <v>1982.104559107217</v>
      </c>
      <c r="AX13" s="16" t="s">
        <v>31122</v>
      </c>
      <c r="AY13" s="33">
        <f>IF(D6L506C23=0,0,D6L506C19/D6L506C23)</f>
        <v>1.3923155929377859E-2</v>
      </c>
      <c r="AZ13" s="16" t="s">
        <v>31123</v>
      </c>
      <c r="BA13" s="33">
        <f>IF(D6L506C5=0,0,D6L506C19/D6L506C5)</f>
        <v>0.38261347453786626</v>
      </c>
    </row>
    <row r="14" spans="1:53" x14ac:dyDescent="0.3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3.8371475259473931</v>
      </c>
      <c r="J14" s="16" t="s">
        <v>31146</v>
      </c>
      <c r="K14" s="21">
        <f>_xlfn.SINGLE(IF(FLOW_THRU_100PCT="Y",1,INDEX(VariabilityMatrix,D6L507C1,_xlfn.SINGLE(D6L507C9))))</f>
        <v>0.59535532764908672</v>
      </c>
      <c r="L14" s="16" t="s">
        <v>31126</v>
      </c>
      <c r="M14" s="15">
        <f>IF(_xlfn.SINGLE(D6L507C2)&lt;&gt;0,_xlfn.SINGLE(D6L507C2)*_xlfn.SINGLE(D6L507C4),_xlfn.SINGLE(D6L507C3)*_xlfn.SINGLE(D6L507C4))</f>
        <v>2.2844662225482928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1.1422331112741464</v>
      </c>
      <c r="R14" s="16" t="s">
        <v>31128</v>
      </c>
      <c r="S14" s="15">
        <f>D6L507C5-D6L507C7</f>
        <v>1.1422331112741464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1.0986552203306594</v>
      </c>
      <c r="X14" s="16" t="s">
        <v>31130</v>
      </c>
      <c r="Y14" s="33">
        <f>D6L507C7-D6L507C10</f>
        <v>4.3577890943486963E-2</v>
      </c>
      <c r="Z14" s="16" t="s">
        <v>31131</v>
      </c>
      <c r="AA14" s="33">
        <f>CHOOSE(MIN(D6L507C9,RUN_YEARS),B7L805C7,B7L805C16,B7L805C25,B7L805C34,B7L805C43)</f>
        <v>291434</v>
      </c>
      <c r="AB14" s="16" t="s">
        <v>31132</v>
      </c>
      <c r="AC14" s="33">
        <f>IF(D6L507C12=0,0,D6L507C10/D6L507C12)</f>
        <v>3.7698251416466829E-6</v>
      </c>
      <c r="AD14" s="16" t="s">
        <v>31133</v>
      </c>
      <c r="AE14" s="33">
        <f>IF(D6L507C5=0,0,D6L507C10/D6L507C5)</f>
        <v>0.48092425682929274</v>
      </c>
      <c r="AF14" s="16" t="s">
        <v>31134</v>
      </c>
      <c r="AG14" s="33">
        <f>CHOOSE(MIN(D6L507C9,RUN_YEARS),B7L805C5,B7L805C14,B7L805C23,B7L805C32,B7L805C41)</f>
        <v>4446.0224695290217</v>
      </c>
      <c r="AH14" s="16" t="s">
        <v>31135</v>
      </c>
      <c r="AI14" s="33">
        <f>IF(D6L507C15=0,0,D6L507C11/D6L507C15)</f>
        <v>9.801545368281344E-6</v>
      </c>
      <c r="AJ14" s="16" t="s">
        <v>31136</v>
      </c>
      <c r="AK14" s="33">
        <f>IF(D6L507C5=0,0,D6L507C11/D6L507C5)</f>
        <v>1.9075743170707239E-2</v>
      </c>
      <c r="AL14" s="16" t="s">
        <v>31137</v>
      </c>
      <c r="AM14" s="33">
        <f>D6L507C8*CHOOSE(MIN(D6L507C9,RUN_YEARS),B7L805C4,B7L805C13,B7L805C22,B7L805C31,B7L805C40)</f>
        <v>0.27859891680258425</v>
      </c>
      <c r="AN14" s="16" t="s">
        <v>31138</v>
      </c>
      <c r="AO14" s="33">
        <f>D6L507C8-D6L507C18</f>
        <v>0.8636341944715622</v>
      </c>
      <c r="AP14" s="16" t="s">
        <v>31139</v>
      </c>
      <c r="AQ14" s="33">
        <f>CHOOSE(MIN(D6L507C9,RUN_YEARS),B7L805C2,B7L805C11,B7L805C20,B7L805C29,B7L805C38)</f>
        <v>649.67591791566565</v>
      </c>
      <c r="AR14" s="16" t="s">
        <v>31140</v>
      </c>
      <c r="AS14" s="33">
        <f>IF(D6L507C20=0,0,D6L507C18/D6L507C20)</f>
        <v>4.2882752634021621E-4</v>
      </c>
      <c r="AT14" s="16" t="s">
        <v>31141</v>
      </c>
      <c r="AU14" s="33">
        <f>IF(D6L507C5=0,0,D6L507C18/D6L507C5)</f>
        <v>0.12195361614574923</v>
      </c>
      <c r="AV14" s="16" t="s">
        <v>31142</v>
      </c>
      <c r="AW14" s="33">
        <f>CHOOSE(MIN(D6L507C9,RUN_YEARS),B7L805C1,B7L805C10,B7L805C19,B7L805C28,B7L805C37)</f>
        <v>2013.9429990470949</v>
      </c>
      <c r="AX14" s="16" t="s">
        <v>31143</v>
      </c>
      <c r="AY14" s="33">
        <f>IF(D6L507C23=0,0,D6L507C19/D6L507C23)</f>
        <v>4.2882752634021626E-4</v>
      </c>
      <c r="AZ14" s="16" t="s">
        <v>31144</v>
      </c>
      <c r="BA14" s="33">
        <f>IF(D6L507C5=0,0,D6L507C19/D6L507C5)</f>
        <v>0.37804638385425077</v>
      </c>
    </row>
    <row r="15" spans="1:53" x14ac:dyDescent="0.3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0.24235657227561519</v>
      </c>
      <c r="J15" s="16" t="s">
        <v>31167</v>
      </c>
      <c r="K15" s="21">
        <f>_xlfn.SINGLE(IF(FLOW_THRU_100PCT="Y",1,INDEX(VariabilityMatrix,D6L508C1,_xlfn.SINGLE(D6L508C9))))</f>
        <v>0.59535532764908672</v>
      </c>
      <c r="L15" s="16" t="s">
        <v>31147</v>
      </c>
      <c r="M15" s="15">
        <f>IF(_xlfn.SINGLE(D6L508C2)&lt;&gt;0,_xlfn.SINGLE(D6L508C2)*_xlfn.SINGLE(D6L508C4),_xlfn.SINGLE(D6L508C3)*_xlfn.SINGLE(D6L508C4))</f>
        <v>0.14428827649505846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7.214413824752923E-2</v>
      </c>
      <c r="R15" s="16" t="s">
        <v>31149</v>
      </c>
      <c r="S15" s="15">
        <f>D6L508C5-D6L508C7</f>
        <v>7.214413824752923E-2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6.9391732142565499E-2</v>
      </c>
      <c r="X15" s="16" t="s">
        <v>31151</v>
      </c>
      <c r="Y15" s="33">
        <f>D6L508C7-D6L508C10</f>
        <v>2.7524061049637311E-3</v>
      </c>
      <c r="Z15" s="16" t="s">
        <v>31152</v>
      </c>
      <c r="AA15" s="33">
        <f>CHOOSE(MIN(D6L508C9,RUN_YEARS),B7L805C7,B7L805C16,B7L805C25,B7L805C34,B7L805C43)</f>
        <v>291434</v>
      </c>
      <c r="AB15" s="16" t="s">
        <v>31153</v>
      </c>
      <c r="AC15" s="33">
        <f>IF(D6L508C12=0,0,D6L508C10/D6L508C12)</f>
        <v>2.3810444952395911E-7</v>
      </c>
      <c r="AD15" s="16" t="s">
        <v>31154</v>
      </c>
      <c r="AE15" s="33">
        <f>IF(D6L508C5=0,0,D6L508C10/D6L508C5)</f>
        <v>0.48092425682929274</v>
      </c>
      <c r="AF15" s="16" t="s">
        <v>31155</v>
      </c>
      <c r="AG15" s="33">
        <f>CHOOSE(MIN(D6L508C9,RUN_YEARS),B7L805C5,B7L805C14,B7L805C23,B7L805C32,B7L805C41)</f>
        <v>4446.0224695290217</v>
      </c>
      <c r="AH15" s="16" t="s">
        <v>31156</v>
      </c>
      <c r="AI15" s="33">
        <f>IF(D6L508C15=0,0,D6L508C11/D6L508C15)</f>
        <v>6.1907156876229198E-7</v>
      </c>
      <c r="AJ15" s="16" t="s">
        <v>31157</v>
      </c>
      <c r="AK15" s="33">
        <f>IF(D6L508C5=0,0,D6L508C11/D6L508C5)</f>
        <v>1.9075743170707253E-2</v>
      </c>
      <c r="AL15" s="16" t="s">
        <v>31158</v>
      </c>
      <c r="AM15" s="33">
        <f>D6L508C8*CHOOSE(MIN(D6L508C9,RUN_YEARS),B7L805C4,B7L805C13,B7L805C22,B7L805C31,B7L805C40)</f>
        <v>1.7596477086010094E-2</v>
      </c>
      <c r="AN15" s="16" t="s">
        <v>31159</v>
      </c>
      <c r="AO15" s="33">
        <f>D6L508C8-D6L508C18</f>
        <v>5.4547661161519136E-2</v>
      </c>
      <c r="AP15" s="16" t="s">
        <v>31160</v>
      </c>
      <c r="AQ15" s="33">
        <f>CHOOSE(MIN(D6L508C9,RUN_YEARS),B7L805C2,B7L805C11,B7L805C20,B7L805C29,B7L805C38)</f>
        <v>649.67591791566565</v>
      </c>
      <c r="AR15" s="16" t="s">
        <v>31161</v>
      </c>
      <c r="AS15" s="33">
        <f>IF(D6L508C20=0,0,D6L508C18/D6L508C20)</f>
        <v>2.7085007464128124E-5</v>
      </c>
      <c r="AT15" s="16" t="s">
        <v>31162</v>
      </c>
      <c r="AU15" s="33">
        <f>IF(D6L508C5=0,0,D6L508C18/D6L508C5)</f>
        <v>0.12195361614574926</v>
      </c>
      <c r="AV15" s="16" t="s">
        <v>31163</v>
      </c>
      <c r="AW15" s="33">
        <f>CHOOSE(MIN(D6L508C9,RUN_YEARS),B7L805C1,B7L805C10,B7L805C19,B7L805C28,B7L805C37)</f>
        <v>2013.9429990470949</v>
      </c>
      <c r="AX15" s="16" t="s">
        <v>31164</v>
      </c>
      <c r="AY15" s="33">
        <f>IF(D6L508C23=0,0,D6L508C19/D6L508C23)</f>
        <v>2.708500746412812E-5</v>
      </c>
      <c r="AZ15" s="16" t="s">
        <v>31165</v>
      </c>
      <c r="BA15" s="33">
        <f>IF(D6L508C5=0,0,D6L508C19/D6L508C5)</f>
        <v>0.37804638385425077</v>
      </c>
    </row>
    <row r="16" spans="1:53" x14ac:dyDescent="0.3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1.0455954975319397</v>
      </c>
      <c r="J16" s="16" t="s">
        <v>31188</v>
      </c>
      <c r="K16" s="21">
        <f>_xlfn.SINGLE(IF(FLOW_THRU_100PCT="Y",1,INDEX(VariabilityMatrix,D6L509C1,_xlfn.SINGLE(D6L509C9))))</f>
        <v>0.59535532764908672</v>
      </c>
      <c r="L16" s="16" t="s">
        <v>31168</v>
      </c>
      <c r="M16" s="15">
        <f>IF(_xlfn.SINGLE(D6L509C2)&lt;&gt;0,_xlfn.SINGLE(D6L509C2)*_xlfn.SINGLE(D6L509C4),_xlfn.SINGLE(D6L509C3)*_xlfn.SINGLE(D6L509C4))</f>
        <v>0.62250085002153777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0.31125042501076888</v>
      </c>
      <c r="R16" s="16" t="s">
        <v>31170</v>
      </c>
      <c r="S16" s="15">
        <f>D6L509C5-D6L509C7</f>
        <v>0.31125042501076888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0.29937575867221106</v>
      </c>
      <c r="X16" s="16" t="s">
        <v>31172</v>
      </c>
      <c r="Y16" s="33">
        <f>D6L509C7-D6L509C10</f>
        <v>1.1874666338557827E-2</v>
      </c>
      <c r="Z16" s="16" t="s">
        <v>31173</v>
      </c>
      <c r="AA16" s="33">
        <f>CHOOSE(MIN(D6L509C9,RUN_YEARS),B7L805C7,B7L805C16,B7L805C25,B7L805C34,B7L805C43)</f>
        <v>291434</v>
      </c>
      <c r="AB16" s="16" t="s">
        <v>31174</v>
      </c>
      <c r="AC16" s="33">
        <f>IF(D6L509C12=0,0,D6L509C10/D6L509C12)</f>
        <v>1.0272506250890804E-6</v>
      </c>
      <c r="AD16" s="16" t="s">
        <v>31175</v>
      </c>
      <c r="AE16" s="33">
        <f>IF(D6L509C5=0,0,D6L509C10/D6L509C5)</f>
        <v>0.48092425682929274</v>
      </c>
      <c r="AF16" s="16" t="s">
        <v>31176</v>
      </c>
      <c r="AG16" s="33">
        <f>CHOOSE(MIN(D6L509C9,RUN_YEARS),B7L805C5,B7L805C14,B7L805C23,B7L805C32,B7L805C41)</f>
        <v>4446.0224695290217</v>
      </c>
      <c r="AH16" s="16" t="s">
        <v>31177</v>
      </c>
      <c r="AI16" s="33">
        <f>IF(D6L509C15=0,0,D6L509C11/D6L509C15)</f>
        <v>2.6708516252316062E-6</v>
      </c>
      <c r="AJ16" s="16" t="s">
        <v>31178</v>
      </c>
      <c r="AK16" s="33">
        <f>IF(D6L509C5=0,0,D6L509C11/D6L509C5)</f>
        <v>1.9075743170707281E-2</v>
      </c>
      <c r="AL16" s="16" t="s">
        <v>31179</v>
      </c>
      <c r="AM16" s="33">
        <f>D6L509C8*CHOOSE(MIN(D6L509C9,RUN_YEARS),B7L805C4,B7L805C13,B7L805C22,B7L805C31,B7L805C40)</f>
        <v>7.5916229713929237E-2</v>
      </c>
      <c r="AN16" s="16" t="s">
        <v>31180</v>
      </c>
      <c r="AO16" s="33">
        <f>D6L509C8-D6L509C18</f>
        <v>0.23533419529683963</v>
      </c>
      <c r="AP16" s="16" t="s">
        <v>31181</v>
      </c>
      <c r="AQ16" s="33">
        <f>CHOOSE(MIN(D6L509C9,RUN_YEARS),B7L805C2,B7L805C11,B7L805C20,B7L805C29,B7L805C38)</f>
        <v>649.67591791566565</v>
      </c>
      <c r="AR16" s="16" t="s">
        <v>31182</v>
      </c>
      <c r="AS16" s="33">
        <f>IF(D6L509C20=0,0,D6L509C18/D6L509C20)</f>
        <v>1.1685246077380987E-4</v>
      </c>
      <c r="AT16" s="16" t="s">
        <v>31183</v>
      </c>
      <c r="AU16" s="33">
        <f>IF(D6L509C5=0,0,D6L509C18/D6L509C5)</f>
        <v>0.12195361614574925</v>
      </c>
      <c r="AV16" s="16" t="s">
        <v>31184</v>
      </c>
      <c r="AW16" s="33">
        <f>CHOOSE(MIN(D6L509C9,RUN_YEARS),B7L805C1,B7L805C10,B7L805C19,B7L805C28,B7L805C37)</f>
        <v>2013.9429990470949</v>
      </c>
      <c r="AX16" s="16" t="s">
        <v>31185</v>
      </c>
      <c r="AY16" s="33">
        <f>IF(D6L509C23=0,0,D6L509C19/D6L509C23)</f>
        <v>1.1685246077380985E-4</v>
      </c>
      <c r="AZ16" s="16" t="s">
        <v>31186</v>
      </c>
      <c r="BA16" s="33">
        <f>IF(D6L509C5=0,0,D6L509C19/D6L509C5)</f>
        <v>0.37804638385425071</v>
      </c>
    </row>
    <row r="17" spans="1:53" x14ac:dyDescent="0.3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_xlfn.SINGLE(IF(FLOW_THRU_100PCT="Y",1,INDEX(VariabilityMatrix,D6L510C1,_xlfn.SINGLE(D6L510C9))))</f>
        <v>0.59535532764908672</v>
      </c>
      <c r="L17" s="16" t="s">
        <v>31189</v>
      </c>
      <c r="M17" s="15">
        <f>IF(_xlfn.SINGLE(D6L510C2)&lt;&gt;0,_xlfn.SINGLE(D6L510C2)*_xlfn.SINGLE(D6L510C4),_xlfn.SINGLE(D6L510C3)*_xlfn.SINGLE(D6L510C4))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291434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4446.0224695290217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649.67591791566565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2013.9429990470949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3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1.5382223260758432</v>
      </c>
      <c r="J18" s="16" t="s">
        <v>31230</v>
      </c>
      <c r="K18" s="21">
        <f>_xlfn.SINGLE(IF(FLOW_THRU_100PCT="Y",1,INDEX(VariabilityMatrix,D6L511C1,_xlfn.SINGLE(D6L511C9))))</f>
        <v>0.59535532764908672</v>
      </c>
      <c r="L18" s="16" t="s">
        <v>31210</v>
      </c>
      <c r="M18" s="15">
        <f>IF(_xlfn.SINGLE(D6L511C2)&lt;&gt;0,_xlfn.SINGLE(D6L511C2)*_xlfn.SINGLE(D6L511C4),_xlfn.SINGLE(D6L511C3)*_xlfn.SINGLE(D6L511C4))</f>
        <v>0.91578885693802392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0.45789442846901196</v>
      </c>
      <c r="R18" s="16" t="s">
        <v>31212</v>
      </c>
      <c r="S18" s="15">
        <f>D6L511C5-D6L511C7</f>
        <v>0.45789442846901196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0.44042507543546666</v>
      </c>
      <c r="X18" s="16" t="s">
        <v>31214</v>
      </c>
      <c r="Y18" s="33">
        <f>D6L511C7-D6L511C10</f>
        <v>1.7469353033545298E-2</v>
      </c>
      <c r="Z18" s="16" t="s">
        <v>31215</v>
      </c>
      <c r="AA18" s="33">
        <f>CHOOSE(MIN(D6L511C9,RUN_YEARS),B7L805C7,B7L805C16,B7L805C25,B7L805C34,B7L805C43)</f>
        <v>291434</v>
      </c>
      <c r="AB18" s="16" t="s">
        <v>31216</v>
      </c>
      <c r="AC18" s="33">
        <f>IF(D6L511C12=0,0,D6L511C10/D6L511C12)</f>
        <v>1.511234363305128E-6</v>
      </c>
      <c r="AD18" s="16" t="s">
        <v>31217</v>
      </c>
      <c r="AE18" s="33">
        <f>IF(D6L511C5=0,0,D6L511C10/D6L511C5)</f>
        <v>0.48092425682929274</v>
      </c>
      <c r="AF18" s="16" t="s">
        <v>31218</v>
      </c>
      <c r="AG18" s="33">
        <f>CHOOSE(MIN(D6L511C9,RUN_YEARS),B7L805C5,B7L805C14,B7L805C23,B7L805C32,B7L805C41)</f>
        <v>4446.0224695290217</v>
      </c>
      <c r="AH18" s="16" t="s">
        <v>31219</v>
      </c>
      <c r="AI18" s="33">
        <f>IF(D6L511C15=0,0,D6L511C11/D6L511C15)</f>
        <v>3.9292093445933191E-6</v>
      </c>
      <c r="AJ18" s="16" t="s">
        <v>31220</v>
      </c>
      <c r="AK18" s="33">
        <f>IF(D6L511C5=0,0,D6L511C11/D6L511C5)</f>
        <v>1.9075743170707239E-2</v>
      </c>
      <c r="AL18" s="16" t="s">
        <v>31221</v>
      </c>
      <c r="AM18" s="33">
        <f>D6L511C8*CHOOSE(MIN(D6L511C9,RUN_YEARS),B7L805C4,B7L805C13,B7L805C22,B7L805C31,B7L805C40)</f>
        <v>0.11168376272957424</v>
      </c>
      <c r="AN18" s="16" t="s">
        <v>31222</v>
      </c>
      <c r="AO18" s="33">
        <f>D6L511C8-D6L511C18</f>
        <v>0.34621066573943771</v>
      </c>
      <c r="AP18" s="16" t="s">
        <v>31223</v>
      </c>
      <c r="AQ18" s="33">
        <f>CHOOSE(MIN(D6L511C9,RUN_YEARS),B7L805C2,B7L805C11,B7L805C20,B7L805C29,B7L805C38)</f>
        <v>649.67591791566565</v>
      </c>
      <c r="AR18" s="16" t="s">
        <v>31224</v>
      </c>
      <c r="AS18" s="33">
        <f>IF(D6L511C20=0,0,D6L511C18/D6L511C20)</f>
        <v>1.7190688410905803E-4</v>
      </c>
      <c r="AT18" s="16" t="s">
        <v>31225</v>
      </c>
      <c r="AU18" s="33">
        <f>IF(D6L511C5=0,0,D6L511C18/D6L511C5)</f>
        <v>0.12195361614574925</v>
      </c>
      <c r="AV18" s="16" t="s">
        <v>31226</v>
      </c>
      <c r="AW18" s="33">
        <f>CHOOSE(MIN(D6L511C9,RUN_YEARS),B7L805C1,B7L805C10,B7L805C19,B7L805C28,B7L805C37)</f>
        <v>2013.9429990470949</v>
      </c>
      <c r="AX18" s="16" t="s">
        <v>31227</v>
      </c>
      <c r="AY18" s="33">
        <f>IF(D6L511C23=0,0,D6L511C19/D6L511C23)</f>
        <v>1.7190688410905803E-4</v>
      </c>
      <c r="AZ18" s="16" t="s">
        <v>31228</v>
      </c>
      <c r="BA18" s="33">
        <f>IF(D6L511C5=0,0,D6L511C19/D6L511C5)</f>
        <v>0.37804638385425071</v>
      </c>
    </row>
    <row r="19" spans="1:53" x14ac:dyDescent="0.3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_xlfn.SINGLE(IF(FLOW_THRU_100PCT="Y",1,INDEX(VariabilityMatrix,D6L512C1,_xlfn.SINGLE(D6L512C9))))</f>
        <v>0.59535532764908672</v>
      </c>
      <c r="L19" s="16" t="s">
        <v>31231</v>
      </c>
      <c r="M19" s="15">
        <f>IF(_xlfn.SINGLE(D6L512C2)&lt;&gt;0,_xlfn.SINGLE(D6L512C2)*_xlfn.SINGLE(D6L512C4),_xlfn.SINGLE(D6L512C3)*_xlfn.SINGLE(D6L512C4))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291434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4446.0224695290217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649.67591791566565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2013.9429990470949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3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7.9093135354107726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IF(_xlfn.SINGLE(D6L513C2)&lt;&gt;0,_xlfn.SINGLE(D6L513C2)*_xlfn.SINGLE(D6L513C4),_xlfn.SINGLE(D6L513C3)*_xlfn.SINGLE(D6L513C4))</f>
        <v>6.8020096404532646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3.4010048202266323</v>
      </c>
      <c r="R20" s="16" t="s">
        <v>31254</v>
      </c>
      <c r="S20" s="15">
        <f>D6L513C5-D6L513C7</f>
        <v>3.4010048202266323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3.2712514312806711</v>
      </c>
      <c r="X20" s="16" t="s">
        <v>31256</v>
      </c>
      <c r="Y20" s="33">
        <f>D6L513C7-D6L513C10</f>
        <v>0.12975338894596122</v>
      </c>
      <c r="Z20" s="16" t="s">
        <v>31257</v>
      </c>
      <c r="AA20" s="33">
        <f>CHOOSE(MIN(D6L513C9,RUN_YEARS),B7L805C7,B7L805C16,B7L805C25,B7L805C34,B7L805C43)</f>
        <v>291434</v>
      </c>
      <c r="AB20" s="16" t="s">
        <v>31258</v>
      </c>
      <c r="AC20" s="33">
        <f>IF(D6L513C12=0,0,D6L513C10/D6L513C12)</f>
        <v>1.1224673275186392E-5</v>
      </c>
      <c r="AD20" s="16" t="s">
        <v>31259</v>
      </c>
      <c r="AE20" s="33">
        <f>IF(D6L513C5=0,0,D6L513C10/D6L513C5)</f>
        <v>0.48092425682929274</v>
      </c>
      <c r="AF20" s="16" t="s">
        <v>31260</v>
      </c>
      <c r="AG20" s="33">
        <f>CHOOSE(MIN(D6L513C9,RUN_YEARS),B7L805C5,B7L805C14,B7L805C23,B7L805C32,B7L805C41)</f>
        <v>4446.0224695290217</v>
      </c>
      <c r="AH20" s="16" t="s">
        <v>31261</v>
      </c>
      <c r="AI20" s="33">
        <f>IF(D6L513C15=0,0,D6L513C11/D6L513C15)</f>
        <v>2.9184150515484534E-5</v>
      </c>
      <c r="AJ20" s="16" t="s">
        <v>31262</v>
      </c>
      <c r="AK20" s="33">
        <f>IF(D6L513C5=0,0,D6L513C11/D6L513C5)</f>
        <v>1.9075743170707246E-2</v>
      </c>
      <c r="AL20" s="16" t="s">
        <v>31263</v>
      </c>
      <c r="AM20" s="33">
        <f>D6L513C8*CHOOSE(MIN(D6L513C9,RUN_YEARS),B7L805C4,B7L805C13,B7L805C22,B7L805C31,B7L805C40)</f>
        <v>0.82952967271152334</v>
      </c>
      <c r="AN20" s="16" t="s">
        <v>31264</v>
      </c>
      <c r="AO20" s="33">
        <f>D6L513C8-D6L513C18</f>
        <v>2.571475147515109</v>
      </c>
      <c r="AP20" s="16" t="s">
        <v>31265</v>
      </c>
      <c r="AQ20" s="33">
        <f>CHOOSE(MIN(D6L513C9,RUN_YEARS),B7L805C2,B7L805C11,B7L805C20,B7L805C29,B7L805C38)</f>
        <v>649.67591791566565</v>
      </c>
      <c r="AR20" s="16" t="s">
        <v>31266</v>
      </c>
      <c r="AS20" s="33">
        <f>IF(D6L513C20=0,0,D6L513C18/D6L513C20)</f>
        <v>1.2768361114151756E-3</v>
      </c>
      <c r="AT20" s="16" t="s">
        <v>31267</v>
      </c>
      <c r="AU20" s="33">
        <f>IF(D6L513C5=0,0,D6L513C18/D6L513C5)</f>
        <v>0.12195361614574926</v>
      </c>
      <c r="AV20" s="16" t="s">
        <v>31268</v>
      </c>
      <c r="AW20" s="33">
        <f>CHOOSE(MIN(D6L513C9,RUN_YEARS),B7L805C1,B7L805C10,B7L805C19,B7L805C28,B7L805C37)</f>
        <v>2013.9429990470949</v>
      </c>
      <c r="AX20" s="16" t="s">
        <v>31269</v>
      </c>
      <c r="AY20" s="33">
        <f>IF(D6L513C23=0,0,D6L513C19/D6L513C23)</f>
        <v>1.2768361114151754E-3</v>
      </c>
      <c r="AZ20" s="16" t="s">
        <v>31270</v>
      </c>
      <c r="BA20" s="33">
        <f>IF(D6L513C5=0,0,D6L513C19/D6L513C5)</f>
        <v>0.37804638385425077</v>
      </c>
    </row>
    <row r="21" spans="1:53" x14ac:dyDescent="0.3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11.825795516274951</v>
      </c>
      <c r="J21" s="16" t="s">
        <v>31292</v>
      </c>
      <c r="K21" s="21">
        <f>_xlfn.SINGLE(IF(FLOW_THRU_100PCT="Y",1,INDEX(VariabilityMatrix,D6L514C1,_xlfn.SINGLE(D6L514C9))))</f>
        <v>0.60263453230928732</v>
      </c>
      <c r="L21" s="16" t="s">
        <v>31272</v>
      </c>
      <c r="M21" s="15">
        <f>IF(_xlfn.SINGLE(D6L514C2)&lt;&gt;0,_xlfn.SINGLE(D6L514C2)*_xlfn.SINGLE(D6L514C4),_xlfn.SINGLE(D6L514C3)*_xlfn.SINGLE(D6L514C4))</f>
        <v>7.1266327501356219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3.563316375067811</v>
      </c>
      <c r="R21" s="16" t="s">
        <v>31274</v>
      </c>
      <c r="S21" s="15">
        <f>D6L514C5-D6L514C7</f>
        <v>3.563316375067811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3.4292447503688681</v>
      </c>
      <c r="X21" s="16" t="s">
        <v>31276</v>
      </c>
      <c r="Y21" s="33">
        <f>D6L514C7-D6L514C10</f>
        <v>0.13407162469894285</v>
      </c>
      <c r="Z21" s="16" t="s">
        <v>31277</v>
      </c>
      <c r="AA21" s="33">
        <f>CHOOSE(MIN(D6L514C9,RUN_YEARS),B7L805C7,B7L805C16,B7L805C25,B7L805C34,B7L805C43)</f>
        <v>289956.8</v>
      </c>
      <c r="AB21" s="16" t="s">
        <v>31278</v>
      </c>
      <c r="AC21" s="33">
        <f>IF(D6L514C12=0,0,D6L514C10/D6L514C12)</f>
        <v>1.1826743674812483E-5</v>
      </c>
      <c r="AD21" s="16" t="s">
        <v>31279</v>
      </c>
      <c r="AE21" s="33">
        <f>IF(D6L514C5=0,0,D6L514C10/D6L514C5)</f>
        <v>0.48118724095942905</v>
      </c>
      <c r="AF21" s="16" t="s">
        <v>31280</v>
      </c>
      <c r="AG21" s="33">
        <f>CHOOSE(MIN(D6L514C9,RUN_YEARS),B7L805C5,B7L805C14,B7L805C23,B7L805C32,B7L805C41)</f>
        <v>4360.1189742036959</v>
      </c>
      <c r="AH21" s="16" t="s">
        <v>31281</v>
      </c>
      <c r="AI21" s="33">
        <f>IF(D6L514C15=0,0,D6L514C11/D6L514C15)</f>
        <v>3.0749533554512427E-5</v>
      </c>
      <c r="AJ21" s="16" t="s">
        <v>31282</v>
      </c>
      <c r="AK21" s="33">
        <f>IF(D6L514C5=0,0,D6L514C11/D6L514C5)</f>
        <v>1.8812759040570937E-2</v>
      </c>
      <c r="AL21" s="16" t="s">
        <v>31283</v>
      </c>
      <c r="AM21" s="33">
        <f>D6L514C8*CHOOSE(MIN(D6L514C9,RUN_YEARS),B7L805C4,B7L805C13,B7L805C22,B7L805C31,B7L805C40)</f>
        <v>0.83657065678307163</v>
      </c>
      <c r="AN21" s="16" t="s">
        <v>31284</v>
      </c>
      <c r="AO21" s="33">
        <f>D6L514C8-D6L514C18</f>
        <v>2.7267457182847394</v>
      </c>
      <c r="AP21" s="16" t="s">
        <v>31285</v>
      </c>
      <c r="AQ21" s="33">
        <f>CHOOSE(MIN(D6L514C9,RUN_YEARS),B7L805C2,B7L805C11,B7L805C20,B7L805C29,B7L805C38)</f>
        <v>608.11336447907513</v>
      </c>
      <c r="AR21" s="16" t="s">
        <v>31286</v>
      </c>
      <c r="AS21" s="33">
        <f>IF(D6L514C20=0,0,D6L514C18/D6L514C20)</f>
        <v>1.3756820777976137E-3</v>
      </c>
      <c r="AT21" s="16" t="s">
        <v>31287</v>
      </c>
      <c r="AU21" s="33">
        <f>IF(D6L514C5=0,0,D6L514C18/D6L514C5)</f>
        <v>0.11738652546213378</v>
      </c>
      <c r="AV21" s="16" t="s">
        <v>31288</v>
      </c>
      <c r="AW21" s="33">
        <f>CHOOSE(MIN(D6L514C9,RUN_YEARS),B7L805C1,B7L805C10,B7L805C19,B7L805C28,B7L805C37)</f>
        <v>1982.104559107217</v>
      </c>
      <c r="AX21" s="16" t="s">
        <v>31289</v>
      </c>
      <c r="AY21" s="33">
        <f>IF(D6L514C23=0,0,D6L514C19/D6L514C23)</f>
        <v>1.3756820777976137E-3</v>
      </c>
      <c r="AZ21" s="16" t="s">
        <v>31290</v>
      </c>
      <c r="BA21" s="33">
        <f>IF(D6L514C5=0,0,D6L514C19/D6L514C5)</f>
        <v>0.38261347453786626</v>
      </c>
    </row>
    <row r="22" spans="1:53" x14ac:dyDescent="0.3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25.021414390719308</v>
      </c>
      <c r="J22" s="16" t="s">
        <v>31313</v>
      </c>
      <c r="K22" s="21">
        <f>_xlfn.SINGLE(IF(FLOW_THRU_100PCT="Y",1,INDEX(VariabilityMatrix,D6L515C1,_xlfn.SINGLE(D6L515C9))))</f>
        <v>0.59204034473364398</v>
      </c>
      <c r="L22" s="16" t="s">
        <v>31293</v>
      </c>
      <c r="M22" s="15">
        <f>IF(_xlfn.SINGLE(D6L515C2)&lt;&gt;0,_xlfn.SINGLE(D6L515C2)*_xlfn.SINGLE(D6L515C4),_xlfn.SINGLE(D6L515C3)*_xlfn.SINGLE(D6L515C4))</f>
        <v>14.813686801604819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7.4068434008024093</v>
      </c>
      <c r="R22" s="16" t="s">
        <v>31295</v>
      </c>
      <c r="S22" s="15">
        <f>D6L515C5-D6L515C7</f>
        <v>7.4068434008024093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7.1287298603564642</v>
      </c>
      <c r="X22" s="16" t="s">
        <v>31297</v>
      </c>
      <c r="Y22" s="33">
        <f>D6L515C7-D6L515C10</f>
        <v>0.27811354044594516</v>
      </c>
      <c r="Z22" s="16" t="s">
        <v>31298</v>
      </c>
      <c r="AA22" s="33">
        <f>CHOOSE(MIN(D6L515C9,RUN_YEARS),B7L805C7,B7L805C16,B7L805C25,B7L805C34,B7L805C43)</f>
        <v>283109.66666666663</v>
      </c>
      <c r="AB22" s="16" t="s">
        <v>31299</v>
      </c>
      <c r="AC22" s="33">
        <f>IF(D6L515C12=0,0,D6L515C10/D6L515C12)</f>
        <v>2.5180100504126664E-5</v>
      </c>
      <c r="AD22" s="16" t="s">
        <v>31300</v>
      </c>
      <c r="AE22" s="33">
        <f>IF(D6L515C5=0,0,D6L515C10/D6L515C5)</f>
        <v>0.48122590654368258</v>
      </c>
      <c r="AF22" s="16" t="s">
        <v>31301</v>
      </c>
      <c r="AG22" s="33">
        <f>CHOOSE(MIN(D6L515C9,RUN_YEARS),B7L805C5,B7L805C14,B7L805C23,B7L805C32,B7L805C41)</f>
        <v>4248.0666948820744</v>
      </c>
      <c r="AH22" s="16" t="s">
        <v>31302</v>
      </c>
      <c r="AI22" s="33">
        <f>IF(D6L515C15=0,0,D6L515C11/D6L515C15)</f>
        <v>6.5468261310729149E-5</v>
      </c>
      <c r="AJ22" s="16" t="s">
        <v>31303</v>
      </c>
      <c r="AK22" s="33">
        <f>IF(D6L515C5=0,0,D6L515C11/D6L515C5)</f>
        <v>1.8774093456317448E-2</v>
      </c>
      <c r="AL22" s="16" t="s">
        <v>31304</v>
      </c>
      <c r="AM22" s="33">
        <f>D6L515C8*CHOOSE(MIN(D6L515C9,RUN_YEARS),B7L805C4,B7L805C13,B7L805C22,B7L805C31,B7L805C40)</f>
        <v>1.7327874003712358</v>
      </c>
      <c r="AN22" s="16" t="s">
        <v>31305</v>
      </c>
      <c r="AO22" s="33">
        <f>D6L515C8-D6L515C18</f>
        <v>5.6740560004311735</v>
      </c>
      <c r="AP22" s="16" t="s">
        <v>31306</v>
      </c>
      <c r="AQ22" s="33">
        <f>CHOOSE(MIN(D6L515C9,RUN_YEARS),B7L805C2,B7L805C11,B7L805C20,B7L805C29,B7L805C38)</f>
        <v>589.91022591816113</v>
      </c>
      <c r="AR22" s="16" t="s">
        <v>31307</v>
      </c>
      <c r="AS22" s="33">
        <f>IF(D6L515C20=0,0,D6L515C18/D6L515C20)</f>
        <v>2.9373747465968273E-3</v>
      </c>
      <c r="AT22" s="16" t="s">
        <v>31308</v>
      </c>
      <c r="AU22" s="33">
        <f>IF(D6L515C5=0,0,D6L515C18/D6L515C5)</f>
        <v>0.11697205588169428</v>
      </c>
      <c r="AV22" s="16" t="s">
        <v>31309</v>
      </c>
      <c r="AW22" s="33">
        <f>CHOOSE(MIN(D6L515C9,RUN_YEARS),B7L805C1,B7L805C10,B7L805C19,B7L805C28,B7L805C37)</f>
        <v>1931.6758976718922</v>
      </c>
      <c r="AX22" s="16" t="s">
        <v>31310</v>
      </c>
      <c r="AY22" s="33">
        <f>IF(D6L515C23=0,0,D6L515C19/D6L515C23)</f>
        <v>2.9373747465968273E-3</v>
      </c>
      <c r="AZ22" s="16" t="s">
        <v>31311</v>
      </c>
      <c r="BA22" s="33">
        <f>IF(D6L515C5=0,0,D6L515C19/D6L515C5)</f>
        <v>0.38302794411830571</v>
      </c>
    </row>
    <row r="23" spans="1:53" x14ac:dyDescent="0.3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5333.5430162929251</v>
      </c>
      <c r="J23" s="16" t="s">
        <v>31334</v>
      </c>
      <c r="K23" s="21">
        <f>_xlfn.SINGLE(IF(FLOW_THRU_100PCT="Y",1,INDEX(VariabilityMatrix,D6L516C1,_xlfn.SINGLE(D6L516C9))))</f>
        <v>0.26944373750342754</v>
      </c>
      <c r="L23" s="16" t="s">
        <v>31314</v>
      </c>
      <c r="M23" s="15">
        <f>IF(_xlfn.SINGLE(D6L516C2)&lt;&gt;0,_xlfn.SINGLE(D6L516C2)*_xlfn.SINGLE(D6L516C4),_xlfn.SINGLE(D6L516C3)*_xlfn.SINGLE(D6L516C4))</f>
        <v>1437.08976444527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718.54488222263501</v>
      </c>
      <c r="R23" s="16" t="s">
        <v>31316</v>
      </c>
      <c r="S23" s="15">
        <f>D6L516C5-D6L516C7</f>
        <v>718.54488222263501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691.56482467982221</v>
      </c>
      <c r="X23" s="16" t="s">
        <v>31318</v>
      </c>
      <c r="Y23" s="33">
        <f>D6L516C7-D6L516C10</f>
        <v>26.980057542812801</v>
      </c>
      <c r="Z23" s="16" t="s">
        <v>31319</v>
      </c>
      <c r="AA23" s="33">
        <f>CHOOSE(MIN(D6L516C9,RUN_YEARS),B7L805C7,B7L805C16,B7L805C25,B7L805C34,B7L805C43)</f>
        <v>283109.66666666663</v>
      </c>
      <c r="AB23" s="16" t="s">
        <v>31320</v>
      </c>
      <c r="AC23" s="33">
        <f>IF(D6L516C12=0,0,D6L516C10/D6L516C12)</f>
        <v>2.4427453602072543E-3</v>
      </c>
      <c r="AD23" s="16" t="s">
        <v>31321</v>
      </c>
      <c r="AE23" s="33">
        <f>IF(D6L516C5=0,0,D6L516C10/D6L516C5)</f>
        <v>0.48122590654368252</v>
      </c>
      <c r="AF23" s="16" t="s">
        <v>31322</v>
      </c>
      <c r="AG23" s="33">
        <f>CHOOSE(MIN(D6L516C9,RUN_YEARS),B7L805C5,B7L805C14,B7L805C23,B7L805C32,B7L805C41)</f>
        <v>4248.0666948820744</v>
      </c>
      <c r="AH23" s="16" t="s">
        <v>31323</v>
      </c>
      <c r="AI23" s="33">
        <f>IF(D6L516C15=0,0,D6L516C11/D6L516C15)</f>
        <v>6.3511379365388618E-3</v>
      </c>
      <c r="AJ23" s="16" t="s">
        <v>31324</v>
      </c>
      <c r="AK23" s="33">
        <f>IF(D6L516C5=0,0,D6L516C11/D6L516C5)</f>
        <v>1.87740934563175E-2</v>
      </c>
      <c r="AL23" s="16" t="s">
        <v>31325</v>
      </c>
      <c r="AM23" s="33">
        <f>D6L516C8*CHOOSE(MIN(D6L516C9,RUN_YEARS),B7L805C4,B7L805C13,B7L805C22,B7L805C31,B7L805C40)</f>
        <v>168.09934423370299</v>
      </c>
      <c r="AN23" s="16" t="s">
        <v>31326</v>
      </c>
      <c r="AO23" s="33">
        <f>D6L516C8-D6L516C18</f>
        <v>550.44553798893207</v>
      </c>
      <c r="AP23" s="16" t="s">
        <v>31327</v>
      </c>
      <c r="AQ23" s="33">
        <f>CHOOSE(MIN(D6L516C9,RUN_YEARS),B7L805C2,B7L805C11,B7L805C20,B7L805C29,B7L805C38)</f>
        <v>589.91022591816113</v>
      </c>
      <c r="AR23" s="16" t="s">
        <v>31328</v>
      </c>
      <c r="AS23" s="33">
        <f>IF(D6L516C20=0,0,D6L516C18/D6L516C20)</f>
        <v>0.28495750174878914</v>
      </c>
      <c r="AT23" s="16" t="s">
        <v>31329</v>
      </c>
      <c r="AU23" s="33">
        <f>IF(D6L516C5=0,0,D6L516C18/D6L516C5)</f>
        <v>0.11697205588169428</v>
      </c>
      <c r="AV23" s="16" t="s">
        <v>31330</v>
      </c>
      <c r="AW23" s="33">
        <f>CHOOSE(MIN(D6L516C9,RUN_YEARS),B7L805C1,B7L805C10,B7L805C19,B7L805C28,B7L805C37)</f>
        <v>1931.6758976718922</v>
      </c>
      <c r="AX23" s="16" t="s">
        <v>31331</v>
      </c>
      <c r="AY23" s="33">
        <f>IF(D6L516C23=0,0,D6L516C19/D6L516C23)</f>
        <v>0.28495750174878914</v>
      </c>
      <c r="AZ23" s="16" t="s">
        <v>31332</v>
      </c>
      <c r="BA23" s="33">
        <f>IF(D6L516C5=0,0,D6L516C19/D6L516C5)</f>
        <v>0.38302794411830576</v>
      </c>
    </row>
    <row r="24" spans="1:53" x14ac:dyDescent="0.3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627.97882378264921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IF(_xlfn.SINGLE(D6L517C2)&lt;&gt;0,_xlfn.SINGLE(D6L517C2)*_xlfn.SINGLE(D6L517C4),_xlfn.SINGLE(D6L517C3)*_xlfn.SINGLE(D6L517C4))</f>
        <v>540.06178845307829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270.03089422653915</v>
      </c>
      <c r="R24" s="16" t="s">
        <v>31337</v>
      </c>
      <c r="S24" s="15">
        <f>D6L517C5-D6L517C7</f>
        <v>270.03089422653915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259.89172373793508</v>
      </c>
      <c r="X24" s="16" t="s">
        <v>31339</v>
      </c>
      <c r="Y24" s="33">
        <f>D6L517C7-D6L517C10</f>
        <v>10.139170488604066</v>
      </c>
      <c r="Z24" s="16" t="s">
        <v>31340</v>
      </c>
      <c r="AA24" s="33">
        <f>CHOOSE(MIN(D6L517C9,RUN_YEARS),B7L805C7,B7L805C16,B7L805C25,B7L805C34,B7L805C43)</f>
        <v>283109.66666666663</v>
      </c>
      <c r="AB24" s="16" t="s">
        <v>31341</v>
      </c>
      <c r="AC24" s="33">
        <f>IF(D6L517C12=0,0,D6L517C10/D6L517C12)</f>
        <v>9.1798957908396548E-4</v>
      </c>
      <c r="AD24" s="16" t="s">
        <v>31342</v>
      </c>
      <c r="AE24" s="33">
        <f>IF(D6L517C5=0,0,D6L517C10/D6L517C5)</f>
        <v>0.48122590654368247</v>
      </c>
      <c r="AF24" s="16" t="s">
        <v>31343</v>
      </c>
      <c r="AG24" s="33">
        <f>CHOOSE(MIN(D6L517C9,RUN_YEARS),B7L805C5,B7L805C14,B7L805C23,B7L805C32,B7L805C41)</f>
        <v>4248.0666948820744</v>
      </c>
      <c r="AH24" s="16" t="s">
        <v>31344</v>
      </c>
      <c r="AI24" s="33">
        <f>IF(D6L517C15=0,0,D6L517C11/D6L517C15)</f>
        <v>2.3867729056183114E-3</v>
      </c>
      <c r="AJ24" s="16" t="s">
        <v>31345</v>
      </c>
      <c r="AK24" s="33">
        <f>IF(D6L517C5=0,0,D6L517C11/D6L517C5)</f>
        <v>1.8774093456317503E-2</v>
      </c>
      <c r="AL24" s="16" t="s">
        <v>31346</v>
      </c>
      <c r="AM24" s="33">
        <f>D6L517C8*CHOOSE(MIN(D6L517C9,RUN_YEARS),B7L805C4,B7L805C13,B7L805C22,B7L805C31,B7L805C40)</f>
        <v>63.172137698501231</v>
      </c>
      <c r="AN24" s="16" t="s">
        <v>31347</v>
      </c>
      <c r="AO24" s="33">
        <f>D6L517C8-D6L517C18</f>
        <v>206.85875652803793</v>
      </c>
      <c r="AP24" s="16" t="s">
        <v>31348</v>
      </c>
      <c r="AQ24" s="33">
        <f>CHOOSE(MIN(D6L517C9,RUN_YEARS),B7L805C2,B7L805C11,B7L805C20,B7L805C29,B7L805C38)</f>
        <v>589.91022591816113</v>
      </c>
      <c r="AR24" s="16" t="s">
        <v>31349</v>
      </c>
      <c r="AS24" s="33">
        <f>IF(D6L517C20=0,0,D6L517C18/D6L517C20)</f>
        <v>0.10708771423681876</v>
      </c>
      <c r="AT24" s="16" t="s">
        <v>31350</v>
      </c>
      <c r="AU24" s="33">
        <f>IF(D6L517C5=0,0,D6L517C18/D6L517C5)</f>
        <v>0.11697205588169428</v>
      </c>
      <c r="AV24" s="16" t="s">
        <v>31351</v>
      </c>
      <c r="AW24" s="33">
        <f>CHOOSE(MIN(D6L517C9,RUN_YEARS),B7L805C1,B7L805C10,B7L805C19,B7L805C28,B7L805C37)</f>
        <v>1931.6758976718922</v>
      </c>
      <c r="AX24" s="16" t="s">
        <v>31352</v>
      </c>
      <c r="AY24" s="33">
        <f>IF(D6L517C23=0,0,D6L517C19/D6L517C23)</f>
        <v>0.10708771423681875</v>
      </c>
      <c r="AZ24" s="16" t="s">
        <v>31353</v>
      </c>
      <c r="BA24" s="33">
        <f>IF(D6L517C5=0,0,D6L517C19/D6L517C5)</f>
        <v>0.38302794411830576</v>
      </c>
    </row>
    <row r="25" spans="1:53" x14ac:dyDescent="0.3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396.47034204719688</v>
      </c>
      <c r="J25" s="16" t="s">
        <v>31375</v>
      </c>
      <c r="K25" s="21">
        <f>_xlfn.SINGLE(IF(FLOW_THRU_100PCT="Y",1,INDEX(VariabilityMatrix,D6L518C1,_xlfn.SINGLE(D6L518C9))))</f>
        <v>0.26870600031581954</v>
      </c>
      <c r="L25" s="16" t="s">
        <v>31355</v>
      </c>
      <c r="M25" s="15">
        <f>IF(_xlfn.SINGLE(D6L518C2)&lt;&gt;0,_xlfn.SINGLE(D6L518C2)*_xlfn.SINGLE(D6L518C4),_xlfn.SINGLE(D6L518C3)*_xlfn.SINGLE(D6L518C4))</f>
        <v>106.53395985534716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53.266979927673582</v>
      </c>
      <c r="R25" s="16" t="s">
        <v>31357</v>
      </c>
      <c r="S25" s="15">
        <f>D6L518C5-D6L518C7</f>
        <v>53.266979927673582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51.234765470514539</v>
      </c>
      <c r="X25" s="16" t="s">
        <v>31359</v>
      </c>
      <c r="Y25" s="33">
        <f>D6L518C7-D6L518C10</f>
        <v>2.0322144571590428</v>
      </c>
      <c r="Z25" s="16" t="s">
        <v>31360</v>
      </c>
      <c r="AA25" s="33">
        <f>CHOOSE(MIN(D6L518C9,RUN_YEARS),B7L805C7,B7L805C16,B7L805C25,B7L805C34,B7L805C43)</f>
        <v>291434</v>
      </c>
      <c r="AB25" s="16" t="s">
        <v>31361</v>
      </c>
      <c r="AC25" s="33">
        <f>IF(D6L518C12=0,0,D6L518C10/D6L518C12)</f>
        <v>1.7580229304238538E-4</v>
      </c>
      <c r="AD25" s="16" t="s">
        <v>31362</v>
      </c>
      <c r="AE25" s="33">
        <f>IF(D6L518C5=0,0,D6L518C10/D6L518C5)</f>
        <v>0.48092425682929274</v>
      </c>
      <c r="AF25" s="16" t="s">
        <v>31363</v>
      </c>
      <c r="AG25" s="33">
        <f>CHOOSE(MIN(D6L518C9,RUN_YEARS),B7L805C5,B7L805C14,B7L805C23,B7L805C32,B7L805C41)</f>
        <v>4446.0224695290217</v>
      </c>
      <c r="AH25" s="16" t="s">
        <v>31364</v>
      </c>
      <c r="AI25" s="33">
        <f>IF(D6L518C15=0,0,D6L518C11/D6L518C15)</f>
        <v>4.5708596191020159E-4</v>
      </c>
      <c r="AJ25" s="16" t="s">
        <v>31365</v>
      </c>
      <c r="AK25" s="33">
        <f>IF(D6L518C5=0,0,D6L518C11/D6L518C5)</f>
        <v>1.9075743170707284E-2</v>
      </c>
      <c r="AL25" s="16" t="s">
        <v>31366</v>
      </c>
      <c r="AM25" s="33">
        <f>D6L518C8*CHOOSE(MIN(D6L518C9,RUN_YEARS),B7L805C4,B7L805C13,B7L805C22,B7L805C31,B7L805C40)</f>
        <v>12.992201646685668</v>
      </c>
      <c r="AN25" s="16" t="s">
        <v>31367</v>
      </c>
      <c r="AO25" s="33">
        <f>D6L518C8-D6L518C18</f>
        <v>40.274778280987917</v>
      </c>
      <c r="AP25" s="16" t="s">
        <v>31368</v>
      </c>
      <c r="AQ25" s="33">
        <f>CHOOSE(MIN(D6L518C9,RUN_YEARS),B7L805C2,B7L805C11,B7L805C20,B7L805C29,B7L805C38)</f>
        <v>649.67591791566565</v>
      </c>
      <c r="AR25" s="16" t="s">
        <v>31369</v>
      </c>
      <c r="AS25" s="33">
        <f>IF(D6L518C20=0,0,D6L518C18/D6L518C20)</f>
        <v>1.9997973279305366E-2</v>
      </c>
      <c r="AT25" s="16" t="s">
        <v>31370</v>
      </c>
      <c r="AU25" s="33">
        <f>IF(D6L518C5=0,0,D6L518C18/D6L518C5)</f>
        <v>0.12195361614574925</v>
      </c>
      <c r="AV25" s="16" t="s">
        <v>31371</v>
      </c>
      <c r="AW25" s="33">
        <f>CHOOSE(MIN(D6L518C9,RUN_YEARS),B7L805C1,B7L805C10,B7L805C19,B7L805C28,B7L805C37)</f>
        <v>2013.9429990470949</v>
      </c>
      <c r="AX25" s="16" t="s">
        <v>31372</v>
      </c>
      <c r="AY25" s="33">
        <f>IF(D6L518C23=0,0,D6L518C19/D6L518C23)</f>
        <v>1.9997973279305366E-2</v>
      </c>
      <c r="AZ25" s="16" t="s">
        <v>31373</v>
      </c>
      <c r="BA25" s="33">
        <f>IF(D6L518C5=0,0,D6L518C19/D6L518C5)</f>
        <v>0.37804638385425077</v>
      </c>
    </row>
    <row r="26" spans="1:53" x14ac:dyDescent="0.3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5692.1337301347348</v>
      </c>
      <c r="J26" s="16" t="s">
        <v>31396</v>
      </c>
      <c r="K26" s="21">
        <f>_xlfn.SINGLE(IF(FLOW_THRU_100PCT="Y",1,INDEX(VariabilityMatrix,D6L519C1,_xlfn.SINGLE(D6L519C9))))</f>
        <v>0.26944373750342754</v>
      </c>
      <c r="L26" s="16" t="s">
        <v>31376</v>
      </c>
      <c r="M26" s="15">
        <f>IF(_xlfn.SINGLE(D6L519C2)&lt;&gt;0,_xlfn.SINGLE(D6L519C2)*_xlfn.SINGLE(D6L519C4),_xlfn.SINGLE(D6L519C3)*_xlfn.SINGLE(D6L519C4))</f>
        <v>1533.7097866168294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766.85489330841472</v>
      </c>
      <c r="R26" s="16" t="s">
        <v>31378</v>
      </c>
      <c r="S26" s="15">
        <f>D6L519C5-D6L519C7</f>
        <v>766.85489330841472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738.06088243960164</v>
      </c>
      <c r="X26" s="16" t="s">
        <v>31380</v>
      </c>
      <c r="Y26" s="33">
        <f>D6L519C7-D6L519C10</f>
        <v>28.794010868813075</v>
      </c>
      <c r="Z26" s="16" t="s">
        <v>31381</v>
      </c>
      <c r="AA26" s="33">
        <f>CHOOSE(MIN(D6L519C9,RUN_YEARS),B7L805C7,B7L805C16,B7L805C25,B7L805C34,B7L805C43)</f>
        <v>283109.66666666663</v>
      </c>
      <c r="AB26" s="16" t="s">
        <v>31382</v>
      </c>
      <c r="AC26" s="33">
        <f>IF(D6L519C12=0,0,D6L519C10/D6L519C12)</f>
        <v>2.6069787412402088E-3</v>
      </c>
      <c r="AD26" s="16" t="s">
        <v>31383</v>
      </c>
      <c r="AE26" s="33">
        <f>IF(D6L519C5=0,0,D6L519C10/D6L519C5)</f>
        <v>0.48122590654368252</v>
      </c>
      <c r="AF26" s="16" t="s">
        <v>31384</v>
      </c>
      <c r="AG26" s="33">
        <f>CHOOSE(MIN(D6L519C9,RUN_YEARS),B7L805C5,B7L805C14,B7L805C23,B7L805C32,B7L805C41)</f>
        <v>4248.0666948820744</v>
      </c>
      <c r="AH26" s="16" t="s">
        <v>31385</v>
      </c>
      <c r="AI26" s="33">
        <f>IF(D6L519C15=0,0,D6L519C11/D6L519C15)</f>
        <v>6.7781447272245313E-3</v>
      </c>
      <c r="AJ26" s="16" t="s">
        <v>31386</v>
      </c>
      <c r="AK26" s="33">
        <f>IF(D6L519C5=0,0,D6L519C11/D6L519C5)</f>
        <v>1.8774093456317465E-2</v>
      </c>
      <c r="AL26" s="16" t="s">
        <v>31387</v>
      </c>
      <c r="AM26" s="33">
        <f>D6L519C8*CHOOSE(MIN(D6L519C9,RUN_YEARS),B7L805C4,B7L805C13,B7L805C22,B7L805C31,B7L805C40)</f>
        <v>179.40118686644519</v>
      </c>
      <c r="AN26" s="16" t="s">
        <v>31388</v>
      </c>
      <c r="AO26" s="33">
        <f>D6L519C8-D6L519C18</f>
        <v>587.45370644196953</v>
      </c>
      <c r="AP26" s="16" t="s">
        <v>31389</v>
      </c>
      <c r="AQ26" s="33">
        <f>CHOOSE(MIN(D6L519C9,RUN_YEARS),B7L805C2,B7L805C11,B7L805C20,B7L805C29,B7L805C38)</f>
        <v>589.91022591816113</v>
      </c>
      <c r="AR26" s="16" t="s">
        <v>31390</v>
      </c>
      <c r="AS26" s="33">
        <f>IF(D6L519C20=0,0,D6L519C18/D6L519C20)</f>
        <v>0.30411608238731175</v>
      </c>
      <c r="AT26" s="16" t="s">
        <v>31391</v>
      </c>
      <c r="AU26" s="33">
        <f>IF(D6L519C5=0,0,D6L519C18/D6L519C5)</f>
        <v>0.11697205588169428</v>
      </c>
      <c r="AV26" s="16" t="s">
        <v>31392</v>
      </c>
      <c r="AW26" s="33">
        <f>CHOOSE(MIN(D6L519C9,RUN_YEARS),B7L805C1,B7L805C10,B7L805C19,B7L805C28,B7L805C37)</f>
        <v>1931.6758976718922</v>
      </c>
      <c r="AX26" s="16" t="s">
        <v>31393</v>
      </c>
      <c r="AY26" s="33">
        <f>IF(D6L519C23=0,0,D6L519C19/D6L519C23)</f>
        <v>0.30411608238731175</v>
      </c>
      <c r="AZ26" s="16" t="s">
        <v>31394</v>
      </c>
      <c r="BA26" s="33">
        <f>IF(D6L519C5=0,0,D6L519C19/D6L519C5)</f>
        <v>0.38302794411830571</v>
      </c>
    </row>
    <row r="27" spans="1:53" x14ac:dyDescent="0.3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2414.7673350650521</v>
      </c>
      <c r="J27" s="16" t="s">
        <v>31417</v>
      </c>
      <c r="K27" s="21">
        <f>_xlfn.SINGLE(IF(FLOW_THRU_100PCT="Y",1,INDEX(VariabilityMatrix,D6L520C1,_xlfn.SINGLE(D6L520C9))))</f>
        <v>0.26870600031581954</v>
      </c>
      <c r="L27" s="16" t="s">
        <v>31397</v>
      </c>
      <c r="M27" s="15">
        <f>IF(_xlfn.SINGLE(D6L520C2)&lt;&gt;0,_xlfn.SINGLE(D6L520C2)*_xlfn.SINGLE(D6L520C4),_xlfn.SINGLE(D6L520C3)*_xlfn.SINGLE(D6L520C4))</f>
        <v>648.86247229862056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324.43123614931028</v>
      </c>
      <c r="R27" s="16" t="s">
        <v>31399</v>
      </c>
      <c r="S27" s="15">
        <f>D6L520C5-D6L520C7</f>
        <v>324.43123614931028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312.05370227463163</v>
      </c>
      <c r="X27" s="16" t="s">
        <v>31401</v>
      </c>
      <c r="Y27" s="33">
        <f>D6L520C7-D6L520C10</f>
        <v>12.377533874678647</v>
      </c>
      <c r="Z27" s="16" t="s">
        <v>31402</v>
      </c>
      <c r="AA27" s="33">
        <f>CHOOSE(MIN(D6L520C9,RUN_YEARS),B7L805C7,B7L805C16,B7L805C25,B7L805C34,B7L805C43)</f>
        <v>291434</v>
      </c>
      <c r="AB27" s="16" t="s">
        <v>31403</v>
      </c>
      <c r="AC27" s="33">
        <f>IF(D6L520C12=0,0,D6L520C10/D6L520C12)</f>
        <v>1.0707525624142401E-3</v>
      </c>
      <c r="AD27" s="16" t="s">
        <v>31404</v>
      </c>
      <c r="AE27" s="33">
        <f>IF(D6L520C5=0,0,D6L520C10/D6L520C5)</f>
        <v>0.48092425682929274</v>
      </c>
      <c r="AF27" s="16" t="s">
        <v>31405</v>
      </c>
      <c r="AG27" s="33">
        <f>CHOOSE(MIN(D6L520C9,RUN_YEARS),B7L805C5,B7L805C14,B7L805C23,B7L805C32,B7L805C41)</f>
        <v>4446.0224695290217</v>
      </c>
      <c r="AH27" s="16" t="s">
        <v>31406</v>
      </c>
      <c r="AI27" s="33">
        <f>IF(D6L520C15=0,0,D6L520C11/D6L520C15)</f>
        <v>2.7839566622770194E-3</v>
      </c>
      <c r="AJ27" s="16" t="s">
        <v>31407</v>
      </c>
      <c r="AK27" s="33">
        <f>IF(D6L520C5=0,0,D6L520C11/D6L520C5)</f>
        <v>1.907574317070727E-2</v>
      </c>
      <c r="AL27" s="16" t="s">
        <v>31408</v>
      </c>
      <c r="AM27" s="33">
        <f>D6L520C8*CHOOSE(MIN(D6L520C9,RUN_YEARS),B7L805C4,B7L805C13,B7L805C22,B7L805C31,B7L805C40)</f>
        <v>79.131124878087832</v>
      </c>
      <c r="AN27" s="16" t="s">
        <v>31409</v>
      </c>
      <c r="AO27" s="33">
        <f>D6L520C8-D6L520C18</f>
        <v>245.30011127122245</v>
      </c>
      <c r="AP27" s="16" t="s">
        <v>31410</v>
      </c>
      <c r="AQ27" s="33">
        <f>CHOOSE(MIN(D6L520C9,RUN_YEARS),B7L805C2,B7L805C11,B7L805C20,B7L805C29,B7L805C38)</f>
        <v>649.67591791566565</v>
      </c>
      <c r="AR27" s="16" t="s">
        <v>31411</v>
      </c>
      <c r="AS27" s="33">
        <f>IF(D6L520C20=0,0,D6L520C18/D6L520C20)</f>
        <v>0.12180092057584907</v>
      </c>
      <c r="AT27" s="16" t="s">
        <v>31412</v>
      </c>
      <c r="AU27" s="33">
        <f>IF(D6L520C5=0,0,D6L520C18/D6L520C5)</f>
        <v>0.12195361614574926</v>
      </c>
      <c r="AV27" s="16" t="s">
        <v>31413</v>
      </c>
      <c r="AW27" s="33">
        <f>CHOOSE(MIN(D6L520C9,RUN_YEARS),B7L805C1,B7L805C10,B7L805C19,B7L805C28,B7L805C37)</f>
        <v>2013.9429990470949</v>
      </c>
      <c r="AX27" s="16" t="s">
        <v>31414</v>
      </c>
      <c r="AY27" s="33">
        <f>IF(D6L520C23=0,0,D6L520C19/D6L520C23)</f>
        <v>0.12180092057584906</v>
      </c>
      <c r="AZ27" s="16" t="s">
        <v>31415</v>
      </c>
      <c r="BA27" s="33">
        <f>IF(D6L520C5=0,0,D6L520C19/D6L520C5)</f>
        <v>0.37804638385425077</v>
      </c>
    </row>
    <row r="28" spans="1:53" x14ac:dyDescent="0.3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_xlfn.SINGLE(IF(FLOW_THRU_100PCT="Y",1,INDEX(VariabilityMatrix,D6L521C1,_xlfn.SINGLE(D6L521C9))))</f>
        <v>0.26870600031581954</v>
      </c>
      <c r="L28" s="16" t="s">
        <v>31418</v>
      </c>
      <c r="M28" s="15">
        <f>IF(_xlfn.SINGLE(D6L521C2)&lt;&gt;0,_xlfn.SINGLE(D6L521C2)*_xlfn.SINGLE(D6L521C4),_xlfn.SINGLE(D6L521C3)*_xlfn.SINGLE(D6L521C4))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291434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4446.0224695290217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649.67591791566565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2013.9429990470949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3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_xlfn.SINGLE(IF(FLOW_THRU_100PCT="Y",1,INDEX(VariabilityMatrix,D6L522C1,_xlfn.SINGLE(D6L522C9))))</f>
        <v>0.26870600031581954</v>
      </c>
      <c r="L29" s="16" t="s">
        <v>31439</v>
      </c>
      <c r="M29" s="15">
        <f>IF(_xlfn.SINGLE(D6L522C2)&lt;&gt;0,_xlfn.SINGLE(D6L522C2)*_xlfn.SINGLE(D6L522C4),_xlfn.SINGLE(D6L522C3)*_xlfn.SINGLE(D6L522C4))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291434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4446.0224695290217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649.67591791566565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2013.9429990470949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3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_xlfn.SINGLE(IF(FLOW_THRU_100PCT="Y",1,INDEX(VariabilityMatrix,D6L523C1,_xlfn.SINGLE(D6L523C9))))</f>
        <v>0.26870600031581954</v>
      </c>
      <c r="L30" s="16" t="s">
        <v>31460</v>
      </c>
      <c r="M30" s="15">
        <f>IF(_xlfn.SINGLE(D6L523C2)&lt;&gt;0,_xlfn.SINGLE(D6L523C2)*_xlfn.SINGLE(D6L523C4),_xlfn.SINGLE(D6L523C3)*_xlfn.SINGLE(D6L523C4))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291434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4446.0224695290217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649.67591791566565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2013.9429990470949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3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_xlfn.SINGLE(IF(FLOW_THRU_100PCT="Y",1,INDEX(VariabilityMatrix,D6L524C1,_xlfn.SINGLE(D6L524C9))))</f>
        <v>0.26870600031581954</v>
      </c>
      <c r="L31" s="16" t="s">
        <v>31481</v>
      </c>
      <c r="M31" s="15">
        <f>IF(_xlfn.SINGLE(D6L524C2)&lt;&gt;0,_xlfn.SINGLE(D6L524C2)*_xlfn.SINGLE(D6L524C4),_xlfn.SINGLE(D6L524C3)*_xlfn.SINGLE(D6L524C4))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291434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4446.0224695290217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649.67591791566565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2013.9429990470949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3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_xlfn.SINGLE(IF(FLOW_THRU_100PCT="Y",1,INDEX(VariabilityMatrix,D6L525C1,_xlfn.SINGLE(D6L525C9))))</f>
        <v>0.26870600031581954</v>
      </c>
      <c r="L32" s="16" t="s">
        <v>31502</v>
      </c>
      <c r="M32" s="15">
        <f>IF(_xlfn.SINGLE(D6L525C2)&lt;&gt;0,_xlfn.SINGLE(D6L525C2)*_xlfn.SINGLE(D6L525C4),_xlfn.SINGLE(D6L525C3)*_xlfn.SINGLE(D6L525C4))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291434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4446.0224695290217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649.67591791566565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2013.9429990470949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3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77.455957358093713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IF(_xlfn.SINGLE(D6L526C2)&lt;&gt;0,_xlfn.SINGLE(D6L526C2)*_xlfn.SINGLE(D6L526C4),_xlfn.SINGLE(D6L526C3)*_xlfn.SINGLE(D6L526C4))</f>
        <v>66.612123327960589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33.306061663980294</v>
      </c>
      <c r="R33" s="16" t="s">
        <v>31525</v>
      </c>
      <c r="S33" s="15">
        <f>D6L526C5-D6L526C7</f>
        <v>33.306061663980294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32.035385907320638</v>
      </c>
      <c r="X33" s="16" t="s">
        <v>31527</v>
      </c>
      <c r="Y33" s="33">
        <f>D6L526C7-D6L526C10</f>
        <v>1.2706757566596565</v>
      </c>
      <c r="Z33" s="16" t="s">
        <v>31528</v>
      </c>
      <c r="AA33" s="33">
        <f>CHOOSE(MIN(D6L526C9,RUN_YEARS),B7L805C7,B7L805C16,B7L805C25,B7L805C34,B7L805C43)</f>
        <v>291434</v>
      </c>
      <c r="AB33" s="16" t="s">
        <v>31529</v>
      </c>
      <c r="AC33" s="33">
        <f>IF(D6L526C12=0,0,D6L526C10/D6L526C12)</f>
        <v>1.099232962088179E-4</v>
      </c>
      <c r="AD33" s="16" t="s">
        <v>31530</v>
      </c>
      <c r="AE33" s="33">
        <f>IF(D6L526C5=0,0,D6L526C10/D6L526C5)</f>
        <v>0.48092425682929268</v>
      </c>
      <c r="AF33" s="16" t="s">
        <v>31531</v>
      </c>
      <c r="AG33" s="33">
        <f>CHOOSE(MIN(D6L526C9,RUN_YEARS),B7L805C5,B7L805C14,B7L805C23,B7L805C32,B7L805C41)</f>
        <v>4446.0224695290217</v>
      </c>
      <c r="AH33" s="16" t="s">
        <v>31532</v>
      </c>
      <c r="AI33" s="33">
        <f>IF(D6L526C15=0,0,D6L526C11/D6L526C15)</f>
        <v>2.8580057014292653E-4</v>
      </c>
      <c r="AJ33" s="16" t="s">
        <v>31533</v>
      </c>
      <c r="AK33" s="33">
        <f>IF(D6L526C5=0,0,D6L526C11/D6L526C5)</f>
        <v>1.9075743170707298E-2</v>
      </c>
      <c r="AL33" s="16" t="s">
        <v>31534</v>
      </c>
      <c r="AM33" s="33">
        <f>D6L526C8*CHOOSE(MIN(D6L526C9,RUN_YEARS),B7L805C4,B7L805C13,B7L805C22,B7L805C31,B7L805C40)</f>
        <v>8.1235893189914137</v>
      </c>
      <c r="AN33" s="16" t="s">
        <v>31535</v>
      </c>
      <c r="AO33" s="33">
        <f>D6L526C8-D6L526C18</f>
        <v>25.182472344988881</v>
      </c>
      <c r="AP33" s="16" t="s">
        <v>31536</v>
      </c>
      <c r="AQ33" s="33">
        <f>CHOOSE(MIN(D6L526C9,RUN_YEARS),B7L805C2,B7L805C11,B7L805C20,B7L805C29,B7L805C38)</f>
        <v>649.67591791566565</v>
      </c>
      <c r="AR33" s="16" t="s">
        <v>31537</v>
      </c>
      <c r="AS33" s="33">
        <f>IF(D6L526C20=0,0,D6L526C18/D6L526C20)</f>
        <v>1.2504064095609491E-2</v>
      </c>
      <c r="AT33" s="16" t="s">
        <v>31538</v>
      </c>
      <c r="AU33" s="33">
        <f>IF(D6L526C5=0,0,D6L526C18/D6L526C5)</f>
        <v>0.12195361614574923</v>
      </c>
      <c r="AV33" s="16" t="s">
        <v>31539</v>
      </c>
      <c r="AW33" s="33">
        <f>CHOOSE(MIN(D6L526C9,RUN_YEARS),B7L805C1,B7L805C10,B7L805C19,B7L805C28,B7L805C37)</f>
        <v>2013.9429990470949</v>
      </c>
      <c r="AX33" s="16" t="s">
        <v>31540</v>
      </c>
      <c r="AY33" s="33">
        <f>IF(D6L526C23=0,0,D6L526C19/D6L526C23)</f>
        <v>1.2504064095609493E-2</v>
      </c>
      <c r="AZ33" s="16" t="s">
        <v>31541</v>
      </c>
      <c r="BA33" s="33">
        <f>IF(D6L526C5=0,0,D6L526C19/D6L526C5)</f>
        <v>0.37804638385425077</v>
      </c>
    </row>
    <row r="34" spans="1:53" x14ac:dyDescent="0.3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-1.6075399855824923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IF(_xlfn.SINGLE(D6L527C2)&lt;&gt;0,_xlfn.SINGLE(D6L527C2)*_xlfn.SINGLE(D6L527C4),_xlfn.SINGLE(D6L527C3)*_xlfn.SINGLE(D6L527C4))</f>
        <v>-1.3824843876009434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-0.69124219380047169</v>
      </c>
      <c r="R34" s="16" t="s">
        <v>31545</v>
      </c>
      <c r="S34" s="15">
        <f>D6L527C5-D6L527C7</f>
        <v>-0.69124219380047169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-0.66528730270575176</v>
      </c>
      <c r="X34" s="16" t="s">
        <v>31547</v>
      </c>
      <c r="Y34" s="33">
        <f>D6L527C7-D6L527C10</f>
        <v>-2.5954891094719934E-2</v>
      </c>
      <c r="Z34" s="16" t="s">
        <v>31548</v>
      </c>
      <c r="AA34" s="33">
        <f>CHOOSE(MIN(D6L527C9,RUN_YEARS),B7L805C7,B7L805C16,B7L805C25,B7L805C34,B7L805C43)</f>
        <v>283109.66666666663</v>
      </c>
      <c r="AB34" s="16" t="s">
        <v>31549</v>
      </c>
      <c r="AC34" s="33">
        <f>IF(D6L527C12=0,0,D6L527C10/D6L527C12)</f>
        <v>-2.3499278938047042E-6</v>
      </c>
      <c r="AD34" s="16" t="s">
        <v>31550</v>
      </c>
      <c r="AE34" s="33">
        <f>IF(D6L527C5=0,0,D6L527C10/D6L527C5)</f>
        <v>0.48122590654368252</v>
      </c>
      <c r="AF34" s="16" t="s">
        <v>31551</v>
      </c>
      <c r="AG34" s="33">
        <f>CHOOSE(MIN(D6L527C9,RUN_YEARS),B7L805C5,B7L805C14,B7L805C23,B7L805C32,B7L805C41)</f>
        <v>4248.0666948820744</v>
      </c>
      <c r="AH34" s="16" t="s">
        <v>31552</v>
      </c>
      <c r="AI34" s="33">
        <f>IF(D6L527C15=0,0,D6L527C11/D6L527C15)</f>
        <v>-6.1098125238922215E-6</v>
      </c>
      <c r="AJ34" s="16" t="s">
        <v>31553</v>
      </c>
      <c r="AK34" s="33">
        <f>IF(D6L527C5=0,0,D6L527C11/D6L527C5)</f>
        <v>1.8774093456317469E-2</v>
      </c>
      <c r="AL34" s="16" t="s">
        <v>31554</v>
      </c>
      <c r="AM34" s="33">
        <f>D6L527C8*CHOOSE(MIN(D6L527C9,RUN_YEARS),B7L805C4,B7L805C13,B7L805C22,B7L805C31,B7L805C40)</f>
        <v>-0.16171204104202744</v>
      </c>
      <c r="AN34" s="16" t="s">
        <v>31555</v>
      </c>
      <c r="AO34" s="33">
        <f>D6L527C8-D6L527C18</f>
        <v>-0.52953015275844428</v>
      </c>
      <c r="AP34" s="16" t="s">
        <v>31556</v>
      </c>
      <c r="AQ34" s="33">
        <f>CHOOSE(MIN(D6L527C9,RUN_YEARS),B7L805C2,B7L805C11,B7L805C20,B7L805C29,B7L805C38)</f>
        <v>589.91022591816113</v>
      </c>
      <c r="AR34" s="16" t="s">
        <v>31557</v>
      </c>
      <c r="AS34" s="33">
        <f>IF(D6L527C20=0,0,D6L527C18/D6L527C20)</f>
        <v>-2.7412991661626479E-4</v>
      </c>
      <c r="AT34" s="16" t="s">
        <v>31558</v>
      </c>
      <c r="AU34" s="33">
        <f>IF(D6L527C5=0,0,D6L527C18/D6L527C5)</f>
        <v>0.11697205588169428</v>
      </c>
      <c r="AV34" s="16" t="s">
        <v>31559</v>
      </c>
      <c r="AW34" s="33">
        <f>CHOOSE(MIN(D6L527C9,RUN_YEARS),B7L805C1,B7L805C10,B7L805C19,B7L805C28,B7L805C37)</f>
        <v>1931.6758976718922</v>
      </c>
      <c r="AX34" s="16" t="s">
        <v>31560</v>
      </c>
      <c r="AY34" s="33">
        <f>IF(D6L527C23=0,0,D6L527C19/D6L527C23)</f>
        <v>-2.7412991661626479E-4</v>
      </c>
      <c r="AZ34" s="16" t="s">
        <v>31561</v>
      </c>
      <c r="BA34" s="33">
        <f>IF(D6L527C5=0,0,D6L527C19/D6L527C5)</f>
        <v>0.38302794411830576</v>
      </c>
    </row>
    <row r="35" spans="1:53" x14ac:dyDescent="0.3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38280.936806187419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24414.39383347024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12207.19691673512</v>
      </c>
      <c r="R35" s="16" t="s">
        <v>31565</v>
      </c>
      <c r="S35" s="15">
        <f>SUM(D6L501C8:D6L527C8)-2*SUM(D6L509C8,D6L511C8,D6L522C8,D6L524C8,D6L527C8)</f>
        <v>12207.19691673512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11748.578687248184</v>
      </c>
      <c r="X35" s="16" t="s">
        <v>31567</v>
      </c>
      <c r="Y35" s="33">
        <f>SUM(D6L501C11:D6L527C11)-2*SUM(D6L509C11,D6L511C11,D6L522C11,D6L524C11,D6L527C11)</f>
        <v>458.61822948693668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4.1447893779857525E-2</v>
      </c>
      <c r="AD35" s="16" t="s">
        <v>31569</v>
      </c>
      <c r="AE35" s="33">
        <f>IF(D6L528C5=0,0,D6L528C10/D6L528C5)</f>
        <v>0.48121525225589645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0.10776452382762958</v>
      </c>
      <c r="AJ35" s="16" t="s">
        <v>31571</v>
      </c>
      <c r="AK35" s="33">
        <f>IF(D6L528C5=0,0,D6L528C11/D6L528C5)</f>
        <v>1.8784747744103589E-2</v>
      </c>
      <c r="AL35" s="16" t="s">
        <v>31572</v>
      </c>
      <c r="AM35" s="33">
        <f>SUM(D6L501C18:D6L527C18)-2*SUM(D6L509C18,D6L511C18,D6L522C18,D6L524C18,D6L527C18)</f>
        <v>2860.0407354051008</v>
      </c>
      <c r="AN35" s="16" t="s">
        <v>31573</v>
      </c>
      <c r="AO35" s="33">
        <f>SUM(D6L501C19:D6L527C19)-2*SUM(D6L509C19,D6L511C19,D6L522C19,D6L524C19,D6L527C19)</f>
        <v>9347.1561813300123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4.8309729567972051</v>
      </c>
      <c r="AT35" s="16" t="s">
        <v>31575</v>
      </c>
      <c r="AU35" s="33">
        <f>IF(D6L528C5=0,0,D6L528C18/D6L528C5)</f>
        <v>0.11714567868911031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4.8309729567972042</v>
      </c>
      <c r="AZ35" s="16" t="s">
        <v>31577</v>
      </c>
      <c r="BA35" s="33">
        <f>IF(D6L528C5=0,0,D6L528C19/D6L528C5)</f>
        <v>0.38285432131088942</v>
      </c>
    </row>
    <row r="36" spans="1:53" x14ac:dyDescent="0.3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332.13953161977463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IF(_xlfn.SINGLE(D6L529C2)&lt;&gt;0,_xlfn.SINGLE(D6L529C2)*_xlfn.SINGLE(D6L529C4),_xlfn.SINGLE(D6L529C3)*_xlfn.SINGLE(D6L529C4))</f>
        <v>166.06976580988731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83.034882904943657</v>
      </c>
      <c r="R36" s="16" t="s">
        <v>31582</v>
      </c>
      <c r="S36" s="15">
        <f>D6L529C5-D6L529C7</f>
        <v>83.034882904943657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79.866978703934748</v>
      </c>
      <c r="X36" s="16" t="s">
        <v>31584</v>
      </c>
      <c r="Y36" s="33">
        <f>D6L529C7-D6L529C10</f>
        <v>3.1679042010089091</v>
      </c>
      <c r="Z36" s="16" t="s">
        <v>31585</v>
      </c>
      <c r="AA36" s="33">
        <f>CHOOSE(MIN(D6L529C9,RUN_YEARS),B7L805C7,B7L805C16,B7L805C25,B7L805C34,B7L805C43)</f>
        <v>291434</v>
      </c>
      <c r="AB36" s="16" t="s">
        <v>31586</v>
      </c>
      <c r="AC36" s="33">
        <f>IF(D6L529C12=0,0,D6L529C10/D6L529C12)</f>
        <v>2.740482534774074E-4</v>
      </c>
      <c r="AD36" s="16" t="s">
        <v>31587</v>
      </c>
      <c r="AE36" s="33">
        <f>IF(D6L529C5=0,0,D6L529C10/D6L529C5)</f>
        <v>0.48092425682929274</v>
      </c>
      <c r="AF36" s="16" t="s">
        <v>31588</v>
      </c>
      <c r="AG36" s="33">
        <f>CHOOSE(MIN(D6L529C9,RUN_YEARS),B7L805C5,B7L805C14,B7L805C23,B7L805C32,B7L805C41)</f>
        <v>4446.0224695290217</v>
      </c>
      <c r="AH36" s="16" t="s">
        <v>31589</v>
      </c>
      <c r="AI36" s="33">
        <f>IF(D6L529C15=0,0,D6L529C11/D6L529C15)</f>
        <v>7.1252545904125692E-4</v>
      </c>
      <c r="AJ36" s="16" t="s">
        <v>31590</v>
      </c>
      <c r="AK36" s="33">
        <f>IF(D6L529C5=0,0,D6L529C11/D6L529C5)</f>
        <v>1.9075743170707243E-2</v>
      </c>
      <c r="AL36" s="16" t="s">
        <v>31591</v>
      </c>
      <c r="AM36" s="33">
        <f>D6L529C8*CHOOSE(MIN(D6L529C9,RUN_YEARS),B7L805C4,B7L805C13,B7L805C22,B7L805C31,B7L805C40)</f>
        <v>20.252808472993468</v>
      </c>
      <c r="AN36" s="16" t="s">
        <v>31592</v>
      </c>
      <c r="AO36" s="33">
        <f>D6L529C8-D6L529C18</f>
        <v>62.782074431950193</v>
      </c>
      <c r="AP36" s="16" t="s">
        <v>31593</v>
      </c>
      <c r="AQ36" s="33">
        <f>CHOOSE(MIN(D6L529C9,RUN_YEARS),B7L805C2,B7L805C11,B7L805C20,B7L805C29,B7L805C38)</f>
        <v>649.67591791566565</v>
      </c>
      <c r="AR36" s="16" t="s">
        <v>31594</v>
      </c>
      <c r="AS36" s="33">
        <f>IF(D6L529C20=0,0,D6L529C18/D6L529C20)</f>
        <v>3.1173709713559806E-2</v>
      </c>
      <c r="AT36" s="16" t="s">
        <v>31595</v>
      </c>
      <c r="AU36" s="33">
        <f>IF(D6L529C5=0,0,D6L529C18/D6L529C5)</f>
        <v>0.12195361614574923</v>
      </c>
      <c r="AV36" s="16" t="s">
        <v>31596</v>
      </c>
      <c r="AW36" s="33">
        <f>CHOOSE(MIN(D6L529C9,RUN_YEARS),B7L805C1,B7L805C10,B7L805C19,B7L805C28,B7L805C37)</f>
        <v>2013.9429990470949</v>
      </c>
      <c r="AX36" s="16" t="s">
        <v>31597</v>
      </c>
      <c r="AY36" s="33">
        <f>IF(D6L529C23=0,0,D6L529C19/D6L529C23)</f>
        <v>3.1173709713559809E-2</v>
      </c>
      <c r="AZ36" s="16" t="s">
        <v>31598</v>
      </c>
      <c r="BA36" s="33">
        <f>IF(D6L529C5=0,0,D6L529C19/D6L529C5)</f>
        <v>0.37804638385425077</v>
      </c>
    </row>
    <row r="37" spans="1:53" x14ac:dyDescent="0.3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0.30818885489639747</v>
      </c>
      <c r="J37" s="16" t="s">
        <v>21739</v>
      </c>
      <c r="K37" s="21">
        <f>IF(FLOW_THRU_100PCT="Y",1,1)</f>
        <v>1</v>
      </c>
      <c r="L37" s="16" t="s">
        <v>31600</v>
      </c>
      <c r="M37" s="15">
        <f>IF(_xlfn.SINGLE(D6L530C2)&lt;&gt;0,_xlfn.SINGLE(D6L530C2)*_xlfn.SINGLE(D6L530C4),_xlfn.SINGLE(D6L530C3)*_xlfn.SINGLE(D6L530C4))</f>
        <v>0.30818885489639747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0.15409442744819873</v>
      </c>
      <c r="R37" s="16" t="s">
        <v>31602</v>
      </c>
      <c r="S37" s="15">
        <f>D6L530C5-D6L530C7</f>
        <v>0.15409442744819873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0.14821549600412068</v>
      </c>
      <c r="X37" s="16" t="s">
        <v>31604</v>
      </c>
      <c r="Y37" s="33">
        <f>D6L530C7-D6L530C10</f>
        <v>5.878931444078056E-3</v>
      </c>
      <c r="Z37" s="16" t="s">
        <v>31605</v>
      </c>
      <c r="AA37" s="33">
        <f>CHOOSE(MIN(D6L530C9,RUN_YEARS),B7L805C7,B7L805C16,B7L805C25,B7L805C34,B7L805C43)</f>
        <v>291434</v>
      </c>
      <c r="AB37" s="16" t="s">
        <v>31606</v>
      </c>
      <c r="AC37" s="33">
        <f>IF(D6L530C12=0,0,D6L530C10/D6L530C12)</f>
        <v>5.0857311090717172E-7</v>
      </c>
      <c r="AD37" s="16" t="s">
        <v>31607</v>
      </c>
      <c r="AE37" s="33">
        <f>IF(D6L530C5=0,0,D6L530C10/D6L530C5)</f>
        <v>0.48092425682929268</v>
      </c>
      <c r="AF37" s="16" t="s">
        <v>31608</v>
      </c>
      <c r="AG37" s="33">
        <f>CHOOSE(MIN(D6L530C9,RUN_YEARS),B7L805C5,B7L805C14,B7L805C23,B7L805C32,B7L805C41)</f>
        <v>4446.0224695290217</v>
      </c>
      <c r="AH37" s="16" t="s">
        <v>31609</v>
      </c>
      <c r="AI37" s="33">
        <f>IF(D6L530C15=0,0,D6L530C11/D6L530C15)</f>
        <v>1.3222900883586461E-6</v>
      </c>
      <c r="AJ37" s="16" t="s">
        <v>31610</v>
      </c>
      <c r="AK37" s="33">
        <f>IF(D6L530C5=0,0,D6L530C11/D6L530C5)</f>
        <v>1.9075743170707298E-2</v>
      </c>
      <c r="AL37" s="16" t="s">
        <v>31611</v>
      </c>
      <c r="AM37" s="33">
        <f>D6L530C8*CHOOSE(MIN(D6L530C9,RUN_YEARS),B7L805C4,B7L805C13,B7L805C22,B7L805C31,B7L805C40)</f>
        <v>3.7584745310433272E-2</v>
      </c>
      <c r="AN37" s="16" t="s">
        <v>31612</v>
      </c>
      <c r="AO37" s="33">
        <f>D6L530C8-D6L530C18</f>
        <v>0.11650968213776547</v>
      </c>
      <c r="AP37" s="16" t="s">
        <v>31613</v>
      </c>
      <c r="AQ37" s="33">
        <f>CHOOSE(MIN(D6L530C9,RUN_YEARS),B7L805C2,B7L805C11,B7L805C20,B7L805C29,B7L805C38)</f>
        <v>649.67591791566565</v>
      </c>
      <c r="AR37" s="16" t="s">
        <v>31614</v>
      </c>
      <c r="AS37" s="33">
        <f>IF(D6L530C20=0,0,D6L530C18/D6L530C20)</f>
        <v>5.7851529160901023E-5</v>
      </c>
      <c r="AT37" s="16" t="s">
        <v>31615</v>
      </c>
      <c r="AU37" s="33">
        <f>IF(D6L530C5=0,0,D6L530C18/D6L530C5)</f>
        <v>0.12195361614574925</v>
      </c>
      <c r="AV37" s="16" t="s">
        <v>31616</v>
      </c>
      <c r="AW37" s="33">
        <f>CHOOSE(MIN(D6L530C9,RUN_YEARS),B7L805C1,B7L805C10,B7L805C19,B7L805C28,B7L805C37)</f>
        <v>2013.9429990470949</v>
      </c>
      <c r="AX37" s="16" t="s">
        <v>31617</v>
      </c>
      <c r="AY37" s="33">
        <f>IF(D6L530C23=0,0,D6L530C19/D6L530C23)</f>
        <v>5.7851529160901023E-5</v>
      </c>
      <c r="AZ37" s="16" t="s">
        <v>31618</v>
      </c>
      <c r="BA37" s="33">
        <f>IF(D6L530C5=0,0,D6L530C19/D6L530C5)</f>
        <v>0.37804638385425077</v>
      </c>
    </row>
    <row r="38" spans="1:53" x14ac:dyDescent="0.3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155.13260606684335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IF(_xlfn.SINGLE(D6L531C2)&lt;&gt;0,_xlfn.SINGLE(D6L531C2)*_xlfn.SINGLE(D6L531C4),_xlfn.SINGLE(D6L531C3)*_xlfn.SINGLE(D6L531C4))</f>
        <v>77.566303033421676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38.783151516710838</v>
      </c>
      <c r="R38" s="16" t="s">
        <v>31622</v>
      </c>
      <c r="S38" s="15">
        <f>D6L531C5-D6L531C7</f>
        <v>38.783151516710838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37.303516641344032</v>
      </c>
      <c r="X38" s="16" t="s">
        <v>31624</v>
      </c>
      <c r="Y38" s="33">
        <f>D6L531C7-D6L531C10</f>
        <v>1.4796348753668056</v>
      </c>
      <c r="Z38" s="16" t="s">
        <v>31625</v>
      </c>
      <c r="AA38" s="33">
        <f>CHOOSE(MIN(D6L531C9,RUN_YEARS),B7L805C7,B7L805C16,B7L805C25,B7L805C34,B7L805C43)</f>
        <v>291434</v>
      </c>
      <c r="AB38" s="16" t="s">
        <v>31626</v>
      </c>
      <c r="AC38" s="33">
        <f>IF(D6L531C12=0,0,D6L531C10/D6L531C12)</f>
        <v>1.2799987867353856E-4</v>
      </c>
      <c r="AD38" s="16" t="s">
        <v>31627</v>
      </c>
      <c r="AE38" s="33">
        <f>IF(D6L531C5=0,0,D6L531C10/D6L531C5)</f>
        <v>0.48092425682929268</v>
      </c>
      <c r="AF38" s="16" t="s">
        <v>31628</v>
      </c>
      <c r="AG38" s="33">
        <f>CHOOSE(MIN(D6L531C9,RUN_YEARS),B7L805C5,B7L805C14,B7L805C23,B7L805C32,B7L805C41)</f>
        <v>4446.0224695290217</v>
      </c>
      <c r="AH38" s="16" t="s">
        <v>31629</v>
      </c>
      <c r="AI38" s="33">
        <f>IF(D6L531C15=0,0,D6L531C11/D6L531C15)</f>
        <v>3.3279968455120001E-4</v>
      </c>
      <c r="AJ38" s="16" t="s">
        <v>31630</v>
      </c>
      <c r="AK38" s="33">
        <f>IF(D6L531C5=0,0,D6L531C11/D6L531C5)</f>
        <v>1.9075743170707288E-2</v>
      </c>
      <c r="AL38" s="16" t="s">
        <v>31631</v>
      </c>
      <c r="AM38" s="33">
        <f>D6L531C8*CHOOSE(MIN(D6L531C9,RUN_YEARS),B7L805C4,B7L805C13,B7L805C22,B7L805C31,B7L805C40)</f>
        <v>9.4594911459827724</v>
      </c>
      <c r="AN38" s="16" t="s">
        <v>31632</v>
      </c>
      <c r="AO38" s="33">
        <f>D6L531C8-D6L531C18</f>
        <v>29.323660370728064</v>
      </c>
      <c r="AP38" s="16" t="s">
        <v>31633</v>
      </c>
      <c r="AQ38" s="33">
        <f>CHOOSE(MIN(D6L531C9,RUN_YEARS),B7L805C2,B7L805C11,B7L805C20,B7L805C29,B7L805C38)</f>
        <v>649.67591791566565</v>
      </c>
      <c r="AR38" s="16" t="s">
        <v>31634</v>
      </c>
      <c r="AS38" s="33">
        <f>IF(D6L531C20=0,0,D6L531C18/D6L531C20)</f>
        <v>1.4560322901195652E-2</v>
      </c>
      <c r="AT38" s="16" t="s">
        <v>31635</v>
      </c>
      <c r="AU38" s="33">
        <f>IF(D6L531C5=0,0,D6L531C18/D6L531C5)</f>
        <v>0.12195361614574925</v>
      </c>
      <c r="AV38" s="16" t="s">
        <v>31636</v>
      </c>
      <c r="AW38" s="33">
        <f>CHOOSE(MIN(D6L531C9,RUN_YEARS),B7L805C1,B7L805C10,B7L805C19,B7L805C28,B7L805C37)</f>
        <v>2013.9429990470949</v>
      </c>
      <c r="AX38" s="16" t="s">
        <v>31637</v>
      </c>
      <c r="AY38" s="33">
        <f>IF(D6L531C23=0,0,D6L531C19/D6L531C23)</f>
        <v>1.456032290119565E-2</v>
      </c>
      <c r="AZ38" s="16" t="s">
        <v>31638</v>
      </c>
      <c r="BA38" s="33">
        <f>IF(D6L531C5=0,0,D6L531C19/D6L531C5)</f>
        <v>0.37804638385425071</v>
      </c>
    </row>
    <row r="39" spans="1:53" x14ac:dyDescent="0.3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IF(_xlfn.SINGLE(D6L532C2)&lt;&gt;0,_xlfn.SINGLE(D6L532C2)*_xlfn.SINGLE(D6L532C4),_xlfn.SINGLE(D6L532C3)*_xlfn.SINGLE(D6L532C4))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291434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4446.0224695290217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649.67591791566565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2013.9429990470949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3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8335</v>
      </c>
      <c r="J40" s="16" t="s">
        <v>21739</v>
      </c>
      <c r="K40" s="21">
        <f>IF(FLOW_THRU_100PCT="Y",1,1)</f>
        <v>1</v>
      </c>
      <c r="L40" s="16" t="s">
        <v>31660</v>
      </c>
      <c r="M40" s="15">
        <f>IF(_xlfn.SINGLE(D6L533C2)&lt;&gt;0,_xlfn.SINGLE(D6L533C2)*_xlfn.SINGLE(D6L533C4),_xlfn.SINGLE(D6L533C3)*_xlfn.SINGLE(D6L533C4))</f>
        <v>8335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3334</v>
      </c>
      <c r="R40" s="16" t="s">
        <v>31663</v>
      </c>
      <c r="S40" s="15">
        <f>D6L533C5-D6L533C7</f>
        <v>5001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3206.8029445377242</v>
      </c>
      <c r="X40" s="16" t="s">
        <v>31665</v>
      </c>
      <c r="Y40" s="33">
        <f>D6L533C7-D6L533C10</f>
        <v>127.19705546227578</v>
      </c>
      <c r="Z40" s="16" t="s">
        <v>31666</v>
      </c>
      <c r="AA40" s="33">
        <f>CHOOSE(MIN(D6L533C9,RUN_YEARS),B7L805C7,B7L805C16,B7L805C25,B7L805C34,B7L805C43)</f>
        <v>291434</v>
      </c>
      <c r="AB40" s="16" t="s">
        <v>31667</v>
      </c>
      <c r="AC40" s="33">
        <f>IF(D6L533C12=0,0,D6L533C10/D6L533C12)</f>
        <v>1.1003530626274642E-2</v>
      </c>
      <c r="AD40" s="16" t="s">
        <v>31668</v>
      </c>
      <c r="AE40" s="33">
        <f>IF(D6L533C5=0,0,D6L533C10/D6L533C5)</f>
        <v>0.38473940546343421</v>
      </c>
      <c r="AF40" s="16" t="s">
        <v>31669</v>
      </c>
      <c r="AG40" s="33">
        <f>CHOOSE(MIN(D6L533C9,RUN_YEARS),B7L805C5,B7L805C14,B7L805C23,B7L805C32,B7L805C41)</f>
        <v>4446.0224695290217</v>
      </c>
      <c r="AH40" s="16" t="s">
        <v>31670</v>
      </c>
      <c r="AI40" s="33">
        <f>IF(D6L533C15=0,0,D6L533C11/D6L533C15)</f>
        <v>2.8609179628313955E-2</v>
      </c>
      <c r="AJ40" s="16" t="s">
        <v>31671</v>
      </c>
      <c r="AK40" s="33">
        <f>IF(D6L533C5=0,0,D6L533C11/D6L533C5)</f>
        <v>1.526059453656578E-2</v>
      </c>
      <c r="AL40" s="16" t="s">
        <v>31672</v>
      </c>
      <c r="AM40" s="33">
        <f>D6L533C8*CHOOSE(MIN(D6L533C9,RUN_YEARS),B7L805C4,B7L805C13,B7L805C22,B7L805C31,B7L805C40)</f>
        <v>1219.780068689784</v>
      </c>
      <c r="AN40" s="16" t="s">
        <v>31673</v>
      </c>
      <c r="AO40" s="33">
        <f>D6L533C8-D6L533C18</f>
        <v>3781.219931310216</v>
      </c>
      <c r="AP40" s="16" t="s">
        <v>31674</v>
      </c>
      <c r="AQ40" s="33">
        <f>CHOOSE(MIN(D6L533C9,RUN_YEARS),B7L805C2,B7L805C11,B7L805C20,B7L805C29,B7L805C38)</f>
        <v>649.67591791566565</v>
      </c>
      <c r="AR40" s="16" t="s">
        <v>31675</v>
      </c>
      <c r="AS40" s="33">
        <f>IF(D6L533C20=0,0,D6L533C18/D6L533C20)</f>
        <v>1.877520830082736</v>
      </c>
      <c r="AT40" s="16" t="s">
        <v>31676</v>
      </c>
      <c r="AU40" s="33">
        <f>IF(D6L533C5=0,0,D6L533C18/D6L533C5)</f>
        <v>0.1463443393748991</v>
      </c>
      <c r="AV40" s="16" t="s">
        <v>31677</v>
      </c>
      <c r="AW40" s="33">
        <f>CHOOSE(MIN(D6L533C9,RUN_YEARS),B7L805C1,B7L805C10,B7L805C19,B7L805C28,B7L805C37)</f>
        <v>2013.9429990470949</v>
      </c>
      <c r="AX40" s="16" t="s">
        <v>31678</v>
      </c>
      <c r="AY40" s="33">
        <f>IF(D6L533C23=0,0,D6L533C19/D6L533C23)</f>
        <v>1.8775208300827357</v>
      </c>
      <c r="AZ40" s="16" t="s">
        <v>31679</v>
      </c>
      <c r="BA40" s="33">
        <f>IF(D6L533C5=0,0,D6L533C19/D6L533C5)</f>
        <v>0.45365566062510088</v>
      </c>
    </row>
    <row r="41" spans="1:53" x14ac:dyDescent="0.3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42663</v>
      </c>
      <c r="J41" s="16" t="s">
        <v>21739</v>
      </c>
      <c r="K41" s="21">
        <f>IF(FLOW_THRU_100PCT="Y",1,1)</f>
        <v>1</v>
      </c>
      <c r="L41" s="16" t="s">
        <v>31681</v>
      </c>
      <c r="M41" s="15">
        <f>IF(_xlfn.SINGLE(D6L534C2)&lt;&gt;0,_xlfn.SINGLE(D6L534C2)*_xlfn.SINGLE(D6L534C4),_xlfn.SINGLE(D6L534C3)*_xlfn.SINGLE(D6L534C4))</f>
        <v>42663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42663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291434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4446.0224695290217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10405.814251252201</v>
      </c>
      <c r="AN41" s="16" t="s">
        <v>31692</v>
      </c>
      <c r="AO41" s="33">
        <f>D6L534C8-D6L534C18</f>
        <v>32257.185748747797</v>
      </c>
      <c r="AP41" s="16" t="s">
        <v>31693</v>
      </c>
      <c r="AQ41" s="33">
        <f>CHOOSE(MIN(D6L534C9,RUN_YEARS),B7L805C2,B7L805C11,B7L805C20,B7L805C29,B7L805C38)</f>
        <v>649.67591791566565</v>
      </c>
      <c r="AR41" s="16" t="s">
        <v>31694</v>
      </c>
      <c r="AS41" s="33">
        <f>IF(D6L534C20=0,0,D6L534C18/D6L534C20)</f>
        <v>16.016930848594235</v>
      </c>
      <c r="AT41" s="16" t="s">
        <v>31695</v>
      </c>
      <c r="AU41" s="33">
        <f>IF(D6L534C5=0,0,D6L534C18/D6L534C5)</f>
        <v>0.24390723229149852</v>
      </c>
      <c r="AV41" s="16" t="s">
        <v>31696</v>
      </c>
      <c r="AW41" s="33">
        <f>CHOOSE(MIN(D6L534C9,RUN_YEARS),B7L805C1,B7L805C10,B7L805C19,B7L805C28,B7L805C37)</f>
        <v>2013.9429990470949</v>
      </c>
      <c r="AX41" s="16" t="s">
        <v>31697</v>
      </c>
      <c r="AY41" s="33">
        <f>IF(D6L534C23=0,0,D6L534C19/D6L534C23)</f>
        <v>16.016930848594232</v>
      </c>
      <c r="AZ41" s="16" t="s">
        <v>31698</v>
      </c>
      <c r="BA41" s="33">
        <f>IF(D6L534C5=0,0,D6L534C19/D6L534C5)</f>
        <v>0.75609276770850142</v>
      </c>
    </row>
    <row r="42" spans="1:53" x14ac:dyDescent="0.3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7020</v>
      </c>
      <c r="J42" s="16" t="s">
        <v>21739</v>
      </c>
      <c r="K42" s="21">
        <f>IF(FLOW_THRU_100PCT="Y",1,1)</f>
        <v>1</v>
      </c>
      <c r="L42" s="16" t="s">
        <v>31701</v>
      </c>
      <c r="M42" s="15">
        <f>IF(_xlfn.SINGLE(D6L535C2)&lt;&gt;0,_xlfn.SINGLE(D6L535C2)*_xlfn.SINGLE(D6L535C4),_xlfn.SINGLE(D6L535C3)*_xlfn.SINGLE(D6L535C4))</f>
        <v>7020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7020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6752.1765658832701</v>
      </c>
      <c r="X42" s="16" t="s">
        <v>31705</v>
      </c>
      <c r="Y42" s="33">
        <f>D6L535C7-D6L535C10</f>
        <v>267.82343411672991</v>
      </c>
      <c r="Z42" s="16" t="s">
        <v>31706</v>
      </c>
      <c r="AA42" s="33">
        <f>CHOOSE(MIN(D6L535C9,RUN_YEARS),B7L805C7,B7L805C16,B7L805C25,B7L805C34,B7L805C43)</f>
        <v>291434</v>
      </c>
      <c r="AB42" s="16" t="s">
        <v>31707</v>
      </c>
      <c r="AC42" s="33">
        <f>IF(D6L535C12=0,0,D6L535C10/D6L535C12)</f>
        <v>2.3168801738586677E-2</v>
      </c>
      <c r="AD42" s="16" t="s">
        <v>31708</v>
      </c>
      <c r="AE42" s="33">
        <f>IF(D6L535C5=0,0,D6L535C10/D6L535C5)</f>
        <v>0.96184851365858548</v>
      </c>
      <c r="AF42" s="16" t="s">
        <v>31709</v>
      </c>
      <c r="AG42" s="33">
        <f>CHOOSE(MIN(D6L535C9,RUN_YEARS),B7L805C5,B7L805C14,B7L805C23,B7L805C32,B7L805C41)</f>
        <v>4446.0224695290217</v>
      </c>
      <c r="AH42" s="16" t="s">
        <v>31710</v>
      </c>
      <c r="AI42" s="33">
        <f>IF(D6L535C15=0,0,D6L535C11/D6L535C15)</f>
        <v>6.0238884520325227E-2</v>
      </c>
      <c r="AJ42" s="16" t="s">
        <v>31711</v>
      </c>
      <c r="AK42" s="33">
        <f>IF(D6L535C5=0,0,D6L535C11/D6L535C5)</f>
        <v>3.815148634141452E-2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649.67591791566565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2013.9429990470949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3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12628</v>
      </c>
      <c r="J43" s="16" t="s">
        <v>21739</v>
      </c>
      <c r="K43" s="21">
        <f>IF(FLOW_THRU_100PCT="Y",1,1)</f>
        <v>1</v>
      </c>
      <c r="L43" s="16" t="s">
        <v>31722</v>
      </c>
      <c r="M43" s="15">
        <f>IF(_xlfn.SINGLE(D6L536C2)&lt;&gt;0,_xlfn.SINGLE(D6L536C2)*_xlfn.SINGLE(D6L536C4),_xlfn.SINGLE(D6L536C3)*_xlfn.SINGLE(D6L536C4))</f>
        <v>12628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12628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291434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4446.0224695290217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3080.0605293770432</v>
      </c>
      <c r="AN43" s="16" t="s">
        <v>31733</v>
      </c>
      <c r="AO43" s="33">
        <f>D6L536C8-D6L536C18</f>
        <v>9547.9394706229577</v>
      </c>
      <c r="AP43" s="16" t="s">
        <v>31734</v>
      </c>
      <c r="AQ43" s="33">
        <f>CHOOSE(MIN(D6L536C9,RUN_YEARS),B7L805C2,B7L805C11,B7L805C20,B7L805C29,B7L805C38)</f>
        <v>649.67591791566565</v>
      </c>
      <c r="AR43" s="16" t="s">
        <v>31735</v>
      </c>
      <c r="AS43" s="33">
        <f>IF(D6L536C20=0,0,D6L536C18/D6L536C20)</f>
        <v>4.740918424772004</v>
      </c>
      <c r="AT43" s="16" t="s">
        <v>31736</v>
      </c>
      <c r="AU43" s="33">
        <f>IF(D6L536C5=0,0,D6L536C18/D6L536C5)</f>
        <v>0.24390723229149852</v>
      </c>
      <c r="AV43" s="16" t="s">
        <v>31737</v>
      </c>
      <c r="AW43" s="33">
        <f>CHOOSE(MIN(D6L536C9,RUN_YEARS),B7L805C1,B7L805C10,B7L805C19,B7L805C28,B7L805C37)</f>
        <v>2013.9429990470949</v>
      </c>
      <c r="AX43" s="16" t="s">
        <v>31738</v>
      </c>
      <c r="AY43" s="33">
        <f>IF(D6L536C23=0,0,D6L536C19/D6L536C23)</f>
        <v>4.740918424772004</v>
      </c>
      <c r="AZ43" s="16" t="s">
        <v>31739</v>
      </c>
      <c r="BA43" s="33">
        <f>IF(D6L536C5=0,0,D6L536C19/D6L536C5)</f>
        <v>0.75609276770850153</v>
      </c>
    </row>
    <row r="44" spans="1:53" x14ac:dyDescent="0.3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71133.580326541516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70889.944257698196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10475.972128849102</v>
      </c>
      <c r="R44" s="16" t="s">
        <v>31743</v>
      </c>
      <c r="S44" s="15">
        <f>SUM(D6L529C8:D6L536C8)</f>
        <v>60413.972128849106</v>
      </c>
      <c r="U44" s="21" t="str">
        <f>NULL_VALUE</f>
        <v>n/a</v>
      </c>
      <c r="V44" s="16" t="s">
        <v>31744</v>
      </c>
      <c r="W44" s="33">
        <f>SUM(D6L529C10:D6L536C10)</f>
        <v>10076.298221262277</v>
      </c>
      <c r="X44" s="16" t="s">
        <v>31745</v>
      </c>
      <c r="Y44" s="33">
        <f>SUM(D6L529C11:D6L536C11)</f>
        <v>399.67390758682552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3.4574889070123169E-2</v>
      </c>
      <c r="AD44" s="16" t="s">
        <v>31747</v>
      </c>
      <c r="AE44" s="33">
        <f>IF(D6L537C5=0,0,D6L537C10/D6L537C5)</f>
        <v>0.1421400217869131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8.989471158232E-2</v>
      </c>
      <c r="AJ44" s="16" t="s">
        <v>31749</v>
      </c>
      <c r="AK44" s="33">
        <f>IF(D6L537C5=0,0,D6L537C11/D6L537C5)</f>
        <v>5.6379492433219604E-3</v>
      </c>
      <c r="AL44" s="16" t="s">
        <v>31750</v>
      </c>
      <c r="AM44" s="33">
        <f>SUM(D6L529C18:D6L536C18)</f>
        <v>14735.404733683314</v>
      </c>
      <c r="AN44" s="16" t="s">
        <v>31751</v>
      </c>
      <c r="AO44" s="33">
        <f>SUM(D6L529C19:D6L536C19)</f>
        <v>45678.567395165788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22.681161987592894</v>
      </c>
      <c r="AT44" s="16" t="s">
        <v>31753</v>
      </c>
      <c r="AU44" s="33">
        <f>IF(D6L537C5=0,0,D6L537C18/D6L537C5)</f>
        <v>0.20786311638386065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22.681161987592887</v>
      </c>
      <c r="AZ44" s="16" t="s">
        <v>31755</v>
      </c>
      <c r="BA44" s="33">
        <f>IF(D6L537C5=0,0,D6L537C19/D6L537C5)</f>
        <v>0.64435891258590439</v>
      </c>
    </row>
    <row r="45" spans="1:53" x14ac:dyDescent="0.3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1664.9733180654591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IF(_xlfn.SINGLE(D6L538C2)&lt;&gt;0,_xlfn.SINGLE(D6L538C2)*_xlfn.SINGLE(D6L538C4),_xlfn.SINGLE(D6L538C3)*_xlfn.SINGLE(D6L538C4))</f>
        <v>832.48665903272956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416.24332951636478</v>
      </c>
      <c r="R45" s="16" t="s">
        <v>31760</v>
      </c>
      <c r="S45" s="15">
        <f>D6L538C5-D6L538C7</f>
        <v>416.24332951636478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400.36302781561631</v>
      </c>
      <c r="X45" s="16" t="s">
        <v>31762</v>
      </c>
      <c r="Y45" s="33">
        <f>D6L538C7-D6L538C10</f>
        <v>15.880301700748475</v>
      </c>
      <c r="Z45" s="16" t="s">
        <v>31763</v>
      </c>
      <c r="AA45" s="33">
        <f>CHOOSE(MIN(D6L538C9,RUN_YEARS),B7L805C7,B7L805C16,B7L805C25,B7L805C34,B7L805C43)</f>
        <v>291434</v>
      </c>
      <c r="AB45" s="16" t="s">
        <v>31764</v>
      </c>
      <c r="AC45" s="33">
        <f>IF(D6L538C12=0,0,D6L538C10/D6L538C12)</f>
        <v>1.3737691134720598E-3</v>
      </c>
      <c r="AD45" s="16" t="s">
        <v>31765</v>
      </c>
      <c r="AE45" s="33">
        <f>IF(D6L538C5=0,0,D6L538C10/D6L538C5)</f>
        <v>0.48092425682929274</v>
      </c>
      <c r="AF45" s="16" t="s">
        <v>31766</v>
      </c>
      <c r="AG45" s="33">
        <f>CHOOSE(MIN(D6L538C9,RUN_YEARS),B7L805C5,B7L805C14,B7L805C23,B7L805C32,B7L805C41)</f>
        <v>4446.0224695290217</v>
      </c>
      <c r="AH45" s="16" t="s">
        <v>31767</v>
      </c>
      <c r="AI45" s="33">
        <f>IF(D6L538C15=0,0,D6L538C11/D6L538C15)</f>
        <v>3.5717996950273435E-3</v>
      </c>
      <c r="AJ45" s="16" t="s">
        <v>31768</v>
      </c>
      <c r="AK45" s="33">
        <f>IF(D6L538C5=0,0,D6L538C11/D6L538C5)</f>
        <v>1.9075743170707236E-2</v>
      </c>
      <c r="AL45" s="16" t="s">
        <v>31769</v>
      </c>
      <c r="AM45" s="33">
        <f>D6L538C8*CHOOSE(MIN(D6L538C9,RUN_YEARS),B7L805C4,B7L805C13,B7L805C22,B7L805C31,B7L805C40)</f>
        <v>101.52475846213474</v>
      </c>
      <c r="AN45" s="16" t="s">
        <v>31770</v>
      </c>
      <c r="AO45" s="33">
        <f>D6L538C8-D6L538C18</f>
        <v>314.71857105423004</v>
      </c>
      <c r="AP45" s="16" t="s">
        <v>31771</v>
      </c>
      <c r="AQ45" s="33">
        <f>CHOOSE(MIN(D6L538C9,RUN_YEARS),B7L805C2,B7L805C11,B7L805C20,B7L805C29,B7L805C38)</f>
        <v>649.67591791566565</v>
      </c>
      <c r="AR45" s="16" t="s">
        <v>31772</v>
      </c>
      <c r="AS45" s="33">
        <f>IF(D6L538C20=0,0,D6L538C18/D6L538C20)</f>
        <v>0.15626985033992541</v>
      </c>
      <c r="AT45" s="16" t="s">
        <v>31773</v>
      </c>
      <c r="AU45" s="33">
        <f>IF(D6L538C5=0,0,D6L538C18/D6L538C5)</f>
        <v>0.12195361614574925</v>
      </c>
      <c r="AV45" s="16" t="s">
        <v>31774</v>
      </c>
      <c r="AW45" s="33">
        <f>CHOOSE(MIN(D6L538C9,RUN_YEARS),B7L805C1,B7L805C10,B7L805C19,B7L805C28,B7L805C37)</f>
        <v>2013.9429990470949</v>
      </c>
      <c r="AX45" s="16" t="s">
        <v>31775</v>
      </c>
      <c r="AY45" s="33">
        <f>IF(D6L538C23=0,0,D6L538C19/D6L538C23)</f>
        <v>0.15626985033992541</v>
      </c>
      <c r="AZ45" s="16" t="s">
        <v>31776</v>
      </c>
      <c r="BA45" s="33">
        <f>IF(D6L538C5=0,0,D6L538C19/D6L538C5)</f>
        <v>0.37804638385425077</v>
      </c>
    </row>
    <row r="46" spans="1:53" x14ac:dyDescent="0.3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22635.784600303647</v>
      </c>
      <c r="J46" s="16" t="s">
        <v>21739</v>
      </c>
      <c r="K46" s="21">
        <f>IF(FLOW_THRU_100PCT="Y",1,1)</f>
        <v>1</v>
      </c>
      <c r="L46" s="16" t="s">
        <v>31778</v>
      </c>
      <c r="M46" s="15">
        <f>IF(_xlfn.SINGLE(D6L539C2)&lt;&gt;0,_xlfn.SINGLE(D6L539C2)*_xlfn.SINGLE(D6L539C4),_xlfn.SINGLE(D6L539C3)*_xlfn.SINGLE(D6L539C4))</f>
        <v>22635.784600303647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9054.3138401214583</v>
      </c>
      <c r="R46" s="16" t="s">
        <v>31780</v>
      </c>
      <c r="S46" s="15">
        <f>D6L539C5-D6L539C7</f>
        <v>13581.470760182188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8708.8783093191832</v>
      </c>
      <c r="X46" s="16" t="s">
        <v>31782</v>
      </c>
      <c r="Y46" s="33">
        <f>D6L539C7-D6L539C10</f>
        <v>345.43553080227503</v>
      </c>
      <c r="Z46" s="16" t="s">
        <v>31783</v>
      </c>
      <c r="AA46" s="33">
        <f>CHOOSE(MIN(D6L539C9,RUN_YEARS),B7L805C7,B7L805C16,B7L805C25,B7L805C34,B7L805C43)</f>
        <v>291434</v>
      </c>
      <c r="AB46" s="16" t="s">
        <v>31784</v>
      </c>
      <c r="AC46" s="33">
        <f>IF(D6L539C12=0,0,D6L539C10/D6L539C12)</f>
        <v>2.9882849322039239E-2</v>
      </c>
      <c r="AD46" s="16" t="s">
        <v>31785</v>
      </c>
      <c r="AE46" s="33">
        <f>IF(D6L539C5=0,0,D6L539C10/D6L539C5)</f>
        <v>0.38473940546343416</v>
      </c>
      <c r="AF46" s="16" t="s">
        <v>31786</v>
      </c>
      <c r="AG46" s="33">
        <f>CHOOSE(MIN(D6L539C9,RUN_YEARS),B7L805C5,B7L805C14,B7L805C23,B7L805C32,B7L805C41)</f>
        <v>4446.0224695290217</v>
      </c>
      <c r="AH46" s="16" t="s">
        <v>31787</v>
      </c>
      <c r="AI46" s="33">
        <f>IF(D6L539C15=0,0,D6L539C11/D6L539C15)</f>
        <v>7.7695408237302019E-2</v>
      </c>
      <c r="AJ46" s="16" t="s">
        <v>31788</v>
      </c>
      <c r="AK46" s="33">
        <f>IF(D6L539C5=0,0,D6L539C11/D6L539C5)</f>
        <v>1.5260594536565841E-2</v>
      </c>
      <c r="AL46" s="16" t="s">
        <v>31789</v>
      </c>
      <c r="AM46" s="33">
        <f>D6L539C8*CHOOSE(MIN(D6L539C9,RUN_YEARS),B7L805C4,B7L805C13,B7L805C22,B7L805C31,B7L805C40)</f>
        <v>3312.6189435639517</v>
      </c>
      <c r="AN46" s="16" t="s">
        <v>31790</v>
      </c>
      <c r="AO46" s="33">
        <f>D6L539C8-D6L539C18</f>
        <v>10268.851816618237</v>
      </c>
      <c r="AP46" s="16" t="s">
        <v>31791</v>
      </c>
      <c r="AQ46" s="33">
        <f>CHOOSE(MIN(D6L539C9,RUN_YEARS),B7L805C2,B7L805C11,B7L805C20,B7L805C29,B7L805C38)</f>
        <v>649.67591791566565</v>
      </c>
      <c r="AR46" s="16" t="s">
        <v>31792</v>
      </c>
      <c r="AS46" s="33">
        <f>IF(D6L539C20=0,0,D6L539C18/D6L539C20)</f>
        <v>5.0988790752652804</v>
      </c>
      <c r="AT46" s="16" t="s">
        <v>31793</v>
      </c>
      <c r="AU46" s="33">
        <f>IF(D6L539C5=0,0,D6L539C18/D6L539C5)</f>
        <v>0.1463443393748991</v>
      </c>
      <c r="AV46" s="16" t="s">
        <v>31794</v>
      </c>
      <c r="AW46" s="33">
        <f>CHOOSE(MIN(D6L539C9,RUN_YEARS),B7L805C1,B7L805C10,B7L805C19,B7L805C28,B7L805C37)</f>
        <v>2013.9429990470949</v>
      </c>
      <c r="AX46" s="16" t="s">
        <v>31795</v>
      </c>
      <c r="AY46" s="33">
        <f>IF(D6L539C23=0,0,D6L539C19/D6L539C23)</f>
        <v>5.0988790752652804</v>
      </c>
      <c r="AZ46" s="16" t="s">
        <v>31796</v>
      </c>
      <c r="BA46" s="33">
        <f>IF(D6L539C5=0,0,D6L539C19/D6L539C5)</f>
        <v>0.45365566062510093</v>
      </c>
    </row>
    <row r="47" spans="1:53" x14ac:dyDescent="0.3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24300.757918369105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23468.271259336376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9470.5571696378229</v>
      </c>
      <c r="R47" s="16" t="s">
        <v>31800</v>
      </c>
      <c r="S47" s="15">
        <f>SUM(D6L538C8:D6L539C8)</f>
        <v>13997.714089698553</v>
      </c>
      <c r="U47" s="21" t="str">
        <f>NULL_VALUE</f>
        <v>n/a</v>
      </c>
      <c r="V47" s="16" t="s">
        <v>31801</v>
      </c>
      <c r="W47" s="33">
        <f>SUM(D6L538C10:D6L539C10)</f>
        <v>9109.2413371347993</v>
      </c>
      <c r="X47" s="16" t="s">
        <v>31802</v>
      </c>
      <c r="Y47" s="33">
        <f>SUM(D6L538C11:D6L539C11)</f>
        <v>361.3158325030235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3.1256618435511301E-2</v>
      </c>
      <c r="AD47" s="16" t="s">
        <v>31804</v>
      </c>
      <c r="AE47" s="33">
        <f>IF(D6L540C5=0,0,D6L540C10/D6L540C5)</f>
        <v>0.38815135705877241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8.1267207932329361E-2</v>
      </c>
      <c r="AJ47" s="16" t="s">
        <v>31806</v>
      </c>
      <c r="AK47" s="33">
        <f>IF(D6L540C5=0,0,D6L540C11/D6L540C5)</f>
        <v>1.5395928763150005E-2</v>
      </c>
      <c r="AL47" s="16" t="s">
        <v>31807</v>
      </c>
      <c r="AM47" s="33">
        <f>SUM(D6L538C18:D6L539C18)</f>
        <v>3414.1437020260864</v>
      </c>
      <c r="AN47" s="16" t="s">
        <v>31808</v>
      </c>
      <c r="AO47" s="33">
        <f>SUM(D6L538C19:D6L539C19)</f>
        <v>10583.570387672467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5.255148925605206</v>
      </c>
      <c r="AT47" s="16" t="s">
        <v>31810</v>
      </c>
      <c r="AU47" s="33">
        <f>IF(D6L540C5=0,0,D6L540C18/D6L540C5)</f>
        <v>0.14547913070792715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5.255148925605206</v>
      </c>
      <c r="AZ47" s="16" t="s">
        <v>31812</v>
      </c>
      <c r="BA47" s="33">
        <f>IF(D6L540C5=0,0,D6L540C19/D6L540C5)</f>
        <v>0.45097358347015054</v>
      </c>
    </row>
    <row r="48" spans="1:53" x14ac:dyDescent="0.3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133715.27505109805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118772.60935050482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32153.726215222043</v>
      </c>
      <c r="R48" s="16" t="s">
        <v>31817</v>
      </c>
      <c r="S48" s="15">
        <f>SUM(D6L528C8,D6L537C8,D6L540C8)</f>
        <v>86618.883135282769</v>
      </c>
      <c r="U48" s="21" t="str">
        <f>NULL_VALUE</f>
        <v>n/a</v>
      </c>
      <c r="V48" s="16" t="s">
        <v>31818</v>
      </c>
      <c r="W48" s="33">
        <f>SUM(D6L528C10,D6L537C10,D6L540C10)</f>
        <v>30934.118245645259</v>
      </c>
      <c r="X48" s="16" t="s">
        <v>31819</v>
      </c>
      <c r="Y48" s="33">
        <f>SUM(D6L528C11,D6L537C11,D6L540C11)</f>
        <v>1219.6079695767858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0.10727940128549199</v>
      </c>
      <c r="AD48" s="16" t="s">
        <v>31821</v>
      </c>
      <c r="AE48" s="33">
        <f>IF(D6L541C5=0,0,D6L541C10/D6L541C5)</f>
        <v>0.26044824993578186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0.2789264433422789</v>
      </c>
      <c r="AJ48" s="16" t="s">
        <v>31823</v>
      </c>
      <c r="AK48" s="33">
        <f>IF(D6L541C5=0,0,D6L541C11/D6L541C5)</f>
        <v>1.0268427849199241E-2</v>
      </c>
      <c r="AL48" s="16" t="s">
        <v>31824</v>
      </c>
      <c r="AM48" s="33">
        <f>SUM(D6L528C18,D6L537C18,D6L540C18)</f>
        <v>21009.589171114501</v>
      </c>
      <c r="AN48" s="16" t="s">
        <v>31825</v>
      </c>
      <c r="AO48" s="33">
        <f>SUM(D6L528C19,D6L537C19,D6L540C19)</f>
        <v>65609.293964168275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32.767283869995303</v>
      </c>
      <c r="AT48" s="16" t="s">
        <v>31827</v>
      </c>
      <c r="AU48" s="33">
        <f>IF(D6L541C5=0,0,D6L541C18/D6L541C5)</f>
        <v>0.17688917744590416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32.767283869995296</v>
      </c>
      <c r="AZ48" s="16" t="s">
        <v>31829</v>
      </c>
      <c r="BA48" s="33">
        <f>IF(D6L541C5=0,0,D6L541C19/D6L541C5)</f>
        <v>0.55239414476911475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8361FD-8A31-40B6-8217-3875134A957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31832</v>
      </c>
    </row>
    <row r="3" spans="1:53" x14ac:dyDescent="0.3">
      <c r="B3" s="13" t="s">
        <v>27409</v>
      </c>
    </row>
    <row r="4" spans="1:53" x14ac:dyDescent="0.3">
      <c r="B4" s="13" t="s">
        <v>2734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167661.33237093332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IF(_xlfn.SINGLE(D6L601C2)&lt;&gt;0,_xlfn.SINGLE(D6L601C2)*_xlfn.SINGLE(D6L601C4),_xlfn.SINGLE(D6L601C3)*_xlfn.SINGLE(D6L601C4))</f>
        <v>144188.74583900266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72094.372919501329</v>
      </c>
      <c r="R8" s="16" t="s">
        <v>31838</v>
      </c>
      <c r="S8" s="15">
        <f>D6L601C5-D6L601C7</f>
        <v>72094.372919501329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69740.086881529773</v>
      </c>
      <c r="X8" s="16" t="s">
        <v>31840</v>
      </c>
      <c r="Y8" s="33">
        <f>D6L601C7-D6L601C10</f>
        <v>2354.2860379715567</v>
      </c>
      <c r="Z8" s="16" t="s">
        <v>31841</v>
      </c>
      <c r="AA8" s="33">
        <f>CHOOSE(MIN(D6L601C9,RUN_YEARS),B7L806C7,B7L806C16,B7L806C25,B7L806C34,B7L806C43)</f>
        <v>2698846.333333333</v>
      </c>
      <c r="AB8" s="16" t="s">
        <v>31842</v>
      </c>
      <c r="AC8" s="33">
        <f>IF(D6L601C12=0,0,D6L601C10/D6L601C12)</f>
        <v>2.5840703125692269E-2</v>
      </c>
      <c r="AD8" s="16" t="s">
        <v>31843</v>
      </c>
      <c r="AE8" s="33">
        <f>IF(D6L601C5=0,0,D6L601C10/D6L601C5)</f>
        <v>0.48367219283119162</v>
      </c>
      <c r="AF8" s="16" t="s">
        <v>31844</v>
      </c>
      <c r="AG8" s="33">
        <f>CHOOSE(MIN(D6L601C9,RUN_YEARS),B7L806C5,B7L806C14,B7L806C23,B7L806C32,B7L806C41)</f>
        <v>35041.408338798683</v>
      </c>
      <c r="AH8" s="16" t="s">
        <v>31845</v>
      </c>
      <c r="AI8" s="33">
        <f>IF(D6L601C15=0,0,D6L601C11/D6L601C15)</f>
        <v>6.7185828126800337E-2</v>
      </c>
      <c r="AJ8" s="16" t="s">
        <v>31846</v>
      </c>
      <c r="AK8" s="33">
        <f>IF(D6L601C5=0,0,D6L601C11/D6L601C5)</f>
        <v>1.6327807168808377E-2</v>
      </c>
      <c r="AL8" s="16" t="s">
        <v>31847</v>
      </c>
      <c r="AM8" s="33">
        <f>D6L601C8*CHOOSE(MIN(D6L601C9,RUN_YEARS),B7L806C4,B7L806C13,B7L806C22,B7L806C31,B7L806C40)</f>
        <v>18312.959828254974</v>
      </c>
      <c r="AN8" s="16" t="s">
        <v>31848</v>
      </c>
      <c r="AO8" s="33">
        <f>D6L601C8-D6L601C18</f>
        <v>53781.413091246359</v>
      </c>
      <c r="AP8" s="16" t="s">
        <v>31849</v>
      </c>
      <c r="AQ8" s="33">
        <f>CHOOSE(MIN(D6L601C9,RUN_YEARS),B7L806C2,B7L806C11,B7L806C20,B7L806C29,B7L806C38)</f>
        <v>5623.534755842792</v>
      </c>
      <c r="AR8" s="16" t="s">
        <v>31850</v>
      </c>
      <c r="AS8" s="33">
        <f>IF(D6L601C20=0,0,D6L601C18/D6L601C20)</f>
        <v>3.2564855777281374</v>
      </c>
      <c r="AT8" s="16" t="s">
        <v>31851</v>
      </c>
      <c r="AU8" s="33">
        <f>IF(D6L601C5=0,0,D6L601C18/D6L601C5)</f>
        <v>0.12700685980515247</v>
      </c>
      <c r="AV8" s="16" t="s">
        <v>31852</v>
      </c>
      <c r="AW8" s="33">
        <f>CHOOSE(MIN(D6L601C9,RUN_YEARS),B7L806C1,B7L806C10,B7L806C19,B7L806C28,B7L806C37)</f>
        <v>16515.170052976729</v>
      </c>
      <c r="AX8" s="16" t="s">
        <v>31853</v>
      </c>
      <c r="AY8" s="33">
        <f>IF(D6L601C23=0,0,D6L601C19/D6L601C23)</f>
        <v>3.2564855777281374</v>
      </c>
      <c r="AZ8" s="16" t="s">
        <v>31854</v>
      </c>
      <c r="BA8" s="33">
        <f>IF(D6L601C5=0,0,D6L601C19/D6L601C5)</f>
        <v>0.37299314019484753</v>
      </c>
    </row>
    <row r="9" spans="1:53" x14ac:dyDescent="0.3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483.5046927171586</v>
      </c>
      <c r="J9" s="16" t="s">
        <v>31875</v>
      </c>
      <c r="K9" s="21">
        <f>_xlfn.SINGLE(IF(FLOW_THRU_100PCT="Y",1,INDEX(VariabilityMatrix,D6L602C1,_xlfn.SINGLE(D6L602C9))))</f>
        <v>0.60263453230928732</v>
      </c>
      <c r="L9" s="16" t="s">
        <v>31855</v>
      </c>
      <c r="M9" s="15">
        <f>IF(_xlfn.SINGLE(D6L602C2)&lt;&gt;0,_xlfn.SINGLE(D6L602C2)*_xlfn.SINGLE(D6L602C4),_xlfn.SINGLE(D6L602C3)*_xlfn.SINGLE(D6L602C4))</f>
        <v>291.37662436495054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145.68831218247527</v>
      </c>
      <c r="R9" s="16" t="s">
        <v>31857</v>
      </c>
      <c r="S9" s="15">
        <f>D6L602C5-D6L602C7</f>
        <v>145.68831218247527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140.93420228310978</v>
      </c>
      <c r="X9" s="16" t="s">
        <v>31859</v>
      </c>
      <c r="Y9" s="33">
        <f>D6L602C7-D6L602C10</f>
        <v>4.7541098993654884</v>
      </c>
      <c r="Z9" s="16" t="s">
        <v>31860</v>
      </c>
      <c r="AA9" s="33">
        <f>CHOOSE(MIN(D6L602C9,RUN_YEARS),B7L806C7,B7L806C16,B7L806C25,B7L806C34,B7L806C43)</f>
        <v>2663887.5999999996</v>
      </c>
      <c r="AB9" s="16" t="s">
        <v>31861</v>
      </c>
      <c r="AC9" s="33">
        <f>IF(D6L602C12=0,0,D6L602C10/D6L602C12)</f>
        <v>5.2905461282641881E-5</v>
      </c>
      <c r="AD9" s="16" t="s">
        <v>31862</v>
      </c>
      <c r="AE9" s="33">
        <f>IF(D6L602C5=0,0,D6L602C10/D6L602C5)</f>
        <v>0.48368396946828879</v>
      </c>
      <c r="AF9" s="16" t="s">
        <v>31863</v>
      </c>
      <c r="AG9" s="33">
        <f>CHOOSE(MIN(D6L602C9,RUN_YEARS),B7L806C5,B7L806C14,B7L806C23,B7L806C32,B7L806C41)</f>
        <v>34561.721287707434</v>
      </c>
      <c r="AH9" s="16" t="s">
        <v>31864</v>
      </c>
      <c r="AI9" s="33">
        <f>IF(D6L602C15=0,0,D6L602C11/D6L602C15)</f>
        <v>1.3755419933486886E-4</v>
      </c>
      <c r="AJ9" s="16" t="s">
        <v>31865</v>
      </c>
      <c r="AK9" s="33">
        <f>IF(D6L602C5=0,0,D6L602C11/D6L602C5)</f>
        <v>1.6316030531711233E-2</v>
      </c>
      <c r="AL9" s="16" t="s">
        <v>31866</v>
      </c>
      <c r="AM9" s="33">
        <f>D6L602C8*CHOOSE(MIN(D6L602C9,RUN_YEARS),B7L806C4,B7L806C13,B7L806C22,B7L806C31,B7L806C40)</f>
        <v>37.214332519005424</v>
      </c>
      <c r="AN9" s="16" t="s">
        <v>31867</v>
      </c>
      <c r="AO9" s="33">
        <f>D6L602C8-D6L602C18</f>
        <v>108.47397966346985</v>
      </c>
      <c r="AP9" s="16" t="s">
        <v>31868</v>
      </c>
      <c r="AQ9" s="33">
        <f>CHOOSE(MIN(D6L602C9,RUN_YEARS),B7L806C2,B7L806C11,B7L806C20,B7L806C29,B7L806C38)</f>
        <v>5586.8517345690407</v>
      </c>
      <c r="AR9" s="16" t="s">
        <v>31869</v>
      </c>
      <c r="AS9" s="33">
        <f>IF(D6L602C20=0,0,D6L602C18/D6L602C20)</f>
        <v>6.6610560449884698E-3</v>
      </c>
      <c r="AT9" s="16" t="s">
        <v>31870</v>
      </c>
      <c r="AU9" s="33">
        <f>IF(D6L602C5=0,0,D6L602C18/D6L602C5)</f>
        <v>0.12771900491370339</v>
      </c>
      <c r="AV9" s="16" t="s">
        <v>31871</v>
      </c>
      <c r="AW9" s="33">
        <f>CHOOSE(MIN(D6L602C9,RUN_YEARS),B7L806C1,B7L806C10,B7L806C19,B7L806C28,B7L806C37)</f>
        <v>16284.802129098078</v>
      </c>
      <c r="AX9" s="16" t="s">
        <v>31872</v>
      </c>
      <c r="AY9" s="33">
        <f>IF(D6L602C23=0,0,D6L602C19/D6L602C23)</f>
        <v>6.6610560449884698E-3</v>
      </c>
      <c r="AZ9" s="16" t="s">
        <v>31873</v>
      </c>
      <c r="BA9" s="33">
        <f>IF(D6L602C5=0,0,D6L602C19/D6L602C5)</f>
        <v>0.37228099508629664</v>
      </c>
    </row>
    <row r="10" spans="1:53" x14ac:dyDescent="0.3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58.017096546586735</v>
      </c>
      <c r="J10" s="16" t="s">
        <v>31896</v>
      </c>
      <c r="K10" s="21">
        <f>_xlfn.SINGLE(IF(FLOW_THRU_100PCT="Y",1,INDEX(VariabilityMatrix,D6L603C1,_xlfn.SINGLE(D6L603C9))))</f>
        <v>0.60263453230928732</v>
      </c>
      <c r="L10" s="16" t="s">
        <v>31876</v>
      </c>
      <c r="M10" s="15">
        <f>IF(_xlfn.SINGLE(D6L603C2)&lt;&gt;0,_xlfn.SINGLE(D6L603C2)*_xlfn.SINGLE(D6L603C4),_xlfn.SINGLE(D6L603C3)*_xlfn.SINGLE(D6L603C4))</f>
        <v>34.963105843295068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17.481552921647534</v>
      </c>
      <c r="R10" s="16" t="s">
        <v>31878</v>
      </c>
      <c r="S10" s="15">
        <f>D6L603C5-D6L603C7</f>
        <v>17.481552921647534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16.911093819224877</v>
      </c>
      <c r="X10" s="16" t="s">
        <v>31880</v>
      </c>
      <c r="Y10" s="33">
        <f>D6L603C7-D6L603C10</f>
        <v>0.57045910242265663</v>
      </c>
      <c r="Z10" s="16" t="s">
        <v>31881</v>
      </c>
      <c r="AA10" s="33">
        <f>CHOOSE(MIN(D6L603C9,RUN_YEARS),B7L806C7,B7L806C16,B7L806C25,B7L806C34,B7L806C43)</f>
        <v>2663887.5999999996</v>
      </c>
      <c r="AB10" s="16" t="s">
        <v>31882</v>
      </c>
      <c r="AC10" s="33">
        <f>IF(D6L603C12=0,0,D6L603C10/D6L603C12)</f>
        <v>6.3482760380824175E-6</v>
      </c>
      <c r="AD10" s="16" t="s">
        <v>31883</v>
      </c>
      <c r="AE10" s="33">
        <f>IF(D6L603C5=0,0,D6L603C10/D6L603C5)</f>
        <v>0.48368396946828868</v>
      </c>
      <c r="AF10" s="16" t="s">
        <v>31884</v>
      </c>
      <c r="AG10" s="33">
        <f>CHOOSE(MIN(D6L603C9,RUN_YEARS),B7L806C5,B7L806C14,B7L806C23,B7L806C32,B7L806C41)</f>
        <v>34561.721287707434</v>
      </c>
      <c r="AH10" s="16" t="s">
        <v>31885</v>
      </c>
      <c r="AI10" s="33">
        <f>IF(D6L603C15=0,0,D6L603C11/D6L603C15)</f>
        <v>1.6505517699014366E-5</v>
      </c>
      <c r="AJ10" s="16" t="s">
        <v>31886</v>
      </c>
      <c r="AK10" s="33">
        <f>IF(D6L603C5=0,0,D6L603C11/D6L603C5)</f>
        <v>1.6316030531711316E-2</v>
      </c>
      <c r="AL10" s="16" t="s">
        <v>31887</v>
      </c>
      <c r="AM10" s="33">
        <f>D6L603C8*CHOOSE(MIN(D6L603C9,RUN_YEARS),B7L806C4,B7L806C13,B7L806C22,B7L806C31,B7L806C40)</f>
        <v>4.4654530869981341</v>
      </c>
      <c r="AN10" s="16" t="s">
        <v>31888</v>
      </c>
      <c r="AO10" s="33">
        <f>D6L603C8-D6L603C18</f>
        <v>13.016099834649399</v>
      </c>
      <c r="AP10" s="16" t="s">
        <v>31889</v>
      </c>
      <c r="AQ10" s="33">
        <f>CHOOSE(MIN(D6L603C9,RUN_YEARS),B7L806C2,B7L806C11,B7L806C20,B7L806C29,B7L806C38)</f>
        <v>5586.8517345690407</v>
      </c>
      <c r="AR10" s="16" t="s">
        <v>31890</v>
      </c>
      <c r="AS10" s="33">
        <f>IF(D6L603C20=0,0,D6L603C18/D6L603C20)</f>
        <v>7.9927896768189268E-4</v>
      </c>
      <c r="AT10" s="16" t="s">
        <v>31891</v>
      </c>
      <c r="AU10" s="33">
        <f>IF(D6L603C5=0,0,D6L603C18/D6L603C5)</f>
        <v>0.12771900491370339</v>
      </c>
      <c r="AV10" s="16" t="s">
        <v>31892</v>
      </c>
      <c r="AW10" s="33">
        <f>CHOOSE(MIN(D6L603C9,RUN_YEARS),B7L806C1,B7L806C10,B7L806C19,B7L806C28,B7L806C37)</f>
        <v>16284.802129098078</v>
      </c>
      <c r="AX10" s="16" t="s">
        <v>31893</v>
      </c>
      <c r="AY10" s="33">
        <f>IF(D6L603C23=0,0,D6L603C19/D6L603C23)</f>
        <v>7.9927896768189268E-4</v>
      </c>
      <c r="AZ10" s="16" t="s">
        <v>31894</v>
      </c>
      <c r="BA10" s="33">
        <f>IF(D6L603C5=0,0,D6L603C19/D6L603C5)</f>
        <v>0.37228099508629658</v>
      </c>
    </row>
    <row r="11" spans="1:53" x14ac:dyDescent="0.3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1.5628811478854057</v>
      </c>
      <c r="J11" s="16" t="s">
        <v>31917</v>
      </c>
      <c r="K11" s="21">
        <f>_xlfn.SINGLE(IF(FLOW_THRU_100PCT="Y",1,INDEX(VariabilityMatrix,D6L604C1,_xlfn.SINGLE(D6L604C9))))</f>
        <v>0.59535532764908672</v>
      </c>
      <c r="L11" s="16" t="s">
        <v>31897</v>
      </c>
      <c r="M11" s="15">
        <f>IF(_xlfn.SINGLE(D6L604C2)&lt;&gt;0,_xlfn.SINGLE(D6L604C2)*_xlfn.SINGLE(D6L604C4),_xlfn.SINGLE(D6L604C3)*_xlfn.SINGLE(D6L604C4))</f>
        <v>0.93046961787589644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0.46523480893794822</v>
      </c>
      <c r="R11" s="16" t="s">
        <v>31899</v>
      </c>
      <c r="S11" s="15">
        <f>D6L604C5-D6L604C7</f>
        <v>0.46523480893794822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0.45003915038930919</v>
      </c>
      <c r="X11" s="16" t="s">
        <v>31901</v>
      </c>
      <c r="Y11" s="33">
        <f>D6L604C7-D6L604C10</f>
        <v>1.5195658548639024E-2</v>
      </c>
      <c r="Z11" s="16" t="s">
        <v>31902</v>
      </c>
      <c r="AA11" s="33">
        <f>CHOOSE(MIN(D6L604C9,RUN_YEARS),B7L806C7,B7L806C16,B7L806C25,B7L806C34,B7L806C43)</f>
        <v>2697608</v>
      </c>
      <c r="AB11" s="16" t="s">
        <v>31903</v>
      </c>
      <c r="AC11" s="33">
        <f>IF(D6L604C12=0,0,D6L604C10/D6L604C12)</f>
        <v>1.6682896491606978E-7</v>
      </c>
      <c r="AD11" s="16" t="s">
        <v>31904</v>
      </c>
      <c r="AE11" s="33">
        <f>IF(D6L604C5=0,0,D6L604C10/D6L604C5)</f>
        <v>0.48366882888306645</v>
      </c>
      <c r="AF11" s="16" t="s">
        <v>31905</v>
      </c>
      <c r="AG11" s="33">
        <f>CHOOSE(MIN(D6L604C9,RUN_YEARS),B7L806C5,B7L806C14,B7L806C23,B7L806C32,B7L806C41)</f>
        <v>35032.789780294814</v>
      </c>
      <c r="AH11" s="16" t="s">
        <v>31906</v>
      </c>
      <c r="AI11" s="33">
        <f>IF(D6L604C15=0,0,D6L604C11/D6L604C15)</f>
        <v>4.3375530878178173E-7</v>
      </c>
      <c r="AJ11" s="16" t="s">
        <v>31907</v>
      </c>
      <c r="AK11" s="33">
        <f>IF(D6L604C5=0,0,D6L604C11/D6L604C5)</f>
        <v>1.6331171116933534E-2</v>
      </c>
      <c r="AL11" s="16" t="s">
        <v>31908</v>
      </c>
      <c r="AM11" s="33">
        <f>D6L604C8*CHOOSE(MIN(D6L604C9,RUN_YEARS),B7L806C4,B7L806C13,B7L806C22,B7L806C31,B7L806C40)</f>
        <v>0.12455888559717924</v>
      </c>
      <c r="AN11" s="16" t="s">
        <v>31909</v>
      </c>
      <c r="AO11" s="33">
        <f>D6L604C8-D6L604C18</f>
        <v>0.34067592334076896</v>
      </c>
      <c r="AP11" s="16" t="s">
        <v>31910</v>
      </c>
      <c r="AQ11" s="33">
        <f>CHOOSE(MIN(D6L604C9,RUN_YEARS),B7L806C2,B7L806C11,B7L806C20,B7L806C29,B7L806C38)</f>
        <v>6013.6118420522071</v>
      </c>
      <c r="AR11" s="16" t="s">
        <v>31911</v>
      </c>
      <c r="AS11" s="33">
        <f>IF(D6L604C20=0,0,D6L604C18/D6L604C20)</f>
        <v>2.071282431735272E-5</v>
      </c>
      <c r="AT11" s="16" t="s">
        <v>31912</v>
      </c>
      <c r="AU11" s="33">
        <f>IF(D6L604C5=0,0,D6L604C18/D6L604C5)</f>
        <v>0.13386668753518891</v>
      </c>
      <c r="AV11" s="16" t="s">
        <v>31913</v>
      </c>
      <c r="AW11" s="33">
        <f>CHOOSE(MIN(D6L604C9,RUN_YEARS),B7L806C1,B7L806C10,B7L806C19,B7L806C28,B7L806C37)</f>
        <v>16447.584265722693</v>
      </c>
      <c r="AX11" s="16" t="s">
        <v>31914</v>
      </c>
      <c r="AY11" s="33">
        <f>IF(D6L604C23=0,0,D6L604C19/D6L604C23)</f>
        <v>2.071282431735272E-5</v>
      </c>
      <c r="AZ11" s="16" t="s">
        <v>31915</v>
      </c>
      <c r="BA11" s="33">
        <f>IF(D6L604C5=0,0,D6L604C19/D6L604C5)</f>
        <v>0.36613331246481107</v>
      </c>
    </row>
    <row r="12" spans="1:53" x14ac:dyDescent="0.3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3410.9790209404837</v>
      </c>
      <c r="J12" s="16" t="s">
        <v>31938</v>
      </c>
      <c r="K12" s="21">
        <f>_xlfn.SINGLE(IF(FLOW_THRU_100PCT="Y",1,INDEX(VariabilityMatrix,D6L605C1,_xlfn.SINGLE(D6L605C9))))</f>
        <v>0.27617934128104843</v>
      </c>
      <c r="L12" s="16" t="s">
        <v>31918</v>
      </c>
      <c r="M12" s="15">
        <f>IF(_xlfn.SINGLE(D6L605C2)&lt;&gt;0,_xlfn.SINGLE(D6L605C2)*_xlfn.SINGLE(D6L605C4),_xlfn.SINGLE(D6L605C3)*_xlfn.SINGLE(D6L605C4))</f>
        <v>942.04193912681831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471.02096956340915</v>
      </c>
      <c r="R12" s="16" t="s">
        <v>31920</v>
      </c>
      <c r="S12" s="15">
        <f>D6L605C5-D6L605C7</f>
        <v>471.02096956340915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455.65058452246348</v>
      </c>
      <c r="X12" s="16" t="s">
        <v>31922</v>
      </c>
      <c r="Y12" s="33">
        <f>D6L605C7-D6L605C10</f>
        <v>15.370385040945678</v>
      </c>
      <c r="Z12" s="16" t="s">
        <v>31923</v>
      </c>
      <c r="AA12" s="33">
        <f>CHOOSE(MIN(D6L605C9,RUN_YEARS),B7L806C7,B7L806C16,B7L806C25,B7L806C34,B7L806C43)</f>
        <v>2663887.5999999996</v>
      </c>
      <c r="AB12" s="16" t="s">
        <v>31924</v>
      </c>
      <c r="AC12" s="33">
        <f>IF(D6L605C12=0,0,D6L605C10/D6L605C12)</f>
        <v>1.7104722606256493E-4</v>
      </c>
      <c r="AD12" s="16" t="s">
        <v>31925</v>
      </c>
      <c r="AE12" s="33">
        <f>IF(D6L605C5=0,0,D6L605C10/D6L605C5)</f>
        <v>0.48368396946828873</v>
      </c>
      <c r="AF12" s="16" t="s">
        <v>31926</v>
      </c>
      <c r="AG12" s="33">
        <f>CHOOSE(MIN(D6L605C9,RUN_YEARS),B7L806C5,B7L806C14,B7L806C23,B7L806C32,B7L806C41)</f>
        <v>34561.721287707434</v>
      </c>
      <c r="AH12" s="16" t="s">
        <v>31927</v>
      </c>
      <c r="AI12" s="33">
        <f>IF(D6L605C15=0,0,D6L605C11/D6L605C15)</f>
        <v>4.447227877626703E-4</v>
      </c>
      <c r="AJ12" s="16" t="s">
        <v>31928</v>
      </c>
      <c r="AK12" s="33">
        <f>IF(D6L605C5=0,0,D6L605C11/D6L605C5)</f>
        <v>1.6316030531711292E-2</v>
      </c>
      <c r="AL12" s="16" t="s">
        <v>31929</v>
      </c>
      <c r="AM12" s="33">
        <f>D6L605C8*CHOOSE(MIN(D6L605C9,RUN_YEARS),B7L806C4,B7L806C13,B7L806C22,B7L806C31,B7L806C40)</f>
        <v>120.31665905225277</v>
      </c>
      <c r="AN12" s="16" t="s">
        <v>31930</v>
      </c>
      <c r="AO12" s="33">
        <f>D6L605C8-D6L605C18</f>
        <v>350.70431051115639</v>
      </c>
      <c r="AP12" s="16" t="s">
        <v>31931</v>
      </c>
      <c r="AQ12" s="33">
        <f>CHOOSE(MIN(D6L605C9,RUN_YEARS),B7L806C2,B7L806C11,B7L806C20,B7L806C29,B7L806C38)</f>
        <v>5586.8517345690407</v>
      </c>
      <c r="AR12" s="16" t="s">
        <v>31932</v>
      </c>
      <c r="AS12" s="33">
        <f>IF(D6L605C20=0,0,D6L605C18/D6L605C20)</f>
        <v>2.1535681412088479E-2</v>
      </c>
      <c r="AT12" s="16" t="s">
        <v>31933</v>
      </c>
      <c r="AU12" s="33">
        <f>IF(D6L605C5=0,0,D6L605C18/D6L605C5)</f>
        <v>0.12771900491370339</v>
      </c>
      <c r="AV12" s="16" t="s">
        <v>31934</v>
      </c>
      <c r="AW12" s="33">
        <f>CHOOSE(MIN(D6L605C9,RUN_YEARS),B7L806C1,B7L806C10,B7L806C19,B7L806C28,B7L806C37)</f>
        <v>16284.802129098078</v>
      </c>
      <c r="AX12" s="16" t="s">
        <v>31935</v>
      </c>
      <c r="AY12" s="33">
        <f>IF(D6L605C23=0,0,D6L605C19/D6L605C23)</f>
        <v>2.1535681412088482E-2</v>
      </c>
      <c r="AZ12" s="16" t="s">
        <v>31936</v>
      </c>
      <c r="BA12" s="33">
        <f>IF(D6L605C5=0,0,D6L605C19/D6L605C5)</f>
        <v>0.37228099508629664</v>
      </c>
    </row>
    <row r="13" spans="1:53" x14ac:dyDescent="0.3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871.419901918037</v>
      </c>
      <c r="J13" s="16" t="s">
        <v>31959</v>
      </c>
      <c r="K13" s="21">
        <f>_xlfn.SINGLE(IF(FLOW_THRU_100PCT="Y",1,INDEX(VariabilityMatrix,D6L606C1,_xlfn.SINGLE(D6L606C9))))</f>
        <v>0.60263453230928732</v>
      </c>
      <c r="L13" s="16" t="s">
        <v>31939</v>
      </c>
      <c r="M13" s="15">
        <f>IF(_xlfn.SINGLE(D6L606C2)&lt;&gt;0,_xlfn.SINGLE(D6L606C2)*_xlfn.SINGLE(D6L606C4),_xlfn.SINGLE(D6L606C3)*_xlfn.SINGLE(D6L606C4))</f>
        <v>525.14772503738129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262.57386251869065</v>
      </c>
      <c r="R13" s="16" t="s">
        <v>31941</v>
      </c>
      <c r="S13" s="15">
        <f>D6L606C5-D6L606C7</f>
        <v>262.57386251869065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254.00553620332201</v>
      </c>
      <c r="X13" s="16" t="s">
        <v>31943</v>
      </c>
      <c r="Y13" s="33">
        <f>D6L606C7-D6L606C10</f>
        <v>8.5683263153686369</v>
      </c>
      <c r="Z13" s="16" t="s">
        <v>31944</v>
      </c>
      <c r="AA13" s="33">
        <f>CHOOSE(MIN(D6L606C9,RUN_YEARS),B7L806C7,B7L806C16,B7L806C25,B7L806C34,B7L806C43)</f>
        <v>2663887.5999999996</v>
      </c>
      <c r="AB13" s="16" t="s">
        <v>31945</v>
      </c>
      <c r="AC13" s="33">
        <f>IF(D6L606C12=0,0,D6L606C10/D6L606C12)</f>
        <v>9.5351446586305685E-5</v>
      </c>
      <c r="AD13" s="16" t="s">
        <v>31946</v>
      </c>
      <c r="AE13" s="33">
        <f>IF(D6L606C5=0,0,D6L606C10/D6L606C5)</f>
        <v>0.48368396946828873</v>
      </c>
      <c r="AF13" s="16" t="s">
        <v>31947</v>
      </c>
      <c r="AG13" s="33">
        <f>CHOOSE(MIN(D6L606C9,RUN_YEARS),B7L806C5,B7L806C14,B7L806C23,B7L806C32,B7L806C41)</f>
        <v>34561.721287707434</v>
      </c>
      <c r="AH13" s="16" t="s">
        <v>31948</v>
      </c>
      <c r="AI13" s="33">
        <f>IF(D6L606C15=0,0,D6L606C11/D6L606C15)</f>
        <v>2.4791376112439555E-4</v>
      </c>
      <c r="AJ13" s="16" t="s">
        <v>31949</v>
      </c>
      <c r="AK13" s="33">
        <f>IF(D6L606C5=0,0,D6L606C11/D6L606C5)</f>
        <v>1.6316030531711288E-2</v>
      </c>
      <c r="AL13" s="16" t="s">
        <v>31950</v>
      </c>
      <c r="AM13" s="33">
        <f>D6L606C8*CHOOSE(MIN(D6L606C9,RUN_YEARS),B7L806C4,B7L806C13,B7L806C22,B7L806C31,B7L806C40)</f>
        <v>67.07134487446946</v>
      </c>
      <c r="AN13" s="16" t="s">
        <v>31951</v>
      </c>
      <c r="AO13" s="33">
        <f>D6L606C8-D6L606C18</f>
        <v>195.5025176442212</v>
      </c>
      <c r="AP13" s="16" t="s">
        <v>31952</v>
      </c>
      <c r="AQ13" s="33">
        <f>CHOOSE(MIN(D6L606C9,RUN_YEARS),B7L806C2,B7L806C11,B7L806C20,B7L806C29,B7L806C38)</f>
        <v>5586.8517345690407</v>
      </c>
      <c r="AR13" s="16" t="s">
        <v>31953</v>
      </c>
      <c r="AS13" s="33">
        <f>IF(D6L606C20=0,0,D6L606C18/D6L606C20)</f>
        <v>1.2005212964478861E-2</v>
      </c>
      <c r="AT13" s="16" t="s">
        <v>31954</v>
      </c>
      <c r="AU13" s="33">
        <f>IF(D6L606C5=0,0,D6L606C18/D6L606C5)</f>
        <v>0.12771900491370339</v>
      </c>
      <c r="AV13" s="16" t="s">
        <v>31955</v>
      </c>
      <c r="AW13" s="33">
        <f>CHOOSE(MIN(D6L606C9,RUN_YEARS),B7L806C1,B7L806C10,B7L806C19,B7L806C28,B7L806C37)</f>
        <v>16284.802129098078</v>
      </c>
      <c r="AX13" s="16" t="s">
        <v>31956</v>
      </c>
      <c r="AY13" s="33">
        <f>IF(D6L606C23=0,0,D6L606C19/D6L606C23)</f>
        <v>1.2005212964478861E-2</v>
      </c>
      <c r="AZ13" s="16" t="s">
        <v>31957</v>
      </c>
      <c r="BA13" s="33">
        <f>IF(D6L606C5=0,0,D6L606C19/D6L606C5)</f>
        <v>0.37228099508629664</v>
      </c>
    </row>
    <row r="14" spans="1:53" x14ac:dyDescent="0.3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27.93740079561055</v>
      </c>
      <c r="J14" s="16" t="s">
        <v>31980</v>
      </c>
      <c r="K14" s="21">
        <f>_xlfn.SINGLE(IF(FLOW_THRU_100PCT="Y",1,INDEX(VariabilityMatrix,D6L607C1,_xlfn.SINGLE(D6L607C9))))</f>
        <v>0.59535532764908672</v>
      </c>
      <c r="L14" s="16" t="s">
        <v>31960</v>
      </c>
      <c r="M14" s="15">
        <f>IF(_xlfn.SINGLE(D6L607C2)&lt;&gt;0,_xlfn.SINGLE(D6L607C2)*_xlfn.SINGLE(D6L607C4),_xlfn.SINGLE(D6L607C3)*_xlfn.SINGLE(D6L607C4))</f>
        <v>16.632680404334575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8.3163402021672876</v>
      </c>
      <c r="R14" s="16" t="s">
        <v>31962</v>
      </c>
      <c r="S14" s="15">
        <f>D6L607C5-D6L607C7</f>
        <v>8.3163402021672876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8.0447090523508322</v>
      </c>
      <c r="X14" s="16" t="s">
        <v>31964</v>
      </c>
      <c r="Y14" s="33">
        <f>D6L607C7-D6L607C10</f>
        <v>0.27163114981645542</v>
      </c>
      <c r="Z14" s="16" t="s">
        <v>31965</v>
      </c>
      <c r="AA14" s="33">
        <f>CHOOSE(MIN(D6L607C9,RUN_YEARS),B7L806C7,B7L806C16,B7L806C25,B7L806C34,B7L806C43)</f>
        <v>2697608</v>
      </c>
      <c r="AB14" s="16" t="s">
        <v>31966</v>
      </c>
      <c r="AC14" s="33">
        <f>IF(D6L607C12=0,0,D6L607C10/D6L607C12)</f>
        <v>2.9821638475089163E-6</v>
      </c>
      <c r="AD14" s="16" t="s">
        <v>31967</v>
      </c>
      <c r="AE14" s="33">
        <f>IF(D6L607C5=0,0,D6L607C10/D6L607C5)</f>
        <v>0.48366882888306645</v>
      </c>
      <c r="AF14" s="16" t="s">
        <v>31968</v>
      </c>
      <c r="AG14" s="33">
        <f>CHOOSE(MIN(D6L607C9,RUN_YEARS),B7L806C5,B7L806C14,B7L806C23,B7L806C32,B7L806C41)</f>
        <v>35032.789780294814</v>
      </c>
      <c r="AH14" s="16" t="s">
        <v>31969</v>
      </c>
      <c r="AI14" s="33">
        <f>IF(D6L607C15=0,0,D6L607C11/D6L607C15)</f>
        <v>7.7536260035231921E-6</v>
      </c>
      <c r="AJ14" s="16" t="s">
        <v>31970</v>
      </c>
      <c r="AK14" s="33">
        <f>IF(D6L607C5=0,0,D6L607C11/D6L607C5)</f>
        <v>1.6331171116933548E-2</v>
      </c>
      <c r="AL14" s="16" t="s">
        <v>31971</v>
      </c>
      <c r="AM14" s="33">
        <f>D6L607C8*CHOOSE(MIN(D6L607C9,RUN_YEARS),B7L806C4,B7L806C13,B7L806C22,B7L806C31,B7L806C40)</f>
        <v>2.2265618305597159</v>
      </c>
      <c r="AN14" s="16" t="s">
        <v>31972</v>
      </c>
      <c r="AO14" s="33">
        <f>D6L607C8-D6L607C18</f>
        <v>6.0897783716075722</v>
      </c>
      <c r="AP14" s="16" t="s">
        <v>31973</v>
      </c>
      <c r="AQ14" s="33">
        <f>CHOOSE(MIN(D6L607C9,RUN_YEARS),B7L806C2,B7L806C11,B7L806C20,B7L806C29,B7L806C38)</f>
        <v>6013.6118420522071</v>
      </c>
      <c r="AR14" s="16" t="s">
        <v>31974</v>
      </c>
      <c r="AS14" s="33">
        <f>IF(D6L607C20=0,0,D6L607C18/D6L607C20)</f>
        <v>3.7025366602309314E-4</v>
      </c>
      <c r="AT14" s="16" t="s">
        <v>31975</v>
      </c>
      <c r="AU14" s="33">
        <f>IF(D6L607C5=0,0,D6L607C18/D6L607C5)</f>
        <v>0.13386668753518891</v>
      </c>
      <c r="AV14" s="16" t="s">
        <v>31976</v>
      </c>
      <c r="AW14" s="33">
        <f>CHOOSE(MIN(D6L607C9,RUN_YEARS),B7L806C1,B7L806C10,B7L806C19,B7L806C28,B7L806C37)</f>
        <v>16447.584265722693</v>
      </c>
      <c r="AX14" s="16" t="s">
        <v>31977</v>
      </c>
      <c r="AY14" s="33">
        <f>IF(D6L607C23=0,0,D6L607C19/D6L607C23)</f>
        <v>3.702536660230932E-4</v>
      </c>
      <c r="AZ14" s="16" t="s">
        <v>31978</v>
      </c>
      <c r="BA14" s="33">
        <f>IF(D6L607C5=0,0,D6L607C19/D6L607C5)</f>
        <v>0.36613331246481112</v>
      </c>
    </row>
    <row r="15" spans="1:53" x14ac:dyDescent="0.3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1.7645432314835225</v>
      </c>
      <c r="J15" s="16" t="s">
        <v>32001</v>
      </c>
      <c r="K15" s="21">
        <f>_xlfn.SINGLE(IF(FLOW_THRU_100PCT="Y",1,INDEX(VariabilityMatrix,D6L608C1,_xlfn.SINGLE(D6L608C9))))</f>
        <v>0.59535532764908672</v>
      </c>
      <c r="L15" s="16" t="s">
        <v>31981</v>
      </c>
      <c r="M15" s="15">
        <f>IF(_xlfn.SINGLE(D6L608C2)&lt;&gt;0,_xlfn.SINGLE(D6L608C2)*_xlfn.SINGLE(D6L608C4),_xlfn.SINGLE(D6L608C3)*_xlfn.SINGLE(D6L608C4))</f>
        <v>1.0505302137308508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0.52526510686542538</v>
      </c>
      <c r="R15" s="16" t="s">
        <v>31983</v>
      </c>
      <c r="S15" s="15">
        <f>D6L608C5-D6L608C7</f>
        <v>0.52526510686542538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0.50810871818147807</v>
      </c>
      <c r="X15" s="16" t="s">
        <v>31985</v>
      </c>
      <c r="Y15" s="33">
        <f>D6L608C7-D6L608C10</f>
        <v>1.715638868394731E-2</v>
      </c>
      <c r="Z15" s="16" t="s">
        <v>31986</v>
      </c>
      <c r="AA15" s="33">
        <f>CHOOSE(MIN(D6L608C9,RUN_YEARS),B7L806C7,B7L806C16,B7L806C25,B7L806C34,B7L806C43)</f>
        <v>2697608</v>
      </c>
      <c r="AB15" s="16" t="s">
        <v>31987</v>
      </c>
      <c r="AC15" s="33">
        <f>IF(D6L608C12=0,0,D6L608C10/D6L608C12)</f>
        <v>1.883552829697562E-7</v>
      </c>
      <c r="AD15" s="16" t="s">
        <v>31988</v>
      </c>
      <c r="AE15" s="33">
        <f>IF(D6L608C5=0,0,D6L608C10/D6L608C5)</f>
        <v>0.48366882888306645</v>
      </c>
      <c r="AF15" s="16" t="s">
        <v>31989</v>
      </c>
      <c r="AG15" s="33">
        <f>CHOOSE(MIN(D6L608C9,RUN_YEARS),B7L806C5,B7L806C14,B7L806C23,B7L806C32,B7L806C41)</f>
        <v>35032.789780294814</v>
      </c>
      <c r="AH15" s="16" t="s">
        <v>31990</v>
      </c>
      <c r="AI15" s="33">
        <f>IF(D6L608C15=0,0,D6L608C11/D6L608C15)</f>
        <v>4.8972373572136721E-7</v>
      </c>
      <c r="AJ15" s="16" t="s">
        <v>31991</v>
      </c>
      <c r="AK15" s="33">
        <f>IF(D6L608C5=0,0,D6L608C11/D6L608C5)</f>
        <v>1.6331171116933562E-2</v>
      </c>
      <c r="AL15" s="16" t="s">
        <v>31992</v>
      </c>
      <c r="AM15" s="33">
        <f>D6L608C8*CHOOSE(MIN(D6L608C9,RUN_YEARS),B7L806C4,B7L806C13,B7L806C22,B7L806C31,B7L806C40)</f>
        <v>0.14063099986778302</v>
      </c>
      <c r="AN15" s="16" t="s">
        <v>31993</v>
      </c>
      <c r="AO15" s="33">
        <f>D6L608C8-D6L608C18</f>
        <v>0.38463410699764233</v>
      </c>
      <c r="AP15" s="16" t="s">
        <v>31994</v>
      </c>
      <c r="AQ15" s="33">
        <f>CHOOSE(MIN(D6L608C9,RUN_YEARS),B7L806C2,B7L806C11,B7L806C20,B7L806C29,B7L806C38)</f>
        <v>6013.6118420522071</v>
      </c>
      <c r="AR15" s="16" t="s">
        <v>31995</v>
      </c>
      <c r="AS15" s="33">
        <f>IF(D6L608C20=0,0,D6L608C18/D6L608C20)</f>
        <v>2.3385446809914362E-5</v>
      </c>
      <c r="AT15" s="16" t="s">
        <v>31996</v>
      </c>
      <c r="AU15" s="33">
        <f>IF(D6L608C5=0,0,D6L608C18/D6L608C5)</f>
        <v>0.13386668753518891</v>
      </c>
      <c r="AV15" s="16" t="s">
        <v>31997</v>
      </c>
      <c r="AW15" s="33">
        <f>CHOOSE(MIN(D6L608C9,RUN_YEARS),B7L806C1,B7L806C10,B7L806C19,B7L806C28,B7L806C37)</f>
        <v>16447.584265722693</v>
      </c>
      <c r="AX15" s="16" t="s">
        <v>31998</v>
      </c>
      <c r="AY15" s="33">
        <f>IF(D6L608C23=0,0,D6L608C19/D6L608C23)</f>
        <v>2.3385446809914358E-5</v>
      </c>
      <c r="AZ15" s="16" t="s">
        <v>31999</v>
      </c>
      <c r="BA15" s="33">
        <f>IF(D6L608C5=0,0,D6L608C19/D6L608C5)</f>
        <v>0.36613331246481107</v>
      </c>
    </row>
    <row r="16" spans="1:53" x14ac:dyDescent="0.3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7.6127436558289112</v>
      </c>
      <c r="J16" s="16" t="s">
        <v>32022</v>
      </c>
      <c r="K16" s="21">
        <f>_xlfn.SINGLE(IF(FLOW_THRU_100PCT="Y",1,INDEX(VariabilityMatrix,D6L609C1,_xlfn.SINGLE(D6L609C9))))</f>
        <v>0.59535532764908672</v>
      </c>
      <c r="L16" s="16" t="s">
        <v>32002</v>
      </c>
      <c r="M16" s="15">
        <f>IF(_xlfn.SINGLE(D6L609C2)&lt;&gt;0,_xlfn.SINGLE(D6L609C2)*_xlfn.SINGLE(D6L609C4),_xlfn.SINGLE(D6L609C3)*_xlfn.SINGLE(D6L609C4))</f>
        <v>4.5322874935245281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2.266143746762264</v>
      </c>
      <c r="R16" s="16" t="s">
        <v>32004</v>
      </c>
      <c r="S16" s="15">
        <f>D6L609C5-D6L609C7</f>
        <v>2.266143746762264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2.1921261841543771</v>
      </c>
      <c r="X16" s="16" t="s">
        <v>32006</v>
      </c>
      <c r="Y16" s="33">
        <f>D6L609C7-D6L609C10</f>
        <v>7.4017562607886944E-2</v>
      </c>
      <c r="Z16" s="16" t="s">
        <v>32007</v>
      </c>
      <c r="AA16" s="33">
        <f>CHOOSE(MIN(D6L609C9,RUN_YEARS),B7L806C7,B7L806C16,B7L806C25,B7L806C34,B7L806C43)</f>
        <v>2697608</v>
      </c>
      <c r="AB16" s="16" t="s">
        <v>32008</v>
      </c>
      <c r="AC16" s="33">
        <f>IF(D6L609C12=0,0,D6L609C10/D6L609C12)</f>
        <v>8.1261850652666249E-7</v>
      </c>
      <c r="AD16" s="16" t="s">
        <v>32009</v>
      </c>
      <c r="AE16" s="33">
        <f>IF(D6L609C5=0,0,D6L609C10/D6L609C5)</f>
        <v>0.48366882888306645</v>
      </c>
      <c r="AF16" s="16" t="s">
        <v>32010</v>
      </c>
      <c r="AG16" s="33">
        <f>CHOOSE(MIN(D6L609C9,RUN_YEARS),B7L806C5,B7L806C14,B7L806C23,B7L806C32,B7L806C41)</f>
        <v>35032.789780294814</v>
      </c>
      <c r="AH16" s="16" t="s">
        <v>32011</v>
      </c>
      <c r="AI16" s="33">
        <f>IF(D6L609C15=0,0,D6L609C11/D6L609C15)</f>
        <v>2.1128081169693264E-6</v>
      </c>
      <c r="AJ16" s="16" t="s">
        <v>32012</v>
      </c>
      <c r="AK16" s="33">
        <f>IF(D6L609C5=0,0,D6L609C11/D6L609C5)</f>
        <v>1.6331171116933555E-2</v>
      </c>
      <c r="AL16" s="16" t="s">
        <v>32013</v>
      </c>
      <c r="AM16" s="33">
        <f>D6L609C8*CHOOSE(MIN(D6L609C9,RUN_YEARS),B7L806C4,B7L806C13,B7L806C22,B7L806C31,B7L806C40)</f>
        <v>0.6067223137152925</v>
      </c>
      <c r="AN16" s="16" t="s">
        <v>32014</v>
      </c>
      <c r="AO16" s="33">
        <f>D6L609C8-D6L609C18</f>
        <v>1.6594214330469717</v>
      </c>
      <c r="AP16" s="16" t="s">
        <v>32015</v>
      </c>
      <c r="AQ16" s="33">
        <f>CHOOSE(MIN(D6L609C9,RUN_YEARS),B7L806C2,B7L806C11,B7L806C20,B7L806C29,B7L806C38)</f>
        <v>6013.6118420522071</v>
      </c>
      <c r="AR16" s="16" t="s">
        <v>32016</v>
      </c>
      <c r="AS16" s="33">
        <f>IF(D6L609C20=0,0,D6L609C18/D6L609C20)</f>
        <v>1.0089149909420197E-4</v>
      </c>
      <c r="AT16" s="16" t="s">
        <v>32017</v>
      </c>
      <c r="AU16" s="33">
        <f>IF(D6L609C5=0,0,D6L609C18/D6L609C5)</f>
        <v>0.13386668753518891</v>
      </c>
      <c r="AV16" s="16" t="s">
        <v>32018</v>
      </c>
      <c r="AW16" s="33">
        <f>CHOOSE(MIN(D6L609C9,RUN_YEARS),B7L806C1,B7L806C10,B7L806C19,B7L806C28,B7L806C37)</f>
        <v>16447.584265722693</v>
      </c>
      <c r="AX16" s="16" t="s">
        <v>32019</v>
      </c>
      <c r="AY16" s="33">
        <f>IF(D6L609C23=0,0,D6L609C19/D6L609C23)</f>
        <v>1.0089149909420197E-4</v>
      </c>
      <c r="AZ16" s="16" t="s">
        <v>32020</v>
      </c>
      <c r="BA16" s="33">
        <f>IF(D6L609C5=0,0,D6L609C19/D6L609C5)</f>
        <v>0.36613331246481112</v>
      </c>
    </row>
    <row r="17" spans="1:53" x14ac:dyDescent="0.3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_xlfn.SINGLE(IF(FLOW_THRU_100PCT="Y",1,INDEX(VariabilityMatrix,D6L610C1,_xlfn.SINGLE(D6L610C9))))</f>
        <v>0.59535532764908672</v>
      </c>
      <c r="L17" s="16" t="s">
        <v>32023</v>
      </c>
      <c r="M17" s="15">
        <f>IF(_xlfn.SINGLE(D6L610C2)&lt;&gt;0,_xlfn.SINGLE(D6L610C2)*_xlfn.SINGLE(D6L610C4),_xlfn.SINGLE(D6L610C3)*_xlfn.SINGLE(D6L610C4))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2697608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35032.789780294814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6013.6118420522071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16447.584265722693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3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11.199447856966847</v>
      </c>
      <c r="J18" s="16" t="s">
        <v>32064</v>
      </c>
      <c r="K18" s="21">
        <f>_xlfn.SINGLE(IF(FLOW_THRU_100PCT="Y",1,INDEX(VariabilityMatrix,D6L611C1,_xlfn.SINGLE(D6L611C9))))</f>
        <v>0.59535532764908672</v>
      </c>
      <c r="L18" s="16" t="s">
        <v>32044</v>
      </c>
      <c r="M18" s="15">
        <f>IF(_xlfn.SINGLE(D6L611C2)&lt;&gt;0,_xlfn.SINGLE(D6L611C2)*_xlfn.SINGLE(D6L611C4),_xlfn.SINGLE(D6L611C3)*_xlfn.SINGLE(D6L611C4))</f>
        <v>6.6676509483733595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3.3338254741866797</v>
      </c>
      <c r="R18" s="16" t="s">
        <v>32046</v>
      </c>
      <c r="S18" s="15">
        <f>D6L611C5-D6L611C7</f>
        <v>3.3338254741866797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3.22493492560081</v>
      </c>
      <c r="X18" s="16" t="s">
        <v>32048</v>
      </c>
      <c r="Y18" s="33">
        <f>D6L611C7-D6L611C10</f>
        <v>0.10889054858586977</v>
      </c>
      <c r="Z18" s="16" t="s">
        <v>32049</v>
      </c>
      <c r="AA18" s="33">
        <f>CHOOSE(MIN(D6L611C9,RUN_YEARS),B7L806C7,B7L806C16,B7L806C25,B7L806C34,B7L806C43)</f>
        <v>2697608</v>
      </c>
      <c r="AB18" s="16" t="s">
        <v>32050</v>
      </c>
      <c r="AC18" s="33">
        <f>IF(D6L611C12=0,0,D6L611C10/D6L611C12)</f>
        <v>1.1954794490529424E-6</v>
      </c>
      <c r="AD18" s="16" t="s">
        <v>32051</v>
      </c>
      <c r="AE18" s="33">
        <f>IF(D6L611C5=0,0,D6L611C10/D6L611C5)</f>
        <v>0.48366882888306645</v>
      </c>
      <c r="AF18" s="16" t="s">
        <v>32052</v>
      </c>
      <c r="AG18" s="33">
        <f>CHOOSE(MIN(D6L611C9,RUN_YEARS),B7L806C5,B7L806C14,B7L806C23,B7L806C32,B7L806C41)</f>
        <v>35032.789780294814</v>
      </c>
      <c r="AH18" s="16" t="s">
        <v>32053</v>
      </c>
      <c r="AI18" s="33">
        <f>IF(D6L611C15=0,0,D6L611C11/D6L611C15)</f>
        <v>3.1082465675376603E-6</v>
      </c>
      <c r="AJ18" s="16" t="s">
        <v>32054</v>
      </c>
      <c r="AK18" s="33">
        <f>IF(D6L611C5=0,0,D6L611C11/D6L611C5)</f>
        <v>1.6331171116933576E-2</v>
      </c>
      <c r="AL18" s="16" t="s">
        <v>32055</v>
      </c>
      <c r="AM18" s="33">
        <f>D6L611C8*CHOOSE(MIN(D6L611C9,RUN_YEARS),B7L806C4,B7L806C13,B7L806C22,B7L806C31,B7L806C40)</f>
        <v>0.89257634609960246</v>
      </c>
      <c r="AN18" s="16" t="s">
        <v>32056</v>
      </c>
      <c r="AO18" s="33">
        <f>D6L611C8-D6L611C18</f>
        <v>2.4412491280870774</v>
      </c>
      <c r="AP18" s="16" t="s">
        <v>32057</v>
      </c>
      <c r="AQ18" s="33">
        <f>CHOOSE(MIN(D6L611C9,RUN_YEARS),B7L806C2,B7L806C11,B7L806C20,B7L806C29,B7L806C38)</f>
        <v>6013.6118420522071</v>
      </c>
      <c r="AR18" s="16" t="s">
        <v>32058</v>
      </c>
      <c r="AS18" s="33">
        <f>IF(D6L611C20=0,0,D6L611C18/D6L611C20)</f>
        <v>1.4842599914047689E-4</v>
      </c>
      <c r="AT18" s="16" t="s">
        <v>32059</v>
      </c>
      <c r="AU18" s="33">
        <f>IF(D6L611C5=0,0,D6L611C18/D6L611C5)</f>
        <v>0.13386668753518891</v>
      </c>
      <c r="AV18" s="16" t="s">
        <v>32060</v>
      </c>
      <c r="AW18" s="33">
        <f>CHOOSE(MIN(D6L611C9,RUN_YEARS),B7L806C1,B7L806C10,B7L806C19,B7L806C28,B7L806C37)</f>
        <v>16447.584265722693</v>
      </c>
      <c r="AX18" s="16" t="s">
        <v>32061</v>
      </c>
      <c r="AY18" s="33">
        <f>IF(D6L611C23=0,0,D6L611C19/D6L611C23)</f>
        <v>1.4842599914047689E-4</v>
      </c>
      <c r="AZ18" s="16" t="s">
        <v>32062</v>
      </c>
      <c r="BA18" s="33">
        <f>IF(D6L611C5=0,0,D6L611C19/D6L611C5)</f>
        <v>0.36613331246481112</v>
      </c>
    </row>
    <row r="19" spans="1:53" x14ac:dyDescent="0.3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_xlfn.SINGLE(IF(FLOW_THRU_100PCT="Y",1,INDEX(VariabilityMatrix,D6L612C1,_xlfn.SINGLE(D6L612C9))))</f>
        <v>0.59535532764908672</v>
      </c>
      <c r="L19" s="16" t="s">
        <v>32065</v>
      </c>
      <c r="M19" s="15">
        <f>IF(_xlfn.SINGLE(D6L612C2)&lt;&gt;0,_xlfn.SINGLE(D6L612C2)*_xlfn.SINGLE(D6L612C4),_xlfn.SINGLE(D6L612C3)*_xlfn.SINGLE(D6L612C4))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2697608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35032.789780294814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6013.6118420522071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16447.584265722693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3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57.585917862869159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IF(_xlfn.SINGLE(D6L613C2)&lt;&gt;0,_xlfn.SINGLE(D6L613C2)*_xlfn.SINGLE(D6L613C4),_xlfn.SINGLE(D6L613C3)*_xlfn.SINGLE(D6L613C4))</f>
        <v>49.523889362067479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24.761944681033739</v>
      </c>
      <c r="R20" s="16" t="s">
        <v>32088</v>
      </c>
      <c r="S20" s="15">
        <f>D6L613C5-D6L613C7</f>
        <v>24.761944681033739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23.953161569485729</v>
      </c>
      <c r="X20" s="16" t="s">
        <v>32090</v>
      </c>
      <c r="Y20" s="33">
        <f>D6L613C7-D6L613C10</f>
        <v>0.80878311154800997</v>
      </c>
      <c r="Z20" s="16" t="s">
        <v>32091</v>
      </c>
      <c r="AA20" s="33">
        <f>CHOOSE(MIN(D6L613C9,RUN_YEARS),B7L806C7,B7L806C16,B7L806C25,B7L806C34,B7L806C43)</f>
        <v>2697608</v>
      </c>
      <c r="AB20" s="16" t="s">
        <v>32092</v>
      </c>
      <c r="AC20" s="33">
        <f>IF(D6L613C12=0,0,D6L613C10/D6L613C12)</f>
        <v>8.8794078196260282E-6</v>
      </c>
      <c r="AD20" s="16" t="s">
        <v>32093</v>
      </c>
      <c r="AE20" s="33">
        <f>IF(D6L613C5=0,0,D6L613C10/D6L613C5)</f>
        <v>0.48366882888306645</v>
      </c>
      <c r="AF20" s="16" t="s">
        <v>32094</v>
      </c>
      <c r="AG20" s="33">
        <f>CHOOSE(MIN(D6L613C9,RUN_YEARS),B7L806C5,B7L806C14,B7L806C23,B7L806C32,B7L806C41)</f>
        <v>35032.789780294814</v>
      </c>
      <c r="AH20" s="16" t="s">
        <v>32095</v>
      </c>
      <c r="AI20" s="33">
        <f>IF(D6L613C15=0,0,D6L613C11/D6L613C15)</f>
        <v>2.3086460331027734E-5</v>
      </c>
      <c r="AJ20" s="16" t="s">
        <v>32096</v>
      </c>
      <c r="AK20" s="33">
        <f>IF(D6L613C5=0,0,D6L613C11/D6L613C5)</f>
        <v>1.6331171116933569E-2</v>
      </c>
      <c r="AL20" s="16" t="s">
        <v>32097</v>
      </c>
      <c r="AM20" s="33">
        <f>D6L613C8*CHOOSE(MIN(D6L613C9,RUN_YEARS),B7L806C4,B7L806C13,B7L806C22,B7L806C31,B7L806C40)</f>
        <v>6.6295990227591526</v>
      </c>
      <c r="AN20" s="16" t="s">
        <v>32098</v>
      </c>
      <c r="AO20" s="33">
        <f>D6L613C8-D6L613C18</f>
        <v>18.132345658274588</v>
      </c>
      <c r="AP20" s="16" t="s">
        <v>32099</v>
      </c>
      <c r="AQ20" s="33">
        <f>CHOOSE(MIN(D6L613C9,RUN_YEARS),B7L806C2,B7L806C11,B7L806C20,B7L806C29,B7L806C38)</f>
        <v>6013.6118420522071</v>
      </c>
      <c r="AR20" s="16" t="s">
        <v>32100</v>
      </c>
      <c r="AS20" s="33">
        <f>IF(D6L613C20=0,0,D6L613C18/D6L613C20)</f>
        <v>1.1024321484136119E-3</v>
      </c>
      <c r="AT20" s="16" t="s">
        <v>32101</v>
      </c>
      <c r="AU20" s="33">
        <f>IF(D6L613C5=0,0,D6L613C18/D6L613C5)</f>
        <v>0.13386668753518891</v>
      </c>
      <c r="AV20" s="16" t="s">
        <v>32102</v>
      </c>
      <c r="AW20" s="33">
        <f>CHOOSE(MIN(D6L613C9,RUN_YEARS),B7L806C1,B7L806C10,B7L806C19,B7L806C28,B7L806C37)</f>
        <v>16447.584265722693</v>
      </c>
      <c r="AX20" s="16" t="s">
        <v>32103</v>
      </c>
      <c r="AY20" s="33">
        <f>IF(D6L613C23=0,0,D6L613C19/D6L613C23)</f>
        <v>1.1024321484136119E-3</v>
      </c>
      <c r="AZ20" s="16" t="s">
        <v>32104</v>
      </c>
      <c r="BA20" s="33">
        <f>IF(D6L613C5=0,0,D6L613C19/D6L613C5)</f>
        <v>0.36613331246481112</v>
      </c>
    </row>
    <row r="21" spans="1:53" x14ac:dyDescent="0.3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86.100934830108216</v>
      </c>
      <c r="J21" s="16" t="s">
        <v>32126</v>
      </c>
      <c r="K21" s="21">
        <f>_xlfn.SINGLE(IF(FLOW_THRU_100PCT="Y",1,INDEX(VariabilityMatrix,D6L614C1,_xlfn.SINGLE(D6L614C9))))</f>
        <v>0.60263453230928732</v>
      </c>
      <c r="L21" s="16" t="s">
        <v>32106</v>
      </c>
      <c r="M21" s="15">
        <f>IF(_xlfn.SINGLE(D6L614C2)&lt;&gt;0,_xlfn.SINGLE(D6L614C2)*_xlfn.SINGLE(D6L614C4),_xlfn.SINGLE(D6L614C3)*_xlfn.SINGLE(D6L614C4))</f>
        <v>51.887396592734689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25.943698296367344</v>
      </c>
      <c r="R21" s="16" t="s">
        <v>32108</v>
      </c>
      <c r="S21" s="15">
        <f>D6L614C5-D6L614C7</f>
        <v>25.943698296367344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25.097101949349273</v>
      </c>
      <c r="X21" s="16" t="s">
        <v>32110</v>
      </c>
      <c r="Y21" s="33">
        <f>D6L614C7-D6L614C10</f>
        <v>0.84659634701807107</v>
      </c>
      <c r="Z21" s="16" t="s">
        <v>32111</v>
      </c>
      <c r="AA21" s="33">
        <f>CHOOSE(MIN(D6L614C9,RUN_YEARS),B7L806C7,B7L806C16,B7L806C25,B7L806C34,B7L806C43)</f>
        <v>2663887.5999999996</v>
      </c>
      <c r="AB21" s="16" t="s">
        <v>32112</v>
      </c>
      <c r="AC21" s="33">
        <f>IF(D6L614C12=0,0,D6L614C10/D6L614C12)</f>
        <v>9.4212315674840331E-6</v>
      </c>
      <c r="AD21" s="16" t="s">
        <v>32113</v>
      </c>
      <c r="AE21" s="33">
        <f>IF(D6L614C5=0,0,D6L614C10/D6L614C5)</f>
        <v>0.48368396946828873</v>
      </c>
      <c r="AF21" s="16" t="s">
        <v>32114</v>
      </c>
      <c r="AG21" s="33">
        <f>CHOOSE(MIN(D6L614C9,RUN_YEARS),B7L806C5,B7L806C14,B7L806C23,B7L806C32,B7L806C41)</f>
        <v>34561.721287707434</v>
      </c>
      <c r="AH21" s="16" t="s">
        <v>32115</v>
      </c>
      <c r="AI21" s="33">
        <f>IF(D6L614C15=0,0,D6L614C11/D6L614C15)</f>
        <v>2.4495202075458548E-5</v>
      </c>
      <c r="AJ21" s="16" t="s">
        <v>32116</v>
      </c>
      <c r="AK21" s="33">
        <f>IF(D6L614C5=0,0,D6L614C11/D6L614C5)</f>
        <v>1.6316030531711281E-2</v>
      </c>
      <c r="AL21" s="16" t="s">
        <v>32117</v>
      </c>
      <c r="AM21" s="33">
        <f>D6L614C8*CHOOSE(MIN(D6L614C9,RUN_YEARS),B7L806C4,B7L806C13,B7L806C22,B7L806C31,B7L806C40)</f>
        <v>6.6270066603867583</v>
      </c>
      <c r="AN21" s="16" t="s">
        <v>32118</v>
      </c>
      <c r="AO21" s="33">
        <f>D6L614C8-D6L614C18</f>
        <v>19.316691635980586</v>
      </c>
      <c r="AP21" s="16" t="s">
        <v>32119</v>
      </c>
      <c r="AQ21" s="33">
        <f>CHOOSE(MIN(D6L614C9,RUN_YEARS),B7L806C2,B7L806C11,B7L806C20,B7L806C29,B7L806C38)</f>
        <v>5586.8517345690407</v>
      </c>
      <c r="AR21" s="16" t="s">
        <v>32120</v>
      </c>
      <c r="AS21" s="33">
        <f>IF(D6L614C20=0,0,D6L614C18/D6L614C20)</f>
        <v>1.1861790817504043E-3</v>
      </c>
      <c r="AT21" s="16" t="s">
        <v>32121</v>
      </c>
      <c r="AU21" s="33">
        <f>IF(D6L614C5=0,0,D6L614C18/D6L614C5)</f>
        <v>0.12771900491370339</v>
      </c>
      <c r="AV21" s="16" t="s">
        <v>32122</v>
      </c>
      <c r="AW21" s="33">
        <f>CHOOSE(MIN(D6L614C9,RUN_YEARS),B7L806C1,B7L806C10,B7L806C19,B7L806C28,B7L806C37)</f>
        <v>16284.802129098078</v>
      </c>
      <c r="AX21" s="16" t="s">
        <v>32123</v>
      </c>
      <c r="AY21" s="33">
        <f>IF(D6L614C23=0,0,D6L614C19/D6L614C23)</f>
        <v>1.1861790817504043E-3</v>
      </c>
      <c r="AZ21" s="16" t="s">
        <v>32124</v>
      </c>
      <c r="BA21" s="33">
        <f>IF(D6L614C5=0,0,D6L614C19/D6L614C5)</f>
        <v>0.37228099508629658</v>
      </c>
    </row>
    <row r="22" spans="1:53" x14ac:dyDescent="0.3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182.17524282806698</v>
      </c>
      <c r="J22" s="16" t="s">
        <v>32147</v>
      </c>
      <c r="K22" s="21">
        <f>_xlfn.SINGLE(IF(FLOW_THRU_100PCT="Y",1,INDEX(VariabilityMatrix,D6L615C1,_xlfn.SINGLE(D6L615C9))))</f>
        <v>0.59204034473364398</v>
      </c>
      <c r="L22" s="16" t="s">
        <v>32127</v>
      </c>
      <c r="M22" s="15">
        <f>IF(_xlfn.SINGLE(D6L615C2)&lt;&gt;0,_xlfn.SINGLE(D6L615C2)*_xlfn.SINGLE(D6L615C4),_xlfn.SINGLE(D6L615C3)*_xlfn.SINGLE(D6L615C4))</f>
        <v>107.85509356586408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53.927546782932041</v>
      </c>
      <c r="R22" s="16" t="s">
        <v>32129</v>
      </c>
      <c r="S22" s="15">
        <f>D6L615C5-D6L615C7</f>
        <v>53.927546782932041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52.166509613014831</v>
      </c>
      <c r="X22" s="16" t="s">
        <v>32131</v>
      </c>
      <c r="Y22" s="33">
        <f>D6L615C7-D6L615C10</f>
        <v>1.7610371699172092</v>
      </c>
      <c r="Z22" s="16" t="s">
        <v>32132</v>
      </c>
      <c r="AA22" s="33">
        <f>CHOOSE(MIN(D6L615C9,RUN_YEARS),B7L806C7,B7L806C16,B7L806C25,B7L806C34,B7L806C43)</f>
        <v>2698846.333333333</v>
      </c>
      <c r="AB22" s="16" t="s">
        <v>32133</v>
      </c>
      <c r="AC22" s="33">
        <f>IF(D6L615C12=0,0,D6L615C10/D6L615C12)</f>
        <v>1.9329188538342681E-5</v>
      </c>
      <c r="AD22" s="16" t="s">
        <v>32134</v>
      </c>
      <c r="AE22" s="33">
        <f>IF(D6L615C5=0,0,D6L615C10/D6L615C5)</f>
        <v>0.48367219283119167</v>
      </c>
      <c r="AF22" s="16" t="s">
        <v>32135</v>
      </c>
      <c r="AG22" s="33">
        <f>CHOOSE(MIN(D6L615C9,RUN_YEARS),B7L806C5,B7L806C14,B7L806C23,B7L806C32,B7L806C41)</f>
        <v>35041.408338798683</v>
      </c>
      <c r="AH22" s="16" t="s">
        <v>32136</v>
      </c>
      <c r="AI22" s="33">
        <f>IF(D6L615C15=0,0,D6L615C11/D6L615C15)</f>
        <v>5.0255890199691169E-5</v>
      </c>
      <c r="AJ22" s="16" t="s">
        <v>32137</v>
      </c>
      <c r="AK22" s="33">
        <f>IF(D6L615C5=0,0,D6L615C11/D6L615C5)</f>
        <v>1.6327807168808335E-2</v>
      </c>
      <c r="AL22" s="16" t="s">
        <v>32138</v>
      </c>
      <c r="AM22" s="33">
        <f>D6L615C8*CHOOSE(MIN(D6L615C9,RUN_YEARS),B7L806C4,B7L806C13,B7L806C22,B7L806C31,B7L806C40)</f>
        <v>13.698336747791302</v>
      </c>
      <c r="AN22" s="16" t="s">
        <v>32139</v>
      </c>
      <c r="AO22" s="33">
        <f>D6L615C8-D6L615C18</f>
        <v>40.229210035140738</v>
      </c>
      <c r="AP22" s="16" t="s">
        <v>32140</v>
      </c>
      <c r="AQ22" s="33">
        <f>CHOOSE(MIN(D6L615C9,RUN_YEARS),B7L806C2,B7L806C11,B7L806C20,B7L806C29,B7L806C38)</f>
        <v>5623.534755842792</v>
      </c>
      <c r="AR22" s="16" t="s">
        <v>32141</v>
      </c>
      <c r="AS22" s="33">
        <f>IF(D6L615C20=0,0,D6L615C18/D6L615C20)</f>
        <v>2.4358943871661642E-3</v>
      </c>
      <c r="AT22" s="16" t="s">
        <v>32142</v>
      </c>
      <c r="AU22" s="33">
        <f>IF(D6L615C5=0,0,D6L615C18/D6L615C5)</f>
        <v>0.12700685980515247</v>
      </c>
      <c r="AV22" s="16" t="s">
        <v>32143</v>
      </c>
      <c r="AW22" s="33">
        <f>CHOOSE(MIN(D6L615C9,RUN_YEARS),B7L806C1,B7L806C10,B7L806C19,B7L806C28,B7L806C37)</f>
        <v>16515.170052976729</v>
      </c>
      <c r="AX22" s="16" t="s">
        <v>32144</v>
      </c>
      <c r="AY22" s="33">
        <f>IF(D6L615C23=0,0,D6L615C19/D6L615C23)</f>
        <v>2.4358943871661642E-3</v>
      </c>
      <c r="AZ22" s="16" t="s">
        <v>32145</v>
      </c>
      <c r="BA22" s="33">
        <f>IF(D6L615C5=0,0,D6L615C19/D6L615C5)</f>
        <v>0.37299314019484753</v>
      </c>
    </row>
    <row r="23" spans="1:53" x14ac:dyDescent="0.3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38832.316948777094</v>
      </c>
      <c r="J23" s="16" t="s">
        <v>32168</v>
      </c>
      <c r="K23" s="21">
        <f>_xlfn.SINGLE(IF(FLOW_THRU_100PCT="Y",1,INDEX(VariabilityMatrix,D6L616C1,_xlfn.SINGLE(D6L616C9))))</f>
        <v>0.26944373750342754</v>
      </c>
      <c r="L23" s="16" t="s">
        <v>32148</v>
      </c>
      <c r="M23" s="15">
        <f>IF(_xlfn.SINGLE(D6L616C2)&lt;&gt;0,_xlfn.SINGLE(D6L616C2)*_xlfn.SINGLE(D6L616C4),_xlfn.SINGLE(D6L616C3)*_xlfn.SINGLE(D6L616C4))</f>
        <v>10463.124614596196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5231.5623072980979</v>
      </c>
      <c r="R23" s="16" t="s">
        <v>32150</v>
      </c>
      <c r="S23" s="15">
        <f>D6L616C5-D6L616C7</f>
        <v>5231.5623072980979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5060.7224262077589</v>
      </c>
      <c r="X23" s="16" t="s">
        <v>32152</v>
      </c>
      <c r="Y23" s="33">
        <f>D6L616C7-D6L616C10</f>
        <v>170.83988109033908</v>
      </c>
      <c r="Z23" s="16" t="s">
        <v>32153</v>
      </c>
      <c r="AA23" s="33">
        <f>CHOOSE(MIN(D6L616C9,RUN_YEARS),B7L806C7,B7L806C16,B7L806C25,B7L806C34,B7L806C43)</f>
        <v>2698846.333333333</v>
      </c>
      <c r="AB23" s="16" t="s">
        <v>32154</v>
      </c>
      <c r="AC23" s="33">
        <f>IF(D6L616C12=0,0,D6L616C10/D6L616C12)</f>
        <v>1.8751428577844531E-3</v>
      </c>
      <c r="AD23" s="16" t="s">
        <v>32155</v>
      </c>
      <c r="AE23" s="33">
        <f>IF(D6L616C5=0,0,D6L616C10/D6L616C5)</f>
        <v>0.48367219283119162</v>
      </c>
      <c r="AF23" s="16" t="s">
        <v>32156</v>
      </c>
      <c r="AG23" s="33">
        <f>CHOOSE(MIN(D6L616C9,RUN_YEARS),B7L806C5,B7L806C14,B7L806C23,B7L806C32,B7L806C41)</f>
        <v>35041.408338798683</v>
      </c>
      <c r="AH23" s="16" t="s">
        <v>32157</v>
      </c>
      <c r="AI23" s="33">
        <f>IF(D6L616C15=0,0,D6L616C11/D6L616C15)</f>
        <v>4.8753714302396086E-3</v>
      </c>
      <c r="AJ23" s="16" t="s">
        <v>32158</v>
      </c>
      <c r="AK23" s="33">
        <f>IF(D6L616C5=0,0,D6L616C11/D6L616C5)</f>
        <v>1.632780716880837E-2</v>
      </c>
      <c r="AL23" s="16" t="s">
        <v>32159</v>
      </c>
      <c r="AM23" s="33">
        <f>D6L616C8*CHOOSE(MIN(D6L616C9,RUN_YEARS),B7L806C4,B7L806C13,B7L806C22,B7L806C31,B7L806C40)</f>
        <v>1328.8886010498591</v>
      </c>
      <c r="AN23" s="16" t="s">
        <v>32160</v>
      </c>
      <c r="AO23" s="33">
        <f>D6L616C8-D6L616C18</f>
        <v>3902.6737062482389</v>
      </c>
      <c r="AP23" s="16" t="s">
        <v>32161</v>
      </c>
      <c r="AQ23" s="33">
        <f>CHOOSE(MIN(D6L616C9,RUN_YEARS),B7L806C2,B7L806C11,B7L806C20,B7L806C29,B7L806C38)</f>
        <v>5623.534755842792</v>
      </c>
      <c r="AR23" s="16" t="s">
        <v>32162</v>
      </c>
      <c r="AS23" s="33">
        <f>IF(D6L616C20=0,0,D6L616C18/D6L616C20)</f>
        <v>0.23630841788061471</v>
      </c>
      <c r="AT23" s="16" t="s">
        <v>32163</v>
      </c>
      <c r="AU23" s="33">
        <f>IF(D6L616C5=0,0,D6L616C18/D6L616C5)</f>
        <v>0.12700685980515247</v>
      </c>
      <c r="AV23" s="16" t="s">
        <v>32164</v>
      </c>
      <c r="AW23" s="33">
        <f>CHOOSE(MIN(D6L616C9,RUN_YEARS),B7L806C1,B7L806C10,B7L806C19,B7L806C28,B7L806C37)</f>
        <v>16515.170052976729</v>
      </c>
      <c r="AX23" s="16" t="s">
        <v>32165</v>
      </c>
      <c r="AY23" s="33">
        <f>IF(D6L616C23=0,0,D6L616C19/D6L616C23)</f>
        <v>0.23630841788061471</v>
      </c>
      <c r="AZ23" s="16" t="s">
        <v>32166</v>
      </c>
      <c r="BA23" s="33">
        <f>IF(D6L616C5=0,0,D6L616C19/D6L616C5)</f>
        <v>0.37299314019484753</v>
      </c>
    </row>
    <row r="24" spans="1:53" x14ac:dyDescent="0.3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4572.1713779665843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IF(_xlfn.SINGLE(D6L617C2)&lt;&gt;0,_xlfn.SINGLE(D6L617C2)*_xlfn.SINGLE(D6L617C4),_xlfn.SINGLE(D6L617C3)*_xlfn.SINGLE(D6L617C4))</f>
        <v>3932.0673850512626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1966.0336925256313</v>
      </c>
      <c r="R24" s="16" t="s">
        <v>32171</v>
      </c>
      <c r="S24" s="15">
        <f>D6L617C5-D6L617C7</f>
        <v>1966.0336925256313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1901.8316544877539</v>
      </c>
      <c r="X24" s="16" t="s">
        <v>32173</v>
      </c>
      <c r="Y24" s="33">
        <f>D6L617C7-D6L617C10</f>
        <v>64.202038037877401</v>
      </c>
      <c r="Z24" s="16" t="s">
        <v>32174</v>
      </c>
      <c r="AA24" s="33">
        <f>CHOOSE(MIN(D6L617C9,RUN_YEARS),B7L806C7,B7L806C16,B7L806C25,B7L806C34,B7L806C43)</f>
        <v>2698846.333333333</v>
      </c>
      <c r="AB24" s="16" t="s">
        <v>32175</v>
      </c>
      <c r="AC24" s="33">
        <f>IF(D6L617C12=0,0,D6L617C10/D6L617C12)</f>
        <v>7.0468319407382125E-4</v>
      </c>
      <c r="AD24" s="16" t="s">
        <v>32176</v>
      </c>
      <c r="AE24" s="33">
        <f>IF(D6L617C5=0,0,D6L617C10/D6L617C5)</f>
        <v>0.48367219283119167</v>
      </c>
      <c r="AF24" s="16" t="s">
        <v>32177</v>
      </c>
      <c r="AG24" s="33">
        <f>CHOOSE(MIN(D6L617C9,RUN_YEARS),B7L806C5,B7L806C14,B7L806C23,B7L806C32,B7L806C41)</f>
        <v>35041.408338798683</v>
      </c>
      <c r="AH24" s="16" t="s">
        <v>32178</v>
      </c>
      <c r="AI24" s="33">
        <f>IF(D6L617C15=0,0,D6L617C11/D6L617C15)</f>
        <v>1.8321763045919411E-3</v>
      </c>
      <c r="AJ24" s="16" t="s">
        <v>32179</v>
      </c>
      <c r="AK24" s="33">
        <f>IF(D6L617C5=0,0,D6L617C11/D6L617C5)</f>
        <v>1.6327807168808321E-2</v>
      </c>
      <c r="AL24" s="16" t="s">
        <v>32180</v>
      </c>
      <c r="AM24" s="33">
        <f>D6L617C8*CHOOSE(MIN(D6L617C9,RUN_YEARS),B7L806C4,B7L806C13,B7L806C22,B7L806C31,B7L806C40)</f>
        <v>499.39953111761821</v>
      </c>
      <c r="AN24" s="16" t="s">
        <v>32181</v>
      </c>
      <c r="AO24" s="33">
        <f>D6L617C8-D6L617C18</f>
        <v>1466.6341614080131</v>
      </c>
      <c r="AP24" s="16" t="s">
        <v>32182</v>
      </c>
      <c r="AQ24" s="33">
        <f>CHOOSE(MIN(D6L617C9,RUN_YEARS),B7L806C2,B7L806C11,B7L806C20,B7L806C29,B7L806C38)</f>
        <v>5623.534755842792</v>
      </c>
      <c r="AR24" s="16" t="s">
        <v>32183</v>
      </c>
      <c r="AS24" s="33">
        <f>IF(D6L617C20=0,0,D6L617C18/D6L617C20)</f>
        <v>8.8805271559626711E-2</v>
      </c>
      <c r="AT24" s="16" t="s">
        <v>32184</v>
      </c>
      <c r="AU24" s="33">
        <f>IF(D6L617C5=0,0,D6L617C18/D6L617C5)</f>
        <v>0.12700685980515247</v>
      </c>
      <c r="AV24" s="16" t="s">
        <v>32185</v>
      </c>
      <c r="AW24" s="33">
        <f>CHOOSE(MIN(D6L617C9,RUN_YEARS),B7L806C1,B7L806C10,B7L806C19,B7L806C28,B7L806C37)</f>
        <v>16515.170052976729</v>
      </c>
      <c r="AX24" s="16" t="s">
        <v>32186</v>
      </c>
      <c r="AY24" s="33">
        <f>IF(D6L617C23=0,0,D6L617C19/D6L617C23)</f>
        <v>8.8805271559626711E-2</v>
      </c>
      <c r="AZ24" s="16" t="s">
        <v>32187</v>
      </c>
      <c r="BA24" s="33">
        <f>IF(D6L617C5=0,0,D6L617C19/D6L617C5)</f>
        <v>0.37299314019484753</v>
      </c>
    </row>
    <row r="25" spans="1:53" x14ac:dyDescent="0.3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2886.6106331448882</v>
      </c>
      <c r="J25" s="16" t="s">
        <v>32209</v>
      </c>
      <c r="K25" s="21">
        <f>_xlfn.SINGLE(IF(FLOW_THRU_100PCT="Y",1,INDEX(VariabilityMatrix,D6L618C1,_xlfn.SINGLE(D6L618C9))))</f>
        <v>0.26870600031581954</v>
      </c>
      <c r="L25" s="16" t="s">
        <v>32189</v>
      </c>
      <c r="M25" s="15">
        <f>IF(_xlfn.SINGLE(D6L618C2)&lt;&gt;0,_xlfn.SINGLE(D6L618C2)*_xlfn.SINGLE(D6L618C4),_xlfn.SINGLE(D6L618C3)*_xlfn.SINGLE(D6L618C4))</f>
        <v>775.64959770147834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387.82479885073917</v>
      </c>
      <c r="R25" s="16" t="s">
        <v>32191</v>
      </c>
      <c r="S25" s="15">
        <f>D6L618C5-D6L618C7</f>
        <v>387.82479885073917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375.15753254389568</v>
      </c>
      <c r="X25" s="16" t="s">
        <v>32193</v>
      </c>
      <c r="Y25" s="33">
        <f>D6L618C7-D6L618C10</f>
        <v>12.667266306843487</v>
      </c>
      <c r="Z25" s="16" t="s">
        <v>32194</v>
      </c>
      <c r="AA25" s="33">
        <f>CHOOSE(MIN(D6L618C9,RUN_YEARS),B7L806C7,B7L806C16,B7L806C25,B7L806C34,B7L806C43)</f>
        <v>2697608</v>
      </c>
      <c r="AB25" s="16" t="s">
        <v>32195</v>
      </c>
      <c r="AC25" s="33">
        <f>IF(D6L618C12=0,0,D6L618C10/D6L618C12)</f>
        <v>1.390704403841832E-4</v>
      </c>
      <c r="AD25" s="16" t="s">
        <v>32196</v>
      </c>
      <c r="AE25" s="33">
        <f>IF(D6L618C5=0,0,D6L618C10/D6L618C5)</f>
        <v>0.4836688288830665</v>
      </c>
      <c r="AF25" s="16" t="s">
        <v>32197</v>
      </c>
      <c r="AG25" s="33">
        <f>CHOOSE(MIN(D6L618C9,RUN_YEARS),B7L806C5,B7L806C14,B7L806C23,B7L806C32,B7L806C41)</f>
        <v>35032.789780294814</v>
      </c>
      <c r="AH25" s="16" t="s">
        <v>32198</v>
      </c>
      <c r="AI25" s="33">
        <f>IF(D6L618C15=0,0,D6L618C11/D6L618C15)</f>
        <v>3.615831449988762E-4</v>
      </c>
      <c r="AJ25" s="16" t="s">
        <v>32199</v>
      </c>
      <c r="AK25" s="33">
        <f>IF(D6L618C5=0,0,D6L618C11/D6L618C5)</f>
        <v>1.633117111693352E-2</v>
      </c>
      <c r="AL25" s="16" t="s">
        <v>32200</v>
      </c>
      <c r="AM25" s="33">
        <f>D6L618C8*CHOOSE(MIN(D6L618C9,RUN_YEARS),B7L806C4,B7L806C13,B7L806C22,B7L806C31,B7L806C40)</f>
        <v>103.83364233229878</v>
      </c>
      <c r="AN25" s="16" t="s">
        <v>32201</v>
      </c>
      <c r="AO25" s="33">
        <f>D6L618C8-D6L618C18</f>
        <v>283.99115651844039</v>
      </c>
      <c r="AP25" s="16" t="s">
        <v>32202</v>
      </c>
      <c r="AQ25" s="33">
        <f>CHOOSE(MIN(D6L618C9,RUN_YEARS),B7L806C2,B7L806C11,B7L806C20,B7L806C29,B7L806C38)</f>
        <v>6013.6118420522071</v>
      </c>
      <c r="AR25" s="16" t="s">
        <v>32203</v>
      </c>
      <c r="AS25" s="33">
        <f>IF(D6L618C20=0,0,D6L618C18/D6L618C20)</f>
        <v>1.7266435722739379E-2</v>
      </c>
      <c r="AT25" s="16" t="s">
        <v>32204</v>
      </c>
      <c r="AU25" s="33">
        <f>IF(D6L618C5=0,0,D6L618C18/D6L618C5)</f>
        <v>0.13386668753518891</v>
      </c>
      <c r="AV25" s="16" t="s">
        <v>32205</v>
      </c>
      <c r="AW25" s="33">
        <f>CHOOSE(MIN(D6L618C9,RUN_YEARS),B7L806C1,B7L806C10,B7L806C19,B7L806C28,B7L806C37)</f>
        <v>16447.584265722693</v>
      </c>
      <c r="AX25" s="16" t="s">
        <v>32206</v>
      </c>
      <c r="AY25" s="33">
        <f>IF(D6L618C23=0,0,D6L618C19/D6L618C23)</f>
        <v>1.7266435722739375E-2</v>
      </c>
      <c r="AZ25" s="16" t="s">
        <v>32207</v>
      </c>
      <c r="BA25" s="33">
        <f>IF(D6L618C5=0,0,D6L618C19/D6L618C5)</f>
        <v>0.36613331246481107</v>
      </c>
    </row>
    <row r="26" spans="1:53" x14ac:dyDescent="0.3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41443.134600806057</v>
      </c>
      <c r="J26" s="16" t="s">
        <v>32230</v>
      </c>
      <c r="K26" s="21">
        <f>_xlfn.SINGLE(IF(FLOW_THRU_100PCT="Y",1,INDEX(VariabilityMatrix,D6L619C1,_xlfn.SINGLE(D6L619C9))))</f>
        <v>0.26944373750342754</v>
      </c>
      <c r="L26" s="16" t="s">
        <v>32210</v>
      </c>
      <c r="M26" s="15">
        <f>IF(_xlfn.SINGLE(D6L619C2)&lt;&gt;0,_xlfn.SINGLE(D6L619C2)*_xlfn.SINGLE(D6L619C4),_xlfn.SINGLE(D6L619C3)*_xlfn.SINGLE(D6L619C4))</f>
        <v>11166.593080698802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5583.2965403494009</v>
      </c>
      <c r="R26" s="16" t="s">
        <v>32212</v>
      </c>
      <c r="S26" s="15">
        <f>D6L619C5-D6L619C7</f>
        <v>5583.2965403494009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5400.9705617952013</v>
      </c>
      <c r="X26" s="16" t="s">
        <v>32214</v>
      </c>
      <c r="Y26" s="33">
        <f>D6L619C7-D6L619C10</f>
        <v>182.32597855419954</v>
      </c>
      <c r="Z26" s="16" t="s">
        <v>32215</v>
      </c>
      <c r="AA26" s="33">
        <f>CHOOSE(MIN(D6L619C9,RUN_YEARS),B7L806C7,B7L806C16,B7L806C25,B7L806C34,B7L806C43)</f>
        <v>2698846.333333333</v>
      </c>
      <c r="AB26" s="16" t="s">
        <v>32216</v>
      </c>
      <c r="AC26" s="33">
        <f>IF(D6L619C12=0,0,D6L619C10/D6L619C12)</f>
        <v>2.0012145541923043E-3</v>
      </c>
      <c r="AD26" s="16" t="s">
        <v>32217</v>
      </c>
      <c r="AE26" s="33">
        <f>IF(D6L619C5=0,0,D6L619C10/D6L619C5)</f>
        <v>0.48367219283119167</v>
      </c>
      <c r="AF26" s="16" t="s">
        <v>32218</v>
      </c>
      <c r="AG26" s="33">
        <f>CHOOSE(MIN(D6L619C9,RUN_YEARS),B7L806C5,B7L806C14,B7L806C23,B7L806C32,B7L806C41)</f>
        <v>35041.408338798683</v>
      </c>
      <c r="AH26" s="16" t="s">
        <v>32219</v>
      </c>
      <c r="AI26" s="33">
        <f>IF(D6L619C15=0,0,D6L619C11/D6L619C15)</f>
        <v>5.2031578409000153E-3</v>
      </c>
      <c r="AJ26" s="16" t="s">
        <v>32220</v>
      </c>
      <c r="AK26" s="33">
        <f>IF(D6L619C5=0,0,D6L619C11/D6L619C5)</f>
        <v>1.6327807168808342E-2</v>
      </c>
      <c r="AL26" s="16" t="s">
        <v>32221</v>
      </c>
      <c r="AM26" s="33">
        <f>D6L619C8*CHOOSE(MIN(D6L619C9,RUN_YEARS),B7L806C4,B7L806C13,B7L806C22,B7L806C31,B7L806C40)</f>
        <v>1418.2339219014984</v>
      </c>
      <c r="AN26" s="16" t="s">
        <v>32222</v>
      </c>
      <c r="AO26" s="33">
        <f>D6L619C8-D6L619C18</f>
        <v>4165.0626184479024</v>
      </c>
      <c r="AP26" s="16" t="s">
        <v>32223</v>
      </c>
      <c r="AQ26" s="33">
        <f>CHOOSE(MIN(D6L619C9,RUN_YEARS),B7L806C2,B7L806C11,B7L806C20,B7L806C29,B7L806C38)</f>
        <v>5623.534755842792</v>
      </c>
      <c r="AR26" s="16" t="s">
        <v>32224</v>
      </c>
      <c r="AS26" s="33">
        <f>IF(D6L619C20=0,0,D6L619C18/D6L619C20)</f>
        <v>0.25219616904260594</v>
      </c>
      <c r="AT26" s="16" t="s">
        <v>32225</v>
      </c>
      <c r="AU26" s="33">
        <f>IF(D6L619C5=0,0,D6L619C18/D6L619C5)</f>
        <v>0.12700685980515247</v>
      </c>
      <c r="AV26" s="16" t="s">
        <v>32226</v>
      </c>
      <c r="AW26" s="33">
        <f>CHOOSE(MIN(D6L619C9,RUN_YEARS),B7L806C1,B7L806C10,B7L806C19,B7L806C28,B7L806C37)</f>
        <v>16515.170052976729</v>
      </c>
      <c r="AX26" s="16" t="s">
        <v>32227</v>
      </c>
      <c r="AY26" s="33">
        <f>IF(D6L619C23=0,0,D6L619C19/D6L619C23)</f>
        <v>0.25219616904260594</v>
      </c>
      <c r="AZ26" s="16" t="s">
        <v>32228</v>
      </c>
      <c r="BA26" s="33">
        <f>IF(D6L619C5=0,0,D6L619C19/D6L619C5)</f>
        <v>0.37299314019484753</v>
      </c>
    </row>
    <row r="27" spans="1:53" x14ac:dyDescent="0.3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17581.373249704357</v>
      </c>
      <c r="J27" s="16" t="s">
        <v>32251</v>
      </c>
      <c r="K27" s="21">
        <f>_xlfn.SINGLE(IF(FLOW_THRU_100PCT="Y",1,INDEX(VariabilityMatrix,D6L620C1,_xlfn.SINGLE(D6L620C9))))</f>
        <v>0.26870600031581954</v>
      </c>
      <c r="L27" s="16" t="s">
        <v>32231</v>
      </c>
      <c r="M27" s="15">
        <f>IF(_xlfn.SINGLE(D6L620C2)&lt;&gt;0,_xlfn.SINGLE(D6L620C2)*_xlfn.SINGLE(D6L620C4),_xlfn.SINGLE(D6L620C3)*_xlfn.SINGLE(D6L620C4))</f>
        <v>4724.2204859876001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2362.1102429938001</v>
      </c>
      <c r="R27" s="16" t="s">
        <v>32233</v>
      </c>
      <c r="S27" s="15">
        <f>D6L620C5-D6L620C7</f>
        <v>2362.1102429938001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2284.9581898430138</v>
      </c>
      <c r="X27" s="16" t="s">
        <v>32235</v>
      </c>
      <c r="Y27" s="33">
        <f>D6L620C7-D6L620C10</f>
        <v>77.152053150786287</v>
      </c>
      <c r="Z27" s="16" t="s">
        <v>32236</v>
      </c>
      <c r="AA27" s="33">
        <f>CHOOSE(MIN(D6L620C9,RUN_YEARS),B7L806C7,B7L806C16,B7L806C25,B7L806C34,B7L806C43)</f>
        <v>2697608</v>
      </c>
      <c r="AB27" s="16" t="s">
        <v>32237</v>
      </c>
      <c r="AC27" s="33">
        <f>IF(D6L620C12=0,0,D6L620C10/D6L620C12)</f>
        <v>8.4703121796903544E-4</v>
      </c>
      <c r="AD27" s="16" t="s">
        <v>32238</v>
      </c>
      <c r="AE27" s="33">
        <f>IF(D6L620C5=0,0,D6L620C10/D6L620C5)</f>
        <v>0.4836688288830665</v>
      </c>
      <c r="AF27" s="16" t="s">
        <v>32239</v>
      </c>
      <c r="AG27" s="33">
        <f>CHOOSE(MIN(D6L620C9,RUN_YEARS),B7L806C5,B7L806C14,B7L806C23,B7L806C32,B7L806C41)</f>
        <v>35032.789780294814</v>
      </c>
      <c r="AH27" s="16" t="s">
        <v>32240</v>
      </c>
      <c r="AI27" s="33">
        <f>IF(D6L620C15=0,0,D6L620C11/D6L620C15)</f>
        <v>2.2022811667194902E-3</v>
      </c>
      <c r="AJ27" s="16" t="s">
        <v>32241</v>
      </c>
      <c r="AK27" s="33">
        <f>IF(D6L620C5=0,0,D6L620C11/D6L620C5)</f>
        <v>1.633117111693351E-2</v>
      </c>
      <c r="AL27" s="16" t="s">
        <v>32242</v>
      </c>
      <c r="AM27" s="33">
        <f>D6L620C8*CHOOSE(MIN(D6L620C9,RUN_YEARS),B7L806C4,B7L806C13,B7L806C22,B7L806C31,B7L806C40)</f>
        <v>632.41574764504037</v>
      </c>
      <c r="AN27" s="16" t="s">
        <v>32243</v>
      </c>
      <c r="AO27" s="33">
        <f>D6L620C8-D6L620C18</f>
        <v>1729.6944953487596</v>
      </c>
      <c r="AP27" s="16" t="s">
        <v>32244</v>
      </c>
      <c r="AQ27" s="33">
        <f>CHOOSE(MIN(D6L620C9,RUN_YEARS),B7L806C2,B7L806C11,B7L806C20,B7L806C29,B7L806C38)</f>
        <v>6013.6118420522071</v>
      </c>
      <c r="AR27" s="16" t="s">
        <v>32245</v>
      </c>
      <c r="AS27" s="33">
        <f>IF(D6L620C20=0,0,D6L620C18/D6L620C20)</f>
        <v>0.10516404521200723</v>
      </c>
      <c r="AT27" s="16" t="s">
        <v>32246</v>
      </c>
      <c r="AU27" s="33">
        <f>IF(D6L620C5=0,0,D6L620C18/D6L620C5)</f>
        <v>0.13386668753518891</v>
      </c>
      <c r="AV27" s="16" t="s">
        <v>32247</v>
      </c>
      <c r="AW27" s="33">
        <f>CHOOSE(MIN(D6L620C9,RUN_YEARS),B7L806C1,B7L806C10,B7L806C19,B7L806C28,B7L806C37)</f>
        <v>16447.584265722693</v>
      </c>
      <c r="AX27" s="16" t="s">
        <v>32248</v>
      </c>
      <c r="AY27" s="33">
        <f>IF(D6L620C23=0,0,D6L620C19/D6L620C23)</f>
        <v>0.1051640452120072</v>
      </c>
      <c r="AZ27" s="16" t="s">
        <v>32249</v>
      </c>
      <c r="BA27" s="33">
        <f>IF(D6L620C5=0,0,D6L620C19/D6L620C5)</f>
        <v>0.36613331246481107</v>
      </c>
    </row>
    <row r="28" spans="1:53" x14ac:dyDescent="0.3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_xlfn.SINGLE(IF(FLOW_THRU_100PCT="Y",1,INDEX(VariabilityMatrix,D6L621C1,_xlfn.SINGLE(D6L621C9))))</f>
        <v>0.26870600031581954</v>
      </c>
      <c r="L28" s="16" t="s">
        <v>32252</v>
      </c>
      <c r="M28" s="15">
        <f>IF(_xlfn.SINGLE(D6L621C2)&lt;&gt;0,_xlfn.SINGLE(D6L621C2)*_xlfn.SINGLE(D6L621C4),_xlfn.SINGLE(D6L621C3)*_xlfn.SINGLE(D6L621C4))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2697608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35032.789780294814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6013.6118420522071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16447.584265722693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3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_xlfn.SINGLE(IF(FLOW_THRU_100PCT="Y",1,INDEX(VariabilityMatrix,D6L622C1,_xlfn.SINGLE(D6L622C9))))</f>
        <v>0.26870600031581954</v>
      </c>
      <c r="L29" s="16" t="s">
        <v>32273</v>
      </c>
      <c r="M29" s="15">
        <f>IF(_xlfn.SINGLE(D6L622C2)&lt;&gt;0,_xlfn.SINGLE(D6L622C2)*_xlfn.SINGLE(D6L622C4),_xlfn.SINGLE(D6L622C3)*_xlfn.SINGLE(D6L622C4))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2697608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35032.789780294814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6013.6118420522071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16447.584265722693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3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_xlfn.SINGLE(IF(FLOW_THRU_100PCT="Y",1,INDEX(VariabilityMatrix,D6L623C1,_xlfn.SINGLE(D6L623C9))))</f>
        <v>0.26870600031581954</v>
      </c>
      <c r="L30" s="16" t="s">
        <v>32294</v>
      </c>
      <c r="M30" s="15">
        <f>IF(_xlfn.SINGLE(D6L623C2)&lt;&gt;0,_xlfn.SINGLE(D6L623C2)*_xlfn.SINGLE(D6L623C4),_xlfn.SINGLE(D6L623C3)*_xlfn.SINGLE(D6L623C4))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2697608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35032.789780294814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6013.6118420522071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16447.584265722693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3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_xlfn.SINGLE(IF(FLOW_THRU_100PCT="Y",1,INDEX(VariabilityMatrix,D6L624C1,_xlfn.SINGLE(D6L624C9))))</f>
        <v>0.26870600031581954</v>
      </c>
      <c r="L31" s="16" t="s">
        <v>32315</v>
      </c>
      <c r="M31" s="15">
        <f>IF(_xlfn.SINGLE(D6L624C2)&lt;&gt;0,_xlfn.SINGLE(D6L624C2)*_xlfn.SINGLE(D6L624C4),_xlfn.SINGLE(D6L624C3)*_xlfn.SINGLE(D6L624C4))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2697608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35032.789780294814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6013.6118420522071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16447.584265722693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3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_xlfn.SINGLE(IF(FLOW_THRU_100PCT="Y",1,INDEX(VariabilityMatrix,D6L625C1,_xlfn.SINGLE(D6L625C9))))</f>
        <v>0.26870600031581954</v>
      </c>
      <c r="L32" s="16" t="s">
        <v>32336</v>
      </c>
      <c r="M32" s="15">
        <f>IF(_xlfn.SINGLE(D6L625C2)&lt;&gt;0,_xlfn.SINGLE(D6L625C2)*_xlfn.SINGLE(D6L625C4),_xlfn.SINGLE(D6L625C3)*_xlfn.SINGLE(D6L625C4))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2697608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35032.789780294814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6013.6118420522071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16447.584265722693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3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563.93925698400449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IF(_xlfn.SINGLE(D6L626C2)&lt;&gt;0,_xlfn.SINGLE(D6L626C2)*_xlfn.SINGLE(D6L626C4),_xlfn.SINGLE(D6L626C3)*_xlfn.SINGLE(D6L626C4))</f>
        <v>484.98776100624383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242.49388050312191</v>
      </c>
      <c r="R33" s="16" t="s">
        <v>32359</v>
      </c>
      <c r="S33" s="15">
        <f>D6L626C5-D6L626C7</f>
        <v>242.49388050312191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234.57346238851048</v>
      </c>
      <c r="X33" s="16" t="s">
        <v>32361</v>
      </c>
      <c r="Y33" s="33">
        <f>D6L626C7-D6L626C10</f>
        <v>7.9204181146114365</v>
      </c>
      <c r="Z33" s="16" t="s">
        <v>32362</v>
      </c>
      <c r="AA33" s="33">
        <f>CHOOSE(MIN(D6L626C9,RUN_YEARS),B7L806C7,B7L806C16,B7L806C25,B7L806C34,B7L806C43)</f>
        <v>2697608</v>
      </c>
      <c r="AB33" s="16" t="s">
        <v>32363</v>
      </c>
      <c r="AC33" s="33">
        <f>IF(D6L626C12=0,0,D6L626C10/D6L626C12)</f>
        <v>8.6956096804469171E-5</v>
      </c>
      <c r="AD33" s="16" t="s">
        <v>32364</v>
      </c>
      <c r="AE33" s="33">
        <f>IF(D6L626C5=0,0,D6L626C10/D6L626C5)</f>
        <v>0.48366882888306645</v>
      </c>
      <c r="AF33" s="16" t="s">
        <v>32365</v>
      </c>
      <c r="AG33" s="33">
        <f>CHOOSE(MIN(D6L626C9,RUN_YEARS),B7L806C5,B7L806C14,B7L806C23,B7L806C32,B7L806C41)</f>
        <v>35032.789780294814</v>
      </c>
      <c r="AH33" s="16" t="s">
        <v>32366</v>
      </c>
      <c r="AI33" s="33">
        <f>IF(D6L626C15=0,0,D6L626C11/D6L626C15)</f>
        <v>2.2608585169162006E-4</v>
      </c>
      <c r="AJ33" s="16" t="s">
        <v>32367</v>
      </c>
      <c r="AK33" s="33">
        <f>IF(D6L626C5=0,0,D6L626C11/D6L626C5)</f>
        <v>1.6331171116933541E-2</v>
      </c>
      <c r="AL33" s="16" t="s">
        <v>32368</v>
      </c>
      <c r="AM33" s="33">
        <f>D6L626C8*CHOOSE(MIN(D6L626C9,RUN_YEARS),B7L806C4,B7L806C13,B7L806C22,B7L806C31,B7L806C40)</f>
        <v>64.92370506101372</v>
      </c>
      <c r="AN33" s="16" t="s">
        <v>32369</v>
      </c>
      <c r="AO33" s="33">
        <f>D6L626C8-D6L626C18</f>
        <v>177.57017544210819</v>
      </c>
      <c r="AP33" s="16" t="s">
        <v>32370</v>
      </c>
      <c r="AQ33" s="33">
        <f>CHOOSE(MIN(D6L626C9,RUN_YEARS),B7L806C2,B7L806C11,B7L806C20,B7L806C29,B7L806C38)</f>
        <v>6013.6118420522071</v>
      </c>
      <c r="AR33" s="16" t="s">
        <v>32371</v>
      </c>
      <c r="AS33" s="33">
        <f>IF(D6L626C20=0,0,D6L626C18/D6L626C20)</f>
        <v>1.0796124985489226E-2</v>
      </c>
      <c r="AT33" s="16" t="s">
        <v>32372</v>
      </c>
      <c r="AU33" s="33">
        <f>IF(D6L626C5=0,0,D6L626C18/D6L626C5)</f>
        <v>0.13386668753518891</v>
      </c>
      <c r="AV33" s="16" t="s">
        <v>32373</v>
      </c>
      <c r="AW33" s="33">
        <f>CHOOSE(MIN(D6L626C9,RUN_YEARS),B7L806C1,B7L806C10,B7L806C19,B7L806C28,B7L806C37)</f>
        <v>16447.584265722693</v>
      </c>
      <c r="AX33" s="16" t="s">
        <v>32374</v>
      </c>
      <c r="AY33" s="33">
        <f>IF(D6L626C23=0,0,D6L626C19/D6L626C23)</f>
        <v>1.0796124985489224E-2</v>
      </c>
      <c r="AZ33" s="16" t="s">
        <v>32375</v>
      </c>
      <c r="BA33" s="33">
        <f>IF(D6L626C5=0,0,D6L626C19/D6L626C5)</f>
        <v>0.36613331246481107</v>
      </c>
    </row>
    <row r="34" spans="1:53" x14ac:dyDescent="0.3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-11.704134013221104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IF(_xlfn.SINGLE(D6L627C2)&lt;&gt;0,_xlfn.SINGLE(D6L627C2)*_xlfn.SINGLE(D6L627C4),_xlfn.SINGLE(D6L627C3)*_xlfn.SINGLE(D6L627C4))</f>
        <v>-10.065555251370149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-5.0327776256850747</v>
      </c>
      <c r="R34" s="16" t="s">
        <v>32379</v>
      </c>
      <c r="S34" s="15">
        <f>D6L627C5-D6L627C7</f>
        <v>-5.0327776256850747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-4.8684291804937168</v>
      </c>
      <c r="X34" s="16" t="s">
        <v>32381</v>
      </c>
      <c r="Y34" s="33">
        <f>D6L627C7-D6L627C10</f>
        <v>-0.16434844519135794</v>
      </c>
      <c r="Z34" s="16" t="s">
        <v>32382</v>
      </c>
      <c r="AA34" s="33">
        <f>CHOOSE(MIN(D6L627C9,RUN_YEARS),B7L806C7,B7L806C16,B7L806C25,B7L806C34,B7L806C43)</f>
        <v>2698846.333333333</v>
      </c>
      <c r="AB34" s="16" t="s">
        <v>32383</v>
      </c>
      <c r="AC34" s="33">
        <f>IF(D6L627C12=0,0,D6L627C10/D6L627C12)</f>
        <v>-1.8038926930977733E-6</v>
      </c>
      <c r="AD34" s="16" t="s">
        <v>32384</v>
      </c>
      <c r="AE34" s="33">
        <f>IF(D6L627C5=0,0,D6L627C10/D6L627C5)</f>
        <v>0.48367219283119167</v>
      </c>
      <c r="AF34" s="16" t="s">
        <v>32385</v>
      </c>
      <c r="AG34" s="33">
        <f>CHOOSE(MIN(D6L627C9,RUN_YEARS),B7L806C5,B7L806C14,B7L806C23,B7L806C32,B7L806C41)</f>
        <v>35041.408338798683</v>
      </c>
      <c r="AH34" s="16" t="s">
        <v>32386</v>
      </c>
      <c r="AI34" s="33">
        <f>IF(D6L627C15=0,0,D6L627C11/D6L627C15)</f>
        <v>-4.6901210020542304E-6</v>
      </c>
      <c r="AJ34" s="16" t="s">
        <v>32387</v>
      </c>
      <c r="AK34" s="33">
        <f>IF(D6L627C5=0,0,D6L627C11/D6L627C5)</f>
        <v>1.6327807168808339E-2</v>
      </c>
      <c r="AL34" s="16" t="s">
        <v>32388</v>
      </c>
      <c r="AM34" s="33">
        <f>D6L627C8*CHOOSE(MIN(D6L627C9,RUN_YEARS),B7L806C4,B7L806C13,B7L806C22,B7L806C31,B7L806C40)</f>
        <v>-1.2783945646717849</v>
      </c>
      <c r="AN34" s="16" t="s">
        <v>32389</v>
      </c>
      <c r="AO34" s="33">
        <f>D6L627C8-D6L627C18</f>
        <v>-3.7543830610132898</v>
      </c>
      <c r="AP34" s="16" t="s">
        <v>32390</v>
      </c>
      <c r="AQ34" s="33">
        <f>CHOOSE(MIN(D6L627C9,RUN_YEARS),B7L806C2,B7L806C11,B7L806C20,B7L806C29,B7L806C38)</f>
        <v>5623.534755842792</v>
      </c>
      <c r="AR34" s="16" t="s">
        <v>32391</v>
      </c>
      <c r="AS34" s="33">
        <f>IF(D6L627C20=0,0,D6L627C18/D6L627C20)</f>
        <v>-2.2732936136716267E-4</v>
      </c>
      <c r="AT34" s="16" t="s">
        <v>32392</v>
      </c>
      <c r="AU34" s="33">
        <f>IF(D6L627C5=0,0,D6L627C18/D6L627C5)</f>
        <v>0.12700685980515247</v>
      </c>
      <c r="AV34" s="16" t="s">
        <v>32393</v>
      </c>
      <c r="AW34" s="33">
        <f>CHOOSE(MIN(D6L627C9,RUN_YEARS),B7L806C1,B7L806C10,B7L806C19,B7L806C28,B7L806C37)</f>
        <v>16515.170052976729</v>
      </c>
      <c r="AX34" s="16" t="s">
        <v>32394</v>
      </c>
      <c r="AY34" s="33">
        <f>IF(D6L627C23=0,0,D6L627C19/D6L627C23)</f>
        <v>-2.2732936136716267E-4</v>
      </c>
      <c r="AZ34" s="16" t="s">
        <v>32395</v>
      </c>
      <c r="BA34" s="33">
        <f>IF(D6L627C5=0,0,D6L627C19/D6L627C5)</f>
        <v>0.37299314019484753</v>
      </c>
    </row>
    <row r="35" spans="1:53" x14ac:dyDescent="0.3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278714.818013635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177755.66383498273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88877.831917491363</v>
      </c>
      <c r="R35" s="16" t="s">
        <v>32399</v>
      </c>
      <c r="S35" s="15">
        <f>SUM(D6L601C8:D6L627C8)-2*SUM(D6L609C8,D6L611C8,D6L622C8,D6L624C8,D6L627C8)</f>
        <v>88877.831917491363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85975.473123747521</v>
      </c>
      <c r="X35" s="16" t="s">
        <v>32401</v>
      </c>
      <c r="Y35" s="33">
        <f>SUM(D6L601C11:D6L627C11)-2*SUM(D6L609C11,D6L611C11,D6L622C11,D6L624C11,D6L627C11)</f>
        <v>2902.3587937438465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3.1861216867628502E-2</v>
      </c>
      <c r="AD35" s="16" t="s">
        <v>32403</v>
      </c>
      <c r="AE35" s="33">
        <f>IF(D6L628C5=0,0,D6L628C10/D6L628C5)</f>
        <v>0.48367220075508699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8.2839163855834577E-2</v>
      </c>
      <c r="AJ35" s="16" t="s">
        <v>32405</v>
      </c>
      <c r="AK35" s="33">
        <f>IF(D6L628C5=0,0,D6L628C11/D6L628C5)</f>
        <v>1.6327799244913035E-2</v>
      </c>
      <c r="AL35" s="16" t="s">
        <v>32406</v>
      </c>
      <c r="AM35" s="33">
        <f>SUM(D6L601C18:D6L627C18)-2*SUM(D6L609C18,D6L611C18,D6L622C18,D6L624C18,D6L627C18)</f>
        <v>22618.948556946845</v>
      </c>
      <c r="AN35" s="16" t="s">
        <v>32407</v>
      </c>
      <c r="AO35" s="33">
        <f>SUM(D6L601C19:D6L627C19)-2*SUM(D6L609C19,D6L611C19,D6L622C19,D6L624C19,D6L627C19)</f>
        <v>66258.88336054454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4.0131401409380718</v>
      </c>
      <c r="AT35" s="16" t="s">
        <v>32409</v>
      </c>
      <c r="AU35" s="33">
        <f>IF(D6L628C5=0,0,D6L628C18/D6L628C5)</f>
        <v>0.12724741405677439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4.0131401409380718</v>
      </c>
      <c r="AZ35" s="16" t="s">
        <v>32411</v>
      </c>
      <c r="BA35" s="33">
        <f>IF(D6L628C5=0,0,D6L628C19/D6L628C5)</f>
        <v>0.37275258594322574</v>
      </c>
    </row>
    <row r="36" spans="1:53" x14ac:dyDescent="0.3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2418.2325939206603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IF(_xlfn.SINGLE(D6L629C2)&lt;&gt;0,_xlfn.SINGLE(D6L629C2)*_xlfn.SINGLE(D6L629C4),_xlfn.SINGLE(D6L629C3)*_xlfn.SINGLE(D6L629C4))</f>
        <v>1209.1162969603301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604.55814848016507</v>
      </c>
      <c r="R36" s="16" t="s">
        <v>32416</v>
      </c>
      <c r="S36" s="15">
        <f>D6L629C5-D6L629C7</f>
        <v>604.55814848016507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584.81186333423284</v>
      </c>
      <c r="X36" s="16" t="s">
        <v>32418</v>
      </c>
      <c r="Y36" s="33">
        <f>D6L629C7-D6L629C10</f>
        <v>19.746285145932234</v>
      </c>
      <c r="Z36" s="16" t="s">
        <v>32419</v>
      </c>
      <c r="AA36" s="33">
        <f>CHOOSE(MIN(D6L629C9,RUN_YEARS),B7L806C7,B7L806C16,B7L806C25,B7L806C34,B7L806C43)</f>
        <v>2697608</v>
      </c>
      <c r="AB36" s="16" t="s">
        <v>32420</v>
      </c>
      <c r="AC36" s="33">
        <f>IF(D6L629C12=0,0,D6L629C10/D6L629C12)</f>
        <v>2.1678904545591236E-4</v>
      </c>
      <c r="AD36" s="16" t="s">
        <v>32421</v>
      </c>
      <c r="AE36" s="33">
        <f>IF(D6L629C5=0,0,D6L629C10/D6L629C5)</f>
        <v>0.48366882888306639</v>
      </c>
      <c r="AF36" s="16" t="s">
        <v>32422</v>
      </c>
      <c r="AG36" s="33">
        <f>CHOOSE(MIN(D6L629C9,RUN_YEARS),B7L806C5,B7L806C14,B7L806C23,B7L806C32,B7L806C41)</f>
        <v>35032.789780294814</v>
      </c>
      <c r="AH36" s="16" t="s">
        <v>32423</v>
      </c>
      <c r="AI36" s="33">
        <f>IF(D6L629C15=0,0,D6L629C11/D6L629C15)</f>
        <v>5.6365151818537425E-4</v>
      </c>
      <c r="AJ36" s="16" t="s">
        <v>32424</v>
      </c>
      <c r="AK36" s="33">
        <f>IF(D6L629C5=0,0,D6L629C11/D6L629C5)</f>
        <v>1.6331171116933583E-2</v>
      </c>
      <c r="AL36" s="16" t="s">
        <v>32425</v>
      </c>
      <c r="AM36" s="33">
        <f>D6L629C8*CHOOSE(MIN(D6L629C9,RUN_YEARS),B7L806C4,B7L806C13,B7L806C22,B7L806C31,B7L806C40)</f>
        <v>161.8603935188932</v>
      </c>
      <c r="AN36" s="16" t="s">
        <v>32426</v>
      </c>
      <c r="AO36" s="33">
        <f>D6L629C8-D6L629C18</f>
        <v>442.69775496127187</v>
      </c>
      <c r="AP36" s="16" t="s">
        <v>32427</v>
      </c>
      <c r="AQ36" s="33">
        <f>CHOOSE(MIN(D6L629C9,RUN_YEARS),B7L806C2,B7L806C11,B7L806C20,B7L806C29,B7L806C38)</f>
        <v>6013.6118420522071</v>
      </c>
      <c r="AR36" s="16" t="s">
        <v>32428</v>
      </c>
      <c r="AS36" s="33">
        <f>IF(D6L629C20=0,0,D6L629C18/D6L629C20)</f>
        <v>2.6915670277723923E-2</v>
      </c>
      <c r="AT36" s="16" t="s">
        <v>32429</v>
      </c>
      <c r="AU36" s="33">
        <f>IF(D6L629C5=0,0,D6L629C18/D6L629C5)</f>
        <v>0.13386668753518891</v>
      </c>
      <c r="AV36" s="16" t="s">
        <v>32430</v>
      </c>
      <c r="AW36" s="33">
        <f>CHOOSE(MIN(D6L629C9,RUN_YEARS),B7L806C1,B7L806C10,B7L806C19,B7L806C28,B7L806C37)</f>
        <v>16447.584265722693</v>
      </c>
      <c r="AX36" s="16" t="s">
        <v>32431</v>
      </c>
      <c r="AY36" s="33">
        <f>IF(D6L629C23=0,0,D6L629C19/D6L629C23)</f>
        <v>2.6915670277723919E-2</v>
      </c>
      <c r="AZ36" s="16" t="s">
        <v>32432</v>
      </c>
      <c r="BA36" s="33">
        <f>IF(D6L629C5=0,0,D6L629C19/D6L629C5)</f>
        <v>0.36613331246481107</v>
      </c>
    </row>
    <row r="37" spans="1:53" x14ac:dyDescent="0.3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2.2438531491840696</v>
      </c>
      <c r="J37" s="16" t="s">
        <v>21739</v>
      </c>
      <c r="K37" s="21">
        <f>IF(FLOW_THRU_100PCT="Y",1,1)</f>
        <v>1</v>
      </c>
      <c r="L37" s="16" t="s">
        <v>32434</v>
      </c>
      <c r="M37" s="15">
        <f>IF(_xlfn.SINGLE(D6L630C2)&lt;&gt;0,_xlfn.SINGLE(D6L630C2)*_xlfn.SINGLE(D6L630C4),_xlfn.SINGLE(D6L630C3)*_xlfn.SINGLE(D6L630C4))</f>
        <v>2.2438531491840696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1.1219265745920348</v>
      </c>
      <c r="R37" s="16" t="s">
        <v>32436</v>
      </c>
      <c r="S37" s="15">
        <f>D6L630C5-D6L630C7</f>
        <v>1.1219265745920348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1.0852818248514395</v>
      </c>
      <c r="X37" s="16" t="s">
        <v>32438</v>
      </c>
      <c r="Y37" s="33">
        <f>D6L630C7-D6L630C10</f>
        <v>3.6644749740595284E-2</v>
      </c>
      <c r="Z37" s="16" t="s">
        <v>32439</v>
      </c>
      <c r="AA37" s="33">
        <f>CHOOSE(MIN(D6L630C9,RUN_YEARS),B7L806C7,B7L806C16,B7L806C25,B7L806C34,B7L806C43)</f>
        <v>2697608</v>
      </c>
      <c r="AB37" s="16" t="s">
        <v>32440</v>
      </c>
      <c r="AC37" s="33">
        <f>IF(D6L630C12=0,0,D6L630C10/D6L630C12)</f>
        <v>4.0231265063398371E-7</v>
      </c>
      <c r="AD37" s="16" t="s">
        <v>32441</v>
      </c>
      <c r="AE37" s="33">
        <f>IF(D6L630C5=0,0,D6L630C10/D6L630C5)</f>
        <v>0.48366882888306645</v>
      </c>
      <c r="AF37" s="16" t="s">
        <v>32442</v>
      </c>
      <c r="AG37" s="33">
        <f>CHOOSE(MIN(D6L630C9,RUN_YEARS),B7L806C5,B7L806C14,B7L806C23,B7L806C32,B7L806C41)</f>
        <v>35032.789780294814</v>
      </c>
      <c r="AH37" s="16" t="s">
        <v>32443</v>
      </c>
      <c r="AI37" s="33">
        <f>IF(D6L630C15=0,0,D6L630C11/D6L630C15)</f>
        <v>1.0460128916483598E-6</v>
      </c>
      <c r="AJ37" s="16" t="s">
        <v>32444</v>
      </c>
      <c r="AK37" s="33">
        <f>IF(D6L630C5=0,0,D6L630C11/D6L630C5)</f>
        <v>1.6331171116933559E-2</v>
      </c>
      <c r="AL37" s="16" t="s">
        <v>32445</v>
      </c>
      <c r="AM37" s="33">
        <f>D6L630C8*CHOOSE(MIN(D6L630C9,RUN_YEARS),B7L806C4,B7L806C13,B7L806C22,B7L806C31,B7L806C40)</f>
        <v>0.30037718839667349</v>
      </c>
      <c r="AN37" s="16" t="s">
        <v>32446</v>
      </c>
      <c r="AO37" s="33">
        <f>D6L630C8-D6L630C18</f>
        <v>0.82154938619536133</v>
      </c>
      <c r="AP37" s="16" t="s">
        <v>32447</v>
      </c>
      <c r="AQ37" s="33">
        <f>CHOOSE(MIN(D6L630C9,RUN_YEARS),B7L806C2,B7L806C11,B7L806C20,B7L806C29,B7L806C38)</f>
        <v>6013.6118420522071</v>
      </c>
      <c r="AR37" s="16" t="s">
        <v>32448</v>
      </c>
      <c r="AS37" s="33">
        <f>IF(D6L630C20=0,0,D6L630C18/D6L630C20)</f>
        <v>4.9949547174991371E-5</v>
      </c>
      <c r="AT37" s="16" t="s">
        <v>32449</v>
      </c>
      <c r="AU37" s="33">
        <f>IF(D6L630C5=0,0,D6L630C18/D6L630C5)</f>
        <v>0.13386668753518891</v>
      </c>
      <c r="AV37" s="16" t="s">
        <v>32450</v>
      </c>
      <c r="AW37" s="33">
        <f>CHOOSE(MIN(D6L630C9,RUN_YEARS),B7L806C1,B7L806C10,B7L806C19,B7L806C28,B7L806C37)</f>
        <v>16447.584265722693</v>
      </c>
      <c r="AX37" s="16" t="s">
        <v>32451</v>
      </c>
      <c r="AY37" s="33">
        <f>IF(D6L630C23=0,0,D6L630C19/D6L630C23)</f>
        <v>4.9949547174991364E-5</v>
      </c>
      <c r="AZ37" s="16" t="s">
        <v>32452</v>
      </c>
      <c r="BA37" s="33">
        <f>IF(D6L630C5=0,0,D6L630C19/D6L630C5)</f>
        <v>0.36613331246481107</v>
      </c>
    </row>
    <row r="38" spans="1:53" x14ac:dyDescent="0.3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1081.9452337458513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IF(_xlfn.SINGLE(D6L631C2)&lt;&gt;0,_xlfn.SINGLE(D6L631C2)*_xlfn.SINGLE(D6L631C4),_xlfn.SINGLE(D6L631C3)*_xlfn.SINGLE(D6L631C4))</f>
        <v>540.97261687292564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270.48630843646282</v>
      </c>
      <c r="R38" s="16" t="s">
        <v>32456</v>
      </c>
      <c r="S38" s="15">
        <f>D6L631C5-D6L631C7</f>
        <v>270.48630843646282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261.65159206073577</v>
      </c>
      <c r="X38" s="16" t="s">
        <v>32458</v>
      </c>
      <c r="Y38" s="33">
        <f>D6L631C7-D6L631C10</f>
        <v>8.834716375727055</v>
      </c>
      <c r="Z38" s="16" t="s">
        <v>32459</v>
      </c>
      <c r="AA38" s="33">
        <f>CHOOSE(MIN(D6L631C9,RUN_YEARS),B7L806C7,B7L806C16,B7L806C25,B7L806C34,B7L806C43)</f>
        <v>2697608</v>
      </c>
      <c r="AB38" s="16" t="s">
        <v>32460</v>
      </c>
      <c r="AC38" s="33">
        <f>IF(D6L631C12=0,0,D6L631C10/D6L631C12)</f>
        <v>9.6993926493669854E-5</v>
      </c>
      <c r="AD38" s="16" t="s">
        <v>32461</v>
      </c>
      <c r="AE38" s="33">
        <f>IF(D6L631C5=0,0,D6L631C10/D6L631C5)</f>
        <v>0.4836688288830665</v>
      </c>
      <c r="AF38" s="16" t="s">
        <v>32462</v>
      </c>
      <c r="AG38" s="33">
        <f>CHOOSE(MIN(D6L631C9,RUN_YEARS),B7L806C5,B7L806C14,B7L806C23,B7L806C32,B7L806C41)</f>
        <v>35032.789780294814</v>
      </c>
      <c r="AH38" s="16" t="s">
        <v>32463</v>
      </c>
      <c r="AI38" s="33">
        <f>IF(D6L631C15=0,0,D6L631C11/D6L631C15)</f>
        <v>2.5218420888354118E-4</v>
      </c>
      <c r="AJ38" s="16" t="s">
        <v>32464</v>
      </c>
      <c r="AK38" s="33">
        <f>IF(D6L631C5=0,0,D6L631C11/D6L631C5)</f>
        <v>1.63311711169335E-2</v>
      </c>
      <c r="AL38" s="16" t="s">
        <v>32465</v>
      </c>
      <c r="AM38" s="33">
        <f>D6L631C8*CHOOSE(MIN(D6L631C9,RUN_YEARS),B7L806C4,B7L806C13,B7L806C22,B7L806C31,B7L806C40)</f>
        <v>72.418212268021392</v>
      </c>
      <c r="AN38" s="16" t="s">
        <v>32466</v>
      </c>
      <c r="AO38" s="33">
        <f>D6L631C8-D6L631C18</f>
        <v>198.06809616844143</v>
      </c>
      <c r="AP38" s="16" t="s">
        <v>32467</v>
      </c>
      <c r="AQ38" s="33">
        <f>CHOOSE(MIN(D6L631C9,RUN_YEARS),B7L806C2,B7L806C11,B7L806C20,B7L806C29,B7L806C38)</f>
        <v>6013.6118420522071</v>
      </c>
      <c r="AR38" s="16" t="s">
        <v>32468</v>
      </c>
      <c r="AS38" s="33">
        <f>IF(D6L631C20=0,0,D6L631C18/D6L631C20)</f>
        <v>1.2042382210573127E-2</v>
      </c>
      <c r="AT38" s="16" t="s">
        <v>32469</v>
      </c>
      <c r="AU38" s="33">
        <f>IF(D6L631C5=0,0,D6L631C18/D6L631C5)</f>
        <v>0.13386668753518891</v>
      </c>
      <c r="AV38" s="16" t="s">
        <v>32470</v>
      </c>
      <c r="AW38" s="33">
        <f>CHOOSE(MIN(D6L631C9,RUN_YEARS),B7L806C1,B7L806C10,B7L806C19,B7L806C28,B7L806C37)</f>
        <v>16447.584265722693</v>
      </c>
      <c r="AX38" s="16" t="s">
        <v>32471</v>
      </c>
      <c r="AY38" s="33">
        <f>IF(D6L631C23=0,0,D6L631C19/D6L631C23)</f>
        <v>1.2042382210573127E-2</v>
      </c>
      <c r="AZ38" s="16" t="s">
        <v>32472</v>
      </c>
      <c r="BA38" s="33">
        <f>IF(D6L631C5=0,0,D6L631C19/D6L631C5)</f>
        <v>0.36613331246481112</v>
      </c>
    </row>
    <row r="39" spans="1:53" x14ac:dyDescent="0.3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IF(_xlfn.SINGLE(D6L632C2)&lt;&gt;0,_xlfn.SINGLE(D6L632C2)*_xlfn.SINGLE(D6L632C4),_xlfn.SINGLE(D6L632C3)*_xlfn.SINGLE(D6L632C4))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2697608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35032.789780294814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6013.6118420522071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16447.584265722693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3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58131</v>
      </c>
      <c r="J40" s="16" t="s">
        <v>21739</v>
      </c>
      <c r="K40" s="21">
        <f>IF(FLOW_THRU_100PCT="Y",1,1)</f>
        <v>1</v>
      </c>
      <c r="L40" s="16" t="s">
        <v>32494</v>
      </c>
      <c r="M40" s="15">
        <f>IF(_xlfn.SINGLE(D6L633C2)&lt;&gt;0,_xlfn.SINGLE(D6L633C2)*_xlfn.SINGLE(D6L633C4),_xlfn.SINGLE(D6L633C3)*_xlfn.SINGLE(D6L633C4))</f>
        <v>58131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23252.400000000001</v>
      </c>
      <c r="R40" s="16" t="s">
        <v>32497</v>
      </c>
      <c r="S40" s="15">
        <f>D6L633C5-D6L633C7</f>
        <v>34878.6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22492.922153441232</v>
      </c>
      <c r="X40" s="16" t="s">
        <v>32499</v>
      </c>
      <c r="Y40" s="33">
        <f>D6L633C7-D6L633C10</f>
        <v>759.47784655876967</v>
      </c>
      <c r="Z40" s="16" t="s">
        <v>32500</v>
      </c>
      <c r="AA40" s="33">
        <f>CHOOSE(MIN(D6L633C9,RUN_YEARS),B7L806C7,B7L806C16,B7L806C25,B7L806C34,B7L806C43)</f>
        <v>2697608</v>
      </c>
      <c r="AB40" s="16" t="s">
        <v>32501</v>
      </c>
      <c r="AC40" s="33">
        <f>IF(D6L633C12=0,0,D6L633C10/D6L633C12)</f>
        <v>8.3380988466230949E-3</v>
      </c>
      <c r="AD40" s="16" t="s">
        <v>32502</v>
      </c>
      <c r="AE40" s="33">
        <f>IF(D6L633C5=0,0,D6L633C10/D6L633C5)</f>
        <v>0.3869350631064532</v>
      </c>
      <c r="AF40" s="16" t="s">
        <v>32503</v>
      </c>
      <c r="AG40" s="33">
        <f>CHOOSE(MIN(D6L633C9,RUN_YEARS),B7L806C5,B7L806C14,B7L806C23,B7L806C32,B7L806C41)</f>
        <v>35032.789780294814</v>
      </c>
      <c r="AH40" s="16" t="s">
        <v>32504</v>
      </c>
      <c r="AI40" s="33">
        <f>IF(D6L633C15=0,0,D6L633C11/D6L633C15)</f>
        <v>2.1679057001220026E-2</v>
      </c>
      <c r="AJ40" s="16" t="s">
        <v>32505</v>
      </c>
      <c r="AK40" s="33">
        <f>IF(D6L633C5=0,0,D6L633C11/D6L633C5)</f>
        <v>1.306493689354681E-2</v>
      </c>
      <c r="AL40" s="16" t="s">
        <v>32506</v>
      </c>
      <c r="AM40" s="33">
        <f>D6L633C8*CHOOSE(MIN(D6L633C9,RUN_YEARS),B7L806C4,B7L806C13,B7L806C22,B7L806C31,B7L806C40)</f>
        <v>9338.1652957296792</v>
      </c>
      <c r="AN40" s="16" t="s">
        <v>32507</v>
      </c>
      <c r="AO40" s="33">
        <f>D6L633C8-D6L633C18</f>
        <v>25540.434704270319</v>
      </c>
      <c r="AP40" s="16" t="s">
        <v>32508</v>
      </c>
      <c r="AQ40" s="33">
        <f>CHOOSE(MIN(D6L633C9,RUN_YEARS),B7L806C2,B7L806C11,B7L806C20,B7L806C29,B7L806C38)</f>
        <v>6013.6118420522071</v>
      </c>
      <c r="AR40" s="16" t="s">
        <v>32509</v>
      </c>
      <c r="AS40" s="33">
        <f>IF(D6L633C20=0,0,D6L633C18/D6L633C20)</f>
        <v>1.5528380515731681</v>
      </c>
      <c r="AT40" s="16" t="s">
        <v>32510</v>
      </c>
      <c r="AU40" s="33">
        <f>IF(D6L633C5=0,0,D6L633C18/D6L633C5)</f>
        <v>0.16064002504222669</v>
      </c>
      <c r="AV40" s="16" t="s">
        <v>32511</v>
      </c>
      <c r="AW40" s="33">
        <f>CHOOSE(MIN(D6L633C9,RUN_YEARS),B7L806C1,B7L806C10,B7L806C19,B7L806C28,B7L806C37)</f>
        <v>16447.584265722693</v>
      </c>
      <c r="AX40" s="16" t="s">
        <v>32512</v>
      </c>
      <c r="AY40" s="33">
        <f>IF(D6L633C23=0,0,D6L633C19/D6L633C23)</f>
        <v>1.5528380515731679</v>
      </c>
      <c r="AZ40" s="16" t="s">
        <v>32513</v>
      </c>
      <c r="BA40" s="33">
        <f>IF(D6L633C5=0,0,D6L633C19/D6L633C5)</f>
        <v>0.43935997495777329</v>
      </c>
    </row>
    <row r="41" spans="1:53" x14ac:dyDescent="0.3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134977</v>
      </c>
      <c r="J41" s="16" t="s">
        <v>21739</v>
      </c>
      <c r="K41" s="21">
        <f>IF(FLOW_THRU_100PCT="Y",1,1)</f>
        <v>1</v>
      </c>
      <c r="L41" s="16" t="s">
        <v>32515</v>
      </c>
      <c r="M41" s="15">
        <f>IF(_xlfn.SINGLE(D6L634C2)&lt;&gt;0,_xlfn.SINGLE(D6L634C2)*_xlfn.SINGLE(D6L634C4),_xlfn.SINGLE(D6L634C3)*_xlfn.SINGLE(D6L634C4))</f>
        <v>134977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134977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2697608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35032.789780294814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36137.847766874387</v>
      </c>
      <c r="AN41" s="16" t="s">
        <v>32526</v>
      </c>
      <c r="AO41" s="33">
        <f>D6L634C8-D6L634C18</f>
        <v>98839.152233125613</v>
      </c>
      <c r="AP41" s="16" t="s">
        <v>32527</v>
      </c>
      <c r="AQ41" s="33">
        <f>CHOOSE(MIN(D6L634C9,RUN_YEARS),B7L806C2,B7L806C11,B7L806C20,B7L806C29,B7L806C38)</f>
        <v>6013.6118420522071</v>
      </c>
      <c r="AR41" s="16" t="s">
        <v>32528</v>
      </c>
      <c r="AS41" s="33">
        <f>IF(D6L634C20=0,0,D6L634C18/D6L634C20)</f>
        <v>6.0093415930453489</v>
      </c>
      <c r="AT41" s="16" t="s">
        <v>32529</v>
      </c>
      <c r="AU41" s="33">
        <f>IF(D6L634C5=0,0,D6L634C18/D6L634C5)</f>
        <v>0.26773337507037781</v>
      </c>
      <c r="AV41" s="16" t="s">
        <v>32530</v>
      </c>
      <c r="AW41" s="33">
        <f>CHOOSE(MIN(D6L634C9,RUN_YEARS),B7L806C1,B7L806C10,B7L806C19,B7L806C28,B7L806C37)</f>
        <v>16447.584265722693</v>
      </c>
      <c r="AX41" s="16" t="s">
        <v>32531</v>
      </c>
      <c r="AY41" s="33">
        <f>IF(D6L634C23=0,0,D6L634C19/D6L634C23)</f>
        <v>6.009341593045348</v>
      </c>
      <c r="AZ41" s="16" t="s">
        <v>32532</v>
      </c>
      <c r="BA41" s="33">
        <f>IF(D6L634C5=0,0,D6L634C19/D6L634C5)</f>
        <v>0.73226662492962213</v>
      </c>
    </row>
    <row r="42" spans="1:53" x14ac:dyDescent="0.3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-20177</v>
      </c>
      <c r="J42" s="16" t="s">
        <v>21739</v>
      </c>
      <c r="K42" s="21">
        <f>IF(FLOW_THRU_100PCT="Y",1,1)</f>
        <v>1</v>
      </c>
      <c r="L42" s="16" t="s">
        <v>32535</v>
      </c>
      <c r="M42" s="15">
        <f>IF(_xlfn.SINGLE(D6L635C2)&lt;&gt;0,_xlfn.SINGLE(D6L635C2)*_xlfn.SINGLE(D6L635C4),_xlfn.SINGLE(D6L635C3)*_xlfn.SINGLE(D6L635C4))</f>
        <v>-20177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-20177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-19517.971920747263</v>
      </c>
      <c r="X42" s="16" t="s">
        <v>32539</v>
      </c>
      <c r="Y42" s="33">
        <f>D6L635C7-D6L635C10</f>
        <v>-659.02807925273737</v>
      </c>
      <c r="Z42" s="16" t="s">
        <v>32540</v>
      </c>
      <c r="AA42" s="33">
        <f>CHOOSE(MIN(D6L635C9,RUN_YEARS),B7L806C7,B7L806C16,B7L806C25,B7L806C34,B7L806C43)</f>
        <v>2697608</v>
      </c>
      <c r="AB42" s="16" t="s">
        <v>32541</v>
      </c>
      <c r="AC42" s="33">
        <f>IF(D6L635C12=0,0,D6L635C10/D6L635C12)</f>
        <v>-7.2352884187573815E-3</v>
      </c>
      <c r="AD42" s="16" t="s">
        <v>32542</v>
      </c>
      <c r="AE42" s="33">
        <f>IF(D6L635C5=0,0,D6L635C10/D6L635C5)</f>
        <v>0.9673376577661329</v>
      </c>
      <c r="AF42" s="16" t="s">
        <v>32543</v>
      </c>
      <c r="AG42" s="33">
        <f>CHOOSE(MIN(D6L635C9,RUN_YEARS),B7L806C5,B7L806C14,B7L806C23,B7L806C32,B7L806C41)</f>
        <v>35032.789780294814</v>
      </c>
      <c r="AH42" s="16" t="s">
        <v>32544</v>
      </c>
      <c r="AI42" s="33">
        <f>IF(D6L635C15=0,0,D6L635C11/D6L635C15)</f>
        <v>-1.8811749888769248E-2</v>
      </c>
      <c r="AJ42" s="16" t="s">
        <v>32545</v>
      </c>
      <c r="AK42" s="33">
        <f>IF(D6L635C5=0,0,D6L635C11/D6L635C5)</f>
        <v>3.2662342233867145E-2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6013.6118420522071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16447.584265722693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3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-54046</v>
      </c>
      <c r="J43" s="16" t="s">
        <v>21739</v>
      </c>
      <c r="K43" s="21">
        <f>IF(FLOW_THRU_100PCT="Y",1,1)</f>
        <v>1</v>
      </c>
      <c r="L43" s="16" t="s">
        <v>32556</v>
      </c>
      <c r="M43" s="15">
        <f>IF(_xlfn.SINGLE(D6L636C2)&lt;&gt;0,_xlfn.SINGLE(D6L636C2)*_xlfn.SINGLE(D6L636C4),_xlfn.SINGLE(D6L636C3)*_xlfn.SINGLE(D6L636C4))</f>
        <v>-54046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-54046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2697608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35032.789780294814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-14469.91798905364</v>
      </c>
      <c r="AN43" s="16" t="s">
        <v>32567</v>
      </c>
      <c r="AO43" s="33">
        <f>D6L636C8-D6L636C18</f>
        <v>-39576.08201094636</v>
      </c>
      <c r="AP43" s="16" t="s">
        <v>32568</v>
      </c>
      <c r="AQ43" s="33">
        <f>CHOOSE(MIN(D6L636C9,RUN_YEARS),B7L806C2,B7L806C11,B7L806C20,B7L806C29,B7L806C38)</f>
        <v>6013.6118420522071</v>
      </c>
      <c r="AR43" s="16" t="s">
        <v>32569</v>
      </c>
      <c r="AS43" s="33">
        <f>IF(D6L636C20=0,0,D6L636C18/D6L636C20)</f>
        <v>-2.4061942089224755</v>
      </c>
      <c r="AT43" s="16" t="s">
        <v>32570</v>
      </c>
      <c r="AU43" s="33">
        <f>IF(D6L636C5=0,0,D6L636C18/D6L636C5)</f>
        <v>0.26773337507037781</v>
      </c>
      <c r="AV43" s="16" t="s">
        <v>32571</v>
      </c>
      <c r="AW43" s="33">
        <f>CHOOSE(MIN(D6L636C9,RUN_YEARS),B7L806C1,B7L806C10,B7L806C19,B7L806C28,B7L806C37)</f>
        <v>16447.584265722693</v>
      </c>
      <c r="AX43" s="16" t="s">
        <v>32572</v>
      </c>
      <c r="AY43" s="33">
        <f>IF(D6L636C23=0,0,D6L636C19/D6L636C23)</f>
        <v>-2.406194208922475</v>
      </c>
      <c r="AZ43" s="16" t="s">
        <v>32573</v>
      </c>
      <c r="BA43" s="33">
        <f>IF(D6L636C5=0,0,D6L636C19/D6L636C5)</f>
        <v>0.73226662492962213</v>
      </c>
    </row>
    <row r="44" spans="1:53" x14ac:dyDescent="0.3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122387.42168081569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120637.33276698244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3951.566383491223</v>
      </c>
      <c r="R44" s="16" t="s">
        <v>32577</v>
      </c>
      <c r="S44" s="15">
        <f>SUM(D6L629C8:D6L636C8)</f>
        <v>116685.76638349122</v>
      </c>
      <c r="U44" s="21" t="str">
        <f>NULL_VALUE</f>
        <v>n/a</v>
      </c>
      <c r="V44" s="16" t="s">
        <v>32578</v>
      </c>
      <c r="W44" s="33">
        <f>SUM(D6L629C10:D6L636C10)</f>
        <v>3822.4989699137877</v>
      </c>
      <c r="X44" s="16" t="s">
        <v>32579</v>
      </c>
      <c r="Y44" s="33">
        <f>SUM(D6L629C11:D6L636C11)</f>
        <v>129.06741357743215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1.4169957124659299E-3</v>
      </c>
      <c r="AD44" s="16" t="s">
        <v>32581</v>
      </c>
      <c r="AE44" s="33">
        <f>IF(D6L637C5=0,0,D6L637C10/D6L637C5)</f>
        <v>3.1685871050358451E-2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3.6841888524113409E-3</v>
      </c>
      <c r="AJ44" s="16" t="s">
        <v>32583</v>
      </c>
      <c r="AK44" s="33">
        <f>IF(D6L637C5=0,0,D6L637C11/D6L637C5)</f>
        <v>1.0698795357713426E-3</v>
      </c>
      <c r="AL44" s="16" t="s">
        <v>32584</v>
      </c>
      <c r="AM44" s="33">
        <f>SUM(D6L629C18:D6L636C18)</f>
        <v>31240.674056525742</v>
      </c>
      <c r="AN44" s="16" t="s">
        <v>32585</v>
      </c>
      <c r="AO44" s="33">
        <f>SUM(D6L629C19:D6L636C19)</f>
        <v>85445.092326965474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5.1949934377315135</v>
      </c>
      <c r="AT44" s="16" t="s">
        <v>32587</v>
      </c>
      <c r="AU44" s="33">
        <f>IF(D6L637C5=0,0,D6L637C18/D6L637C5)</f>
        <v>0.25896356741298981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5.1949934377315126</v>
      </c>
      <c r="AZ44" s="16" t="s">
        <v>32589</v>
      </c>
      <c r="BA44" s="33">
        <f>IF(D6L637C5=0,0,D6L637C19/D6L637C5)</f>
        <v>0.70828068200088035</v>
      </c>
    </row>
    <row r="45" spans="1:53" x14ac:dyDescent="0.3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11967.982920034588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IF(_xlfn.SINGLE(D6L638C2)&lt;&gt;0,_xlfn.SINGLE(D6L638C2)*_xlfn.SINGLE(D6L638C4),_xlfn.SINGLE(D6L638C3)*_xlfn.SINGLE(D6L638C4))</f>
        <v>5983.9914600172942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2991.9957300086471</v>
      </c>
      <c r="R45" s="16" t="s">
        <v>32594</v>
      </c>
      <c r="S45" s="15">
        <f>D6L638C5-D6L638C7</f>
        <v>2991.9957300086471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2894.2701415128358</v>
      </c>
      <c r="X45" s="16" t="s">
        <v>32596</v>
      </c>
      <c r="Y45" s="33">
        <f>D6L638C7-D6L638C10</f>
        <v>97.72558849581128</v>
      </c>
      <c r="Z45" s="16" t="s">
        <v>32597</v>
      </c>
      <c r="AA45" s="33">
        <f>CHOOSE(MIN(D6L638C9,RUN_YEARS),B7L806C7,B7L806C16,B7L806C25,B7L806C34,B7L806C43)</f>
        <v>2697608</v>
      </c>
      <c r="AB45" s="16" t="s">
        <v>32598</v>
      </c>
      <c r="AC45" s="33">
        <f>IF(D6L638C12=0,0,D6L638C10/D6L638C12)</f>
        <v>1.0729024163306292E-3</v>
      </c>
      <c r="AD45" s="16" t="s">
        <v>32599</v>
      </c>
      <c r="AE45" s="33">
        <f>IF(D6L638C5=0,0,D6L638C10/D6L638C5)</f>
        <v>0.4836688288830665</v>
      </c>
      <c r="AF45" s="16" t="s">
        <v>32600</v>
      </c>
      <c r="AG45" s="33">
        <f>CHOOSE(MIN(D6L638C9,RUN_YEARS),B7L806C5,B7L806C14,B7L806C23,B7L806C32,B7L806C41)</f>
        <v>35032.789780294814</v>
      </c>
      <c r="AH45" s="16" t="s">
        <v>32601</v>
      </c>
      <c r="AI45" s="33">
        <f>IF(D6L638C15=0,0,D6L638C11/D6L638C15)</f>
        <v>2.7895462824596346E-3</v>
      </c>
      <c r="AJ45" s="16" t="s">
        <v>32602</v>
      </c>
      <c r="AK45" s="33">
        <f>IF(D6L638C5=0,0,D6L638C11/D6L638C5)</f>
        <v>1.633117111693352E-2</v>
      </c>
      <c r="AL45" s="16" t="s">
        <v>32603</v>
      </c>
      <c r="AM45" s="33">
        <f>D6L638C8*CHOOSE(MIN(D6L638C9,RUN_YEARS),B7L806C4,B7L806C13,B7L806C22,B7L806C31,B7L806C40)</f>
        <v>801.05711499137396</v>
      </c>
      <c r="AN45" s="16" t="s">
        <v>32604</v>
      </c>
      <c r="AO45" s="33">
        <f>D6L638C8-D6L638C18</f>
        <v>2190.9386150172732</v>
      </c>
      <c r="AP45" s="16" t="s">
        <v>32605</v>
      </c>
      <c r="AQ45" s="33">
        <f>CHOOSE(MIN(D6L638C9,RUN_YEARS),B7L806C2,B7L806C11,B7L806C20,B7L806C29,B7L806C38)</f>
        <v>6013.6118420522071</v>
      </c>
      <c r="AR45" s="16" t="s">
        <v>32606</v>
      </c>
      <c r="AS45" s="33">
        <f>IF(D6L638C20=0,0,D6L638C18/D6L638C20)</f>
        <v>0.13320731966598046</v>
      </c>
      <c r="AT45" s="16" t="s">
        <v>32607</v>
      </c>
      <c r="AU45" s="33">
        <f>IF(D6L638C5=0,0,D6L638C18/D6L638C5)</f>
        <v>0.13386668753518891</v>
      </c>
      <c r="AV45" s="16" t="s">
        <v>32608</v>
      </c>
      <c r="AW45" s="33">
        <f>CHOOSE(MIN(D6L638C9,RUN_YEARS),B7L806C1,B7L806C10,B7L806C19,B7L806C28,B7L806C37)</f>
        <v>16447.584265722693</v>
      </c>
      <c r="AX45" s="16" t="s">
        <v>32609</v>
      </c>
      <c r="AY45" s="33">
        <f>IF(D6L638C23=0,0,D6L638C19/D6L638C23)</f>
        <v>0.13320731966598046</v>
      </c>
      <c r="AZ45" s="16" t="s">
        <v>32610</v>
      </c>
      <c r="BA45" s="33">
        <f>IF(D6L638C5=0,0,D6L638C19/D6L638C5)</f>
        <v>0.36613331246481112</v>
      </c>
    </row>
    <row r="46" spans="1:53" x14ac:dyDescent="0.3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155250.20090680529</v>
      </c>
      <c r="J46" s="16" t="s">
        <v>21739</v>
      </c>
      <c r="K46" s="21">
        <f>IF(FLOW_THRU_100PCT="Y",1,1)</f>
        <v>1</v>
      </c>
      <c r="L46" s="16" t="s">
        <v>32612</v>
      </c>
      <c r="M46" s="15">
        <f>IF(_xlfn.SINGLE(D6L639C2)&lt;&gt;0,_xlfn.SINGLE(D6L639C2)*_xlfn.SINGLE(D6L639C4),_xlfn.SINGLE(D6L639C3)*_xlfn.SINGLE(D6L639C4))</f>
        <v>155250.20090680529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62100.080362722118</v>
      </c>
      <c r="R46" s="16" t="s">
        <v>32614</v>
      </c>
      <c r="S46" s="15">
        <f>D6L639C5-D6L639C7</f>
        <v>93150.120544083169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60071.746285164241</v>
      </c>
      <c r="X46" s="16" t="s">
        <v>32616</v>
      </c>
      <c r="Y46" s="33">
        <f>D6L639C7-D6L639C10</f>
        <v>2028.3340775578763</v>
      </c>
      <c r="Z46" s="16" t="s">
        <v>32617</v>
      </c>
      <c r="AA46" s="33">
        <f>CHOOSE(MIN(D6L639C9,RUN_YEARS),B7L806C7,B7L806C16,B7L806C25,B7L806C34,B7L806C43)</f>
        <v>2697608</v>
      </c>
      <c r="AB46" s="16" t="s">
        <v>32618</v>
      </c>
      <c r="AC46" s="33">
        <f>IF(D6L639C12=0,0,D6L639C10/D6L639C12)</f>
        <v>2.2268523182450616E-2</v>
      </c>
      <c r="AD46" s="16" t="s">
        <v>32619</v>
      </c>
      <c r="AE46" s="33">
        <f>IF(D6L639C5=0,0,D6L639C10/D6L639C5)</f>
        <v>0.3869350631064532</v>
      </c>
      <c r="AF46" s="16" t="s">
        <v>32620</v>
      </c>
      <c r="AG46" s="33">
        <f>CHOOSE(MIN(D6L639C9,RUN_YEARS),B7L806C5,B7L806C14,B7L806C23,B7L806C32,B7L806C41)</f>
        <v>35032.789780294814</v>
      </c>
      <c r="AH46" s="16" t="s">
        <v>32621</v>
      </c>
      <c r="AI46" s="33">
        <f>IF(D6L639C15=0,0,D6L639C11/D6L639C15)</f>
        <v>5.7898160274371592E-2</v>
      </c>
      <c r="AJ46" s="16" t="s">
        <v>32622</v>
      </c>
      <c r="AK46" s="33">
        <f>IF(D6L639C5=0,0,D6L639C11/D6L639C5)</f>
        <v>1.3064936893546819E-2</v>
      </c>
      <c r="AL46" s="16" t="s">
        <v>32623</v>
      </c>
      <c r="AM46" s="33">
        <f>D6L639C8*CHOOSE(MIN(D6L639C9,RUN_YEARS),B7L806C4,B7L806C13,B7L806C22,B7L806C31,B7L806C40)</f>
        <v>24939.396161479926</v>
      </c>
      <c r="AN46" s="16" t="s">
        <v>32624</v>
      </c>
      <c r="AO46" s="33">
        <f>D6L639C8-D6L639C18</f>
        <v>68210.72438260325</v>
      </c>
      <c r="AP46" s="16" t="s">
        <v>32625</v>
      </c>
      <c r="AQ46" s="33">
        <f>CHOOSE(MIN(D6L639C9,RUN_YEARS),B7L806C2,B7L806C11,B7L806C20,B7L806C29,B7L806C38)</f>
        <v>6013.6118420522071</v>
      </c>
      <c r="AR46" s="16" t="s">
        <v>32626</v>
      </c>
      <c r="AS46" s="33">
        <f>IF(D6L639C20=0,0,D6L639C18/D6L639C20)</f>
        <v>4.1471576178367213</v>
      </c>
      <c r="AT46" s="16" t="s">
        <v>32627</v>
      </c>
      <c r="AU46" s="33">
        <f>IF(D6L639C5=0,0,D6L639C18/D6L639C5)</f>
        <v>0.16064002504222669</v>
      </c>
      <c r="AV46" s="16" t="s">
        <v>32628</v>
      </c>
      <c r="AW46" s="33">
        <f>CHOOSE(MIN(D6L639C9,RUN_YEARS),B7L806C1,B7L806C10,B7L806C19,B7L806C28,B7L806C37)</f>
        <v>16447.584265722693</v>
      </c>
      <c r="AX46" s="16" t="s">
        <v>32629</v>
      </c>
      <c r="AY46" s="33">
        <f>IF(D6L639C23=0,0,D6L639C19/D6L639C23)</f>
        <v>4.1471576178367204</v>
      </c>
      <c r="AZ46" s="16" t="s">
        <v>32630</v>
      </c>
      <c r="BA46" s="33">
        <f>IF(D6L639C5=0,0,D6L639C19/D6L639C5)</f>
        <v>0.43935997495777335</v>
      </c>
    </row>
    <row r="47" spans="1:53" x14ac:dyDescent="0.3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167218.18382683987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161234.19236682259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65092.076092730764</v>
      </c>
      <c r="R47" s="16" t="s">
        <v>32634</v>
      </c>
      <c r="S47" s="15">
        <f>SUM(D6L638C8:D6L639C8)</f>
        <v>96142.116274091823</v>
      </c>
      <c r="U47" s="21" t="str">
        <f>NULL_VALUE</f>
        <v>n/a</v>
      </c>
      <c r="V47" s="16" t="s">
        <v>32635</v>
      </c>
      <c r="W47" s="33">
        <f>SUM(D6L638C10:D6L639C10)</f>
        <v>62966.016426677073</v>
      </c>
      <c r="X47" s="16" t="s">
        <v>32636</v>
      </c>
      <c r="Y47" s="33">
        <f>SUM(D6L638C11:D6L639C11)</f>
        <v>2126.0596660536876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2.3341425598781246E-2</v>
      </c>
      <c r="AD47" s="16" t="s">
        <v>32638</v>
      </c>
      <c r="AE47" s="33">
        <f>IF(D6L640C5=0,0,D6L640C10/D6L640C5)</f>
        <v>0.39052520747847086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6.0687706556831228E-2</v>
      </c>
      <c r="AJ47" s="16" t="s">
        <v>32640</v>
      </c>
      <c r="AK47" s="33">
        <f>IF(D6L640C5=0,0,D6L640C11/D6L640C5)</f>
        <v>1.3186158809396376E-2</v>
      </c>
      <c r="AL47" s="16" t="s">
        <v>32641</v>
      </c>
      <c r="AM47" s="33">
        <f>SUM(D6L638C18:D6L639C18)</f>
        <v>25740.4532764713</v>
      </c>
      <c r="AN47" s="16" t="s">
        <v>32642</v>
      </c>
      <c r="AO47" s="33">
        <f>SUM(D6L638C19:D6L639C19)</f>
        <v>70401.662997620529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4.2803649375027017</v>
      </c>
      <c r="AT47" s="16" t="s">
        <v>32644</v>
      </c>
      <c r="AU47" s="33">
        <f>IF(D6L640C5=0,0,D6L640C18/D6L640C5)</f>
        <v>0.15964636841985355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4.2803649375027009</v>
      </c>
      <c r="AZ47" s="16" t="s">
        <v>32646</v>
      </c>
      <c r="BA47" s="33">
        <f>IF(D6L640C5=0,0,D6L640C19/D6L640C5)</f>
        <v>0.43664226529227923</v>
      </c>
    </row>
    <row r="48" spans="1:53" x14ac:dyDescent="0.3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568320.42352129053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459627.18896878778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157921.47439371335</v>
      </c>
      <c r="R48" s="16" t="s">
        <v>32651</v>
      </c>
      <c r="S48" s="15">
        <f>SUM(D6L628C8,D6L637C8,D6L640C8)</f>
        <v>301705.71457507438</v>
      </c>
      <c r="U48" s="21" t="str">
        <f>NULL_VALUE</f>
        <v>n/a</v>
      </c>
      <c r="V48" s="16" t="s">
        <v>32652</v>
      </c>
      <c r="W48" s="33">
        <f>SUM(D6L628C10,D6L637C10,D6L640C10)</f>
        <v>152763.98852033837</v>
      </c>
      <c r="X48" s="16" t="s">
        <v>32653</v>
      </c>
      <c r="Y48" s="33">
        <f>SUM(D6L628C11,D6L637C11,D6L640C11)</f>
        <v>5157.4858733749661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5.6619638178875678E-2</v>
      </c>
      <c r="AD48" s="16" t="s">
        <v>32655</v>
      </c>
      <c r="AE48" s="33">
        <f>IF(D6L641C5=0,0,D6L641C10/D6L641C5)</f>
        <v>0.3323649953412835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0.14721105926507716</v>
      </c>
      <c r="AJ48" s="16" t="s">
        <v>32657</v>
      </c>
      <c r="AK48" s="33">
        <f>IF(D6L641C5=0,0,D6L641C11/D6L641C5)</f>
        <v>1.1221019985667557E-2</v>
      </c>
      <c r="AL48" s="16" t="s">
        <v>32658</v>
      </c>
      <c r="AM48" s="33">
        <f>SUM(D6L628C18,D6L637C18,D6L640C18)</f>
        <v>79600.075889943895</v>
      </c>
      <c r="AN48" s="16" t="s">
        <v>32659</v>
      </c>
      <c r="AO48" s="33">
        <f>SUM(D6L628C19,D6L637C19,D6L640C19)</f>
        <v>222105.63868513054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13.488498516172287</v>
      </c>
      <c r="AT48" s="16" t="s">
        <v>32661</v>
      </c>
      <c r="AU48" s="33">
        <f>IF(D6L641C5=0,0,D6L641C18/D6L641C5)</f>
        <v>0.17318400173091011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13.488498516172285</v>
      </c>
      <c r="AZ48" s="16" t="s">
        <v>32663</v>
      </c>
      <c r="BA48" s="33">
        <f>IF(D6L641C5=0,0,D6L641C19/D6L641C5)</f>
        <v>0.48322998294213881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7FB788-39E6-4521-93E7-C30E0C60B35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32666</v>
      </c>
    </row>
    <row r="3" spans="1:53" x14ac:dyDescent="0.3">
      <c r="B3" s="13" t="s">
        <v>27409</v>
      </c>
    </row>
    <row r="4" spans="1:53" x14ac:dyDescent="0.3">
      <c r="B4" s="13" t="s">
        <v>32667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13076.308032333332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IF(_xlfn.SINGLE(D6L701C2)&lt;&gt;0,_xlfn.SINGLE(D6L701C2)*_xlfn.SINGLE(D6L701C4),_xlfn.SINGLE(D6L701C3)*_xlfn.SINGLE(D6L701C4))</f>
        <v>11245.624907806665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5622.8124539033324</v>
      </c>
      <c r="R8" s="16" t="s">
        <v>32673</v>
      </c>
      <c r="S8" s="15">
        <f>D6L701C5-D6L701C7</f>
        <v>5622.8124539033324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5296.934380534778</v>
      </c>
      <c r="X8" s="16" t="s">
        <v>32675</v>
      </c>
      <c r="Y8" s="33">
        <f>D6L701C7-D6L701C10</f>
        <v>325.8780733685544</v>
      </c>
      <c r="Z8" s="16" t="s">
        <v>32676</v>
      </c>
      <c r="AA8" s="33">
        <f>CHOOSE(MIN(D6L701C9,RUN_YEARS),B7L807C7,B7L807C16,B7L807C25,B7L807C34,B7L807C43)</f>
        <v>109474</v>
      </c>
      <c r="AB8" s="16" t="s">
        <v>32677</v>
      </c>
      <c r="AC8" s="33">
        <f>IF(D6L701C12=0,0,D6L701C10/D6L701C12)</f>
        <v>4.8385318710696401E-2</v>
      </c>
      <c r="AD8" s="16" t="s">
        <v>32678</v>
      </c>
      <c r="AE8" s="33">
        <f>IF(D6L701C5=0,0,D6L701C10/D6L701C5)</f>
        <v>0.47102179060388799</v>
      </c>
      <c r="AF8" s="16" t="s">
        <v>32679</v>
      </c>
      <c r="AG8" s="33">
        <f>CHOOSE(MIN(D6L701C9,RUN_YEARS),B7L807C5,B7L807C14,B7L807C23,B7L807C32,B7L807C41)</f>
        <v>2590.4080796859357</v>
      </c>
      <c r="AH8" s="16" t="s">
        <v>32680</v>
      </c>
      <c r="AI8" s="33">
        <f>IF(D6L701C15=0,0,D6L701C11/D6L701C15)</f>
        <v>0.12580182864781067</v>
      </c>
      <c r="AJ8" s="16" t="s">
        <v>32681</v>
      </c>
      <c r="AK8" s="33">
        <f>IF(D6L701C5=0,0,D6L701C11/D6L701C5)</f>
        <v>2.8978209396112013E-2</v>
      </c>
      <c r="AL8" s="16" t="s">
        <v>32682</v>
      </c>
      <c r="AM8" s="33">
        <f>D6L701C8*CHOOSE(MIN(D6L701C9,RUN_YEARS),B7L807C4,B7L807C13,B7L807C22,B7L807C31,B7L807C40)</f>
        <v>850.7499562177702</v>
      </c>
      <c r="AN8" s="16" t="s">
        <v>32683</v>
      </c>
      <c r="AO8" s="33">
        <f>D6L701C8-D6L701C18</f>
        <v>4772.0624976855624</v>
      </c>
      <c r="AP8" s="16" t="s">
        <v>32684</v>
      </c>
      <c r="AQ8" s="33">
        <f>CHOOSE(MIN(D6L701C9,RUN_YEARS),B7L807C2,B7L807C11,B7L807C20,B7L807C29,B7L807C38)</f>
        <v>228.10889092035518</v>
      </c>
      <c r="AR8" s="16" t="s">
        <v>32685</v>
      </c>
      <c r="AS8" s="33">
        <f>IF(D6L701C20=0,0,D6L701C18/D6L701C20)</f>
        <v>3.7295782412743037</v>
      </c>
      <c r="AT8" s="16" t="s">
        <v>32686</v>
      </c>
      <c r="AU8" s="33">
        <f>IF(D6L701C5=0,0,D6L701C18/D6L701C5)</f>
        <v>7.5651639032276743E-2</v>
      </c>
      <c r="AV8" s="16" t="s">
        <v>32687</v>
      </c>
      <c r="AW8" s="33">
        <f>CHOOSE(MIN(D6L701C9,RUN_YEARS),B7L807C1,B7L807C10,B7L807C19,B7L807C28,B7L807C37)</f>
        <v>1279.5180014925945</v>
      </c>
      <c r="AX8" s="16" t="s">
        <v>32688</v>
      </c>
      <c r="AY8" s="33">
        <f>IF(D6L701C23=0,0,D6L701C19/D6L701C23)</f>
        <v>3.7295782412743037</v>
      </c>
      <c r="AZ8" s="16" t="s">
        <v>32689</v>
      </c>
      <c r="BA8" s="33">
        <f>IF(D6L701C5=0,0,D6L701C19/D6L701C5)</f>
        <v>0.42434836096772327</v>
      </c>
    </row>
    <row r="9" spans="1:53" x14ac:dyDescent="0.3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37.709686590468344</v>
      </c>
      <c r="J9" s="16" t="s">
        <v>32710</v>
      </c>
      <c r="K9" s="21">
        <f>_xlfn.SINGLE(IF(FLOW_THRU_100PCT="Y",1,INDEX(VariabilityMatrix,D6L702C1,_xlfn.SINGLE(D6L702C9))))</f>
        <v>0.60263453230928732</v>
      </c>
      <c r="L9" s="16" t="s">
        <v>32690</v>
      </c>
      <c r="M9" s="15">
        <f>IF(_xlfn.SINGLE(D6L702C2)&lt;&gt;0,_xlfn.SINGLE(D6L702C2)*_xlfn.SINGLE(D6L702C4),_xlfn.SINGLE(D6L702C3)*_xlfn.SINGLE(D6L702C4))</f>
        <v>22.725159341976696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11.362579670988348</v>
      </c>
      <c r="R9" s="16" t="s">
        <v>32692</v>
      </c>
      <c r="S9" s="15">
        <f>D6L702C5-D6L702C7</f>
        <v>11.362579670988348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10.765357215198994</v>
      </c>
      <c r="X9" s="16" t="s">
        <v>32694</v>
      </c>
      <c r="Y9" s="33">
        <f>D6L702C7-D6L702C10</f>
        <v>0.59722245578935329</v>
      </c>
      <c r="Z9" s="16" t="s">
        <v>32695</v>
      </c>
      <c r="AA9" s="33">
        <f>CHOOSE(MIN(D6L702C9,RUN_YEARS),B7L807C7,B7L807C16,B7L807C25,B7L807C34,B7L807C43)</f>
        <v>138532.6</v>
      </c>
      <c r="AB9" s="16" t="s">
        <v>32696</v>
      </c>
      <c r="AC9" s="33">
        <f>IF(D6L702C12=0,0,D6L702C10/D6L702C12)</f>
        <v>7.7709919652117938E-5</v>
      </c>
      <c r="AD9" s="16" t="s">
        <v>32697</v>
      </c>
      <c r="AE9" s="33">
        <f>IF(D6L702C5=0,0,D6L702C10/D6L702C5)</f>
        <v>0.47371976817402567</v>
      </c>
      <c r="AF9" s="16" t="s">
        <v>32698</v>
      </c>
      <c r="AG9" s="33">
        <f>CHOOSE(MIN(D6L702C9,RUN_YEARS),B7L807C5,B7L807C14,B7L807C23,B7L807C32,B7L807C41)</f>
        <v>2955.8767473015346</v>
      </c>
      <c r="AH9" s="16" t="s">
        <v>32699</v>
      </c>
      <c r="AI9" s="33">
        <f>IF(D6L702C15=0,0,D6L702C11/D6L702C15)</f>
        <v>2.0204579109550723E-4</v>
      </c>
      <c r="AJ9" s="16" t="s">
        <v>32700</v>
      </c>
      <c r="AK9" s="33">
        <f>IF(D6L702C5=0,0,D6L702C11/D6L702C5)</f>
        <v>2.6280231825974307E-2</v>
      </c>
      <c r="AL9" s="16" t="s">
        <v>32701</v>
      </c>
      <c r="AM9" s="33">
        <f>D6L702C8*CHOOSE(MIN(D6L702C9,RUN_YEARS),B7L807C4,B7L807C13,B7L807C22,B7L807C31,B7L807C40)</f>
        <v>1.8891181993671065</v>
      </c>
      <c r="AN9" s="16" t="s">
        <v>32702</v>
      </c>
      <c r="AO9" s="33">
        <f>D6L702C8-D6L702C18</f>
        <v>9.473461471621242</v>
      </c>
      <c r="AP9" s="16" t="s">
        <v>32703</v>
      </c>
      <c r="AQ9" s="33">
        <f>CHOOSE(MIN(D6L702C9,RUN_YEARS),B7L807C2,B7L807C11,B7L807C20,B7L807C29,B7L807C38)</f>
        <v>290.53819560718676</v>
      </c>
      <c r="AR9" s="16" t="s">
        <v>32704</v>
      </c>
      <c r="AS9" s="33">
        <f>IF(D6L702C20=0,0,D6L702C18/D6L702C20)</f>
        <v>6.502133722621554E-3</v>
      </c>
      <c r="AT9" s="16" t="s">
        <v>32705</v>
      </c>
      <c r="AU9" s="33">
        <f>IF(D6L702C5=0,0,D6L702C18/D6L702C5)</f>
        <v>8.3128930844398027E-2</v>
      </c>
      <c r="AV9" s="16" t="s">
        <v>32706</v>
      </c>
      <c r="AW9" s="33">
        <f>CHOOSE(MIN(D6L702C9,RUN_YEARS),B7L807C1,B7L807C10,B7L807C19,B7L807C28,B7L807C37)</f>
        <v>1456.977336326097</v>
      </c>
      <c r="AX9" s="16" t="s">
        <v>32707</v>
      </c>
      <c r="AY9" s="33">
        <f>IF(D6L702C23=0,0,D6L702C19/D6L702C23)</f>
        <v>6.5021337226215548E-3</v>
      </c>
      <c r="AZ9" s="16" t="s">
        <v>32708</v>
      </c>
      <c r="BA9" s="33">
        <f>IF(D6L702C5=0,0,D6L702C19/D6L702C5)</f>
        <v>0.41687106915560201</v>
      </c>
    </row>
    <row r="10" spans="1:53" x14ac:dyDescent="0.3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4.5248920240378228</v>
      </c>
      <c r="J10" s="16" t="s">
        <v>32731</v>
      </c>
      <c r="K10" s="21">
        <f>_xlfn.SINGLE(IF(FLOW_THRU_100PCT="Y",1,INDEX(VariabilityMatrix,D6L703C1,_xlfn.SINGLE(D6L703C9))))</f>
        <v>0.60263453230928732</v>
      </c>
      <c r="L10" s="16" t="s">
        <v>32711</v>
      </c>
      <c r="M10" s="15">
        <f>IF(_xlfn.SINGLE(D6L703C2)&lt;&gt;0,_xlfn.SINGLE(D6L703C2)*_xlfn.SINGLE(D6L703C4),_xlfn.SINGLE(D6L703C3)*_xlfn.SINGLE(D6L703C4))</f>
        <v>2.7268561886560576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1.3634280943280288</v>
      </c>
      <c r="R10" s="16" t="s">
        <v>32713</v>
      </c>
      <c r="S10" s="15">
        <f>D6L703C5-D6L703C7</f>
        <v>1.3634280943280288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1.291765681534055</v>
      </c>
      <c r="X10" s="16" t="s">
        <v>32715</v>
      </c>
      <c r="Y10" s="33">
        <f>D6L703C7-D6L703C10</f>
        <v>7.1662412793973784E-2</v>
      </c>
      <c r="Z10" s="16" t="s">
        <v>32716</v>
      </c>
      <c r="AA10" s="33">
        <f>CHOOSE(MIN(D6L703C9,RUN_YEARS),B7L807C7,B7L807C16,B7L807C25,B7L807C34,B7L807C43)</f>
        <v>138532.6</v>
      </c>
      <c r="AB10" s="16" t="s">
        <v>32717</v>
      </c>
      <c r="AC10" s="33">
        <f>IF(D6L703C12=0,0,D6L703C10/D6L703C12)</f>
        <v>9.3246332021058939E-6</v>
      </c>
      <c r="AD10" s="16" t="s">
        <v>32718</v>
      </c>
      <c r="AE10" s="33">
        <f>IF(D6L703C5=0,0,D6L703C10/D6L703C5)</f>
        <v>0.47371976817402572</v>
      </c>
      <c r="AF10" s="16" t="s">
        <v>32719</v>
      </c>
      <c r="AG10" s="33">
        <f>CHOOSE(MIN(D6L703C9,RUN_YEARS),B7L807C5,B7L807C14,B7L807C23,B7L807C32,B7L807C41)</f>
        <v>2955.8767473015346</v>
      </c>
      <c r="AH10" s="16" t="s">
        <v>32720</v>
      </c>
      <c r="AI10" s="33">
        <f>IF(D6L703C15=0,0,D6L703C11/D6L703C15)</f>
        <v>2.4244046325475344E-5</v>
      </c>
      <c r="AJ10" s="16" t="s">
        <v>32721</v>
      </c>
      <c r="AK10" s="33">
        <f>IF(D6L703C5=0,0,D6L703C11/D6L703C5)</f>
        <v>2.6280231825974255E-2</v>
      </c>
      <c r="AL10" s="16" t="s">
        <v>32722</v>
      </c>
      <c r="AM10" s="33">
        <f>D6L703C8*CHOOSE(MIN(D6L703C9,RUN_YEARS),B7L807C4,B7L807C13,B7L807C22,B7L807C31,B7L807C40)</f>
        <v>0.2266806395294082</v>
      </c>
      <c r="AN10" s="16" t="s">
        <v>32723</v>
      </c>
      <c r="AO10" s="33">
        <f>D6L703C8-D6L703C18</f>
        <v>1.1367474547986207</v>
      </c>
      <c r="AP10" s="16" t="s">
        <v>32724</v>
      </c>
      <c r="AQ10" s="33">
        <f>CHOOSE(MIN(D6L703C9,RUN_YEARS),B7L807C2,B7L807C11,B7L807C20,B7L807C29,B7L807C38)</f>
        <v>290.53819560718676</v>
      </c>
      <c r="AR10" s="16" t="s">
        <v>32725</v>
      </c>
      <c r="AS10" s="33">
        <f>IF(D6L703C20=0,0,D6L703C18/D6L703C20)</f>
        <v>7.802094284218822E-4</v>
      </c>
      <c r="AT10" s="16" t="s">
        <v>32726</v>
      </c>
      <c r="AU10" s="33">
        <f>IF(D6L703C5=0,0,D6L703C18/D6L703C5)</f>
        <v>8.3128930844398027E-2</v>
      </c>
      <c r="AV10" s="16" t="s">
        <v>32727</v>
      </c>
      <c r="AW10" s="33">
        <f>CHOOSE(MIN(D6L703C9,RUN_YEARS),B7L807C1,B7L807C10,B7L807C19,B7L807C28,B7L807C37)</f>
        <v>1456.977336326097</v>
      </c>
      <c r="AX10" s="16" t="s">
        <v>32728</v>
      </c>
      <c r="AY10" s="33">
        <f>IF(D6L703C23=0,0,D6L703C19/D6L703C23)</f>
        <v>7.802094284218823E-4</v>
      </c>
      <c r="AZ10" s="16" t="s">
        <v>32729</v>
      </c>
      <c r="BA10" s="33">
        <f>IF(D6L703C5=0,0,D6L703C19/D6L703C5)</f>
        <v>0.41687106915560201</v>
      </c>
    </row>
    <row r="11" spans="1:53" x14ac:dyDescent="0.3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0.12189283610404668</v>
      </c>
      <c r="J11" s="16" t="s">
        <v>32752</v>
      </c>
      <c r="K11" s="21">
        <f>_xlfn.SINGLE(IF(FLOW_THRU_100PCT="Y",1,INDEX(VariabilityMatrix,D6L704C1,_xlfn.SINGLE(D6L704C9))))</f>
        <v>0.59535532764908672</v>
      </c>
      <c r="L11" s="16" t="s">
        <v>32732</v>
      </c>
      <c r="M11" s="15">
        <f>IF(_xlfn.SINGLE(D6L704C2)&lt;&gt;0,_xlfn.SINGLE(D6L704C2)*_xlfn.SINGLE(D6L704C4),_xlfn.SINGLE(D6L704C3)*_xlfn.SINGLE(D6L704C4))</f>
        <v>7.2569549376801143E-2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3.6284774688400571E-2</v>
      </c>
      <c r="R11" s="16" t="s">
        <v>32734</v>
      </c>
      <c r="S11" s="15">
        <f>D6L704C5-D6L704C7</f>
        <v>3.6284774688400571E-2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3.4172269296733032E-2</v>
      </c>
      <c r="X11" s="16" t="s">
        <v>32736</v>
      </c>
      <c r="Y11" s="33">
        <f>D6L704C7-D6L704C10</f>
        <v>2.1125053916675393E-3</v>
      </c>
      <c r="Z11" s="16" t="s">
        <v>32737</v>
      </c>
      <c r="AA11" s="33">
        <f>CHOOSE(MIN(D6L704C9,RUN_YEARS),B7L807C7,B7L807C16,B7L807C25,B7L807C34,B7L807C43)</f>
        <v>103199</v>
      </c>
      <c r="AB11" s="16" t="s">
        <v>32738</v>
      </c>
      <c r="AC11" s="33">
        <f>IF(D6L704C12=0,0,D6L704C10/D6L704C12)</f>
        <v>3.3112984909478803E-7</v>
      </c>
      <c r="AD11" s="16" t="s">
        <v>32739</v>
      </c>
      <c r="AE11" s="33">
        <f>IF(D6L704C5=0,0,D6L704C10/D6L704C5)</f>
        <v>0.47088991994839557</v>
      </c>
      <c r="AF11" s="16" t="s">
        <v>32740</v>
      </c>
      <c r="AG11" s="33">
        <f>CHOOSE(MIN(D6L704C9,RUN_YEARS),B7L807C5,B7L807C14,B7L807C23,B7L807C32,B7L807C41)</f>
        <v>2453.7264639217078</v>
      </c>
      <c r="AH11" s="16" t="s">
        <v>32741</v>
      </c>
      <c r="AI11" s="33">
        <f>IF(D6L704C15=0,0,D6L704C11/D6L704C15)</f>
        <v>8.6093760764645039E-7</v>
      </c>
      <c r="AJ11" s="16" t="s">
        <v>32742</v>
      </c>
      <c r="AK11" s="33">
        <f>IF(D6L704C5=0,0,D6L704C11/D6L704C5)</f>
        <v>2.9110080051604398E-2</v>
      </c>
      <c r="AL11" s="16" t="s">
        <v>32743</v>
      </c>
      <c r="AM11" s="33">
        <f>D6L704C8*CHOOSE(MIN(D6L704C9,RUN_YEARS),B7L807C4,B7L807C13,B7L807C22,B7L807C31,B7L807C40)</f>
        <v>5.7676405852971398E-3</v>
      </c>
      <c r="AN11" s="16" t="s">
        <v>32744</v>
      </c>
      <c r="AO11" s="33">
        <f>D6L704C8-D6L704C18</f>
        <v>3.051713410310343E-2</v>
      </c>
      <c r="AP11" s="16" t="s">
        <v>32745</v>
      </c>
      <c r="AQ11" s="33">
        <f>CHOOSE(MIN(D6L704C9,RUN_YEARS),B7L807C2,B7L807C11,B7L807C20,B7L807C29,B7L807C38)</f>
        <v>230.05519278114011</v>
      </c>
      <c r="AR11" s="16" t="s">
        <v>32746</v>
      </c>
      <c r="AS11" s="33">
        <f>IF(D6L704C20=0,0,D6L704C18/D6L704C20)</f>
        <v>2.5070682020136387E-5</v>
      </c>
      <c r="AT11" s="16" t="s">
        <v>32747</v>
      </c>
      <c r="AU11" s="33">
        <f>IF(D6L704C5=0,0,D6L704C18/D6L704C5)</f>
        <v>7.9477420417067179E-2</v>
      </c>
      <c r="AV11" s="16" t="s">
        <v>32748</v>
      </c>
      <c r="AW11" s="33">
        <f>CHOOSE(MIN(D6L704C9,RUN_YEARS),B7L807C1,B7L807C10,B7L807C19,B7L807C28,B7L807C37)</f>
        <v>1217.2438738839469</v>
      </c>
      <c r="AX11" s="16" t="s">
        <v>32749</v>
      </c>
      <c r="AY11" s="33">
        <f>IF(D6L704C23=0,0,D6L704C19/D6L704C23)</f>
        <v>2.5070682020136387E-5</v>
      </c>
      <c r="AZ11" s="16" t="s">
        <v>32750</v>
      </c>
      <c r="BA11" s="33">
        <f>IF(D6L704C5=0,0,D6L704C19/D6L704C5)</f>
        <v>0.42052257958293282</v>
      </c>
    </row>
    <row r="12" spans="1:53" x14ac:dyDescent="0.3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266.03040628929864</v>
      </c>
      <c r="J12" s="16" t="s">
        <v>32773</v>
      </c>
      <c r="K12" s="21">
        <f>_xlfn.SINGLE(IF(FLOW_THRU_100PCT="Y",1,INDEX(VariabilityMatrix,D6L705C1,_xlfn.SINGLE(D6L705C9))))</f>
        <v>0.27617934128104843</v>
      </c>
      <c r="L12" s="16" t="s">
        <v>32753</v>
      </c>
      <c r="M12" s="15">
        <f>IF(_xlfn.SINGLE(D6L705C2)&lt;&gt;0,_xlfn.SINGLE(D6L705C2)*_xlfn.SINGLE(D6L705C4),_xlfn.SINGLE(D6L705C3)*_xlfn.SINGLE(D6L705C4))</f>
        <v>73.472102369708182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36.736051184854091</v>
      </c>
      <c r="R12" s="16" t="s">
        <v>32755</v>
      </c>
      <c r="S12" s="15">
        <f>D6L705C5-D6L705C7</f>
        <v>36.736051184854091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34.805187301836447</v>
      </c>
      <c r="X12" s="16" t="s">
        <v>32757</v>
      </c>
      <c r="Y12" s="33">
        <f>D6L705C7-D6L705C10</f>
        <v>1.9308638830176434</v>
      </c>
      <c r="Z12" s="16" t="s">
        <v>32758</v>
      </c>
      <c r="AA12" s="33">
        <f>CHOOSE(MIN(D6L705C9,RUN_YEARS),B7L807C7,B7L807C16,B7L807C25,B7L807C34,B7L807C43)</f>
        <v>138532.6</v>
      </c>
      <c r="AB12" s="16" t="s">
        <v>32759</v>
      </c>
      <c r="AC12" s="33">
        <f>IF(D6L705C12=0,0,D6L705C10/D6L705C12)</f>
        <v>2.5124185427716255E-4</v>
      </c>
      <c r="AD12" s="16" t="s">
        <v>32760</v>
      </c>
      <c r="AE12" s="33">
        <f>IF(D6L705C5=0,0,D6L705C10/D6L705C5)</f>
        <v>0.47371976817402572</v>
      </c>
      <c r="AF12" s="16" t="s">
        <v>32761</v>
      </c>
      <c r="AG12" s="33">
        <f>CHOOSE(MIN(D6L705C9,RUN_YEARS),B7L807C5,B7L807C14,B7L807C23,B7L807C32,B7L807C41)</f>
        <v>2955.8767473015346</v>
      </c>
      <c r="AH12" s="16" t="s">
        <v>32762</v>
      </c>
      <c r="AI12" s="33">
        <f>IF(D6L705C15=0,0,D6L705C11/D6L705C15)</f>
        <v>6.5322882112062316E-4</v>
      </c>
      <c r="AJ12" s="16" t="s">
        <v>32763</v>
      </c>
      <c r="AK12" s="33">
        <f>IF(D6L705C5=0,0,D6L705C11/D6L705C5)</f>
        <v>2.6280231825974255E-2</v>
      </c>
      <c r="AL12" s="16" t="s">
        <v>32764</v>
      </c>
      <c r="AM12" s="33">
        <f>D6L705C8*CHOOSE(MIN(D6L705C9,RUN_YEARS),B7L807C4,B7L807C13,B7L807C22,B7L807C31,B7L807C40)</f>
        <v>6.107657316884004</v>
      </c>
      <c r="AN12" s="16" t="s">
        <v>32765</v>
      </c>
      <c r="AO12" s="33">
        <f>D6L705C8-D6L705C18</f>
        <v>30.628393867970086</v>
      </c>
      <c r="AP12" s="16" t="s">
        <v>32766</v>
      </c>
      <c r="AQ12" s="33">
        <f>CHOOSE(MIN(D6L705C9,RUN_YEARS),B7L807C2,B7L807C11,B7L807C20,B7L807C29,B7L807C38)</f>
        <v>290.53819560718676</v>
      </c>
      <c r="AR12" s="16" t="s">
        <v>32767</v>
      </c>
      <c r="AS12" s="33">
        <f>IF(D6L705C20=0,0,D6L705C18/D6L705C20)</f>
        <v>2.1021873919605649E-2</v>
      </c>
      <c r="AT12" s="16" t="s">
        <v>32768</v>
      </c>
      <c r="AU12" s="33">
        <f>IF(D6L705C5=0,0,D6L705C18/D6L705C5)</f>
        <v>8.3128930844398027E-2</v>
      </c>
      <c r="AV12" s="16" t="s">
        <v>32769</v>
      </c>
      <c r="AW12" s="33">
        <f>CHOOSE(MIN(D6L705C9,RUN_YEARS),B7L807C1,B7L807C10,B7L807C19,B7L807C28,B7L807C37)</f>
        <v>1456.977336326097</v>
      </c>
      <c r="AX12" s="16" t="s">
        <v>32770</v>
      </c>
      <c r="AY12" s="33">
        <f>IF(D6L705C23=0,0,D6L705C19/D6L705C23)</f>
        <v>2.1021873919605649E-2</v>
      </c>
      <c r="AZ12" s="16" t="s">
        <v>32771</v>
      </c>
      <c r="BA12" s="33">
        <f>IF(D6L705C5=0,0,D6L705C19/D6L705C5)</f>
        <v>0.41687106915560196</v>
      </c>
    </row>
    <row r="13" spans="1:53" x14ac:dyDescent="0.3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67.964120896855306</v>
      </c>
      <c r="J13" s="16" t="s">
        <v>32794</v>
      </c>
      <c r="K13" s="21">
        <f>_xlfn.SINGLE(IF(FLOW_THRU_100PCT="Y",1,INDEX(VariabilityMatrix,D6L706C1,_xlfn.SINGLE(D6L706C9))))</f>
        <v>0.60263453230928732</v>
      </c>
      <c r="L13" s="16" t="s">
        <v>32774</v>
      </c>
      <c r="M13" s="15">
        <f>IF(_xlfn.SINGLE(D6L706C2)&lt;&gt;0,_xlfn.SINGLE(D6L706C2)*_xlfn.SINGLE(D6L706C4),_xlfn.SINGLE(D6L706C3)*_xlfn.SINGLE(D6L706C4))</f>
        <v>40.957526210488261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20.478763105244131</v>
      </c>
      <c r="R13" s="16" t="s">
        <v>32776</v>
      </c>
      <c r="S13" s="15">
        <f>D6L706C5-D6L706C7</f>
        <v>20.478763105244131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19.402389821414083</v>
      </c>
      <c r="X13" s="16" t="s">
        <v>32778</v>
      </c>
      <c r="Y13" s="33">
        <f>D6L706C7-D6L706C10</f>
        <v>1.0763732838300477</v>
      </c>
      <c r="Z13" s="16" t="s">
        <v>32779</v>
      </c>
      <c r="AA13" s="33">
        <f>CHOOSE(MIN(D6L706C9,RUN_YEARS),B7L807C7,B7L807C16,B7L807C25,B7L807C34,B7L807C43)</f>
        <v>138532.6</v>
      </c>
      <c r="AB13" s="16" t="s">
        <v>32780</v>
      </c>
      <c r="AC13" s="33">
        <f>IF(D6L706C12=0,0,D6L706C10/D6L706C12)</f>
        <v>1.4005649082897515E-4</v>
      </c>
      <c r="AD13" s="16" t="s">
        <v>32781</v>
      </c>
      <c r="AE13" s="33">
        <f>IF(D6L706C5=0,0,D6L706C10/D6L706C5)</f>
        <v>0.47371976817402578</v>
      </c>
      <c r="AF13" s="16" t="s">
        <v>32782</v>
      </c>
      <c r="AG13" s="33">
        <f>CHOOSE(MIN(D6L706C9,RUN_YEARS),B7L807C5,B7L807C14,B7L807C23,B7L807C32,B7L807C41)</f>
        <v>2955.8767473015346</v>
      </c>
      <c r="AH13" s="16" t="s">
        <v>32783</v>
      </c>
      <c r="AI13" s="33">
        <f>IF(D6L706C15=0,0,D6L706C11/D6L706C15)</f>
        <v>3.6414687615533544E-4</v>
      </c>
      <c r="AJ13" s="16" t="s">
        <v>32784</v>
      </c>
      <c r="AK13" s="33">
        <f>IF(D6L706C5=0,0,D6L706C11/D6L706C5)</f>
        <v>2.6280231825974242E-2</v>
      </c>
      <c r="AL13" s="16" t="s">
        <v>32785</v>
      </c>
      <c r="AM13" s="33">
        <f>D6L706C8*CHOOSE(MIN(D6L706C9,RUN_YEARS),B7L807C4,B7L807C13,B7L807C22,B7L807C31,B7L807C40)</f>
        <v>3.4047553639092984</v>
      </c>
      <c r="AN13" s="16" t="s">
        <v>32786</v>
      </c>
      <c r="AO13" s="33">
        <f>D6L706C8-D6L706C18</f>
        <v>17.074007741334832</v>
      </c>
      <c r="AP13" s="16" t="s">
        <v>32787</v>
      </c>
      <c r="AQ13" s="33">
        <f>CHOOSE(MIN(D6L706C9,RUN_YEARS),B7L807C2,B7L807C11,B7L807C20,B7L807C29,B7L807C38)</f>
        <v>290.53819560718676</v>
      </c>
      <c r="AR13" s="16" t="s">
        <v>32788</v>
      </c>
      <c r="AS13" s="33">
        <f>IF(D6L706C20=0,0,D6L706C18/D6L706C20)</f>
        <v>1.1718787461985182E-2</v>
      </c>
      <c r="AT13" s="16" t="s">
        <v>32789</v>
      </c>
      <c r="AU13" s="33">
        <f>IF(D6L706C5=0,0,D6L706C18/D6L706C5)</f>
        <v>8.3128930844398027E-2</v>
      </c>
      <c r="AV13" s="16" t="s">
        <v>32790</v>
      </c>
      <c r="AW13" s="33">
        <f>CHOOSE(MIN(D6L706C9,RUN_YEARS),B7L807C1,B7L807C10,B7L807C19,B7L807C28,B7L807C37)</f>
        <v>1456.977336326097</v>
      </c>
      <c r="AX13" s="16" t="s">
        <v>32791</v>
      </c>
      <c r="AY13" s="33">
        <f>IF(D6L706C23=0,0,D6L706C19/D6L706C23)</f>
        <v>1.1718787461985181E-2</v>
      </c>
      <c r="AZ13" s="16" t="s">
        <v>32792</v>
      </c>
      <c r="BA13" s="33">
        <f>IF(D6L706C5=0,0,D6L706C19/D6L706C5)</f>
        <v>0.41687106915560196</v>
      </c>
    </row>
    <row r="14" spans="1:53" x14ac:dyDescent="0.3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2.1789046601271753</v>
      </c>
      <c r="J14" s="16" t="s">
        <v>32815</v>
      </c>
      <c r="K14" s="21">
        <f>_xlfn.SINGLE(IF(FLOW_THRU_100PCT="Y",1,INDEX(VariabilityMatrix,D6L707C1,_xlfn.SINGLE(D6L707C9))))</f>
        <v>0.59535532764908672</v>
      </c>
      <c r="L14" s="16" t="s">
        <v>32795</v>
      </c>
      <c r="M14" s="15">
        <f>IF(_xlfn.SINGLE(D6L707C2)&lt;&gt;0,_xlfn.SINGLE(D6L707C2)*_xlfn.SINGLE(D6L707C4),_xlfn.SINGLE(D6L707C3)*_xlfn.SINGLE(D6L707C4))</f>
        <v>1.2972224978461364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0.64861124892306821</v>
      </c>
      <c r="R14" s="16" t="s">
        <v>32797</v>
      </c>
      <c r="S14" s="15">
        <f>D6L707C5-D6L707C7</f>
        <v>0.64861124892306821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0.610848998166025</v>
      </c>
      <c r="X14" s="16" t="s">
        <v>32799</v>
      </c>
      <c r="Y14" s="33">
        <f>D6L707C7-D6L707C10</f>
        <v>3.7762250757043203E-2</v>
      </c>
      <c r="Z14" s="16" t="s">
        <v>32800</v>
      </c>
      <c r="AA14" s="33">
        <f>CHOOSE(MIN(D6L707C9,RUN_YEARS),B7L807C7,B7L807C16,B7L807C25,B7L807C34,B7L807C43)</f>
        <v>103199</v>
      </c>
      <c r="AB14" s="16" t="s">
        <v>32801</v>
      </c>
      <c r="AC14" s="33">
        <f>IF(D6L707C12=0,0,D6L707C10/D6L707C12)</f>
        <v>5.9191367955699672E-6</v>
      </c>
      <c r="AD14" s="16" t="s">
        <v>32802</v>
      </c>
      <c r="AE14" s="33">
        <f>IF(D6L707C5=0,0,D6L707C10/D6L707C5)</f>
        <v>0.47088991994839563</v>
      </c>
      <c r="AF14" s="16" t="s">
        <v>32803</v>
      </c>
      <c r="AG14" s="33">
        <f>CHOOSE(MIN(D6L707C9,RUN_YEARS),B7L807C5,B7L807C14,B7L807C23,B7L807C32,B7L807C41)</f>
        <v>2453.7264639217078</v>
      </c>
      <c r="AH14" s="16" t="s">
        <v>32804</v>
      </c>
      <c r="AI14" s="33">
        <f>IF(D6L707C15=0,0,D6L707C11/D6L707C15)</f>
        <v>1.5389755668481922E-5</v>
      </c>
      <c r="AJ14" s="16" t="s">
        <v>32805</v>
      </c>
      <c r="AK14" s="33">
        <f>IF(D6L707C5=0,0,D6L707C11/D6L707C5)</f>
        <v>2.9110080051604367E-2</v>
      </c>
      <c r="AL14" s="16" t="s">
        <v>32806</v>
      </c>
      <c r="AM14" s="33">
        <f>D6L707C8*CHOOSE(MIN(D6L707C9,RUN_YEARS),B7L807C4,B7L807C13,B7L807C22,B7L807C31,B7L807C40)</f>
        <v>0.1030998978357954</v>
      </c>
      <c r="AN14" s="16" t="s">
        <v>32807</v>
      </c>
      <c r="AO14" s="33">
        <f>D6L707C8-D6L707C18</f>
        <v>0.54551135108727278</v>
      </c>
      <c r="AP14" s="16" t="s">
        <v>32808</v>
      </c>
      <c r="AQ14" s="33">
        <f>CHOOSE(MIN(D6L707C9,RUN_YEARS),B7L807C2,B7L807C11,B7L807C20,B7L807C29,B7L807C38)</f>
        <v>230.05519278114011</v>
      </c>
      <c r="AR14" s="16" t="s">
        <v>32809</v>
      </c>
      <c r="AS14" s="33">
        <f>IF(D6L707C20=0,0,D6L707C18/D6L707C20)</f>
        <v>4.4815288274704625E-4</v>
      </c>
      <c r="AT14" s="16" t="s">
        <v>32810</v>
      </c>
      <c r="AU14" s="33">
        <f>IF(D6L707C5=0,0,D6L707C18/D6L707C5)</f>
        <v>7.9477420417067179E-2</v>
      </c>
      <c r="AV14" s="16" t="s">
        <v>32811</v>
      </c>
      <c r="AW14" s="33">
        <f>CHOOSE(MIN(D6L707C9,RUN_YEARS),B7L807C1,B7L807C10,B7L807C19,B7L807C28,B7L807C37)</f>
        <v>1217.2438738839469</v>
      </c>
      <c r="AX14" s="16" t="s">
        <v>32812</v>
      </c>
      <c r="AY14" s="33">
        <f>IF(D6L707C23=0,0,D6L707C19/D6L707C23)</f>
        <v>4.4815288274704625E-4</v>
      </c>
      <c r="AZ14" s="16" t="s">
        <v>32813</v>
      </c>
      <c r="BA14" s="33">
        <f>IF(D6L707C5=0,0,D6L707C19/D6L707C5)</f>
        <v>0.42052257958293282</v>
      </c>
    </row>
    <row r="15" spans="1:53" x14ac:dyDescent="0.3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0.1376209439884398</v>
      </c>
      <c r="J15" s="16" t="s">
        <v>32836</v>
      </c>
      <c r="K15" s="21">
        <f>_xlfn.SINGLE(IF(FLOW_THRU_100PCT="Y",1,INDEX(VariabilityMatrix,D6L708C1,_xlfn.SINGLE(D6L708C9))))</f>
        <v>0.59535532764908672</v>
      </c>
      <c r="L15" s="16" t="s">
        <v>32816</v>
      </c>
      <c r="M15" s="15">
        <f>IF(_xlfn.SINGLE(D6L708C2)&lt;&gt;0,_xlfn.SINGLE(D6L708C2)*_xlfn.SINGLE(D6L708C4),_xlfn.SINGLE(D6L708C3)*_xlfn.SINGLE(D6L708C4))</f>
        <v>8.1933362199614182E-2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4.0966681099807091E-2</v>
      </c>
      <c r="R15" s="16" t="s">
        <v>32818</v>
      </c>
      <c r="S15" s="15">
        <f>D6L708C5-D6L708C7</f>
        <v>4.0966681099807091E-2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3.8581594367279225E-2</v>
      </c>
      <c r="X15" s="16" t="s">
        <v>32820</v>
      </c>
      <c r="Y15" s="33">
        <f>D6L708C7-D6L708C10</f>
        <v>2.3850867325278663E-3</v>
      </c>
      <c r="Z15" s="16" t="s">
        <v>32821</v>
      </c>
      <c r="AA15" s="33">
        <f>CHOOSE(MIN(D6L708C9,RUN_YEARS),B7L807C7,B7L807C16,B7L807C25,B7L807C34,B7L807C43)</f>
        <v>103199</v>
      </c>
      <c r="AB15" s="16" t="s">
        <v>32822</v>
      </c>
      <c r="AC15" s="33">
        <f>IF(D6L708C12=0,0,D6L708C10/D6L708C12)</f>
        <v>3.7385628123605098E-7</v>
      </c>
      <c r="AD15" s="16" t="s">
        <v>32823</v>
      </c>
      <c r="AE15" s="33">
        <f>IF(D6L708C5=0,0,D6L708C10/D6L708C5)</f>
        <v>0.47088991994839563</v>
      </c>
      <c r="AF15" s="16" t="s">
        <v>32824</v>
      </c>
      <c r="AG15" s="33">
        <f>CHOOSE(MIN(D6L708C9,RUN_YEARS),B7L807C5,B7L807C14,B7L807C23,B7L807C32,B7L807C41)</f>
        <v>2453.7264639217078</v>
      </c>
      <c r="AH15" s="16" t="s">
        <v>32825</v>
      </c>
      <c r="AI15" s="33">
        <f>IF(D6L708C15=0,0,D6L708C11/D6L708C15)</f>
        <v>9.7202633121373403E-7</v>
      </c>
      <c r="AJ15" s="16" t="s">
        <v>32826</v>
      </c>
      <c r="AK15" s="33">
        <f>IF(D6L708C5=0,0,D6L708C11/D6L708C5)</f>
        <v>2.9110080051604394E-2</v>
      </c>
      <c r="AL15" s="16" t="s">
        <v>32827</v>
      </c>
      <c r="AM15" s="33">
        <f>D6L708C8*CHOOSE(MIN(D6L708C9,RUN_YEARS),B7L807C4,B7L807C13,B7L807C22,B7L807C31,B7L807C40)</f>
        <v>6.5118522737225761E-3</v>
      </c>
      <c r="AN15" s="16" t="s">
        <v>32828</v>
      </c>
      <c r="AO15" s="33">
        <f>D6L708C8-D6L708C18</f>
        <v>3.4454828826084513E-2</v>
      </c>
      <c r="AP15" s="16" t="s">
        <v>32829</v>
      </c>
      <c r="AQ15" s="33">
        <f>CHOOSE(MIN(D6L708C9,RUN_YEARS),B7L807C2,B7L807C11,B7L807C20,B7L807C29,B7L807C38)</f>
        <v>230.05519278114011</v>
      </c>
      <c r="AR15" s="16" t="s">
        <v>32830</v>
      </c>
      <c r="AS15" s="33">
        <f>IF(D6L708C20=0,0,D6L708C18/D6L708C20)</f>
        <v>2.8305608732412046E-5</v>
      </c>
      <c r="AT15" s="16" t="s">
        <v>32831</v>
      </c>
      <c r="AU15" s="33">
        <f>IF(D6L708C5=0,0,D6L708C18/D6L708C5)</f>
        <v>7.9477420417067179E-2</v>
      </c>
      <c r="AV15" s="16" t="s">
        <v>32832</v>
      </c>
      <c r="AW15" s="33">
        <f>CHOOSE(MIN(D6L708C9,RUN_YEARS),B7L807C1,B7L807C10,B7L807C19,B7L807C28,B7L807C37)</f>
        <v>1217.2438738839469</v>
      </c>
      <c r="AX15" s="16" t="s">
        <v>32833</v>
      </c>
      <c r="AY15" s="33">
        <f>IF(D6L708C23=0,0,D6L708C19/D6L708C23)</f>
        <v>2.8305608732412046E-5</v>
      </c>
      <c r="AZ15" s="16" t="s">
        <v>32834</v>
      </c>
      <c r="BA15" s="33">
        <f>IF(D6L708C5=0,0,D6L708C19/D6L708C5)</f>
        <v>0.42052257958293282</v>
      </c>
    </row>
    <row r="16" spans="1:53" x14ac:dyDescent="0.3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0.59373607263584016</v>
      </c>
      <c r="J16" s="16" t="s">
        <v>32857</v>
      </c>
      <c r="K16" s="21">
        <f>_xlfn.SINGLE(IF(FLOW_THRU_100PCT="Y",1,INDEX(VariabilityMatrix,D6L709C1,_xlfn.SINGLE(D6L709C9))))</f>
        <v>0.59535532764908672</v>
      </c>
      <c r="L16" s="16" t="s">
        <v>32837</v>
      </c>
      <c r="M16" s="15">
        <f>IF(_xlfn.SINGLE(D6L709C2)&lt;&gt;0,_xlfn.SINGLE(D6L709C2)*_xlfn.SINGLE(D6L709C4),_xlfn.SINGLE(D6L709C3)*_xlfn.SINGLE(D6L709C4))</f>
        <v>0.35348393406119255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0.17674196703059628</v>
      </c>
      <c r="R16" s="16" t="s">
        <v>32839</v>
      </c>
      <c r="S16" s="15">
        <f>D6L709C5-D6L709C7</f>
        <v>0.17674196703059628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0.16645202141311891</v>
      </c>
      <c r="X16" s="16" t="s">
        <v>32841</v>
      </c>
      <c r="Y16" s="33">
        <f>D6L709C7-D6L709C10</f>
        <v>1.028994561747737E-2</v>
      </c>
      <c r="Z16" s="16" t="s">
        <v>32842</v>
      </c>
      <c r="AA16" s="33">
        <f>CHOOSE(MIN(D6L709C9,RUN_YEARS),B7L807C7,B7L807C16,B7L807C25,B7L807C34,B7L807C43)</f>
        <v>103199</v>
      </c>
      <c r="AB16" s="16" t="s">
        <v>32843</v>
      </c>
      <c r="AC16" s="33">
        <f>IF(D6L709C12=0,0,D6L709C10/D6L709C12)</f>
        <v>1.6129228133326767E-6</v>
      </c>
      <c r="AD16" s="16" t="s">
        <v>32844</v>
      </c>
      <c r="AE16" s="33">
        <f>IF(D6L709C5=0,0,D6L709C10/D6L709C5)</f>
        <v>0.47088991994839557</v>
      </c>
      <c r="AF16" s="16" t="s">
        <v>32845</v>
      </c>
      <c r="AG16" s="33">
        <f>CHOOSE(MIN(D6L709C9,RUN_YEARS),B7L807C5,B7L807C14,B7L807C23,B7L807C32,B7L807C41)</f>
        <v>2453.7264639217078</v>
      </c>
      <c r="AH16" s="16" t="s">
        <v>32846</v>
      </c>
      <c r="AI16" s="33">
        <f>IF(D6L709C15=0,0,D6L709C11/D6L709C15)</f>
        <v>4.1935993146649681E-6</v>
      </c>
      <c r="AJ16" s="16" t="s">
        <v>32847</v>
      </c>
      <c r="AK16" s="33">
        <f>IF(D6L709C5=0,0,D6L709C11/D6L709C5)</f>
        <v>2.9110080051604408E-2</v>
      </c>
      <c r="AL16" s="16" t="s">
        <v>32848</v>
      </c>
      <c r="AM16" s="33">
        <f>D6L709C8*CHOOSE(MIN(D6L709C9,RUN_YEARS),B7L807C4,B7L807C13,B7L807C22,B7L807C31,B7L807C40)</f>
        <v>2.8093991238060254E-2</v>
      </c>
      <c r="AN16" s="16" t="s">
        <v>32849</v>
      </c>
      <c r="AO16" s="33">
        <f>D6L709C8-D6L709C18</f>
        <v>0.14864797579253602</v>
      </c>
      <c r="AP16" s="16" t="s">
        <v>32850</v>
      </c>
      <c r="AQ16" s="33">
        <f>CHOOSE(MIN(D6L709C9,RUN_YEARS),B7L807C2,B7L807C11,B7L807C20,B7L807C29,B7L807C38)</f>
        <v>230.05519278114011</v>
      </c>
      <c r="AR16" s="16" t="s">
        <v>32851</v>
      </c>
      <c r="AS16" s="33">
        <f>IF(D6L709C20=0,0,D6L709C18/D6L709C20)</f>
        <v>1.2211848338840623E-4</v>
      </c>
      <c r="AT16" s="16" t="s">
        <v>32852</v>
      </c>
      <c r="AU16" s="33">
        <f>IF(D6L709C5=0,0,D6L709C18/D6L709C5)</f>
        <v>7.9477420417067179E-2</v>
      </c>
      <c r="AV16" s="16" t="s">
        <v>32853</v>
      </c>
      <c r="AW16" s="33">
        <f>CHOOSE(MIN(D6L709C9,RUN_YEARS),B7L807C1,B7L807C10,B7L807C19,B7L807C28,B7L807C37)</f>
        <v>1217.2438738839469</v>
      </c>
      <c r="AX16" s="16" t="s">
        <v>32854</v>
      </c>
      <c r="AY16" s="33">
        <f>IF(D6L709C23=0,0,D6L709C19/D6L709C23)</f>
        <v>1.2211848338840623E-4</v>
      </c>
      <c r="AZ16" s="16" t="s">
        <v>32855</v>
      </c>
      <c r="BA16" s="33">
        <f>IF(D6L709C5=0,0,D6L709C19/D6L709C5)</f>
        <v>0.42052257958293282</v>
      </c>
    </row>
    <row r="17" spans="1:53" x14ac:dyDescent="0.3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_xlfn.SINGLE(IF(FLOW_THRU_100PCT="Y",1,INDEX(VariabilityMatrix,D6L710C1,_xlfn.SINGLE(D6L710C9))))</f>
        <v>0.59535532764908672</v>
      </c>
      <c r="L17" s="16" t="s">
        <v>32858</v>
      </c>
      <c r="M17" s="15">
        <f>IF(_xlfn.SINGLE(D6L710C2)&lt;&gt;0,_xlfn.SINGLE(D6L710C2)*_xlfn.SINGLE(D6L710C4),_xlfn.SINGLE(D6L710C3)*_xlfn.SINGLE(D6L710C4))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103199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2453.7264639217078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230.05519278114011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1217.2438738839469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3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0.8734717057225464</v>
      </c>
      <c r="J18" s="16" t="s">
        <v>32899</v>
      </c>
      <c r="K18" s="21">
        <f>_xlfn.SINGLE(IF(FLOW_THRU_100PCT="Y",1,INDEX(VariabilityMatrix,D6L711C1,_xlfn.SINGLE(D6L711C9))))</f>
        <v>0.59535532764908672</v>
      </c>
      <c r="L18" s="16" t="s">
        <v>32879</v>
      </c>
      <c r="M18" s="15">
        <f>IF(_xlfn.SINGLE(D6L711C2)&lt;&gt;0,_xlfn.SINGLE(D6L711C2)*_xlfn.SINGLE(D6L711C4),_xlfn.SINGLE(D6L711C3)*_xlfn.SINGLE(D6L711C4))</f>
        <v>0.52002603355265331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0.26001301677632666</v>
      </c>
      <c r="R18" s="16" t="s">
        <v>32881</v>
      </c>
      <c r="S18" s="15">
        <f>D6L711C5-D6L711C7</f>
        <v>0.26001301677632666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0.24487501731069061</v>
      </c>
      <c r="X18" s="16" t="s">
        <v>32883</v>
      </c>
      <c r="Y18" s="33">
        <f>D6L711C7-D6L711C10</f>
        <v>1.5137999465636043E-2</v>
      </c>
      <c r="Z18" s="16" t="s">
        <v>32884</v>
      </c>
      <c r="AA18" s="33">
        <f>CHOOSE(MIN(D6L711C9,RUN_YEARS),B7L807C7,B7L807C16,B7L807C25,B7L807C34,B7L807C43)</f>
        <v>103199</v>
      </c>
      <c r="AB18" s="16" t="s">
        <v>32885</v>
      </c>
      <c r="AC18" s="33">
        <f>IF(D6L711C12=0,0,D6L711C10/D6L711C12)</f>
        <v>2.3728429278451402E-6</v>
      </c>
      <c r="AD18" s="16" t="s">
        <v>32886</v>
      </c>
      <c r="AE18" s="33">
        <f>IF(D6L711C5=0,0,D6L711C10/D6L711C5)</f>
        <v>0.47088991994839563</v>
      </c>
      <c r="AF18" s="16" t="s">
        <v>32887</v>
      </c>
      <c r="AG18" s="33">
        <f>CHOOSE(MIN(D6L711C9,RUN_YEARS),B7L807C5,B7L807C14,B7L807C23,B7L807C32,B7L807C41)</f>
        <v>2453.7264639217078</v>
      </c>
      <c r="AH18" s="16" t="s">
        <v>32888</v>
      </c>
      <c r="AI18" s="33">
        <f>IF(D6L711C15=0,0,D6L711C11/D6L711C15)</f>
        <v>6.1693916123973705E-6</v>
      </c>
      <c r="AJ18" s="16" t="s">
        <v>32889</v>
      </c>
      <c r="AK18" s="33">
        <f>IF(D6L711C5=0,0,D6L711C11/D6L711C5)</f>
        <v>2.911008005160438E-2</v>
      </c>
      <c r="AL18" s="16" t="s">
        <v>32890</v>
      </c>
      <c r="AM18" s="33">
        <f>D6L711C8*CHOOSE(MIN(D6L711C9,RUN_YEARS),B7L807C4,B7L807C13,B7L807C22,B7L807C31,B7L807C40)</f>
        <v>4.1330327696484113E-2</v>
      </c>
      <c r="AN18" s="16" t="s">
        <v>32891</v>
      </c>
      <c r="AO18" s="33">
        <f>D6L711C8-D6L711C18</f>
        <v>0.21868268907984253</v>
      </c>
      <c r="AP18" s="16" t="s">
        <v>32892</v>
      </c>
      <c r="AQ18" s="33">
        <f>CHOOSE(MIN(D6L711C9,RUN_YEARS),B7L807C2,B7L807C11,B7L807C20,B7L807C29,B7L807C38)</f>
        <v>230.05519278114011</v>
      </c>
      <c r="AR18" s="16" t="s">
        <v>32893</v>
      </c>
      <c r="AS18" s="33">
        <f>IF(D6L711C20=0,0,D6L711C18/D6L711C20)</f>
        <v>1.7965396562816629E-4</v>
      </c>
      <c r="AT18" s="16" t="s">
        <v>32894</v>
      </c>
      <c r="AU18" s="33">
        <f>IF(D6L711C5=0,0,D6L711C18/D6L711C5)</f>
        <v>7.9477420417067179E-2</v>
      </c>
      <c r="AV18" s="16" t="s">
        <v>32895</v>
      </c>
      <c r="AW18" s="33">
        <f>CHOOSE(MIN(D6L711C9,RUN_YEARS),B7L807C1,B7L807C10,B7L807C19,B7L807C28,B7L807C37)</f>
        <v>1217.2438738839469</v>
      </c>
      <c r="AX18" s="16" t="s">
        <v>32896</v>
      </c>
      <c r="AY18" s="33">
        <f>IF(D6L711C23=0,0,D6L711C19/D6L711C23)</f>
        <v>1.7965396562816626E-4</v>
      </c>
      <c r="AZ18" s="16" t="s">
        <v>32897</v>
      </c>
      <c r="BA18" s="33">
        <f>IF(D6L711C5=0,0,D6L711C19/D6L711C5)</f>
        <v>0.42052257958293282</v>
      </c>
    </row>
    <row r="19" spans="1:53" x14ac:dyDescent="0.3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_xlfn.SINGLE(IF(FLOW_THRU_100PCT="Y",1,INDEX(VariabilityMatrix,D6L712C1,_xlfn.SINGLE(D6L712C9))))</f>
        <v>0.59535532764908672</v>
      </c>
      <c r="L19" s="16" t="s">
        <v>32900</v>
      </c>
      <c r="M19" s="15">
        <f>IF(_xlfn.SINGLE(D6L712C2)&lt;&gt;0,_xlfn.SINGLE(D6L712C2)*_xlfn.SINGLE(D6L712C4),_xlfn.SINGLE(D6L712C3)*_xlfn.SINGLE(D6L712C4))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103199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2453.7264639217078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230.05519278114011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1217.2438738839469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3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4.4912633679515581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IF(_xlfn.SINGLE(D6L713C2)&lt;&gt;0,_xlfn.SINGLE(D6L713C2)*_xlfn.SINGLE(D6L713C4),_xlfn.SINGLE(D6L713C3)*_xlfn.SINGLE(D6L713C4))</f>
        <v>3.8624864964383399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1.9312432482191699</v>
      </c>
      <c r="R20" s="16" t="s">
        <v>32923</v>
      </c>
      <c r="S20" s="15">
        <f>D6L713C5-D6L713C7</f>
        <v>1.9312432482191699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1.8188059571096089</v>
      </c>
      <c r="X20" s="16" t="s">
        <v>32925</v>
      </c>
      <c r="Y20" s="33">
        <f>D6L713C7-D6L713C10</f>
        <v>0.11243729110956102</v>
      </c>
      <c r="Z20" s="16" t="s">
        <v>32926</v>
      </c>
      <c r="AA20" s="33">
        <f>CHOOSE(MIN(D6L713C9,RUN_YEARS),B7L807C7,B7L807C16,B7L807C25,B7L807C34,B7L807C43)</f>
        <v>103199</v>
      </c>
      <c r="AB20" s="16" t="s">
        <v>32927</v>
      </c>
      <c r="AC20" s="33">
        <f>IF(D6L713C12=0,0,D6L713C10/D6L713C12)</f>
        <v>1.7624259509390681E-5</v>
      </c>
      <c r="AD20" s="16" t="s">
        <v>32928</v>
      </c>
      <c r="AE20" s="33">
        <f>IF(D6L713C5=0,0,D6L713C10/D6L713C5)</f>
        <v>0.47088991994839563</v>
      </c>
      <c r="AF20" s="16" t="s">
        <v>32929</v>
      </c>
      <c r="AG20" s="33">
        <f>CHOOSE(MIN(D6L713C9,RUN_YEARS),B7L807C5,B7L807C14,B7L807C23,B7L807C32,B7L807C41)</f>
        <v>2453.7264639217078</v>
      </c>
      <c r="AH20" s="16" t="s">
        <v>32930</v>
      </c>
      <c r="AI20" s="33">
        <f>IF(D6L713C15=0,0,D6L713C11/D6L713C15)</f>
        <v>4.5823074724415821E-5</v>
      </c>
      <c r="AJ20" s="16" t="s">
        <v>32931</v>
      </c>
      <c r="AK20" s="33">
        <f>IF(D6L713C5=0,0,D6L713C11/D6L713C5)</f>
        <v>2.9110080051604384E-2</v>
      </c>
      <c r="AL20" s="16" t="s">
        <v>32932</v>
      </c>
      <c r="AM20" s="33">
        <f>D6L713C8*CHOOSE(MIN(D6L713C9,RUN_YEARS),B7L807C4,B7L807C13,B7L807C22,B7L807C31,B7L807C40)</f>
        <v>0.3069804631326748</v>
      </c>
      <c r="AN20" s="16" t="s">
        <v>32933</v>
      </c>
      <c r="AO20" s="33">
        <f>D6L713C8-D6L713C18</f>
        <v>1.6242627850864952</v>
      </c>
      <c r="AP20" s="16" t="s">
        <v>32934</v>
      </c>
      <c r="AQ20" s="33">
        <f>CHOOSE(MIN(D6L713C9,RUN_YEARS),B7L807C2,B7L807C11,B7L807C20,B7L807C29,B7L807C38)</f>
        <v>230.05519278114011</v>
      </c>
      <c r="AR20" s="16" t="s">
        <v>32935</v>
      </c>
      <c r="AS20" s="33">
        <f>IF(D6L713C20=0,0,D6L713C18/D6L713C20)</f>
        <v>1.3343774570857721E-3</v>
      </c>
      <c r="AT20" s="16" t="s">
        <v>32936</v>
      </c>
      <c r="AU20" s="33">
        <f>IF(D6L713C5=0,0,D6L713C18/D6L713C5)</f>
        <v>7.9477420417067179E-2</v>
      </c>
      <c r="AV20" s="16" t="s">
        <v>32937</v>
      </c>
      <c r="AW20" s="33">
        <f>CHOOSE(MIN(D6L713C9,RUN_YEARS),B7L807C1,B7L807C10,B7L807C19,B7L807C28,B7L807C37)</f>
        <v>1217.2438738839469</v>
      </c>
      <c r="AX20" s="16" t="s">
        <v>32938</v>
      </c>
      <c r="AY20" s="33">
        <f>IF(D6L713C23=0,0,D6L713C19/D6L713C23)</f>
        <v>1.3343774570857721E-3</v>
      </c>
      <c r="AZ20" s="16" t="s">
        <v>32939</v>
      </c>
      <c r="BA20" s="33">
        <f>IF(D6L713C5=0,0,D6L713C19/D6L713C5)</f>
        <v>0.42052257958293282</v>
      </c>
    </row>
    <row r="21" spans="1:53" x14ac:dyDescent="0.3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6.7152176938416241</v>
      </c>
      <c r="J21" s="16" t="s">
        <v>32961</v>
      </c>
      <c r="K21" s="21">
        <f>_xlfn.SINGLE(IF(FLOW_THRU_100PCT="Y",1,INDEX(VariabilityMatrix,D6L714C1,_xlfn.SINGLE(D6L714C9))))</f>
        <v>0.60263453230928732</v>
      </c>
      <c r="L21" s="16" t="s">
        <v>32941</v>
      </c>
      <c r="M21" s="15">
        <f>IF(_xlfn.SINGLE(D6L714C2)&lt;&gt;0,_xlfn.SINGLE(D6L714C2)*_xlfn.SINGLE(D6L714C4),_xlfn.SINGLE(D6L714C3)*_xlfn.SINGLE(D6L714C4))</f>
        <v>4.0468220742832983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2.0234110371416492</v>
      </c>
      <c r="R21" s="16" t="s">
        <v>32943</v>
      </c>
      <c r="S21" s="15">
        <f>D6L714C5-D6L714C7</f>
        <v>2.0234110371416492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1.917059614871014</v>
      </c>
      <c r="X21" s="16" t="s">
        <v>32945</v>
      </c>
      <c r="Y21" s="33">
        <f>D6L714C7-D6L714C10</f>
        <v>0.10635142227063521</v>
      </c>
      <c r="Z21" s="16" t="s">
        <v>32946</v>
      </c>
      <c r="AA21" s="33">
        <f>CHOOSE(MIN(D6L714C9,RUN_YEARS),B7L807C7,B7L807C16,B7L807C25,B7L807C34,B7L807C43)</f>
        <v>138532.6</v>
      </c>
      <c r="AB21" s="16" t="s">
        <v>32947</v>
      </c>
      <c r="AC21" s="33">
        <f>IF(D6L714C12=0,0,D6L714C10/D6L714C12)</f>
        <v>1.3838328414185643E-5</v>
      </c>
      <c r="AD21" s="16" t="s">
        <v>32948</v>
      </c>
      <c r="AE21" s="33">
        <f>IF(D6L714C5=0,0,D6L714C10/D6L714C5)</f>
        <v>0.47371976817402572</v>
      </c>
      <c r="AF21" s="16" t="s">
        <v>32949</v>
      </c>
      <c r="AG21" s="33">
        <f>CHOOSE(MIN(D6L714C9,RUN_YEARS),B7L807C5,B7L807C14,B7L807C23,B7L807C32,B7L807C41)</f>
        <v>2955.8767473015346</v>
      </c>
      <c r="AH21" s="16" t="s">
        <v>32950</v>
      </c>
      <c r="AI21" s="33">
        <f>IF(D6L714C15=0,0,D6L714C11/D6L714C15)</f>
        <v>3.5979653876882743E-5</v>
      </c>
      <c r="AJ21" s="16" t="s">
        <v>32951</v>
      </c>
      <c r="AK21" s="33">
        <f>IF(D6L714C5=0,0,D6L714C11/D6L714C5)</f>
        <v>2.6280231825974287E-2</v>
      </c>
      <c r="AL21" s="16" t="s">
        <v>32952</v>
      </c>
      <c r="AM21" s="33">
        <f>D6L714C8*CHOOSE(MIN(D6L714C9,RUN_YEARS),B7L807C4,B7L807C13,B7L807C22,B7L807C31,B7L807C40)</f>
        <v>0.33640799235267971</v>
      </c>
      <c r="AN21" s="16" t="s">
        <v>32953</v>
      </c>
      <c r="AO21" s="33">
        <f>D6L714C8-D6L714C18</f>
        <v>1.6870030447889695</v>
      </c>
      <c r="AP21" s="16" t="s">
        <v>32954</v>
      </c>
      <c r="AQ21" s="33">
        <f>CHOOSE(MIN(D6L714C9,RUN_YEARS),B7L807C2,B7L807C11,B7L807C20,B7L807C29,B7L807C38)</f>
        <v>290.53819560718676</v>
      </c>
      <c r="AR21" s="16" t="s">
        <v>32955</v>
      </c>
      <c r="AS21" s="33">
        <f>IF(D6L714C20=0,0,D6L714C18/D6L714C20)</f>
        <v>1.1578787141898197E-3</v>
      </c>
      <c r="AT21" s="16" t="s">
        <v>32956</v>
      </c>
      <c r="AU21" s="33">
        <f>IF(D6L714C5=0,0,D6L714C18/D6L714C5)</f>
        <v>8.3128930844398027E-2</v>
      </c>
      <c r="AV21" s="16" t="s">
        <v>32957</v>
      </c>
      <c r="AW21" s="33">
        <f>CHOOSE(MIN(D6L714C9,RUN_YEARS),B7L807C1,B7L807C10,B7L807C19,B7L807C28,B7L807C37)</f>
        <v>1456.977336326097</v>
      </c>
      <c r="AX21" s="16" t="s">
        <v>32958</v>
      </c>
      <c r="AY21" s="33">
        <f>IF(D6L714C23=0,0,D6L714C19/D6L714C23)</f>
        <v>1.1578787141898195E-3</v>
      </c>
      <c r="AZ21" s="16" t="s">
        <v>32959</v>
      </c>
      <c r="BA21" s="33">
        <f>IF(D6L714C5=0,0,D6L714C19/D6L714C5)</f>
        <v>0.41687106915560196</v>
      </c>
    </row>
    <row r="22" spans="1:53" x14ac:dyDescent="0.3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14.208282598008957</v>
      </c>
      <c r="J22" s="16" t="s">
        <v>32982</v>
      </c>
      <c r="K22" s="21">
        <f>_xlfn.SINGLE(IF(FLOW_THRU_100PCT="Y",1,INDEX(VariabilityMatrix,D6L715C1,_xlfn.SINGLE(D6L715C9))))</f>
        <v>0.59204034473364398</v>
      </c>
      <c r="L22" s="16" t="s">
        <v>32962</v>
      </c>
      <c r="M22" s="15">
        <f>IF(_xlfn.SINGLE(D6L715C2)&lt;&gt;0,_xlfn.SINGLE(D6L715C2)*_xlfn.SINGLE(D6L715C4),_xlfn.SINGLE(D6L715C3)*_xlfn.SINGLE(D6L715C4))</f>
        <v>8.4118765273982579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4.2059382636991289</v>
      </c>
      <c r="R22" s="16" t="s">
        <v>32964</v>
      </c>
      <c r="S22" s="15">
        <f>D6L715C5-D6L715C7</f>
        <v>4.2059382636991289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3.9621771442739426</v>
      </c>
      <c r="X22" s="16" t="s">
        <v>32966</v>
      </c>
      <c r="Y22" s="33">
        <f>D6L715C7-D6L715C10</f>
        <v>0.2437611194251863</v>
      </c>
      <c r="Z22" s="16" t="s">
        <v>32967</v>
      </c>
      <c r="AA22" s="33">
        <f>CHOOSE(MIN(D6L715C9,RUN_YEARS),B7L807C7,B7L807C16,B7L807C25,B7L807C34,B7L807C43)</f>
        <v>109474</v>
      </c>
      <c r="AB22" s="16" t="s">
        <v>32968</v>
      </c>
      <c r="AC22" s="33">
        <f>IF(D6L715C12=0,0,D6L715C10/D6L715C12)</f>
        <v>3.6192859896175737E-5</v>
      </c>
      <c r="AD22" s="16" t="s">
        <v>32969</v>
      </c>
      <c r="AE22" s="33">
        <f>IF(D6L715C5=0,0,D6L715C10/D6L715C5)</f>
        <v>0.47102179060388799</v>
      </c>
      <c r="AF22" s="16" t="s">
        <v>32970</v>
      </c>
      <c r="AG22" s="33">
        <f>CHOOSE(MIN(D6L715C9,RUN_YEARS),B7L807C5,B7L807C14,B7L807C23,B7L807C32,B7L807C41)</f>
        <v>2590.4080796859357</v>
      </c>
      <c r="AH22" s="16" t="s">
        <v>32971</v>
      </c>
      <c r="AI22" s="33">
        <f>IF(D6L715C15=0,0,D6L715C11/D6L715C15)</f>
        <v>9.4101435730056947E-5</v>
      </c>
      <c r="AJ22" s="16" t="s">
        <v>32972</v>
      </c>
      <c r="AK22" s="33">
        <f>IF(D6L715C5=0,0,D6L715C11/D6L715C5)</f>
        <v>2.8978209396112016E-2</v>
      </c>
      <c r="AL22" s="16" t="s">
        <v>32973</v>
      </c>
      <c r="AM22" s="33">
        <f>D6L715C8*CHOOSE(MIN(D6L715C9,RUN_YEARS),B7L807C4,B7L807C13,B7L807C22,B7L807C31,B7L807C40)</f>
        <v>0.63637224663481462</v>
      </c>
      <c r="AN22" s="16" t="s">
        <v>32974</v>
      </c>
      <c r="AO22" s="33">
        <f>D6L715C8-D6L715C18</f>
        <v>3.5695660170643144</v>
      </c>
      <c r="AP22" s="16" t="s">
        <v>32975</v>
      </c>
      <c r="AQ22" s="33">
        <f>CHOOSE(MIN(D6L715C9,RUN_YEARS),B7L807C2,B7L807C11,B7L807C20,B7L807C29,B7L807C38)</f>
        <v>228.10889092035518</v>
      </c>
      <c r="AR22" s="16" t="s">
        <v>32976</v>
      </c>
      <c r="AS22" s="33">
        <f>IF(D6L715C20=0,0,D6L715C18/D6L715C20)</f>
        <v>2.7897739718396406E-3</v>
      </c>
      <c r="AT22" s="16" t="s">
        <v>32977</v>
      </c>
      <c r="AU22" s="33">
        <f>IF(D6L715C5=0,0,D6L715C18/D6L715C5)</f>
        <v>7.5651639032276743E-2</v>
      </c>
      <c r="AV22" s="16" t="s">
        <v>32978</v>
      </c>
      <c r="AW22" s="33">
        <f>CHOOSE(MIN(D6L715C9,RUN_YEARS),B7L807C1,B7L807C10,B7L807C19,B7L807C28,B7L807C37)</f>
        <v>1279.5180014925945</v>
      </c>
      <c r="AX22" s="16" t="s">
        <v>32979</v>
      </c>
      <c r="AY22" s="33">
        <f>IF(D6L715C23=0,0,D6L715C19/D6L715C23)</f>
        <v>2.7897739718396406E-3</v>
      </c>
      <c r="AZ22" s="16" t="s">
        <v>32980</v>
      </c>
      <c r="BA22" s="33">
        <f>IF(D6L715C5=0,0,D6L715C19/D6L715C5)</f>
        <v>0.42434836096772327</v>
      </c>
    </row>
    <row r="23" spans="1:53" x14ac:dyDescent="0.3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3028.6252104211467</v>
      </c>
      <c r="J23" s="16" t="s">
        <v>33003</v>
      </c>
      <c r="K23" s="21">
        <f>_xlfn.SINGLE(IF(FLOW_THRU_100PCT="Y",1,INDEX(VariabilityMatrix,D6L716C1,_xlfn.SINGLE(D6L716C9))))</f>
        <v>0.26944373750342754</v>
      </c>
      <c r="L23" s="16" t="s">
        <v>32983</v>
      </c>
      <c r="M23" s="15">
        <f>IF(_xlfn.SINGLE(D6L716C2)&lt;&gt;0,_xlfn.SINGLE(D6L716C2)*_xlfn.SINGLE(D6L716C4),_xlfn.SINGLE(D6L716C3)*_xlfn.SINGLE(D6L716C4))</f>
        <v>816.04409619297849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408.02204809648924</v>
      </c>
      <c r="R23" s="16" t="s">
        <v>32985</v>
      </c>
      <c r="S23" s="15">
        <f>D6L716C5-D6L716C7</f>
        <v>408.02204809648924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384.37455140054811</v>
      </c>
      <c r="X23" s="16" t="s">
        <v>32987</v>
      </c>
      <c r="Y23" s="33">
        <f>D6L716C7-D6L716C10</f>
        <v>23.647496695941129</v>
      </c>
      <c r="Z23" s="16" t="s">
        <v>32988</v>
      </c>
      <c r="AA23" s="33">
        <f>CHOOSE(MIN(D6L716C9,RUN_YEARS),B7L807C7,B7L807C16,B7L807C25,B7L807C34,B7L807C43)</f>
        <v>109474</v>
      </c>
      <c r="AB23" s="16" t="s">
        <v>32989</v>
      </c>
      <c r="AC23" s="33">
        <f>IF(D6L716C12=0,0,D6L716C10/D6L716C12)</f>
        <v>3.5111035624947303E-3</v>
      </c>
      <c r="AD23" s="16" t="s">
        <v>32990</v>
      </c>
      <c r="AE23" s="33">
        <f>IF(D6L716C5=0,0,D6L716C10/D6L716C5)</f>
        <v>0.47102179060388794</v>
      </c>
      <c r="AF23" s="16" t="s">
        <v>32991</v>
      </c>
      <c r="AG23" s="33">
        <f>CHOOSE(MIN(D6L716C9,RUN_YEARS),B7L807C5,B7L807C14,B7L807C23,B7L807C32,B7L807C41)</f>
        <v>2590.4080796859357</v>
      </c>
      <c r="AH23" s="16" t="s">
        <v>32992</v>
      </c>
      <c r="AI23" s="33">
        <f>IF(D6L716C15=0,0,D6L716C11/D6L716C15)</f>
        <v>9.1288692624863117E-3</v>
      </c>
      <c r="AJ23" s="16" t="s">
        <v>32993</v>
      </c>
      <c r="AK23" s="33">
        <f>IF(D6L716C5=0,0,D6L716C11/D6L716C5)</f>
        <v>2.8978209396112044E-2</v>
      </c>
      <c r="AL23" s="16" t="s">
        <v>32994</v>
      </c>
      <c r="AM23" s="33">
        <f>D6L716C8*CHOOSE(MIN(D6L716C9,RUN_YEARS),B7L807C4,B7L807C13,B7L807C22,B7L807C31,B7L807C40)</f>
        <v>61.735073399611728</v>
      </c>
      <c r="AN23" s="16" t="s">
        <v>32995</v>
      </c>
      <c r="AO23" s="33">
        <f>D6L716C8-D6L716C18</f>
        <v>346.28697469687751</v>
      </c>
      <c r="AP23" s="16" t="s">
        <v>32996</v>
      </c>
      <c r="AQ23" s="33">
        <f>CHOOSE(MIN(D6L716C9,RUN_YEARS),B7L807C2,B7L807C11,B7L807C20,B7L807C29,B7L807C38)</f>
        <v>228.10889092035518</v>
      </c>
      <c r="AR23" s="16" t="s">
        <v>32997</v>
      </c>
      <c r="AS23" s="33">
        <f>IF(D6L716C20=0,0,D6L716C18/D6L716C20)</f>
        <v>0.27063861101830833</v>
      </c>
      <c r="AT23" s="16" t="s">
        <v>32998</v>
      </c>
      <c r="AU23" s="33">
        <f>IF(D6L716C5=0,0,D6L716C18/D6L716C5)</f>
        <v>7.5651639032276743E-2</v>
      </c>
      <c r="AV23" s="16" t="s">
        <v>32999</v>
      </c>
      <c r="AW23" s="33">
        <f>CHOOSE(MIN(D6L716C9,RUN_YEARS),B7L807C1,B7L807C10,B7L807C19,B7L807C28,B7L807C37)</f>
        <v>1279.5180014925945</v>
      </c>
      <c r="AX23" s="16" t="s">
        <v>33000</v>
      </c>
      <c r="AY23" s="33">
        <f>IF(D6L716C23=0,0,D6L716C19/D6L716C23)</f>
        <v>0.27063861101830827</v>
      </c>
      <c r="AZ23" s="16" t="s">
        <v>33001</v>
      </c>
      <c r="BA23" s="33">
        <f>IF(D6L716C5=0,0,D6L716C19/D6L716C5)</f>
        <v>0.42434836096772327</v>
      </c>
    </row>
    <row r="24" spans="1:53" x14ac:dyDescent="0.3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356.59457353372449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IF(_xlfn.SINGLE(D6L717C2)&lt;&gt;0,_xlfn.SINGLE(D6L717C2)*_xlfn.SINGLE(D6L717C4),_xlfn.SINGLE(D6L717C3)*_xlfn.SINGLE(D6L717C4))</f>
        <v>306.67133323900305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153.33566661950152</v>
      </c>
      <c r="R24" s="16" t="s">
        <v>33006</v>
      </c>
      <c r="S24" s="15">
        <f>D6L717C5-D6L717C7</f>
        <v>153.33566661950152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144.44888050911686</v>
      </c>
      <c r="X24" s="16" t="s">
        <v>33008</v>
      </c>
      <c r="Y24" s="33">
        <f>D6L717C7-D6L717C10</f>
        <v>8.8867861103846622</v>
      </c>
      <c r="Z24" s="16" t="s">
        <v>33009</v>
      </c>
      <c r="AA24" s="33">
        <f>CHOOSE(MIN(D6L717C9,RUN_YEARS),B7L807C7,B7L807C16,B7L807C25,B7L807C34,B7L807C43)</f>
        <v>109474</v>
      </c>
      <c r="AB24" s="16" t="s">
        <v>33010</v>
      </c>
      <c r="AC24" s="33">
        <f>IF(D6L717C12=0,0,D6L717C10/D6L717C12)</f>
        <v>1.3194811599933944E-3</v>
      </c>
      <c r="AD24" s="16" t="s">
        <v>33011</v>
      </c>
      <c r="AE24" s="33">
        <f>IF(D6L717C5=0,0,D6L717C10/D6L717C5)</f>
        <v>0.47102179060388805</v>
      </c>
      <c r="AF24" s="16" t="s">
        <v>33012</v>
      </c>
      <c r="AG24" s="33">
        <f>CHOOSE(MIN(D6L717C9,RUN_YEARS),B7L807C5,B7L807C14,B7L807C23,B7L807C32,B7L807C41)</f>
        <v>2590.4080796859357</v>
      </c>
      <c r="AH24" s="16" t="s">
        <v>33013</v>
      </c>
      <c r="AI24" s="33">
        <f>IF(D6L717C15=0,0,D6L717C11/D6L717C15)</f>
        <v>3.4306510159828204E-3</v>
      </c>
      <c r="AJ24" s="16" t="s">
        <v>33014</v>
      </c>
      <c r="AK24" s="33">
        <f>IF(D6L717C5=0,0,D6L717C11/D6L717C5)</f>
        <v>2.8978209396111967E-2</v>
      </c>
      <c r="AL24" s="16" t="s">
        <v>33015</v>
      </c>
      <c r="AM24" s="33">
        <f>D6L717C8*CHOOSE(MIN(D6L717C9,RUN_YEARS),B7L807C4,B7L807C13,B7L807C22,B7L807C31,B7L807C40)</f>
        <v>23.200189003744111</v>
      </c>
      <c r="AN24" s="16" t="s">
        <v>33016</v>
      </c>
      <c r="AO24" s="33">
        <f>D6L717C8-D6L717C18</f>
        <v>130.13547761575742</v>
      </c>
      <c r="AP24" s="16" t="s">
        <v>33017</v>
      </c>
      <c r="AQ24" s="33">
        <f>CHOOSE(MIN(D6L717C9,RUN_YEARS),B7L807C2,B7L807C11,B7L807C20,B7L807C29,B7L807C38)</f>
        <v>228.10889092035518</v>
      </c>
      <c r="AR24" s="16" t="s">
        <v>33018</v>
      </c>
      <c r="AS24" s="33">
        <f>IF(D6L717C20=0,0,D6L717C18/D6L717C20)</f>
        <v>0.10170664067559085</v>
      </c>
      <c r="AT24" s="16" t="s">
        <v>33019</v>
      </c>
      <c r="AU24" s="33">
        <f>IF(D6L717C5=0,0,D6L717C18/D6L717C5)</f>
        <v>7.5651639032276743E-2</v>
      </c>
      <c r="AV24" s="16" t="s">
        <v>33020</v>
      </c>
      <c r="AW24" s="33">
        <f>CHOOSE(MIN(D6L717C9,RUN_YEARS),B7L807C1,B7L807C10,B7L807C19,B7L807C28,B7L807C37)</f>
        <v>1279.5180014925945</v>
      </c>
      <c r="AX24" s="16" t="s">
        <v>33021</v>
      </c>
      <c r="AY24" s="33">
        <f>IF(D6L717C23=0,0,D6L717C19/D6L717C23)</f>
        <v>0.10170664067559085</v>
      </c>
      <c r="AZ24" s="16" t="s">
        <v>33022</v>
      </c>
      <c r="BA24" s="33">
        <f>IF(D6L717C5=0,0,D6L717C19/D6L717C5)</f>
        <v>0.42434836096772327</v>
      </c>
    </row>
    <row r="25" spans="1:53" x14ac:dyDescent="0.3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225.13366245296041</v>
      </c>
      <c r="J25" s="16" t="s">
        <v>33044</v>
      </c>
      <c r="K25" s="21">
        <f>_xlfn.SINGLE(IF(FLOW_THRU_100PCT="Y",1,INDEX(VariabilityMatrix,D6L718C1,_xlfn.SINGLE(D6L718C9))))</f>
        <v>0.26870600031581954</v>
      </c>
      <c r="L25" s="16" t="s">
        <v>33024</v>
      </c>
      <c r="M25" s="15">
        <f>IF(_xlfn.SINGLE(D6L718C2)&lt;&gt;0,_xlfn.SINGLE(D6L718C2)*_xlfn.SINGLE(D6L718C4),_xlfn.SINGLE(D6L718C3)*_xlfn.SINGLE(D6L718C4))</f>
        <v>60.494765974186791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30.247382987093395</v>
      </c>
      <c r="R25" s="16" t="s">
        <v>33026</v>
      </c>
      <c r="S25" s="15">
        <f>D6L718C5-D6L718C7</f>
        <v>30.247382987093395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28.486375506881746</v>
      </c>
      <c r="X25" s="16" t="s">
        <v>33028</v>
      </c>
      <c r="Y25" s="33">
        <f>D6L718C7-D6L718C10</f>
        <v>1.7610074802116493</v>
      </c>
      <c r="Z25" s="16" t="s">
        <v>33029</v>
      </c>
      <c r="AA25" s="33">
        <f>CHOOSE(MIN(D6L718C9,RUN_YEARS),B7L807C7,B7L807C16,B7L807C25,B7L807C34,B7L807C43)</f>
        <v>103199</v>
      </c>
      <c r="AB25" s="16" t="s">
        <v>33030</v>
      </c>
      <c r="AC25" s="33">
        <f>IF(D6L718C12=0,0,D6L718C10/D6L718C12)</f>
        <v>2.7603344515820643E-4</v>
      </c>
      <c r="AD25" s="16" t="s">
        <v>33031</v>
      </c>
      <c r="AE25" s="33">
        <f>IF(D6L718C5=0,0,D6L718C10/D6L718C5)</f>
        <v>0.47088991994839563</v>
      </c>
      <c r="AF25" s="16" t="s">
        <v>33032</v>
      </c>
      <c r="AG25" s="33">
        <f>CHOOSE(MIN(D6L718C9,RUN_YEARS),B7L807C5,B7L807C14,B7L807C23,B7L807C32,B7L807C41)</f>
        <v>2453.7264639217078</v>
      </c>
      <c r="AH25" s="16" t="s">
        <v>33033</v>
      </c>
      <c r="AI25" s="33">
        <f>IF(D6L718C15=0,0,D6L718C11/D6L718C15)</f>
        <v>7.1768695741133699E-4</v>
      </c>
      <c r="AJ25" s="16" t="s">
        <v>33034</v>
      </c>
      <c r="AK25" s="33">
        <f>IF(D6L718C5=0,0,D6L718C11/D6L718C5)</f>
        <v>2.9110080051604363E-2</v>
      </c>
      <c r="AL25" s="16" t="s">
        <v>33035</v>
      </c>
      <c r="AM25" s="33">
        <f>D6L718C8*CHOOSE(MIN(D6L718C9,RUN_YEARS),B7L807C4,B7L807C13,B7L807C22,B7L807C31,B7L807C40)</f>
        <v>4.8079679483625339</v>
      </c>
      <c r="AN25" s="16" t="s">
        <v>33036</v>
      </c>
      <c r="AO25" s="33">
        <f>D6L718C8-D6L718C18</f>
        <v>25.439415038730861</v>
      </c>
      <c r="AP25" s="16" t="s">
        <v>33037</v>
      </c>
      <c r="AQ25" s="33">
        <f>CHOOSE(MIN(D6L718C9,RUN_YEARS),B7L807C2,B7L807C11,B7L807C20,B7L807C29,B7L807C38)</f>
        <v>230.05519278114011</v>
      </c>
      <c r="AR25" s="16" t="s">
        <v>33038</v>
      </c>
      <c r="AS25" s="33">
        <f>IF(D6L718C20=0,0,D6L718C18/D6L718C20)</f>
        <v>2.0899193320693826E-2</v>
      </c>
      <c r="AT25" s="16" t="s">
        <v>33039</v>
      </c>
      <c r="AU25" s="33">
        <f>IF(D6L718C5=0,0,D6L718C18/D6L718C5)</f>
        <v>7.9477420417067179E-2</v>
      </c>
      <c r="AV25" s="16" t="s">
        <v>33040</v>
      </c>
      <c r="AW25" s="33">
        <f>CHOOSE(MIN(D6L718C9,RUN_YEARS),B7L807C1,B7L807C10,B7L807C19,B7L807C28,B7L807C37)</f>
        <v>1217.2438738839469</v>
      </c>
      <c r="AX25" s="16" t="s">
        <v>33041</v>
      </c>
      <c r="AY25" s="33">
        <f>IF(D6L718C23=0,0,D6L718C19/D6L718C23)</f>
        <v>2.0899193320693826E-2</v>
      </c>
      <c r="AZ25" s="16" t="s">
        <v>33042</v>
      </c>
      <c r="BA25" s="33">
        <f>IF(D6L718C5=0,0,D6L718C19/D6L718C5)</f>
        <v>0.42052257958293282</v>
      </c>
    </row>
    <row r="26" spans="1:53" x14ac:dyDescent="0.3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3232.249119114972</v>
      </c>
      <c r="J26" s="16" t="s">
        <v>33065</v>
      </c>
      <c r="K26" s="21">
        <f>_xlfn.SINGLE(IF(FLOW_THRU_100PCT="Y",1,INDEX(VariabilityMatrix,D6L719C1,_xlfn.SINGLE(D6L719C9))))</f>
        <v>0.26944373750342754</v>
      </c>
      <c r="L26" s="16" t="s">
        <v>33045</v>
      </c>
      <c r="M26" s="15">
        <f>IF(_xlfn.SINGLE(D6L719C2)&lt;&gt;0,_xlfn.SINGLE(D6L719C2)*_xlfn.SINGLE(D6L719C4),_xlfn.SINGLE(D6L719C3)*_xlfn.SINGLE(D6L719C4))</f>
        <v>870.90928319649936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435.45464159824968</v>
      </c>
      <c r="R26" s="16" t="s">
        <v>33047</v>
      </c>
      <c r="S26" s="15">
        <f>D6L719C5-D6L719C7</f>
        <v>435.45464159824968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410.2172500247637</v>
      </c>
      <c r="X26" s="16" t="s">
        <v>33049</v>
      </c>
      <c r="Y26" s="33">
        <f>D6L719C7-D6L719C10</f>
        <v>25.237391573485979</v>
      </c>
      <c r="Z26" s="16" t="s">
        <v>33050</v>
      </c>
      <c r="AA26" s="33">
        <f>CHOOSE(MIN(D6L719C9,RUN_YEARS),B7L807C7,B7L807C16,B7L807C25,B7L807C34,B7L807C43)</f>
        <v>109474</v>
      </c>
      <c r="AB26" s="16" t="s">
        <v>33051</v>
      </c>
      <c r="AC26" s="33">
        <f>IF(D6L719C12=0,0,D6L719C10/D6L719C12)</f>
        <v>3.7471659939781474E-3</v>
      </c>
      <c r="AD26" s="16" t="s">
        <v>33052</v>
      </c>
      <c r="AE26" s="33">
        <f>IF(D6L719C5=0,0,D6L719C10/D6L719C5)</f>
        <v>0.47102179060388799</v>
      </c>
      <c r="AF26" s="16" t="s">
        <v>33053</v>
      </c>
      <c r="AG26" s="33">
        <f>CHOOSE(MIN(D6L719C9,RUN_YEARS),B7L807C5,B7L807C14,B7L807C23,B7L807C32,B7L807C41)</f>
        <v>2590.4080796859357</v>
      </c>
      <c r="AH26" s="16" t="s">
        <v>33054</v>
      </c>
      <c r="AI26" s="33">
        <f>IF(D6L719C15=0,0,D6L719C11/D6L719C15)</f>
        <v>9.7426315843431865E-3</v>
      </c>
      <c r="AJ26" s="16" t="s">
        <v>33055</v>
      </c>
      <c r="AK26" s="33">
        <f>IF(D6L719C5=0,0,D6L719C11/D6L719C5)</f>
        <v>2.8978209396112016E-2</v>
      </c>
      <c r="AL26" s="16" t="s">
        <v>33056</v>
      </c>
      <c r="AM26" s="33">
        <f>D6L719C8*CHOOSE(MIN(D6L719C9,RUN_YEARS),B7L807C4,B7L807C13,B7L807C22,B7L807C31,B7L807C40)</f>
        <v>65.885714722240451</v>
      </c>
      <c r="AN26" s="16" t="s">
        <v>33057</v>
      </c>
      <c r="AO26" s="33">
        <f>D6L719C8-D6L719C18</f>
        <v>369.56892687600924</v>
      </c>
      <c r="AP26" s="16" t="s">
        <v>33058</v>
      </c>
      <c r="AQ26" s="33">
        <f>CHOOSE(MIN(D6L719C9,RUN_YEARS),B7L807C2,B7L807C11,B7L807C20,B7L807C29,B7L807C38)</f>
        <v>228.10889092035518</v>
      </c>
      <c r="AR26" s="16" t="s">
        <v>33059</v>
      </c>
      <c r="AS26" s="33">
        <f>IF(D6L719C20=0,0,D6L719C18/D6L719C20)</f>
        <v>0.28883448802197115</v>
      </c>
      <c r="AT26" s="16" t="s">
        <v>33060</v>
      </c>
      <c r="AU26" s="33">
        <f>IF(D6L719C5=0,0,D6L719C18/D6L719C5)</f>
        <v>7.5651639032276743E-2</v>
      </c>
      <c r="AV26" s="16" t="s">
        <v>33061</v>
      </c>
      <c r="AW26" s="33">
        <f>CHOOSE(MIN(D6L719C9,RUN_YEARS),B7L807C1,B7L807C10,B7L807C19,B7L807C28,B7L807C37)</f>
        <v>1279.5180014925945</v>
      </c>
      <c r="AX26" s="16" t="s">
        <v>33062</v>
      </c>
      <c r="AY26" s="33">
        <f>IF(D6L719C23=0,0,D6L719C19/D6L719C23)</f>
        <v>0.28883448802197115</v>
      </c>
      <c r="AZ26" s="16" t="s">
        <v>33063</v>
      </c>
      <c r="BA26" s="33">
        <f>IF(D6L719C5=0,0,D6L719C19/D6L719C5)</f>
        <v>0.42434836096772327</v>
      </c>
    </row>
    <row r="27" spans="1:53" x14ac:dyDescent="0.3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1371.2133202898017</v>
      </c>
      <c r="J27" s="16" t="s">
        <v>33086</v>
      </c>
      <c r="K27" s="21">
        <f>_xlfn.SINGLE(IF(FLOW_THRU_100PCT="Y",1,INDEX(VariabilityMatrix,D6L720C1,_xlfn.SINGLE(D6L720C9))))</f>
        <v>0.26870600031581954</v>
      </c>
      <c r="L27" s="16" t="s">
        <v>33066</v>
      </c>
      <c r="M27" s="15">
        <f>IF(_xlfn.SINGLE(D6L720C2)&lt;&gt;0,_xlfn.SINGLE(D6L720C2)*_xlfn.SINGLE(D6L720C4),_xlfn.SINGLE(D6L720C3)*_xlfn.SINGLE(D6L720C4))</f>
        <v>368.45324687484742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184.22662343742371</v>
      </c>
      <c r="R27" s="16" t="s">
        <v>33068</v>
      </c>
      <c r="S27" s="15">
        <f>D6L720C5-D6L720C7</f>
        <v>184.22662343742371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173.50091992562335</v>
      </c>
      <c r="X27" s="16" t="s">
        <v>33070</v>
      </c>
      <c r="Y27" s="33">
        <f>D6L720C7-D6L720C10</f>
        <v>10.725703511800361</v>
      </c>
      <c r="Z27" s="16" t="s">
        <v>33071</v>
      </c>
      <c r="AA27" s="33">
        <f>CHOOSE(MIN(D6L720C9,RUN_YEARS),B7L807C7,B7L807C16,B7L807C25,B7L807C34,B7L807C43)</f>
        <v>103199</v>
      </c>
      <c r="AB27" s="16" t="s">
        <v>33072</v>
      </c>
      <c r="AC27" s="33">
        <f>IF(D6L720C12=0,0,D6L720C10/D6L720C12)</f>
        <v>1.6812267553525067E-3</v>
      </c>
      <c r="AD27" s="16" t="s">
        <v>33073</v>
      </c>
      <c r="AE27" s="33">
        <f>IF(D6L720C5=0,0,D6L720C10/D6L720C5)</f>
        <v>0.47088991994839563</v>
      </c>
      <c r="AF27" s="16" t="s">
        <v>33074</v>
      </c>
      <c r="AG27" s="33">
        <f>CHOOSE(MIN(D6L720C9,RUN_YEARS),B7L807C5,B7L807C14,B7L807C23,B7L807C32,B7L807C41)</f>
        <v>2453.7264639217078</v>
      </c>
      <c r="AH27" s="16" t="s">
        <v>33075</v>
      </c>
      <c r="AI27" s="33">
        <f>IF(D6L720C15=0,0,D6L720C11/D6L720C15)</f>
        <v>4.371189563916523E-3</v>
      </c>
      <c r="AJ27" s="16" t="s">
        <v>33076</v>
      </c>
      <c r="AK27" s="33">
        <f>IF(D6L720C5=0,0,D6L720C11/D6L720C5)</f>
        <v>2.9110080051604384E-2</v>
      </c>
      <c r="AL27" s="16" t="s">
        <v>33077</v>
      </c>
      <c r="AM27" s="33">
        <f>D6L720C8*CHOOSE(MIN(D6L720C9,RUN_YEARS),B7L807C4,B7L807C13,B7L807C22,B7L807C31,B7L807C40)</f>
        <v>29.283713605905692</v>
      </c>
      <c r="AN27" s="16" t="s">
        <v>33078</v>
      </c>
      <c r="AO27" s="33">
        <f>D6L720C8-D6L720C18</f>
        <v>154.94290983151802</v>
      </c>
      <c r="AP27" s="16" t="s">
        <v>33079</v>
      </c>
      <c r="AQ27" s="33">
        <f>CHOOSE(MIN(D6L720C9,RUN_YEARS),B7L807C2,B7L807C11,B7L807C20,B7L807C29,B7L807C38)</f>
        <v>230.05519278114011</v>
      </c>
      <c r="AR27" s="16" t="s">
        <v>33080</v>
      </c>
      <c r="AS27" s="33">
        <f>IF(D6L720C20=0,0,D6L720C18/D6L720C20)</f>
        <v>0.12728994834628382</v>
      </c>
      <c r="AT27" s="16" t="s">
        <v>33081</v>
      </c>
      <c r="AU27" s="33">
        <f>IF(D6L720C5=0,0,D6L720C18/D6L720C5)</f>
        <v>7.9477420417067179E-2</v>
      </c>
      <c r="AV27" s="16" t="s">
        <v>33082</v>
      </c>
      <c r="AW27" s="33">
        <f>CHOOSE(MIN(D6L720C9,RUN_YEARS),B7L807C1,B7L807C10,B7L807C19,B7L807C28,B7L807C37)</f>
        <v>1217.2438738839469</v>
      </c>
      <c r="AX27" s="16" t="s">
        <v>33083</v>
      </c>
      <c r="AY27" s="33">
        <f>IF(D6L720C23=0,0,D6L720C19/D6L720C23)</f>
        <v>0.12728994834628382</v>
      </c>
      <c r="AZ27" s="16" t="s">
        <v>33084</v>
      </c>
      <c r="BA27" s="33">
        <f>IF(D6L720C5=0,0,D6L720C19/D6L720C5)</f>
        <v>0.42052257958293282</v>
      </c>
    </row>
    <row r="28" spans="1:53" x14ac:dyDescent="0.3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_xlfn.SINGLE(IF(FLOW_THRU_100PCT="Y",1,INDEX(VariabilityMatrix,D6L721C1,_xlfn.SINGLE(D6L721C9))))</f>
        <v>0.26870600031581954</v>
      </c>
      <c r="L28" s="16" t="s">
        <v>33087</v>
      </c>
      <c r="M28" s="15">
        <f>IF(_xlfn.SINGLE(D6L721C2)&lt;&gt;0,_xlfn.SINGLE(D6L721C2)*_xlfn.SINGLE(D6L721C4),_xlfn.SINGLE(D6L721C3)*_xlfn.SINGLE(D6L721C4))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103199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2453.7264639217078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230.05519278114011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1217.2438738839469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3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_xlfn.SINGLE(IF(FLOW_THRU_100PCT="Y",1,INDEX(VariabilityMatrix,D6L722C1,_xlfn.SINGLE(D6L722C9))))</f>
        <v>0.26870600031581954</v>
      </c>
      <c r="L29" s="16" t="s">
        <v>33108</v>
      </c>
      <c r="M29" s="15">
        <f>IF(_xlfn.SINGLE(D6L722C2)&lt;&gt;0,_xlfn.SINGLE(D6L722C2)*_xlfn.SINGLE(D6L722C4),_xlfn.SINGLE(D6L722C3)*_xlfn.SINGLE(D6L722C4))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103199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2453.7264639217078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230.05519278114011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1217.2438738839469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3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_xlfn.SINGLE(IF(FLOW_THRU_100PCT="Y",1,INDEX(VariabilityMatrix,D6L723C1,_xlfn.SINGLE(D6L723C9))))</f>
        <v>0.26870600031581954</v>
      </c>
      <c r="L30" s="16" t="s">
        <v>33129</v>
      </c>
      <c r="M30" s="15">
        <f>IF(_xlfn.SINGLE(D6L723C2)&lt;&gt;0,_xlfn.SINGLE(D6L723C2)*_xlfn.SINGLE(D6L723C4),_xlfn.SINGLE(D6L723C3)*_xlfn.SINGLE(D6L723C4))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103199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2453.7264639217078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230.05519278114011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1217.2438738839469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3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_xlfn.SINGLE(IF(FLOW_THRU_100PCT="Y",1,INDEX(VariabilityMatrix,D6L724C1,_xlfn.SINGLE(D6L724C9))))</f>
        <v>0.26870600031581954</v>
      </c>
      <c r="L31" s="16" t="s">
        <v>33150</v>
      </c>
      <c r="M31" s="15">
        <f>IF(_xlfn.SINGLE(D6L724C2)&lt;&gt;0,_xlfn.SINGLE(D6L724C2)*_xlfn.SINGLE(D6L724C4),_xlfn.SINGLE(D6L724C3)*_xlfn.SINGLE(D6L724C4))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103199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2453.7264639217078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230.05519278114011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1217.2438738839469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3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_xlfn.SINGLE(IF(FLOW_THRU_100PCT="Y",1,INDEX(VariabilityMatrix,D6L725C1,_xlfn.SINGLE(D6L725C9))))</f>
        <v>0.26870600031581954</v>
      </c>
      <c r="L32" s="16" t="s">
        <v>33171</v>
      </c>
      <c r="M32" s="15">
        <f>IF(_xlfn.SINGLE(D6L725C2)&lt;&gt;0,_xlfn.SINGLE(D6L725C2)*_xlfn.SINGLE(D6L725C4),_xlfn.SINGLE(D6L725C3)*_xlfn.SINGLE(D6L725C4))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103199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2453.7264639217078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230.05519278114011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1217.2438738839469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3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43.982970501112803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IF(_xlfn.SINGLE(D6L726C2)&lt;&gt;0,_xlfn.SINGLE(D6L726C2)*_xlfn.SINGLE(D6L726C4),_xlfn.SINGLE(D6L726C3)*_xlfn.SINGLE(D6L726C4))</f>
        <v>37.825354630957008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18.912677315478504</v>
      </c>
      <c r="R33" s="16" t="s">
        <v>33194</v>
      </c>
      <c r="S33" s="15">
        <f>D6L726C5-D6L726C7</f>
        <v>18.912677315478504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17.811578214191023</v>
      </c>
      <c r="X33" s="16" t="s">
        <v>33196</v>
      </c>
      <c r="Y33" s="33">
        <f>D6L726C7-D6L726C10</f>
        <v>1.1010991012874811</v>
      </c>
      <c r="Z33" s="16" t="s">
        <v>33197</v>
      </c>
      <c r="AA33" s="33">
        <f>CHOOSE(MIN(D6L726C9,RUN_YEARS),B7L807C7,B7L807C16,B7L807C25,B7L807C34,B7L807C43)</f>
        <v>103199</v>
      </c>
      <c r="AB33" s="16" t="s">
        <v>33198</v>
      </c>
      <c r="AC33" s="33">
        <f>IF(D6L726C12=0,0,D6L726C10/D6L726C12)</f>
        <v>1.7259448458018995E-4</v>
      </c>
      <c r="AD33" s="16" t="s">
        <v>33199</v>
      </c>
      <c r="AE33" s="33">
        <f>IF(D6L726C5=0,0,D6L726C10/D6L726C5)</f>
        <v>0.47088991994839569</v>
      </c>
      <c r="AF33" s="16" t="s">
        <v>33200</v>
      </c>
      <c r="AG33" s="33">
        <f>CHOOSE(MIN(D6L726C9,RUN_YEARS),B7L807C5,B7L807C14,B7L807C23,B7L807C32,B7L807C41)</f>
        <v>2453.7264639217078</v>
      </c>
      <c r="AH33" s="16" t="s">
        <v>33201</v>
      </c>
      <c r="AI33" s="33">
        <f>IF(D6L726C15=0,0,D6L726C11/D6L726C15)</f>
        <v>4.4874565990849353E-4</v>
      </c>
      <c r="AJ33" s="16" t="s">
        <v>33202</v>
      </c>
      <c r="AK33" s="33">
        <f>IF(D6L726C5=0,0,D6L726C11/D6L726C5)</f>
        <v>2.9110080051604332E-2</v>
      </c>
      <c r="AL33" s="16" t="s">
        <v>33203</v>
      </c>
      <c r="AM33" s="33">
        <f>D6L726C8*CHOOSE(MIN(D6L726C9,RUN_YEARS),B7L807C4,B7L807C13,B7L807C22,B7L807C31,B7L807C40)</f>
        <v>3.006261612429229</v>
      </c>
      <c r="AN33" s="16" t="s">
        <v>33204</v>
      </c>
      <c r="AO33" s="33">
        <f>D6L726C8-D6L726C18</f>
        <v>15.906415703049275</v>
      </c>
      <c r="AP33" s="16" t="s">
        <v>33205</v>
      </c>
      <c r="AQ33" s="33">
        <f>CHOOSE(MIN(D6L726C9,RUN_YEARS),B7L807C2,B7L807C11,B7L807C20,B7L807C29,B7L807C38)</f>
        <v>230.05519278114011</v>
      </c>
      <c r="AR33" s="16" t="s">
        <v>33206</v>
      </c>
      <c r="AS33" s="33">
        <f>IF(D6L726C20=0,0,D6L726C18/D6L726C20)</f>
        <v>1.3067566856833331E-2</v>
      </c>
      <c r="AT33" s="16" t="s">
        <v>33207</v>
      </c>
      <c r="AU33" s="33">
        <f>IF(D6L726C5=0,0,D6L726C18/D6L726C5)</f>
        <v>7.9477420417067179E-2</v>
      </c>
      <c r="AV33" s="16" t="s">
        <v>33208</v>
      </c>
      <c r="AW33" s="33">
        <f>CHOOSE(MIN(D6L726C9,RUN_YEARS),B7L807C1,B7L807C10,B7L807C19,B7L807C28,B7L807C37)</f>
        <v>1217.2438738839469</v>
      </c>
      <c r="AX33" s="16" t="s">
        <v>33209</v>
      </c>
      <c r="AY33" s="33">
        <f>IF(D6L726C23=0,0,D6L726C19/D6L726C23)</f>
        <v>1.3067566856833331E-2</v>
      </c>
      <c r="AZ33" s="16" t="s">
        <v>33210</v>
      </c>
      <c r="BA33" s="33">
        <f>IF(D6L726C5=0,0,D6L726C19/D6L726C5)</f>
        <v>0.42052257958293282</v>
      </c>
    </row>
    <row r="34" spans="1:53" x14ac:dyDescent="0.3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-0.91283338527925195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IF(_xlfn.SINGLE(D6L727C2)&lt;&gt;0,_xlfn.SINGLE(D6L727C2)*_xlfn.SINGLE(D6L727C4),_xlfn.SINGLE(D6L727C3)*_xlfn.SINGLE(D6L727C4))</f>
        <v>-0.78503671134015662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-0.39251835567007831</v>
      </c>
      <c r="R34" s="16" t="s">
        <v>33214</v>
      </c>
      <c r="S34" s="15">
        <f>D6L727C5-D6L727C7</f>
        <v>-0.39251835567007831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-0.36976939746522813</v>
      </c>
      <c r="X34" s="16" t="s">
        <v>33216</v>
      </c>
      <c r="Y34" s="33">
        <f>D6L727C7-D6L727C10</f>
        <v>-2.2748958204850178E-2</v>
      </c>
      <c r="Z34" s="16" t="s">
        <v>33217</v>
      </c>
      <c r="AA34" s="33">
        <f>CHOOSE(MIN(D6L727C9,RUN_YEARS),B7L807C7,B7L807C16,B7L807C25,B7L807C34,B7L807C43)</f>
        <v>109474</v>
      </c>
      <c r="AB34" s="16" t="s">
        <v>33218</v>
      </c>
      <c r="AC34" s="33">
        <f>IF(D6L727C12=0,0,D6L727C10/D6L727C12)</f>
        <v>-3.3776914835050163E-6</v>
      </c>
      <c r="AD34" s="16" t="s">
        <v>33219</v>
      </c>
      <c r="AE34" s="33">
        <f>IF(D6L727C5=0,0,D6L727C10/D6L727C5)</f>
        <v>0.47102179060388799</v>
      </c>
      <c r="AF34" s="16" t="s">
        <v>33220</v>
      </c>
      <c r="AG34" s="33">
        <f>CHOOSE(MIN(D6L727C9,RUN_YEARS),B7L807C5,B7L807C14,B7L807C23,B7L807C32,B7L807C41)</f>
        <v>2590.4080796859357</v>
      </c>
      <c r="AH34" s="16" t="s">
        <v>33221</v>
      </c>
      <c r="AI34" s="33">
        <f>IF(D6L727C15=0,0,D6L727C11/D6L727C15)</f>
        <v>-8.7819978571130341E-6</v>
      </c>
      <c r="AJ34" s="16" t="s">
        <v>33222</v>
      </c>
      <c r="AK34" s="33">
        <f>IF(D6L727C5=0,0,D6L727C11/D6L727C5)</f>
        <v>2.8978209396111985E-2</v>
      </c>
      <c r="AL34" s="16" t="s">
        <v>33223</v>
      </c>
      <c r="AM34" s="33">
        <f>D6L727C8*CHOOSE(MIN(D6L727C9,RUN_YEARS),B7L807C4,B7L807C13,B7L807C22,B7L807C31,B7L807C40)</f>
        <v>-5.938931391339116E-2</v>
      </c>
      <c r="AN34" s="16" t="s">
        <v>33224</v>
      </c>
      <c r="AO34" s="33">
        <f>D6L727C8-D6L727C18</f>
        <v>-0.33312904175668717</v>
      </c>
      <c r="AP34" s="16" t="s">
        <v>33225</v>
      </c>
      <c r="AQ34" s="33">
        <f>CHOOSE(MIN(D6L727C9,RUN_YEARS),B7L807C2,B7L807C11,B7L807C20,B7L807C29,B7L807C38)</f>
        <v>228.10889092035518</v>
      </c>
      <c r="AR34" s="16" t="s">
        <v>33226</v>
      </c>
      <c r="AS34" s="33">
        <f>IF(D6L727C20=0,0,D6L727C18/D6L727C20)</f>
        <v>-2.603551035374903E-4</v>
      </c>
      <c r="AT34" s="16" t="s">
        <v>33227</v>
      </c>
      <c r="AU34" s="33">
        <f>IF(D6L727C5=0,0,D6L727C18/D6L727C5)</f>
        <v>7.5651639032276743E-2</v>
      </c>
      <c r="AV34" s="16" t="s">
        <v>33228</v>
      </c>
      <c r="AW34" s="33">
        <f>CHOOSE(MIN(D6L727C9,RUN_YEARS),B7L807C1,B7L807C10,B7L807C19,B7L807C28,B7L807C37)</f>
        <v>1279.5180014925945</v>
      </c>
      <c r="AX34" s="16" t="s">
        <v>33229</v>
      </c>
      <c r="AY34" s="33">
        <f>IF(D6L727C23=0,0,D6L727C19/D6L727C23)</f>
        <v>-2.6035510353749036E-4</v>
      </c>
      <c r="AZ34" s="16" t="s">
        <v>33230</v>
      </c>
      <c r="BA34" s="33">
        <f>IF(D6L727C5=0,0,D6L727C19/D6L727C5)</f>
        <v>0.42434836096772327</v>
      </c>
    </row>
    <row r="35" spans="1:53" x14ac:dyDescent="0.3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21737.634802154651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13863.589069277234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6931.7945346386168</v>
      </c>
      <c r="R35" s="16" t="s">
        <v>33234</v>
      </c>
      <c r="S35" s="15">
        <f>SUM(D6L701C8:D6L727C8)-2*SUM(D6L709C8,D6L711C8,D6L722C8,D6L724C8,D6L727C8)</f>
        <v>6931.7945346386168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6530.3787240727124</v>
      </c>
      <c r="X35" s="16" t="s">
        <v>33236</v>
      </c>
      <c r="Y35" s="33">
        <f>SUM(D6L701C11:D6L727C11)-2*SUM(D6L709C11,D6L711C11,D6L722C11,D6L724C11,D6L727C11)</f>
        <v>401.41581056590513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5.9644928506701916E-2</v>
      </c>
      <c r="AD35" s="16" t="s">
        <v>33238</v>
      </c>
      <c r="AE35" s="33">
        <f>IF(D6L728C5=0,0,D6L728C10/D6L728C5)</f>
        <v>0.47104531816688994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0.15507681411742505</v>
      </c>
      <c r="AJ35" s="16" t="s">
        <v>33240</v>
      </c>
      <c r="AK35" s="33">
        <f>IF(D6L728C5=0,0,D6L728C11/D6L728C5)</f>
        <v>2.8954681833110091E-2</v>
      </c>
      <c r="AL35" s="16" t="s">
        <v>33241</v>
      </c>
      <c r="AM35" s="33">
        <f>SUM(D6L701C18:D6L727C18)-2*SUM(D6L709C18,D6L711C18,D6L722C18,D6L724C18,D6L727C18)</f>
        <v>1051.6821931175475</v>
      </c>
      <c r="AN35" s="16" t="s">
        <v>33242</v>
      </c>
      <c r="AO35" s="33">
        <f>SUM(D6L701C19:D6L727C19)-2*SUM(D6L709C19,D6L711C19,D6L722C19,D6L724C19,D6L727C19)</f>
        <v>5880.1123415210677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4.5977798360177538</v>
      </c>
      <c r="AT35" s="16" t="s">
        <v>33244</v>
      </c>
      <c r="AU35" s="33">
        <f>IF(D6L728C5=0,0,D6L728C18/D6L728C5)</f>
        <v>7.5859302224137268E-2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4.5977798360177538</v>
      </c>
      <c r="AZ35" s="16" t="s">
        <v>33246</v>
      </c>
      <c r="BA35" s="33">
        <f>IF(D6L728C5=0,0,D6L728C19/D6L728C5)</f>
        <v>0.42414069777586261</v>
      </c>
    </row>
    <row r="36" spans="1:53" x14ac:dyDescent="0.3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188.6037397220224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IF(_xlfn.SINGLE(D6L729C2)&lt;&gt;0,_xlfn.SINGLE(D6L729C2)*_xlfn.SINGLE(D6L729C4),_xlfn.SINGLE(D6L729C3)*_xlfn.SINGLE(D6L729C4))</f>
        <v>94.301869861011198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47.150934930505599</v>
      </c>
      <c r="R36" s="16" t="s">
        <v>33251</v>
      </c>
      <c r="S36" s="15">
        <f>D6L729C5-D6L729C7</f>
        <v>47.150934930505599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44.405799949835583</v>
      </c>
      <c r="X36" s="16" t="s">
        <v>33253</v>
      </c>
      <c r="Y36" s="33">
        <f>D6L729C7-D6L729C10</f>
        <v>2.7451349806700165</v>
      </c>
      <c r="Z36" s="16" t="s">
        <v>33254</v>
      </c>
      <c r="AA36" s="33">
        <f>CHOOSE(MIN(D6L729C9,RUN_YEARS),B7L807C7,B7L807C16,B7L807C25,B7L807C34,B7L807C43)</f>
        <v>103199</v>
      </c>
      <c r="AB36" s="16" t="s">
        <v>33255</v>
      </c>
      <c r="AC36" s="33">
        <f>IF(D6L729C12=0,0,D6L729C10/D6L729C12)</f>
        <v>4.3029292870895629E-4</v>
      </c>
      <c r="AD36" s="16" t="s">
        <v>33256</v>
      </c>
      <c r="AE36" s="33">
        <f>IF(D6L729C5=0,0,D6L729C10/D6L729C5)</f>
        <v>0.47088991994839557</v>
      </c>
      <c r="AF36" s="16" t="s">
        <v>33257</v>
      </c>
      <c r="AG36" s="33">
        <f>CHOOSE(MIN(D6L729C9,RUN_YEARS),B7L807C5,B7L807C14,B7L807C23,B7L807C32,B7L807C41)</f>
        <v>2453.7264639217078</v>
      </c>
      <c r="AH36" s="16" t="s">
        <v>33258</v>
      </c>
      <c r="AI36" s="33">
        <f>IF(D6L729C15=0,0,D6L729C11/D6L729C15)</f>
        <v>1.1187616146432885E-3</v>
      </c>
      <c r="AJ36" s="16" t="s">
        <v>33259</v>
      </c>
      <c r="AK36" s="33">
        <f>IF(D6L729C5=0,0,D6L729C11/D6L729C5)</f>
        <v>2.9110080051604401E-2</v>
      </c>
      <c r="AL36" s="16" t="s">
        <v>33260</v>
      </c>
      <c r="AM36" s="33">
        <f>D6L729C8*CHOOSE(MIN(D6L729C9,RUN_YEARS),B7L807C4,B7L807C13,B7L807C22,B7L807C31,B7L807C40)</f>
        <v>7.4948693570591436</v>
      </c>
      <c r="AN36" s="16" t="s">
        <v>33261</v>
      </c>
      <c r="AO36" s="33">
        <f>D6L729C8-D6L729C18</f>
        <v>39.656065573446455</v>
      </c>
      <c r="AP36" s="16" t="s">
        <v>33262</v>
      </c>
      <c r="AQ36" s="33">
        <f>CHOOSE(MIN(D6L729C9,RUN_YEARS),B7L807C2,B7L807C11,B7L807C20,B7L807C29,B7L807C38)</f>
        <v>230.05519278114011</v>
      </c>
      <c r="AR36" s="16" t="s">
        <v>33263</v>
      </c>
      <c r="AS36" s="33">
        <f>IF(D6L729C20=0,0,D6L729C18/D6L729C20)</f>
        <v>3.2578570674513252E-2</v>
      </c>
      <c r="AT36" s="16" t="s">
        <v>33264</v>
      </c>
      <c r="AU36" s="33">
        <f>IF(D6L729C5=0,0,D6L729C18/D6L729C5)</f>
        <v>7.9477420417067179E-2</v>
      </c>
      <c r="AV36" s="16" t="s">
        <v>33265</v>
      </c>
      <c r="AW36" s="33">
        <f>CHOOSE(MIN(D6L729C9,RUN_YEARS),B7L807C1,B7L807C10,B7L807C19,B7L807C28,B7L807C37)</f>
        <v>1217.2438738839469</v>
      </c>
      <c r="AX36" s="16" t="s">
        <v>33266</v>
      </c>
      <c r="AY36" s="33">
        <f>IF(D6L729C23=0,0,D6L729C19/D6L729C23)</f>
        <v>3.2578570674513245E-2</v>
      </c>
      <c r="AZ36" s="16" t="s">
        <v>33267</v>
      </c>
      <c r="BA36" s="33">
        <f>IF(D6L729C5=0,0,D6L729C19/D6L729C5)</f>
        <v>0.42052257958293282</v>
      </c>
    </row>
    <row r="37" spans="1:53" x14ac:dyDescent="0.3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0.1750034700495966</v>
      </c>
      <c r="J37" s="16" t="s">
        <v>21739</v>
      </c>
      <c r="K37" s="21">
        <f>IF(FLOW_THRU_100PCT="Y",1,1)</f>
        <v>1</v>
      </c>
      <c r="L37" s="16" t="s">
        <v>33269</v>
      </c>
      <c r="M37" s="15">
        <f>IF(_xlfn.SINGLE(D6L730C2)&lt;&gt;0,_xlfn.SINGLE(D6L730C2)*_xlfn.SINGLE(D6L730C4),_xlfn.SINGLE(D6L730C3)*_xlfn.SINGLE(D6L730C4))</f>
        <v>0.1750034700495966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8.7501735024798299E-2</v>
      </c>
      <c r="R37" s="16" t="s">
        <v>33271</v>
      </c>
      <c r="S37" s="15">
        <f>D6L730C5-D6L730C7</f>
        <v>8.7501735024798299E-2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8.2407370002345992E-2</v>
      </c>
      <c r="X37" s="16" t="s">
        <v>33273</v>
      </c>
      <c r="Y37" s="33">
        <f>D6L730C7-D6L730C10</f>
        <v>5.0943650224523074E-3</v>
      </c>
      <c r="Z37" s="16" t="s">
        <v>33274</v>
      </c>
      <c r="AA37" s="33">
        <f>CHOOSE(MIN(D6L730C9,RUN_YEARS),B7L807C7,B7L807C16,B7L807C25,B7L807C34,B7L807C43)</f>
        <v>103199</v>
      </c>
      <c r="AB37" s="16" t="s">
        <v>33275</v>
      </c>
      <c r="AC37" s="33">
        <f>IF(D6L730C12=0,0,D6L730C10/D6L730C12)</f>
        <v>7.985287648363452E-7</v>
      </c>
      <c r="AD37" s="16" t="s">
        <v>33276</v>
      </c>
      <c r="AE37" s="33">
        <f>IF(D6L730C5=0,0,D6L730C10/D6L730C5)</f>
        <v>0.47088991994839563</v>
      </c>
      <c r="AF37" s="16" t="s">
        <v>33277</v>
      </c>
      <c r="AG37" s="33">
        <f>CHOOSE(MIN(D6L730C9,RUN_YEARS),B7L807C5,B7L807C14,B7L807C23,B7L807C32,B7L807C41)</f>
        <v>2453.7264639217078</v>
      </c>
      <c r="AH37" s="16" t="s">
        <v>33278</v>
      </c>
      <c r="AI37" s="33">
        <f>IF(D6L730C15=0,0,D6L730C11/D6L730C15)</f>
        <v>2.0761747885745002E-6</v>
      </c>
      <c r="AJ37" s="16" t="s">
        <v>33279</v>
      </c>
      <c r="AK37" s="33">
        <f>IF(D6L730C5=0,0,D6L730C11/D6L730C5)</f>
        <v>2.9110080051604384E-2</v>
      </c>
      <c r="AL37" s="16" t="s">
        <v>33280</v>
      </c>
      <c r="AM37" s="33">
        <f>D6L730C8*CHOOSE(MIN(D6L730C9,RUN_YEARS),B7L807C4,B7L807C13,B7L807C22,B7L807C31,B7L807C40)</f>
        <v>1.3908824363577413E-2</v>
      </c>
      <c r="AN37" s="16" t="s">
        <v>33281</v>
      </c>
      <c r="AO37" s="33">
        <f>D6L730C8-D6L730C18</f>
        <v>7.3592910661220881E-2</v>
      </c>
      <c r="AP37" s="16" t="s">
        <v>33282</v>
      </c>
      <c r="AQ37" s="33">
        <f>CHOOSE(MIN(D6L730C9,RUN_YEARS),B7L807C2,B7L807C11,B7L807C20,B7L807C29,B7L807C38)</f>
        <v>230.05519278114011</v>
      </c>
      <c r="AR37" s="16" t="s">
        <v>33283</v>
      </c>
      <c r="AS37" s="33">
        <f>IF(D6L730C20=0,0,D6L730C18/D6L730C20)</f>
        <v>6.0458641230538905E-5</v>
      </c>
      <c r="AT37" s="16" t="s">
        <v>33284</v>
      </c>
      <c r="AU37" s="33">
        <f>IF(D6L730C5=0,0,D6L730C18/D6L730C5)</f>
        <v>7.9477420417067179E-2</v>
      </c>
      <c r="AV37" s="16" t="s">
        <v>33285</v>
      </c>
      <c r="AW37" s="33">
        <f>CHOOSE(MIN(D6L730C9,RUN_YEARS),B7L807C1,B7L807C10,B7L807C19,B7L807C28,B7L807C37)</f>
        <v>1217.2438738839469</v>
      </c>
      <c r="AX37" s="16" t="s">
        <v>33286</v>
      </c>
      <c r="AY37" s="33">
        <f>IF(D6L730C23=0,0,D6L730C19/D6L730C23)</f>
        <v>6.0458641230538898E-5</v>
      </c>
      <c r="AZ37" s="16" t="s">
        <v>33287</v>
      </c>
      <c r="BA37" s="33">
        <f>IF(D6L730C5=0,0,D6L730C19/D6L730C5)</f>
        <v>0.42052257958293277</v>
      </c>
    </row>
    <row r="38" spans="1:53" x14ac:dyDescent="0.3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135.85037692644144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IF(_xlfn.SINGLE(D6L731C2)&lt;&gt;0,_xlfn.SINGLE(D6L731C2)*_xlfn.SINGLE(D6L731C4),_xlfn.SINGLE(D6L731C3)*_xlfn.SINGLE(D6L731C4))</f>
        <v>67.925188463220721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33.96259423161036</v>
      </c>
      <c r="R38" s="16" t="s">
        <v>33291</v>
      </c>
      <c r="S38" s="15">
        <f>D6L731C5-D6L731C7</f>
        <v>33.96259423161036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31.98528655792569</v>
      </c>
      <c r="X38" s="16" t="s">
        <v>33293</v>
      </c>
      <c r="Y38" s="33">
        <f>D6L731C7-D6L731C10</f>
        <v>1.9773076736846704</v>
      </c>
      <c r="Z38" s="16" t="s">
        <v>33294</v>
      </c>
      <c r="AA38" s="33">
        <f>CHOOSE(MIN(D6L731C9,RUN_YEARS),B7L807C7,B7L807C16,B7L807C25,B7L807C34,B7L807C43)</f>
        <v>103199</v>
      </c>
      <c r="AB38" s="16" t="s">
        <v>33295</v>
      </c>
      <c r="AC38" s="33">
        <f>IF(D6L731C12=0,0,D6L731C10/D6L731C12)</f>
        <v>3.0993795054143634E-4</v>
      </c>
      <c r="AD38" s="16" t="s">
        <v>33296</v>
      </c>
      <c r="AE38" s="33">
        <f>IF(D6L731C5=0,0,D6L731C10/D6L731C5)</f>
        <v>0.47088991994839563</v>
      </c>
      <c r="AF38" s="16" t="s">
        <v>33297</v>
      </c>
      <c r="AG38" s="33">
        <f>CHOOSE(MIN(D6L731C9,RUN_YEARS),B7L807C5,B7L807C14,B7L807C23,B7L807C32,B7L807C41)</f>
        <v>2453.7264639217078</v>
      </c>
      <c r="AH38" s="16" t="s">
        <v>33298</v>
      </c>
      <c r="AI38" s="33">
        <f>IF(D6L731C15=0,0,D6L731C11/D6L731C15)</f>
        <v>8.0583867140773574E-4</v>
      </c>
      <c r="AJ38" s="16" t="s">
        <v>33299</v>
      </c>
      <c r="AK38" s="33">
        <f>IF(D6L731C5=0,0,D6L731C11/D6L731C5)</f>
        <v>2.9110080051604394E-2</v>
      </c>
      <c r="AL38" s="16" t="s">
        <v>33300</v>
      </c>
      <c r="AM38" s="33">
        <f>D6L731C8*CHOOSE(MIN(D6L731C9,RUN_YEARS),B7L807C4,B7L807C13,B7L807C22,B7L807C31,B7L807C40)</f>
        <v>5.3985187603999147</v>
      </c>
      <c r="AN38" s="16" t="s">
        <v>33301</v>
      </c>
      <c r="AO38" s="33">
        <f>D6L731C8-D6L731C18</f>
        <v>28.564075471210444</v>
      </c>
      <c r="AP38" s="16" t="s">
        <v>33302</v>
      </c>
      <c r="AQ38" s="33">
        <f>CHOOSE(MIN(D6L731C9,RUN_YEARS),B7L807C2,B7L807C11,B7L807C20,B7L807C29,B7L807C38)</f>
        <v>230.05519278114011</v>
      </c>
      <c r="AR38" s="16" t="s">
        <v>33303</v>
      </c>
      <c r="AS38" s="33">
        <f>IF(D6L731C20=0,0,D6L731C18/D6L731C20)</f>
        <v>2.3466189548417289E-2</v>
      </c>
      <c r="AT38" s="16" t="s">
        <v>33304</v>
      </c>
      <c r="AU38" s="33">
        <f>IF(D6L731C5=0,0,D6L731C18/D6L731C5)</f>
        <v>7.9477420417067179E-2</v>
      </c>
      <c r="AV38" s="16" t="s">
        <v>33305</v>
      </c>
      <c r="AW38" s="33">
        <f>CHOOSE(MIN(D6L731C9,RUN_YEARS),B7L807C1,B7L807C10,B7L807C19,B7L807C28,B7L807C37)</f>
        <v>1217.2438738839469</v>
      </c>
      <c r="AX38" s="16" t="s">
        <v>33306</v>
      </c>
      <c r="AY38" s="33">
        <f>IF(D6L731C23=0,0,D6L731C19/D6L731C23)</f>
        <v>2.3466189548417286E-2</v>
      </c>
      <c r="AZ38" s="16" t="s">
        <v>33307</v>
      </c>
      <c r="BA38" s="33">
        <f>IF(D6L731C5=0,0,D6L731C19/D6L731C5)</f>
        <v>0.42052257958293277</v>
      </c>
    </row>
    <row r="39" spans="1:53" x14ac:dyDescent="0.3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IF(_xlfn.SINGLE(D6L732C2)&lt;&gt;0,_xlfn.SINGLE(D6L732C2)*_xlfn.SINGLE(D6L732C4),_xlfn.SINGLE(D6L732C3)*_xlfn.SINGLE(D6L732C4))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103199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2453.7264639217078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230.05519278114011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1217.2438738839469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3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7299</v>
      </c>
      <c r="J40" s="16" t="s">
        <v>21739</v>
      </c>
      <c r="K40" s="21">
        <f>IF(FLOW_THRU_100PCT="Y",1,1)</f>
        <v>1</v>
      </c>
      <c r="L40" s="16" t="s">
        <v>33329</v>
      </c>
      <c r="M40" s="15">
        <f>IF(_xlfn.SINGLE(D6L733C2)&lt;&gt;0,_xlfn.SINGLE(D6L733C2)*_xlfn.SINGLE(D6L733C4),_xlfn.SINGLE(D6L733C3)*_xlfn.SINGLE(D6L733C4))</f>
        <v>7299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2919.6000000000004</v>
      </c>
      <c r="R40" s="16" t="s">
        <v>33332</v>
      </c>
      <c r="S40" s="15">
        <f>D6L733C5-D6L733C7</f>
        <v>4379.3999999999996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2749.6204205626723</v>
      </c>
      <c r="X40" s="16" t="s">
        <v>33334</v>
      </c>
      <c r="Y40" s="33">
        <f>D6L733C7-D6L733C10</f>
        <v>169.97957943732808</v>
      </c>
      <c r="Z40" s="16" t="s">
        <v>33335</v>
      </c>
      <c r="AA40" s="33">
        <f>CHOOSE(MIN(D6L733C9,RUN_YEARS),B7L807C7,B7L807C16,B7L807C25,B7L807C34,B7L807C43)</f>
        <v>103199</v>
      </c>
      <c r="AB40" s="16" t="s">
        <v>33336</v>
      </c>
      <c r="AC40" s="33">
        <f>IF(D6L733C12=0,0,D6L733C10/D6L733C12)</f>
        <v>2.664386690338736E-2</v>
      </c>
      <c r="AD40" s="16" t="s">
        <v>33337</v>
      </c>
      <c r="AE40" s="33">
        <f>IF(D6L733C5=0,0,D6L733C10/D6L733C5)</f>
        <v>0.37671193595871655</v>
      </c>
      <c r="AF40" s="16" t="s">
        <v>33338</v>
      </c>
      <c r="AG40" s="33">
        <f>CHOOSE(MIN(D6L733C9,RUN_YEARS),B7L807C5,B7L807C14,B7L807C23,B7L807C32,B7L807C41)</f>
        <v>2453.7264639217078</v>
      </c>
      <c r="AH40" s="16" t="s">
        <v>33339</v>
      </c>
      <c r="AI40" s="33">
        <f>IF(D6L733C15=0,0,D6L733C11/D6L733C15)</f>
        <v>6.9274053948807104E-2</v>
      </c>
      <c r="AJ40" s="16" t="s">
        <v>33340</v>
      </c>
      <c r="AK40" s="33">
        <f>IF(D6L733C5=0,0,D6L733C11/D6L733C5)</f>
        <v>2.3288064041283474E-2</v>
      </c>
      <c r="AL40" s="16" t="s">
        <v>33341</v>
      </c>
      <c r="AM40" s="33">
        <f>D6L733C8*CHOOSE(MIN(D6L733C9,RUN_YEARS),B7L807C4,B7L807C13,B7L807C22,B7L807C31,B7L807C40)</f>
        <v>696.12682994900797</v>
      </c>
      <c r="AN40" s="16" t="s">
        <v>33342</v>
      </c>
      <c r="AO40" s="33">
        <f>D6L733C8-D6L733C18</f>
        <v>3683.2731700509917</v>
      </c>
      <c r="AP40" s="16" t="s">
        <v>33343</v>
      </c>
      <c r="AQ40" s="33">
        <f>CHOOSE(MIN(D6L733C9,RUN_YEARS),B7L807C2,B7L807C11,B7L807C20,B7L807C29,B7L807C38)</f>
        <v>230.05519278114011</v>
      </c>
      <c r="AR40" s="16" t="s">
        <v>33344</v>
      </c>
      <c r="AS40" s="33">
        <f>IF(D6L733C20=0,0,D6L733C18/D6L733C20)</f>
        <v>3.0259122671108702</v>
      </c>
      <c r="AT40" s="16" t="s">
        <v>33345</v>
      </c>
      <c r="AU40" s="33">
        <f>IF(D6L733C5=0,0,D6L733C18/D6L733C5)</f>
        <v>9.537290450048061E-2</v>
      </c>
      <c r="AV40" s="16" t="s">
        <v>33346</v>
      </c>
      <c r="AW40" s="33">
        <f>CHOOSE(MIN(D6L733C9,RUN_YEARS),B7L807C1,B7L807C10,B7L807C19,B7L807C28,B7L807C37)</f>
        <v>1217.2438738839469</v>
      </c>
      <c r="AX40" s="16" t="s">
        <v>33347</v>
      </c>
      <c r="AY40" s="33">
        <f>IF(D6L733C23=0,0,D6L733C19/D6L733C23)</f>
        <v>3.0259122671108698</v>
      </c>
      <c r="AZ40" s="16" t="s">
        <v>33348</v>
      </c>
      <c r="BA40" s="33">
        <f>IF(D6L733C5=0,0,D6L733C19/D6L733C5)</f>
        <v>0.50462709549951934</v>
      </c>
    </row>
    <row r="41" spans="1:53" x14ac:dyDescent="0.3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29</v>
      </c>
      <c r="J41" s="16" t="s">
        <v>21739</v>
      </c>
      <c r="K41" s="21">
        <f>IF(FLOW_THRU_100PCT="Y",1,1)</f>
        <v>1</v>
      </c>
      <c r="L41" s="16" t="s">
        <v>33350</v>
      </c>
      <c r="M41" s="15">
        <f>IF(_xlfn.SINGLE(D6L734C2)&lt;&gt;0,_xlfn.SINGLE(D6L734C2)*_xlfn.SINGLE(D6L734C4),_xlfn.SINGLE(D6L734C3)*_xlfn.SINGLE(D6L734C4))</f>
        <v>29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29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103199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2453.7264639217078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4.6096903841898964</v>
      </c>
      <c r="AN41" s="16" t="s">
        <v>33361</v>
      </c>
      <c r="AO41" s="33">
        <f>D6L734C8-D6L734C18</f>
        <v>24.390309615810104</v>
      </c>
      <c r="AP41" s="16" t="s">
        <v>33362</v>
      </c>
      <c r="AQ41" s="33">
        <f>CHOOSE(MIN(D6L734C9,RUN_YEARS),B7L807C2,B7L807C11,B7L807C20,B7L807C29,B7L807C38)</f>
        <v>230.05519278114011</v>
      </c>
      <c r="AR41" s="16" t="s">
        <v>33363</v>
      </c>
      <c r="AS41" s="33">
        <f>IF(D6L734C20=0,0,D6L734C18/D6L734C20)</f>
        <v>2.0037323776365541E-2</v>
      </c>
      <c r="AT41" s="16" t="s">
        <v>33364</v>
      </c>
      <c r="AU41" s="33">
        <f>IF(D6L734C5=0,0,D6L734C18/D6L734C5)</f>
        <v>0.15895484083413436</v>
      </c>
      <c r="AV41" s="16" t="s">
        <v>33365</v>
      </c>
      <c r="AW41" s="33">
        <f>CHOOSE(MIN(D6L734C9,RUN_YEARS),B7L807C1,B7L807C10,B7L807C19,B7L807C28,B7L807C37)</f>
        <v>1217.2438738839469</v>
      </c>
      <c r="AX41" s="16" t="s">
        <v>33366</v>
      </c>
      <c r="AY41" s="33">
        <f>IF(D6L734C23=0,0,D6L734C19/D6L734C23)</f>
        <v>2.0037323776365537E-2</v>
      </c>
      <c r="AZ41" s="16" t="s">
        <v>33367</v>
      </c>
      <c r="BA41" s="33">
        <f>IF(D6L734C5=0,0,D6L734C19/D6L734C5)</f>
        <v>0.84104515916586564</v>
      </c>
    </row>
    <row r="42" spans="1:53" x14ac:dyDescent="0.3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51</v>
      </c>
      <c r="J42" s="16" t="s">
        <v>21739</v>
      </c>
      <c r="K42" s="21">
        <f>IF(FLOW_THRU_100PCT="Y",1,1)</f>
        <v>1</v>
      </c>
      <c r="L42" s="16" t="s">
        <v>33370</v>
      </c>
      <c r="M42" s="15">
        <f>IF(_xlfn.SINGLE(D6L735C2)&lt;&gt;0,_xlfn.SINGLE(D6L735C2)*_xlfn.SINGLE(D6L735C4),_xlfn.SINGLE(D6L735C3)*_xlfn.SINGLE(D6L735C4))</f>
        <v>51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51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48.030771834736356</v>
      </c>
      <c r="X42" s="16" t="s">
        <v>33374</v>
      </c>
      <c r="Y42" s="33">
        <f>D6L735C7-D6L735C10</f>
        <v>2.9692281652636439</v>
      </c>
      <c r="Z42" s="16" t="s">
        <v>33375</v>
      </c>
      <c r="AA42" s="33">
        <f>CHOOSE(MIN(D6L735C9,RUN_YEARS),B7L807C7,B7L807C16,B7L807C25,B7L807C34,B7L807C43)</f>
        <v>103199</v>
      </c>
      <c r="AB42" s="16" t="s">
        <v>33376</v>
      </c>
      <c r="AC42" s="33">
        <f>IF(D6L735C12=0,0,D6L735C10/D6L735C12)</f>
        <v>4.6541896563664724E-4</v>
      </c>
      <c r="AD42" s="16" t="s">
        <v>33377</v>
      </c>
      <c r="AE42" s="33">
        <f>IF(D6L735C5=0,0,D6L735C10/D6L735C5)</f>
        <v>0.94177983989679126</v>
      </c>
      <c r="AF42" s="16" t="s">
        <v>33378</v>
      </c>
      <c r="AG42" s="33">
        <f>CHOOSE(MIN(D6L735C9,RUN_YEARS),B7L807C5,B7L807C14,B7L807C23,B7L807C32,B7L807C41)</f>
        <v>2453.7264639217078</v>
      </c>
      <c r="AH42" s="16" t="s">
        <v>33379</v>
      </c>
      <c r="AI42" s="33">
        <f>IF(D6L735C15=0,0,D6L735C11/D6L735C15)</f>
        <v>1.2100893106552827E-3</v>
      </c>
      <c r="AJ42" s="16" t="s">
        <v>33380</v>
      </c>
      <c r="AK42" s="33">
        <f>IF(D6L735C5=0,0,D6L735C11/D6L735C5)</f>
        <v>5.8220160103208705E-2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230.05519278114011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1217.2438738839469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3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-1011</v>
      </c>
      <c r="J43" s="16" t="s">
        <v>21739</v>
      </c>
      <c r="K43" s="21">
        <f>IF(FLOW_THRU_100PCT="Y",1,1)</f>
        <v>1</v>
      </c>
      <c r="L43" s="16" t="s">
        <v>33391</v>
      </c>
      <c r="M43" s="15">
        <f>IF(_xlfn.SINGLE(D6L736C2)&lt;&gt;0,_xlfn.SINGLE(D6L736C2)*_xlfn.SINGLE(D6L736C4),_xlfn.SINGLE(D6L736C3)*_xlfn.SINGLE(D6L736C4))</f>
        <v>-1011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-1011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103199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2453.7264639217078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-160.70334408330984</v>
      </c>
      <c r="AN43" s="16" t="s">
        <v>33402</v>
      </c>
      <c r="AO43" s="33">
        <f>D6L736C8-D6L736C18</f>
        <v>-850.29665591669016</v>
      </c>
      <c r="AP43" s="16" t="s">
        <v>33403</v>
      </c>
      <c r="AQ43" s="33">
        <f>CHOOSE(MIN(D6L736C9,RUN_YEARS),B7L807C2,B7L807C11,B7L807C20,B7L807C29,B7L807C38)</f>
        <v>230.05519278114011</v>
      </c>
      <c r="AR43" s="16" t="s">
        <v>33404</v>
      </c>
      <c r="AS43" s="33">
        <f>IF(D6L736C20=0,0,D6L736C18/D6L736C20)</f>
        <v>-0.6985425633760538</v>
      </c>
      <c r="AT43" s="16" t="s">
        <v>33405</v>
      </c>
      <c r="AU43" s="33">
        <f>IF(D6L736C5=0,0,D6L736C18/D6L736C5)</f>
        <v>0.15895484083413436</v>
      </c>
      <c r="AV43" s="16" t="s">
        <v>33406</v>
      </c>
      <c r="AW43" s="33">
        <f>CHOOSE(MIN(D6L736C9,RUN_YEARS),B7L807C1,B7L807C10,B7L807C19,B7L807C28,B7L807C37)</f>
        <v>1217.2438738839469</v>
      </c>
      <c r="AX43" s="16" t="s">
        <v>33407</v>
      </c>
      <c r="AY43" s="33">
        <f>IF(D6L736C23=0,0,D6L736C19/D6L736C23)</f>
        <v>-0.6985425633760538</v>
      </c>
      <c r="AZ43" s="16" t="s">
        <v>33408</v>
      </c>
      <c r="BA43" s="33">
        <f>IF(D6L736C5=0,0,D6L736C19/D6L736C5)</f>
        <v>0.84104515916586564</v>
      </c>
    </row>
    <row r="44" spans="1:53" x14ac:dyDescent="0.3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6692.6291201185131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6530.4020617942815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3051.8010308971411</v>
      </c>
      <c r="R44" s="16" t="s">
        <v>33412</v>
      </c>
      <c r="S44" s="15">
        <f>SUM(D6L729C8:D6L736C8)</f>
        <v>3478.6010308971399</v>
      </c>
      <c r="U44" s="21" t="str">
        <f>NULL_VALUE</f>
        <v>n/a</v>
      </c>
      <c r="V44" s="16" t="s">
        <v>33413</v>
      </c>
      <c r="W44" s="33">
        <f>SUM(D6L729C10:D6L736C10)</f>
        <v>2874.1246862751723</v>
      </c>
      <c r="X44" s="16" t="s">
        <v>33414</v>
      </c>
      <c r="Y44" s="33">
        <f>SUM(D6L729C11:D6L736C11)</f>
        <v>177.67634462196887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2.7850315277039236E-2</v>
      </c>
      <c r="AD44" s="16" t="s">
        <v>33416</v>
      </c>
      <c r="AE44" s="33">
        <f>IF(D6L737C5=0,0,D6L737C10/D6L737C5)</f>
        <v>0.44011450735783381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7.2410819720301986E-2</v>
      </c>
      <c r="AJ44" s="16" t="s">
        <v>33418</v>
      </c>
      <c r="AK44" s="33">
        <f>IF(D6L737C5=0,0,D6L737C11/D6L737C5)</f>
        <v>2.7207565926369751E-2</v>
      </c>
      <c r="AL44" s="16" t="s">
        <v>33419</v>
      </c>
      <c r="AM44" s="33">
        <f>SUM(D6L729C18:D6L736C18)</f>
        <v>552.94047319171068</v>
      </c>
      <c r="AN44" s="16" t="s">
        <v>33420</v>
      </c>
      <c r="AO44" s="33">
        <f>SUM(D6L729C19:D6L736C19)</f>
        <v>2925.6605577054297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2.4035122463753433</v>
      </c>
      <c r="AT44" s="16" t="s">
        <v>33422</v>
      </c>
      <c r="AU44" s="33">
        <f>IF(D6L737C5=0,0,D6L737C18/D6L737C5)</f>
        <v>8.4671735056966124E-2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2.4035122463753424</v>
      </c>
      <c r="AZ44" s="16" t="s">
        <v>33424</v>
      </c>
      <c r="BA44" s="33">
        <f>IF(D6L737C5=0,0,D6L737C19/D6L737C5)</f>
        <v>0.44800619165883032</v>
      </c>
    </row>
    <row r="45" spans="1:53" x14ac:dyDescent="0.3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1100.4677304784179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IF(_xlfn.SINGLE(D6L738C2)&lt;&gt;0,_xlfn.SINGLE(D6L738C2)*_xlfn.SINGLE(D6L738C4),_xlfn.SINGLE(D6L738C3)*_xlfn.SINGLE(D6L738C4))</f>
        <v>550.23386523920897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275.11693261960448</v>
      </c>
      <c r="R45" s="16" t="s">
        <v>33429</v>
      </c>
      <c r="S45" s="15">
        <f>D6L738C5-D6L738C7</f>
        <v>275.11693261960448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259.09958075538742</v>
      </c>
      <c r="X45" s="16" t="s">
        <v>33431</v>
      </c>
      <c r="Y45" s="33">
        <f>D6L738C7-D6L738C10</f>
        <v>16.017351864217062</v>
      </c>
      <c r="Z45" s="16" t="s">
        <v>33432</v>
      </c>
      <c r="AA45" s="33">
        <f>CHOOSE(MIN(D6L738C9,RUN_YEARS),B7L807C7,B7L807C16,B7L807C25,B7L807C34,B7L807C43)</f>
        <v>103199</v>
      </c>
      <c r="AB45" s="16" t="s">
        <v>33433</v>
      </c>
      <c r="AC45" s="33">
        <f>IF(D6L738C12=0,0,D6L738C10/D6L738C12)</f>
        <v>2.5106791805675193E-3</v>
      </c>
      <c r="AD45" s="16" t="s">
        <v>33434</v>
      </c>
      <c r="AE45" s="33">
        <f>IF(D6L738C5=0,0,D6L738C10/D6L738C5)</f>
        <v>0.47088991994839563</v>
      </c>
      <c r="AF45" s="16" t="s">
        <v>33435</v>
      </c>
      <c r="AG45" s="33">
        <f>CHOOSE(MIN(D6L738C9,RUN_YEARS),B7L807C5,B7L807C14,B7L807C23,B7L807C32,B7L807C41)</f>
        <v>2453.7264639217078</v>
      </c>
      <c r="AH45" s="16" t="s">
        <v>33436</v>
      </c>
      <c r="AI45" s="33">
        <f>IF(D6L738C15=0,0,D6L738C11/D6L738C15)</f>
        <v>6.5277658694755537E-3</v>
      </c>
      <c r="AJ45" s="16" t="s">
        <v>33437</v>
      </c>
      <c r="AK45" s="33">
        <f>IF(D6L738C5=0,0,D6L738C11/D6L738C5)</f>
        <v>2.9110080051604367E-2</v>
      </c>
      <c r="AL45" s="16" t="s">
        <v>33438</v>
      </c>
      <c r="AM45" s="33">
        <f>D6L738C8*CHOOSE(MIN(D6L738C9,RUN_YEARS),B7L807C4,B7L807C13,B7L807C22,B7L807C31,B7L807C40)</f>
        <v>43.731168235324496</v>
      </c>
      <c r="AN45" s="16" t="s">
        <v>33439</v>
      </c>
      <c r="AO45" s="33">
        <f>D6L738C8-D6L738C18</f>
        <v>231.38576438427998</v>
      </c>
      <c r="AP45" s="16" t="s">
        <v>33440</v>
      </c>
      <c r="AQ45" s="33">
        <f>CHOOSE(MIN(D6L738C9,RUN_YEARS),B7L807C2,B7L807C11,B7L807C20,B7L807C29,B7L807C38)</f>
        <v>230.05519278114011</v>
      </c>
      <c r="AR45" s="16" t="s">
        <v>33441</v>
      </c>
      <c r="AS45" s="33">
        <f>IF(D6L738C20=0,0,D6L738C18/D6L738C20)</f>
        <v>0.1900898984572261</v>
      </c>
      <c r="AT45" s="16" t="s">
        <v>33442</v>
      </c>
      <c r="AU45" s="33">
        <f>IF(D6L738C5=0,0,D6L738C18/D6L738C5)</f>
        <v>7.9477420417067179E-2</v>
      </c>
      <c r="AV45" s="16" t="s">
        <v>33443</v>
      </c>
      <c r="AW45" s="33">
        <f>CHOOSE(MIN(D6L738C9,RUN_YEARS),B7L807C1,B7L807C10,B7L807C19,B7L807C28,B7L807C37)</f>
        <v>1217.2438738839469</v>
      </c>
      <c r="AX45" s="16" t="s">
        <v>33444</v>
      </c>
      <c r="AY45" s="33">
        <f>IF(D6L738C23=0,0,D6L738C19/D6L738C23)</f>
        <v>0.1900898984572261</v>
      </c>
      <c r="AZ45" s="16" t="s">
        <v>33445</v>
      </c>
      <c r="BA45" s="33">
        <f>IF(D6L738C5=0,0,D6L738C19/D6L738C5)</f>
        <v>0.42052257958293282</v>
      </c>
    </row>
    <row r="46" spans="1:53" x14ac:dyDescent="0.3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8764.0990891715228</v>
      </c>
      <c r="J46" s="16" t="s">
        <v>21739</v>
      </c>
      <c r="K46" s="21">
        <f>IF(FLOW_THRU_100PCT="Y",1,1)</f>
        <v>1</v>
      </c>
      <c r="L46" s="16" t="s">
        <v>33447</v>
      </c>
      <c r="M46" s="15">
        <f>IF(_xlfn.SINGLE(D6L739C2)&lt;&gt;0,_xlfn.SINGLE(D6L739C2)*_xlfn.SINGLE(D6L739C4),_xlfn.SINGLE(D6L739C3)*_xlfn.SINGLE(D6L739C4))</f>
        <v>8764.0990891715228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3505.6396356686091</v>
      </c>
      <c r="R46" s="16" t="s">
        <v>33449</v>
      </c>
      <c r="S46" s="15">
        <f>D6L739C5-D6L739C7</f>
        <v>5258.4594535029137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3301.5407348158283</v>
      </c>
      <c r="X46" s="16" t="s">
        <v>33451</v>
      </c>
      <c r="Y46" s="33">
        <f>D6L739C7-D6L739C10</f>
        <v>204.09890085278084</v>
      </c>
      <c r="Z46" s="16" t="s">
        <v>33452</v>
      </c>
      <c r="AA46" s="33">
        <f>CHOOSE(MIN(D6L739C9,RUN_YEARS),B7L807C7,B7L807C16,B7L807C25,B7L807C34,B7L807C43)</f>
        <v>103199</v>
      </c>
      <c r="AB46" s="16" t="s">
        <v>33453</v>
      </c>
      <c r="AC46" s="33">
        <f>IF(D6L739C12=0,0,D6L739C10/D6L739C12)</f>
        <v>3.1991983786817974E-2</v>
      </c>
      <c r="AD46" s="16" t="s">
        <v>33454</v>
      </c>
      <c r="AE46" s="33">
        <f>IF(D6L739C5=0,0,D6L739C10/D6L739C5)</f>
        <v>0.37671193595871649</v>
      </c>
      <c r="AF46" s="16" t="s">
        <v>33455</v>
      </c>
      <c r="AG46" s="33">
        <f>CHOOSE(MIN(D6L739C9,RUN_YEARS),B7L807C5,B7L807C14,B7L807C23,B7L807C32,B7L807C41)</f>
        <v>2453.7264639217078</v>
      </c>
      <c r="AH46" s="16" t="s">
        <v>33456</v>
      </c>
      <c r="AI46" s="33">
        <f>IF(D6L739C15=0,0,D6L739C11/D6L739C15)</f>
        <v>8.3179157845726812E-2</v>
      </c>
      <c r="AJ46" s="16" t="s">
        <v>33457</v>
      </c>
      <c r="AK46" s="33">
        <f>IF(D6L739C5=0,0,D6L739C11/D6L739C5)</f>
        <v>2.3288064041283502E-2</v>
      </c>
      <c r="AL46" s="16" t="s">
        <v>33458</v>
      </c>
      <c r="AM46" s="33">
        <f>D6L739C8*CHOOSE(MIN(D6L739C9,RUN_YEARS),B7L807C4,B7L807C13,B7L807C22,B7L807C31,B7L807C40)</f>
        <v>835.85758546430475</v>
      </c>
      <c r="AN46" s="16" t="s">
        <v>33459</v>
      </c>
      <c r="AO46" s="33">
        <f>D6L739C8-D6L739C18</f>
        <v>4422.6018680386087</v>
      </c>
      <c r="AP46" s="16" t="s">
        <v>33460</v>
      </c>
      <c r="AQ46" s="33">
        <f>CHOOSE(MIN(D6L739C9,RUN_YEARS),B7L807C2,B7L807C11,B7L807C20,B7L807C29,B7L807C38)</f>
        <v>230.05519278114011</v>
      </c>
      <c r="AR46" s="16" t="s">
        <v>33461</v>
      </c>
      <c r="AS46" s="33">
        <f>IF(D6L739C20=0,0,D6L739C18/D6L739C20)</f>
        <v>3.6332915391285541</v>
      </c>
      <c r="AT46" s="16" t="s">
        <v>33462</v>
      </c>
      <c r="AU46" s="33">
        <f>IF(D6L739C5=0,0,D6L739C18/D6L739C5)</f>
        <v>9.537290450048061E-2</v>
      </c>
      <c r="AV46" s="16" t="s">
        <v>33463</v>
      </c>
      <c r="AW46" s="33">
        <f>CHOOSE(MIN(D6L739C9,RUN_YEARS),B7L807C1,B7L807C10,B7L807C19,B7L807C28,B7L807C37)</f>
        <v>1217.2438738839469</v>
      </c>
      <c r="AX46" s="16" t="s">
        <v>33464</v>
      </c>
      <c r="AY46" s="33">
        <f>IF(D6L739C23=0,0,D6L739C19/D6L739C23)</f>
        <v>3.6332915391285541</v>
      </c>
      <c r="AZ46" s="16" t="s">
        <v>33465</v>
      </c>
      <c r="BA46" s="33">
        <f>IF(D6L739C5=0,0,D6L739C19/D6L739C5)</f>
        <v>0.50462709549951934</v>
      </c>
    </row>
    <row r="47" spans="1:53" x14ac:dyDescent="0.3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9864.566819649941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9314.332954410731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3780.7565682882137</v>
      </c>
      <c r="R47" s="16" t="s">
        <v>33469</v>
      </c>
      <c r="S47" s="15">
        <f>SUM(D6L738C8:D6L739C8)</f>
        <v>5533.5763861225178</v>
      </c>
      <c r="U47" s="21" t="str">
        <f>NULL_VALUE</f>
        <v>n/a</v>
      </c>
      <c r="V47" s="16" t="s">
        <v>33470</v>
      </c>
      <c r="W47" s="33">
        <f>SUM(D6L738C10:D6L739C10)</f>
        <v>3560.6403155712155</v>
      </c>
      <c r="X47" s="16" t="s">
        <v>33471</v>
      </c>
      <c r="Y47" s="33">
        <f>SUM(D6L738C11:D6L739C11)</f>
        <v>220.11625271699791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3.4502662967385495E-2</v>
      </c>
      <c r="AD47" s="16" t="s">
        <v>33473</v>
      </c>
      <c r="AE47" s="33">
        <f>IF(D6L740C5=0,0,D6L740C10/D6L740C5)</f>
        <v>0.38227539567233332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8.9706923715202364E-2</v>
      </c>
      <c r="AJ47" s="16" t="s">
        <v>33475</v>
      </c>
      <c r="AK47" s="33">
        <f>IF(D6L740C5=0,0,D6L740C11/D6L740C5)</f>
        <v>2.3631993165196392E-2</v>
      </c>
      <c r="AL47" s="16" t="s">
        <v>33476</v>
      </c>
      <c r="AM47" s="33">
        <f>SUM(D6L738C18:D6L739C18)</f>
        <v>879.58875369962925</v>
      </c>
      <c r="AN47" s="16" t="s">
        <v>33477</v>
      </c>
      <c r="AO47" s="33">
        <f>SUM(D6L738C19:D6L739C19)</f>
        <v>4653.987632422889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3.82338143758578</v>
      </c>
      <c r="AT47" s="16" t="s">
        <v>33479</v>
      </c>
      <c r="AU47" s="33">
        <f>IF(D6L740C5=0,0,D6L740C18/D6L740C5)</f>
        <v>9.4433896448065741E-2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3.82338143758578</v>
      </c>
      <c r="AZ47" s="16" t="s">
        <v>33481</v>
      </c>
      <c r="BA47" s="33">
        <f>IF(D6L740C5=0,0,D6L740C19/D6L740C5)</f>
        <v>0.49965871471440459</v>
      </c>
    </row>
    <row r="48" spans="1:53" x14ac:dyDescent="0.3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38294.830741923106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29708.324085482243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13764.352133823972</v>
      </c>
      <c r="R48" s="16" t="s">
        <v>33486</v>
      </c>
      <c r="S48" s="15">
        <f>SUM(D6L728C8,D6L737C8,D6L740C8)</f>
        <v>15943.971951658274</v>
      </c>
      <c r="U48" s="21" t="str">
        <f>NULL_VALUE</f>
        <v>n/a</v>
      </c>
      <c r="V48" s="16" t="s">
        <v>33487</v>
      </c>
      <c r="W48" s="33">
        <f>SUM(D6L728C10,D6L737C10,D6L740C10)</f>
        <v>12965.143725919101</v>
      </c>
      <c r="X48" s="16" t="s">
        <v>33488</v>
      </c>
      <c r="Y48" s="33">
        <f>SUM(D6L728C11,D6L737C11,D6L740C11)</f>
        <v>799.20840790487193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0.12199790675112665</v>
      </c>
      <c r="AD48" s="16" t="s">
        <v>33490</v>
      </c>
      <c r="AE48" s="33">
        <f>IF(D6L741C5=0,0,D6L741C10/D6L741C5)</f>
        <v>0.43641451091665112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0.31719455755292936</v>
      </c>
      <c r="AJ48" s="16" t="s">
        <v>33492</v>
      </c>
      <c r="AK48" s="33">
        <f>IF(D6L741C5=0,0,D6L741C11/D6L741C5)</f>
        <v>2.6901834166250603E-2</v>
      </c>
      <c r="AL48" s="16" t="s">
        <v>33493</v>
      </c>
      <c r="AM48" s="33">
        <f>SUM(D6L728C18,D6L737C18,D6L740C18)</f>
        <v>2484.2114200088872</v>
      </c>
      <c r="AN48" s="16" t="s">
        <v>33494</v>
      </c>
      <c r="AO48" s="33">
        <f>SUM(D6L728C19,D6L737C19,D6L740C19)</f>
        <v>13459.760531649386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10.824673519978877</v>
      </c>
      <c r="AT48" s="16" t="s">
        <v>33496</v>
      </c>
      <c r="AU48" s="33">
        <f>IF(D6L741C5=0,0,D6L741C18/D6L741C5)</f>
        <v>8.3620045777771171E-2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10.824673519978877</v>
      </c>
      <c r="AZ48" s="16" t="s">
        <v>33498</v>
      </c>
      <c r="BA48" s="33">
        <f>IF(D6L741C5=0,0,D6L741C19/D6L741C5)</f>
        <v>0.45306360913932719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32D439-F2A6-48F4-B901-19C899FD49E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33501</v>
      </c>
    </row>
    <row r="3" spans="1:53" x14ac:dyDescent="0.3">
      <c r="B3" s="13" t="s">
        <v>27409</v>
      </c>
    </row>
    <row r="4" spans="1:53" x14ac:dyDescent="0.3">
      <c r="B4" s="13" t="s">
        <v>33502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20724.897273600003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IF(_xlfn.SINGLE(D6L801C2)&lt;&gt;0,_xlfn.SINGLE(D6L801C2)*_xlfn.SINGLE(D6L801C4),_xlfn.SINGLE(D6L801C3)*_xlfn.SINGLE(D6L801C4))</f>
        <v>17823.411655296004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8911.705827648002</v>
      </c>
      <c r="R8" s="16" t="s">
        <v>33509</v>
      </c>
      <c r="S8" s="15">
        <f>D6L801C5-D6L801C7</f>
        <v>8911.705827648002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8349.3076168192838</v>
      </c>
      <c r="X8" s="16" t="s">
        <v>33511</v>
      </c>
      <c r="Y8" s="33">
        <f>D6L801C7-D6L801C10</f>
        <v>562.39821082871822</v>
      </c>
      <c r="Z8" s="16" t="s">
        <v>33512</v>
      </c>
      <c r="AA8" s="33">
        <f>CHOOSE(MIN(D6L801C9,RUN_YEARS),B7L808C7,B7L808C16,B7L808C25,B7L808C34,B7L808C43)</f>
        <v>293063.33333333337</v>
      </c>
      <c r="AB8" s="16" t="s">
        <v>33513</v>
      </c>
      <c r="AC8" s="33">
        <f>IF(D6L801C12=0,0,D6L801C10/D6L801C12)</f>
        <v>2.8489772234053901E-2</v>
      </c>
      <c r="AD8" s="16" t="s">
        <v>33514</v>
      </c>
      <c r="AE8" s="33">
        <f>IF(D6L801C5=0,0,D6L801C10/D6L801C5)</f>
        <v>0.46844609653272479</v>
      </c>
      <c r="AF8" s="16" t="s">
        <v>33515</v>
      </c>
      <c r="AG8" s="33">
        <f>CHOOSE(MIN(D6L801C9,RUN_YEARS),B7L808C5,B7L808C14,B7L808C23,B7L808C32,B7L808C41)</f>
        <v>7592.4441370696304</v>
      </c>
      <c r="AH8" s="16" t="s">
        <v>33516</v>
      </c>
      <c r="AI8" s="33">
        <f>IF(D6L801C15=0,0,D6L801C11/D6L801C15)</f>
        <v>7.4073407808540118E-2</v>
      </c>
      <c r="AJ8" s="16" t="s">
        <v>33517</v>
      </c>
      <c r="AK8" s="33">
        <f>IF(D6L801C5=0,0,D6L801C11/D6L801C5)</f>
        <v>3.1553903467275227E-2</v>
      </c>
      <c r="AL8" s="16" t="s">
        <v>33518</v>
      </c>
      <c r="AM8" s="33">
        <f>D6L801C8*CHOOSE(MIN(D6L801C9,RUN_YEARS),B7L808C4,B7L808C13,B7L808C22,B7L808C31,B7L808C40)</f>
        <v>1337.1557629396018</v>
      </c>
      <c r="AN8" s="16" t="s">
        <v>33519</v>
      </c>
      <c r="AO8" s="33">
        <f>D6L801C8-D6L801C18</f>
        <v>7574.5500647084</v>
      </c>
      <c r="AP8" s="16" t="s">
        <v>33520</v>
      </c>
      <c r="AQ8" s="33">
        <f>CHOOSE(MIN(D6L801C9,RUN_YEARS),B7L808C2,B7L808C11,B7L808C20,B7L808C29,B7L808C38)</f>
        <v>610.65049177054857</v>
      </c>
      <c r="AR8" s="16" t="s">
        <v>33521</v>
      </c>
      <c r="AS8" s="33">
        <f>IF(D6L801C20=0,0,D6L801C18/D6L801C20)</f>
        <v>2.1897235504758048</v>
      </c>
      <c r="AT8" s="16" t="s">
        <v>33522</v>
      </c>
      <c r="AU8" s="33">
        <f>IF(D6L801C5=0,0,D6L801C18/D6L801C5)</f>
        <v>7.5022436153085348E-2</v>
      </c>
      <c r="AV8" s="16" t="s">
        <v>33523</v>
      </c>
      <c r="AW8" s="33">
        <f>CHOOSE(MIN(D6L801C9,RUN_YEARS),B7L808C1,B7L808C10,B7L808C19,B7L808C28,B7L808C37)</f>
        <v>3459.1353155344782</v>
      </c>
      <c r="AX8" s="16" t="s">
        <v>33524</v>
      </c>
      <c r="AY8" s="33">
        <f>IF(D6L801C23=0,0,D6L801C19/D6L801C23)</f>
        <v>2.1897235504758044</v>
      </c>
      <c r="AZ8" s="16" t="s">
        <v>33525</v>
      </c>
      <c r="BA8" s="33">
        <f>IF(D6L801C5=0,0,D6L801C19/D6L801C5)</f>
        <v>0.42497756384691465</v>
      </c>
    </row>
    <row r="9" spans="1:53" x14ac:dyDescent="0.3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59.766822475781964</v>
      </c>
      <c r="J9" s="16" t="s">
        <v>33546</v>
      </c>
      <c r="K9" s="21">
        <f>_xlfn.SINGLE(IF(FLOW_THRU_100PCT="Y",1,INDEX(VariabilityMatrix,D6L802C1,_xlfn.SINGLE(D6L802C9))))</f>
        <v>0.60263453230928732</v>
      </c>
      <c r="L9" s="16" t="s">
        <v>33526</v>
      </c>
      <c r="M9" s="15">
        <f>IF(_xlfn.SINGLE(D6L802C2)&lt;&gt;0,_xlfn.SINGLE(D6L802C2)*_xlfn.SINGLE(D6L802C4),_xlfn.SINGLE(D6L802C3)*_xlfn.SINGLE(D6L802C4))</f>
        <v>36.017551110305064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18.008775555152532</v>
      </c>
      <c r="R9" s="16" t="s">
        <v>33528</v>
      </c>
      <c r="S9" s="15">
        <f>D6L802C5-D6L802C7</f>
        <v>18.008775555152532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16.99177467038627</v>
      </c>
      <c r="X9" s="16" t="s">
        <v>33530</v>
      </c>
      <c r="Y9" s="33">
        <f>D6L802C7-D6L802C10</f>
        <v>1.0170008847662615</v>
      </c>
      <c r="Z9" s="16" t="s">
        <v>33531</v>
      </c>
      <c r="AA9" s="33">
        <f>CHOOSE(MIN(D6L802C9,RUN_YEARS),B7L808C7,B7L808C16,B7L808C25,B7L808C34,B7L808C43)</f>
        <v>343787</v>
      </c>
      <c r="AB9" s="16" t="s">
        <v>33532</v>
      </c>
      <c r="AC9" s="33">
        <f>IF(D6L802C12=0,0,D6L802C10/D6L802C12)</f>
        <v>4.9425297263672772E-5</v>
      </c>
      <c r="AD9" s="16" t="s">
        <v>33533</v>
      </c>
      <c r="AE9" s="33">
        <f>IF(D6L802C5=0,0,D6L802C10/D6L802C5)</f>
        <v>0.47176374147005001</v>
      </c>
      <c r="AF9" s="16" t="s">
        <v>33534</v>
      </c>
      <c r="AG9" s="33">
        <f>CHOOSE(MIN(D6L802C9,RUN_YEARS),B7L808C5,B7L808C14,B7L808C23,B7L808C32,B7L808C41)</f>
        <v>7914.0482324637014</v>
      </c>
      <c r="AH9" s="16" t="s">
        <v>33535</v>
      </c>
      <c r="AI9" s="33">
        <f>IF(D6L802C15=0,0,D6L802C11/D6L802C15)</f>
        <v>1.2850577288554908E-4</v>
      </c>
      <c r="AJ9" s="16" t="s">
        <v>33536</v>
      </c>
      <c r="AK9" s="33">
        <f>IF(D6L802C5=0,0,D6L802C11/D6L802C5)</f>
        <v>2.8236258529950001E-2</v>
      </c>
      <c r="AL9" s="16" t="s">
        <v>33537</v>
      </c>
      <c r="AM9" s="33">
        <f>D6L802C8*CHOOSE(MIN(D6L802C9,RUN_YEARS),B7L808C4,B7L808C13,B7L808C22,B7L808C31,B7L808C40)</f>
        <v>2.9747666716088745</v>
      </c>
      <c r="AN9" s="16" t="s">
        <v>33538</v>
      </c>
      <c r="AO9" s="33">
        <f>D6L802C8-D6L802C18</f>
        <v>15.034008883543658</v>
      </c>
      <c r="AP9" s="16" t="s">
        <v>33539</v>
      </c>
      <c r="AQ9" s="33">
        <f>CHOOSE(MIN(D6L802C9,RUN_YEARS),B7L808C2,B7L808C11,B7L808C20,B7L808C29,B7L808C38)</f>
        <v>721.00902353098047</v>
      </c>
      <c r="AR9" s="16" t="s">
        <v>33540</v>
      </c>
      <c r="AS9" s="33">
        <f>IF(D6L802C20=0,0,D6L802C18/D6L802C20)</f>
        <v>4.1258383383894698E-3</v>
      </c>
      <c r="AT9" s="16" t="s">
        <v>33541</v>
      </c>
      <c r="AU9" s="33">
        <f>IF(D6L802C5=0,0,D6L802C18/D6L802C5)</f>
        <v>8.25921413285024E-2</v>
      </c>
      <c r="AV9" s="16" t="s">
        <v>33542</v>
      </c>
      <c r="AW9" s="33">
        <f>CHOOSE(MIN(D6L802C9,RUN_YEARS),B7L808C1,B7L808C10,B7L808C19,B7L808C28,B7L808C37)</f>
        <v>3643.8676580363099</v>
      </c>
      <c r="AX9" s="16" t="s">
        <v>33543</v>
      </c>
      <c r="AY9" s="33">
        <f>IF(D6L802C23=0,0,D6L802C19/D6L802C23)</f>
        <v>4.1258383383894698E-3</v>
      </c>
      <c r="AZ9" s="16" t="s">
        <v>33544</v>
      </c>
      <c r="BA9" s="33">
        <f>IF(D6L802C5=0,0,D6L802C19/D6L802C5)</f>
        <v>0.4174078586714976</v>
      </c>
    </row>
    <row r="10" spans="1:53" x14ac:dyDescent="0.3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7.1715901874163919</v>
      </c>
      <c r="J10" s="16" t="s">
        <v>33567</v>
      </c>
      <c r="K10" s="21">
        <f>_xlfn.SINGLE(IF(FLOW_THRU_100PCT="Y",1,INDEX(VariabilityMatrix,D6L803C1,_xlfn.SINGLE(D6L803C9))))</f>
        <v>0.60263453230928732</v>
      </c>
      <c r="L10" s="16" t="s">
        <v>33547</v>
      </c>
      <c r="M10" s="15">
        <f>IF(_xlfn.SINGLE(D6L803C2)&lt;&gt;0,_xlfn.SINGLE(D6L803C2)*_xlfn.SINGLE(D6L803C4),_xlfn.SINGLE(D6L803C3)*_xlfn.SINGLE(D6L803C4))</f>
        <v>4.3218478985075519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2.160923949253776</v>
      </c>
      <c r="R10" s="16" t="s">
        <v>33549</v>
      </c>
      <c r="S10" s="15">
        <f>D6L803C5-D6L803C7</f>
        <v>2.160923949253776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2.0388911346643956</v>
      </c>
      <c r="X10" s="16" t="s">
        <v>33551</v>
      </c>
      <c r="Y10" s="33">
        <f>D6L803C7-D6L803C10</f>
        <v>0.12203281458938031</v>
      </c>
      <c r="Z10" s="16" t="s">
        <v>33552</v>
      </c>
      <c r="AA10" s="33">
        <f>CHOOSE(MIN(D6L803C9,RUN_YEARS),B7L808C7,B7L808C16,B7L808C25,B7L808C34,B7L808C43)</f>
        <v>343787</v>
      </c>
      <c r="AB10" s="16" t="s">
        <v>33553</v>
      </c>
      <c r="AC10" s="33">
        <f>IF(D6L803C12=0,0,D6L803C10/D6L803C12)</f>
        <v>5.9306813075084153E-6</v>
      </c>
      <c r="AD10" s="16" t="s">
        <v>33554</v>
      </c>
      <c r="AE10" s="33">
        <f>IF(D6L803C5=0,0,D6L803C10/D6L803C5)</f>
        <v>0.47176374147005001</v>
      </c>
      <c r="AF10" s="16" t="s">
        <v>33555</v>
      </c>
      <c r="AG10" s="33">
        <f>CHOOSE(MIN(D6L803C9,RUN_YEARS),B7L808C5,B7L808C14,B7L808C23,B7L808C32,B7L808C41)</f>
        <v>7914.0482324637014</v>
      </c>
      <c r="AH10" s="16" t="s">
        <v>33556</v>
      </c>
      <c r="AI10" s="33">
        <f>IF(D6L803C15=0,0,D6L803C11/D6L803C15)</f>
        <v>1.5419771399521862E-5</v>
      </c>
      <c r="AJ10" s="16" t="s">
        <v>33557</v>
      </c>
      <c r="AK10" s="33">
        <f>IF(D6L803C5=0,0,D6L803C11/D6L803C5)</f>
        <v>2.8236258529949994E-2</v>
      </c>
      <c r="AL10" s="16" t="s">
        <v>33558</v>
      </c>
      <c r="AM10" s="33">
        <f>D6L803C8*CHOOSE(MIN(D6L803C9,RUN_YEARS),B7L808C4,B7L808C13,B7L808C22,B7L808C31,B7L808C40)</f>
        <v>0.35695067243382683</v>
      </c>
      <c r="AN10" s="16" t="s">
        <v>33559</v>
      </c>
      <c r="AO10" s="33">
        <f>D6L803C8-D6L803C18</f>
        <v>1.8039732768199492</v>
      </c>
      <c r="AP10" s="16" t="s">
        <v>33560</v>
      </c>
      <c r="AQ10" s="33">
        <f>CHOOSE(MIN(D6L803C9,RUN_YEARS),B7L808C2,B7L808C11,B7L808C20,B7L808C29,B7L808C38)</f>
        <v>721.00902353098047</v>
      </c>
      <c r="AR10" s="16" t="s">
        <v>33561</v>
      </c>
      <c r="AS10" s="33">
        <f>IF(D6L803C20=0,0,D6L803C18/D6L803C20)</f>
        <v>4.9507101961878471E-4</v>
      </c>
      <c r="AT10" s="16" t="s">
        <v>33562</v>
      </c>
      <c r="AU10" s="33">
        <f>IF(D6L803C5=0,0,D6L803C18/D6L803C5)</f>
        <v>8.25921413285024E-2</v>
      </c>
      <c r="AV10" s="16" t="s">
        <v>33563</v>
      </c>
      <c r="AW10" s="33">
        <f>CHOOSE(MIN(D6L803C9,RUN_YEARS),B7L808C1,B7L808C10,B7L808C19,B7L808C28,B7L808C37)</f>
        <v>3643.8676580363099</v>
      </c>
      <c r="AX10" s="16" t="s">
        <v>33564</v>
      </c>
      <c r="AY10" s="33">
        <f>IF(D6L803C23=0,0,D6L803C19/D6L803C23)</f>
        <v>4.9507101961878471E-4</v>
      </c>
      <c r="AZ10" s="16" t="s">
        <v>33565</v>
      </c>
      <c r="BA10" s="33">
        <f>IF(D6L803C5=0,0,D6L803C19/D6L803C5)</f>
        <v>0.4174078586714976</v>
      </c>
    </row>
    <row r="11" spans="1:53" x14ac:dyDescent="0.3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0.19319034855997896</v>
      </c>
      <c r="J11" s="16" t="s">
        <v>33588</v>
      </c>
      <c r="K11" s="21">
        <f>_xlfn.SINGLE(IF(FLOW_THRU_100PCT="Y",1,INDEX(VariabilityMatrix,D6L804C1,_xlfn.SINGLE(D6L804C9))))</f>
        <v>0.59535532764908672</v>
      </c>
      <c r="L11" s="16" t="s">
        <v>33568</v>
      </c>
      <c r="M11" s="15">
        <f>IF(_xlfn.SINGLE(D6L804C2)&lt;&gt;0,_xlfn.SINGLE(D6L804C2)*_xlfn.SINGLE(D6L804C4),_xlfn.SINGLE(D6L804C3)*_xlfn.SINGLE(D6L804C4))</f>
        <v>0.11501690326556754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5.7508451632783772E-2</v>
      </c>
      <c r="R11" s="16" t="s">
        <v>33570</v>
      </c>
      <c r="S11" s="15">
        <f>D6L804C5-D6L804C7</f>
        <v>5.7508451632783772E-2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5.4037326211283765E-2</v>
      </c>
      <c r="X11" s="16" t="s">
        <v>33572</v>
      </c>
      <c r="Y11" s="33">
        <f>D6L804C7-D6L804C10</f>
        <v>3.471125421500007E-3</v>
      </c>
      <c r="Z11" s="16" t="s">
        <v>33573</v>
      </c>
      <c r="AA11" s="33">
        <f>CHOOSE(MIN(D6L804C9,RUN_YEARS),B7L808C7,B7L808C16,B7L808C25,B7L808C34,B7L808C43)</f>
        <v>339706</v>
      </c>
      <c r="AB11" s="16" t="s">
        <v>33574</v>
      </c>
      <c r="AC11" s="33">
        <f>IF(D6L804C12=0,0,D6L804C10/D6L804C12)</f>
        <v>1.5907086189612124E-7</v>
      </c>
      <c r="AD11" s="16" t="s">
        <v>33575</v>
      </c>
      <c r="AE11" s="33">
        <f>IF(D6L804C5=0,0,D6L804C10/D6L804C5)</f>
        <v>0.46982073657916718</v>
      </c>
      <c r="AF11" s="16" t="s">
        <v>33576</v>
      </c>
      <c r="AG11" s="33">
        <f>CHOOSE(MIN(D6L804C9,RUN_YEARS),B7L808C5,B7L808C14,B7L808C23,B7L808C32,B7L808C41)</f>
        <v>8392.789371508512</v>
      </c>
      <c r="AH11" s="16" t="s">
        <v>33577</v>
      </c>
      <c r="AI11" s="33">
        <f>IF(D6L804C15=0,0,D6L804C11/D6L804C15)</f>
        <v>4.1358424092991507E-7</v>
      </c>
      <c r="AJ11" s="16" t="s">
        <v>33578</v>
      </c>
      <c r="AK11" s="33">
        <f>IF(D6L804C5=0,0,D6L804C11/D6L804C5)</f>
        <v>3.0179263420832797E-2</v>
      </c>
      <c r="AL11" s="16" t="s">
        <v>33579</v>
      </c>
      <c r="AM11" s="33">
        <f>D6L804C8*CHOOSE(MIN(D6L804C9,RUN_YEARS),B7L808C4,B7L808C13,B7L808C22,B7L808C31,B7L808C40)</f>
        <v>9.5429817694265111E-3</v>
      </c>
      <c r="AN11" s="16" t="s">
        <v>33580</v>
      </c>
      <c r="AO11" s="33">
        <f>D6L804C8-D6L804C18</f>
        <v>4.7965469863357257E-2</v>
      </c>
      <c r="AP11" s="16" t="s">
        <v>33581</v>
      </c>
      <c r="AQ11" s="33">
        <f>CHOOSE(MIN(D6L804C9,RUN_YEARS),B7L808C2,B7L808C11,B7L808C20,B7L808C29,B7L808C38)</f>
        <v>757.28572291310945</v>
      </c>
      <c r="AR11" s="16" t="s">
        <v>33582</v>
      </c>
      <c r="AS11" s="33">
        <f>IF(D6L804C20=0,0,D6L804C18/D6L804C20)</f>
        <v>1.260156038954067E-5</v>
      </c>
      <c r="AT11" s="16" t="s">
        <v>33583</v>
      </c>
      <c r="AU11" s="33">
        <f>IF(D6L804C5=0,0,D6L804C18/D6L804C5)</f>
        <v>8.2970254792830794E-2</v>
      </c>
      <c r="AV11" s="16" t="s">
        <v>33584</v>
      </c>
      <c r="AW11" s="33">
        <f>CHOOSE(MIN(D6L804C9,RUN_YEARS),B7L808C1,B7L808C10,B7L808C19,B7L808C28,B7L808C37)</f>
        <v>3806.3119471433656</v>
      </c>
      <c r="AX11" s="16" t="s">
        <v>33585</v>
      </c>
      <c r="AY11" s="33">
        <f>IF(D6L804C23=0,0,D6L804C19/D6L804C23)</f>
        <v>1.260156038954067E-5</v>
      </c>
      <c r="AZ11" s="16" t="s">
        <v>33586</v>
      </c>
      <c r="BA11" s="33">
        <f>IF(D6L804C5=0,0,D6L804C19/D6L804C5)</f>
        <v>0.41702974520716918</v>
      </c>
    </row>
    <row r="12" spans="1:53" x14ac:dyDescent="0.3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421.63681280426124</v>
      </c>
      <c r="J12" s="16" t="s">
        <v>33609</v>
      </c>
      <c r="K12" s="21">
        <f>_xlfn.SINGLE(IF(FLOW_THRU_100PCT="Y",1,INDEX(VariabilityMatrix,D6L805C1,_xlfn.SINGLE(D6L805C9))))</f>
        <v>0.27617934128104843</v>
      </c>
      <c r="L12" s="16" t="s">
        <v>33589</v>
      </c>
      <c r="M12" s="15">
        <f>IF(_xlfn.SINGLE(D6L805C2)&lt;&gt;0,_xlfn.SINGLE(D6L805C2)*_xlfn.SINGLE(D6L805C4),_xlfn.SINGLE(D6L805C3)*_xlfn.SINGLE(D6L805C4))</f>
        <v>116.4473772201216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58.223688610060798</v>
      </c>
      <c r="R12" s="16" t="s">
        <v>33591</v>
      </c>
      <c r="S12" s="15">
        <f>D6L805C5-D6L805C7</f>
        <v>58.223688610060798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54.935650361738837</v>
      </c>
      <c r="X12" s="16" t="s">
        <v>33593</v>
      </c>
      <c r="Y12" s="33">
        <f>D6L805C7-D6L805C10</f>
        <v>3.2880382483219606</v>
      </c>
      <c r="Z12" s="16" t="s">
        <v>33594</v>
      </c>
      <c r="AA12" s="33">
        <f>CHOOSE(MIN(D6L805C9,RUN_YEARS),B7L808C7,B7L808C16,B7L808C25,B7L808C34,B7L808C43)</f>
        <v>343787</v>
      </c>
      <c r="AB12" s="16" t="s">
        <v>33595</v>
      </c>
      <c r="AC12" s="33">
        <f>IF(D6L805C12=0,0,D6L805C10/D6L805C12)</f>
        <v>1.5979560123488914E-4</v>
      </c>
      <c r="AD12" s="16" t="s">
        <v>33596</v>
      </c>
      <c r="AE12" s="33">
        <f>IF(D6L805C5=0,0,D6L805C10/D6L805C5)</f>
        <v>0.47176374147005001</v>
      </c>
      <c r="AF12" s="16" t="s">
        <v>33597</v>
      </c>
      <c r="AG12" s="33">
        <f>CHOOSE(MIN(D6L805C9,RUN_YEARS),B7L808C5,B7L808C14,B7L808C23,B7L808C32,B7L808C41)</f>
        <v>7914.0482324637014</v>
      </c>
      <c r="AH12" s="16" t="s">
        <v>33598</v>
      </c>
      <c r="AI12" s="33">
        <f>IF(D6L805C15=0,0,D6L805C11/D6L805C15)</f>
        <v>4.1546856321071093E-4</v>
      </c>
      <c r="AJ12" s="16" t="s">
        <v>33599</v>
      </c>
      <c r="AK12" s="33">
        <f>IF(D6L805C5=0,0,D6L805C11/D6L805C5)</f>
        <v>2.8236258529949973E-2</v>
      </c>
      <c r="AL12" s="16" t="s">
        <v>33600</v>
      </c>
      <c r="AM12" s="33">
        <f>D6L805C8*CHOOSE(MIN(D6L805C9,RUN_YEARS),B7L808C4,B7L808C13,B7L808C22,B7L808C31,B7L808C40)</f>
        <v>9.6176382366977133</v>
      </c>
      <c r="AN12" s="16" t="s">
        <v>33601</v>
      </c>
      <c r="AO12" s="33">
        <f>D6L805C8-D6L805C18</f>
        <v>48.606050373363082</v>
      </c>
      <c r="AP12" s="16" t="s">
        <v>33602</v>
      </c>
      <c r="AQ12" s="33">
        <f>CHOOSE(MIN(D6L805C9,RUN_YEARS),B7L808C2,B7L808C11,B7L808C20,B7L808C29,B7L808C38)</f>
        <v>721.00902353098047</v>
      </c>
      <c r="AR12" s="16" t="s">
        <v>33603</v>
      </c>
      <c r="AS12" s="33">
        <f>IF(D6L805C20=0,0,D6L805C18/D6L805C20)</f>
        <v>1.3339137129792747E-2</v>
      </c>
      <c r="AT12" s="16" t="s">
        <v>33604</v>
      </c>
      <c r="AU12" s="33">
        <f>IF(D6L805C5=0,0,D6L805C18/D6L805C5)</f>
        <v>8.25921413285024E-2</v>
      </c>
      <c r="AV12" s="16" t="s">
        <v>33605</v>
      </c>
      <c r="AW12" s="33">
        <f>CHOOSE(MIN(D6L805C9,RUN_YEARS),B7L808C1,B7L808C10,B7L808C19,B7L808C28,B7L808C37)</f>
        <v>3643.8676580363099</v>
      </c>
      <c r="AX12" s="16" t="s">
        <v>33606</v>
      </c>
      <c r="AY12" s="33">
        <f>IF(D6L805C23=0,0,D6L805C19/D6L805C23)</f>
        <v>1.3339137129792747E-2</v>
      </c>
      <c r="AZ12" s="16" t="s">
        <v>33607</v>
      </c>
      <c r="BA12" s="33">
        <f>IF(D6L805C5=0,0,D6L805C19/D6L805C5)</f>
        <v>0.4174078586714976</v>
      </c>
    </row>
    <row r="13" spans="1:53" x14ac:dyDescent="0.3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107.71766926834289</v>
      </c>
      <c r="J13" s="16" t="s">
        <v>33630</v>
      </c>
      <c r="K13" s="21">
        <f>_xlfn.SINGLE(IF(FLOW_THRU_100PCT="Y",1,INDEX(VariabilityMatrix,D6L806C1,_xlfn.SINGLE(D6L806C9))))</f>
        <v>0.60263453230928732</v>
      </c>
      <c r="L13" s="16" t="s">
        <v>33610</v>
      </c>
      <c r="M13" s="15">
        <f>IF(_xlfn.SINGLE(D6L806C2)&lt;&gt;0,_xlfn.SINGLE(D6L806C2)*_xlfn.SINGLE(D6L806C4),_xlfn.SINGLE(D6L806C3)*_xlfn.SINGLE(D6L806C4))</f>
        <v>64.914387240974307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32.457193620487153</v>
      </c>
      <c r="R13" s="16" t="s">
        <v>33612</v>
      </c>
      <c r="S13" s="15">
        <f>D6L806C5-D6L806C7</f>
        <v>32.457193620487153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30.624254200037715</v>
      </c>
      <c r="X13" s="16" t="s">
        <v>33614</v>
      </c>
      <c r="Y13" s="33">
        <f>D6L806C7-D6L806C10</f>
        <v>1.8329394204494385</v>
      </c>
      <c r="Z13" s="16" t="s">
        <v>33615</v>
      </c>
      <c r="AA13" s="33">
        <f>CHOOSE(MIN(D6L806C9,RUN_YEARS),B7L808C7,B7L808C16,B7L808C25,B7L808C34,B7L808C43)</f>
        <v>343787</v>
      </c>
      <c r="AB13" s="16" t="s">
        <v>33616</v>
      </c>
      <c r="AC13" s="33">
        <f>IF(D6L806C12=0,0,D6L806C10/D6L806C12)</f>
        <v>8.907915133509328E-5</v>
      </c>
      <c r="AD13" s="16" t="s">
        <v>33617</v>
      </c>
      <c r="AE13" s="33">
        <f>IF(D6L806C5=0,0,D6L806C10/D6L806C5)</f>
        <v>0.47176374147005001</v>
      </c>
      <c r="AF13" s="16" t="s">
        <v>33618</v>
      </c>
      <c r="AG13" s="33">
        <f>CHOOSE(MIN(D6L806C9,RUN_YEARS),B7L808C5,B7L808C14,B7L808C23,B7L808C32,B7L808C41)</f>
        <v>7914.0482324637014</v>
      </c>
      <c r="AH13" s="16" t="s">
        <v>33619</v>
      </c>
      <c r="AI13" s="33">
        <f>IF(D6L806C15=0,0,D6L806C11/D6L806C15)</f>
        <v>2.3160579347124234E-4</v>
      </c>
      <c r="AJ13" s="16" t="s">
        <v>33620</v>
      </c>
      <c r="AK13" s="33">
        <f>IF(D6L806C5=0,0,D6L806C11/D6L806C5)</f>
        <v>2.8236258529950004E-2</v>
      </c>
      <c r="AL13" s="16" t="s">
        <v>33621</v>
      </c>
      <c r="AM13" s="33">
        <f>D6L806C8*CHOOSE(MIN(D6L806C9,RUN_YEARS),B7L808C4,B7L808C13,B7L808C22,B7L808C31,B7L808C40)</f>
        <v>5.3614182452596832</v>
      </c>
      <c r="AN13" s="16" t="s">
        <v>33622</v>
      </c>
      <c r="AO13" s="33">
        <f>D6L806C8-D6L806C18</f>
        <v>27.095775375227468</v>
      </c>
      <c r="AP13" s="16" t="s">
        <v>33623</v>
      </c>
      <c r="AQ13" s="33">
        <f>CHOOSE(MIN(D6L806C9,RUN_YEARS),B7L808C2,B7L808C11,B7L808C20,B7L808C29,B7L808C38)</f>
        <v>721.00902353098047</v>
      </c>
      <c r="AR13" s="16" t="s">
        <v>33624</v>
      </c>
      <c r="AS13" s="33">
        <f>IF(D6L806C20=0,0,D6L806C18/D6L806C20)</f>
        <v>7.4359932681609675E-3</v>
      </c>
      <c r="AT13" s="16" t="s">
        <v>33625</v>
      </c>
      <c r="AU13" s="33">
        <f>IF(D6L806C5=0,0,D6L806C18/D6L806C5)</f>
        <v>8.25921413285024E-2</v>
      </c>
      <c r="AV13" s="16" t="s">
        <v>33626</v>
      </c>
      <c r="AW13" s="33">
        <f>CHOOSE(MIN(D6L806C9,RUN_YEARS),B7L808C1,B7L808C10,B7L808C19,B7L808C28,B7L808C37)</f>
        <v>3643.8676580363099</v>
      </c>
      <c r="AX13" s="16" t="s">
        <v>33627</v>
      </c>
      <c r="AY13" s="33">
        <f>IF(D6L806C23=0,0,D6L806C19/D6L806C23)</f>
        <v>7.4359932681609666E-3</v>
      </c>
      <c r="AZ13" s="16" t="s">
        <v>33628</v>
      </c>
      <c r="BA13" s="33">
        <f>IF(D6L806C5=0,0,D6L806C19/D6L806C5)</f>
        <v>0.41740785867149754</v>
      </c>
    </row>
    <row r="14" spans="1:53" x14ac:dyDescent="0.3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3.4533887652726194</v>
      </c>
      <c r="J14" s="16" t="s">
        <v>33651</v>
      </c>
      <c r="K14" s="21">
        <f>_xlfn.SINGLE(IF(FLOW_THRU_100PCT="Y",1,INDEX(VariabilityMatrix,D6L807C1,_xlfn.SINGLE(D6L807C9))))</f>
        <v>0.59535532764908672</v>
      </c>
      <c r="L14" s="16" t="s">
        <v>33631</v>
      </c>
      <c r="M14" s="15">
        <f>IF(_xlfn.SINGLE(D6L807C2)&lt;&gt;0,_xlfn.SINGLE(D6L807C2)*_xlfn.SINGLE(D6L807C4),_xlfn.SINGLE(D6L807C3)*_xlfn.SINGLE(D6L807C4))</f>
        <v>2.0559933998485556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1.0279966999242778</v>
      </c>
      <c r="R14" s="16" t="s">
        <v>33633</v>
      </c>
      <c r="S14" s="15">
        <f>D6L807C5-D6L807C7</f>
        <v>1.0279966999242778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0.96594833351875453</v>
      </c>
      <c r="X14" s="16" t="s">
        <v>33635</v>
      </c>
      <c r="Y14" s="33">
        <f>D6L807C7-D6L807C10</f>
        <v>6.2048366405523248E-2</v>
      </c>
      <c r="Z14" s="16" t="s">
        <v>33636</v>
      </c>
      <c r="AA14" s="33">
        <f>CHOOSE(MIN(D6L807C9,RUN_YEARS),B7L808C7,B7L808C16,B7L808C25,B7L808C34,B7L808C43)</f>
        <v>339706</v>
      </c>
      <c r="AB14" s="16" t="s">
        <v>33637</v>
      </c>
      <c r="AC14" s="33">
        <f>IF(D6L807C12=0,0,D6L807C10/D6L807C12)</f>
        <v>2.8434832870739833E-6</v>
      </c>
      <c r="AD14" s="16" t="s">
        <v>33638</v>
      </c>
      <c r="AE14" s="33">
        <f>IF(D6L807C5=0,0,D6L807C10/D6L807C5)</f>
        <v>0.46982073657916718</v>
      </c>
      <c r="AF14" s="16" t="s">
        <v>33639</v>
      </c>
      <c r="AG14" s="33">
        <f>CHOOSE(MIN(D6L807C9,RUN_YEARS),B7L808C5,B7L808C14,B7L808C23,B7L808C32,B7L808C41)</f>
        <v>8392.789371508512</v>
      </c>
      <c r="AH14" s="16" t="s">
        <v>33640</v>
      </c>
      <c r="AI14" s="33">
        <f>IF(D6L807C15=0,0,D6L807C11/D6L807C15)</f>
        <v>7.3930565463923627E-6</v>
      </c>
      <c r="AJ14" s="16" t="s">
        <v>33641</v>
      </c>
      <c r="AK14" s="33">
        <f>IF(D6L807C5=0,0,D6L807C11/D6L807C5)</f>
        <v>3.0179263420832835E-2</v>
      </c>
      <c r="AL14" s="16" t="s">
        <v>33642</v>
      </c>
      <c r="AM14" s="33">
        <f>D6L807C8*CHOOSE(MIN(D6L807C9,RUN_YEARS),B7L808C4,B7L808C13,B7L808C22,B7L808C31,B7L808C40)</f>
        <v>0.1705862962378131</v>
      </c>
      <c r="AN14" s="16" t="s">
        <v>33643</v>
      </c>
      <c r="AO14" s="33">
        <f>D6L807C8-D6L807C18</f>
        <v>0.85741040368646471</v>
      </c>
      <c r="AP14" s="16" t="s">
        <v>33644</v>
      </c>
      <c r="AQ14" s="33">
        <f>CHOOSE(MIN(D6L807C9,RUN_YEARS),B7L808C2,B7L808C11,B7L808C20,B7L808C29,B7L808C38)</f>
        <v>757.28572291310945</v>
      </c>
      <c r="AR14" s="16" t="s">
        <v>33645</v>
      </c>
      <c r="AS14" s="33">
        <f>IF(D6L807C20=0,0,D6L807C18/D6L807C20)</f>
        <v>2.2526015092639754E-4</v>
      </c>
      <c r="AT14" s="16" t="s">
        <v>33646</v>
      </c>
      <c r="AU14" s="33">
        <f>IF(D6L807C5=0,0,D6L807C18/D6L807C5)</f>
        <v>8.2970254792830794E-2</v>
      </c>
      <c r="AV14" s="16" t="s">
        <v>33647</v>
      </c>
      <c r="AW14" s="33">
        <f>CHOOSE(MIN(D6L807C9,RUN_YEARS),B7L808C1,B7L808C10,B7L808C19,B7L808C28,B7L808C37)</f>
        <v>3806.3119471433656</v>
      </c>
      <c r="AX14" s="16" t="s">
        <v>33648</v>
      </c>
      <c r="AY14" s="33">
        <f>IF(D6L807C23=0,0,D6L807C19/D6L807C23)</f>
        <v>2.2526015092639757E-4</v>
      </c>
      <c r="AZ14" s="16" t="s">
        <v>33649</v>
      </c>
      <c r="BA14" s="33">
        <f>IF(D6L807C5=0,0,D6L807C19/D6L807C5)</f>
        <v>0.41702974520716923</v>
      </c>
    </row>
    <row r="15" spans="1:53" x14ac:dyDescent="0.3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0.21811813547094397</v>
      </c>
      <c r="J15" s="16" t="s">
        <v>33672</v>
      </c>
      <c r="K15" s="21">
        <f>_xlfn.SINGLE(IF(FLOW_THRU_100PCT="Y",1,INDEX(VariabilityMatrix,D6L808C1,_xlfn.SINGLE(D6L808C9))))</f>
        <v>0.59535532764908672</v>
      </c>
      <c r="L15" s="16" t="s">
        <v>33652</v>
      </c>
      <c r="M15" s="15">
        <f>IF(_xlfn.SINGLE(D6L808C2)&lt;&gt;0,_xlfn.SINGLE(D6L808C2)*_xlfn.SINGLE(D6L808C4),_xlfn.SINGLE(D6L808C3)*_xlfn.SINGLE(D6L808C4))</f>
        <v>0.12985779400951172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6.4928897004755862E-2</v>
      </c>
      <c r="R15" s="16" t="s">
        <v>33654</v>
      </c>
      <c r="S15" s="15">
        <f>D6L808C5-D6L808C7</f>
        <v>6.4928897004755862E-2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6.1009884432094562E-2</v>
      </c>
      <c r="X15" s="16" t="s">
        <v>33656</v>
      </c>
      <c r="Y15" s="33">
        <f>D6L808C7-D6L808C10</f>
        <v>3.9190125726612998E-3</v>
      </c>
      <c r="Z15" s="16" t="s">
        <v>33657</v>
      </c>
      <c r="AA15" s="33">
        <f>CHOOSE(MIN(D6L808C9,RUN_YEARS),B7L808C7,B7L808C16,B7L808C25,B7L808C34,B7L808C43)</f>
        <v>339706</v>
      </c>
      <c r="AB15" s="16" t="s">
        <v>33658</v>
      </c>
      <c r="AC15" s="33">
        <f>IF(D6L808C12=0,0,D6L808C10/D6L808C12)</f>
        <v>1.7959613439884653E-7</v>
      </c>
      <c r="AD15" s="16" t="s">
        <v>33659</v>
      </c>
      <c r="AE15" s="33">
        <f>IF(D6L808C5=0,0,D6L808C10/D6L808C5)</f>
        <v>0.46982073657916718</v>
      </c>
      <c r="AF15" s="16" t="s">
        <v>33660</v>
      </c>
      <c r="AG15" s="33">
        <f>CHOOSE(MIN(D6L808C9,RUN_YEARS),B7L808C5,B7L808C14,B7L808C23,B7L808C32,B7L808C41)</f>
        <v>8392.789371508512</v>
      </c>
      <c r="AH15" s="16" t="s">
        <v>33661</v>
      </c>
      <c r="AI15" s="33">
        <f>IF(D6L808C15=0,0,D6L808C11/D6L808C15)</f>
        <v>4.6694994943700109E-7</v>
      </c>
      <c r="AJ15" s="16" t="s">
        <v>33662</v>
      </c>
      <c r="AK15" s="33">
        <f>IF(D6L808C5=0,0,D6L808C11/D6L808C5)</f>
        <v>3.0179263420832814E-2</v>
      </c>
      <c r="AL15" s="16" t="s">
        <v>33663</v>
      </c>
      <c r="AM15" s="33">
        <f>D6L808C8*CHOOSE(MIN(D6L808C9,RUN_YEARS),B7L808C4,B7L808C13,B7L808C22,B7L808C31,B7L808C40)</f>
        <v>1.0774334255804124E-2</v>
      </c>
      <c r="AN15" s="16" t="s">
        <v>33664</v>
      </c>
      <c r="AO15" s="33">
        <f>D6L808C8-D6L808C18</f>
        <v>5.4154562748951737E-2</v>
      </c>
      <c r="AP15" s="16" t="s">
        <v>33665</v>
      </c>
      <c r="AQ15" s="33">
        <f>CHOOSE(MIN(D6L808C9,RUN_YEARS),B7L808C2,B7L808C11,B7L808C20,B7L808C29,B7L808C38)</f>
        <v>757.28572291310945</v>
      </c>
      <c r="AR15" s="16" t="s">
        <v>33666</v>
      </c>
      <c r="AS15" s="33">
        <f>IF(D6L808C20=0,0,D6L808C18/D6L808C20)</f>
        <v>1.4227568181739464E-5</v>
      </c>
      <c r="AT15" s="16" t="s">
        <v>33667</v>
      </c>
      <c r="AU15" s="33">
        <f>IF(D6L808C5=0,0,D6L808C18/D6L808C5)</f>
        <v>8.2970254792830794E-2</v>
      </c>
      <c r="AV15" s="16" t="s">
        <v>33668</v>
      </c>
      <c r="AW15" s="33">
        <f>CHOOSE(MIN(D6L808C9,RUN_YEARS),B7L808C1,B7L808C10,B7L808C19,B7L808C28,B7L808C37)</f>
        <v>3806.3119471433656</v>
      </c>
      <c r="AX15" s="16" t="s">
        <v>33669</v>
      </c>
      <c r="AY15" s="33">
        <f>IF(D6L808C23=0,0,D6L808C19/D6L808C23)</f>
        <v>1.4227568181739465E-5</v>
      </c>
      <c r="AZ15" s="16" t="s">
        <v>33670</v>
      </c>
      <c r="BA15" s="33">
        <f>IF(D6L808C5=0,0,D6L808C19/D6L808C5)</f>
        <v>0.41702974520716918</v>
      </c>
    </row>
    <row r="16" spans="1:53" x14ac:dyDescent="0.3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0.94102395588892962</v>
      </c>
      <c r="J16" s="16" t="s">
        <v>33693</v>
      </c>
      <c r="K16" s="21">
        <f>_xlfn.SINGLE(IF(FLOW_THRU_100PCT="Y",1,INDEX(VariabilityMatrix,D6L809C1,_xlfn.SINGLE(D6L809C9))))</f>
        <v>0.59535532764908672</v>
      </c>
      <c r="L16" s="16" t="s">
        <v>33673</v>
      </c>
      <c r="M16" s="15">
        <f>IF(_xlfn.SINGLE(D6L809C2)&lt;&gt;0,_xlfn.SINGLE(D6L809C2)*_xlfn.SINGLE(D6L809C4),_xlfn.SINGLE(D6L809C3)*_xlfn.SINGLE(D6L809C4))</f>
        <v>0.5602436255838934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0.2801218127919467</v>
      </c>
      <c r="R16" s="16" t="s">
        <v>33675</v>
      </c>
      <c r="S16" s="15">
        <f>D6L809C5-D6L809C7</f>
        <v>0.2801218127919467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0.26321407283560794</v>
      </c>
      <c r="X16" s="16" t="s">
        <v>33677</v>
      </c>
      <c r="Y16" s="33">
        <f>D6L809C7-D6L809C10</f>
        <v>1.6907739956338763E-2</v>
      </c>
      <c r="Z16" s="16" t="s">
        <v>33678</v>
      </c>
      <c r="AA16" s="33">
        <f>CHOOSE(MIN(D6L809C9,RUN_YEARS),B7L808C7,B7L808C16,B7L808C25,B7L808C34,B7L808C43)</f>
        <v>339706</v>
      </c>
      <c r="AB16" s="16" t="s">
        <v>33679</v>
      </c>
      <c r="AC16" s="33">
        <f>IF(D6L809C12=0,0,D6L809C10/D6L809C12)</f>
        <v>7.7482903697788065E-7</v>
      </c>
      <c r="AD16" s="16" t="s">
        <v>33680</v>
      </c>
      <c r="AE16" s="33">
        <f>IF(D6L809C5=0,0,D6L809C10/D6L809C5)</f>
        <v>0.46982073657916718</v>
      </c>
      <c r="AF16" s="16" t="s">
        <v>33681</v>
      </c>
      <c r="AG16" s="33">
        <f>CHOOSE(MIN(D6L809C9,RUN_YEARS),B7L808C5,B7L808C14,B7L808C23,B7L808C32,B7L808C41)</f>
        <v>8392.789371508512</v>
      </c>
      <c r="AH16" s="16" t="s">
        <v>33682</v>
      </c>
      <c r="AI16" s="33">
        <f>IF(D6L809C15=0,0,D6L809C11/D6L809C15)</f>
        <v>2.0145554961424918E-6</v>
      </c>
      <c r="AJ16" s="16" t="s">
        <v>33683</v>
      </c>
      <c r="AK16" s="33">
        <f>IF(D6L809C5=0,0,D6L809C11/D6L809C5)</f>
        <v>3.0179263420832839E-2</v>
      </c>
      <c r="AL16" s="16" t="s">
        <v>33684</v>
      </c>
      <c r="AM16" s="33">
        <f>D6L809C8*CHOOSE(MIN(D6L809C9,RUN_YEARS),B7L808C4,B7L808C13,B7L808C22,B7L808C31,B7L808C40)</f>
        <v>4.6483556360754935E-2</v>
      </c>
      <c r="AN16" s="16" t="s">
        <v>33685</v>
      </c>
      <c r="AO16" s="33">
        <f>D6L809C8-D6L809C18</f>
        <v>0.23363825643119177</v>
      </c>
      <c r="AP16" s="16" t="s">
        <v>33686</v>
      </c>
      <c r="AQ16" s="33">
        <f>CHOOSE(MIN(D6L809C9,RUN_YEARS),B7L808C2,B7L808C11,B7L808C20,B7L808C29,B7L808C38)</f>
        <v>757.28572291310945</v>
      </c>
      <c r="AR16" s="16" t="s">
        <v>33687</v>
      </c>
      <c r="AS16" s="33">
        <f>IF(D6L809C20=0,0,D6L809C18/D6L809C20)</f>
        <v>6.1381794155504542E-5</v>
      </c>
      <c r="AT16" s="16" t="s">
        <v>33688</v>
      </c>
      <c r="AU16" s="33">
        <f>IF(D6L809C5=0,0,D6L809C18/D6L809C5)</f>
        <v>8.2970254792830794E-2</v>
      </c>
      <c r="AV16" s="16" t="s">
        <v>33689</v>
      </c>
      <c r="AW16" s="33">
        <f>CHOOSE(MIN(D6L809C9,RUN_YEARS),B7L808C1,B7L808C10,B7L808C19,B7L808C28,B7L808C37)</f>
        <v>3806.3119471433656</v>
      </c>
      <c r="AX16" s="16" t="s">
        <v>33690</v>
      </c>
      <c r="AY16" s="33">
        <f>IF(D6L809C23=0,0,D6L809C19/D6L809C23)</f>
        <v>6.1381794155504542E-5</v>
      </c>
      <c r="AZ16" s="16" t="s">
        <v>33691</v>
      </c>
      <c r="BA16" s="33">
        <f>IF(D6L809C5=0,0,D6L809C19/D6L809C5)</f>
        <v>0.41702974520716918</v>
      </c>
    </row>
    <row r="17" spans="1:53" x14ac:dyDescent="0.3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_xlfn.SINGLE(IF(FLOW_THRU_100PCT="Y",1,INDEX(VariabilityMatrix,D6L810C1,_xlfn.SINGLE(D6L810C9))))</f>
        <v>0.59535532764908672</v>
      </c>
      <c r="L17" s="16" t="s">
        <v>33694</v>
      </c>
      <c r="M17" s="15">
        <f>IF(_xlfn.SINGLE(D6L810C2)&lt;&gt;0,_xlfn.SINGLE(D6L810C2)*_xlfn.SINGLE(D6L810C4),_xlfn.SINGLE(D6L810C3)*_xlfn.SINGLE(D6L810C4))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339706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8392.789371508512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757.28572291310945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3806.3119471433656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3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1.3843824516625218</v>
      </c>
      <c r="J18" s="16" t="s">
        <v>33735</v>
      </c>
      <c r="K18" s="21">
        <f>_xlfn.SINGLE(IF(FLOW_THRU_100PCT="Y",1,INDEX(VariabilityMatrix,D6L811C1,_xlfn.SINGLE(D6L811C9))))</f>
        <v>0.59535532764908672</v>
      </c>
      <c r="L18" s="16" t="s">
        <v>33715</v>
      </c>
      <c r="M18" s="15">
        <f>IF(_xlfn.SINGLE(D6L811C2)&lt;&gt;0,_xlfn.SINGLE(D6L811C2)*_xlfn.SINGLE(D6L811C4),_xlfn.SINGLE(D6L811C3)*_xlfn.SINGLE(D6L811C4))</f>
        <v>0.82419946810118661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0.4120997340505933</v>
      </c>
      <c r="R18" s="16" t="s">
        <v>33717</v>
      </c>
      <c r="S18" s="15">
        <f>D6L811C5-D6L811C7</f>
        <v>0.4120997340505933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0.38722600119145728</v>
      </c>
      <c r="X18" s="16" t="s">
        <v>33719</v>
      </c>
      <c r="Y18" s="33">
        <f>D6L811C7-D6L811C10</f>
        <v>2.4873732859136022E-2</v>
      </c>
      <c r="Z18" s="16" t="s">
        <v>33720</v>
      </c>
      <c r="AA18" s="33">
        <f>CHOOSE(MIN(D6L811C9,RUN_YEARS),B7L808C7,B7L808C16,B7L808C25,B7L808C34,B7L808C43)</f>
        <v>339706</v>
      </c>
      <c r="AB18" s="16" t="s">
        <v>33721</v>
      </c>
      <c r="AC18" s="33">
        <f>IF(D6L811C12=0,0,D6L811C10/D6L811C12)</f>
        <v>1.139885669347781E-6</v>
      </c>
      <c r="AD18" s="16" t="s">
        <v>33722</v>
      </c>
      <c r="AE18" s="33">
        <f>IF(D6L811C5=0,0,D6L811C10/D6L811C5)</f>
        <v>0.46982073657916718</v>
      </c>
      <c r="AF18" s="16" t="s">
        <v>33723</v>
      </c>
      <c r="AG18" s="33">
        <f>CHOOSE(MIN(D6L811C9,RUN_YEARS),B7L808C5,B7L808C14,B7L808C23,B7L808C32,B7L808C41)</f>
        <v>8392.789371508512</v>
      </c>
      <c r="AH18" s="16" t="s">
        <v>33724</v>
      </c>
      <c r="AI18" s="33">
        <f>IF(D6L811C15=0,0,D6L811C11/D6L811C15)</f>
        <v>2.9637027403042334E-6</v>
      </c>
      <c r="AJ18" s="16" t="s">
        <v>33725</v>
      </c>
      <c r="AK18" s="33">
        <f>IF(D6L811C5=0,0,D6L811C11/D6L811C5)</f>
        <v>3.0179263420832839E-2</v>
      </c>
      <c r="AL18" s="16" t="s">
        <v>33726</v>
      </c>
      <c r="AM18" s="33">
        <f>D6L811C8*CHOOSE(MIN(D6L811C9,RUN_YEARS),B7L808C4,B7L808C13,B7L808C22,B7L808C31,B7L808C40)</f>
        <v>6.8384039868471067E-2</v>
      </c>
      <c r="AN18" s="16" t="s">
        <v>33727</v>
      </c>
      <c r="AO18" s="33">
        <f>D6L811C8-D6L811C18</f>
        <v>0.34371569418212222</v>
      </c>
      <c r="AP18" s="16" t="s">
        <v>33728</v>
      </c>
      <c r="AQ18" s="33">
        <f>CHOOSE(MIN(D6L811C9,RUN_YEARS),B7L808C2,B7L808C11,B7L808C20,B7L808C29,B7L808C38)</f>
        <v>757.28572291310945</v>
      </c>
      <c r="AR18" s="16" t="s">
        <v>33729</v>
      </c>
      <c r="AS18" s="33">
        <f>IF(D6L811C20=0,0,D6L811C18/D6L811C20)</f>
        <v>9.0301504173897403E-5</v>
      </c>
      <c r="AT18" s="16" t="s">
        <v>33730</v>
      </c>
      <c r="AU18" s="33">
        <f>IF(D6L811C5=0,0,D6L811C18/D6L811C5)</f>
        <v>8.2970254792830794E-2</v>
      </c>
      <c r="AV18" s="16" t="s">
        <v>33731</v>
      </c>
      <c r="AW18" s="33">
        <f>CHOOSE(MIN(D6L811C9,RUN_YEARS),B7L808C1,B7L808C10,B7L808C19,B7L808C28,B7L808C37)</f>
        <v>3806.3119471433656</v>
      </c>
      <c r="AX18" s="16" t="s">
        <v>33732</v>
      </c>
      <c r="AY18" s="33">
        <f>IF(D6L811C23=0,0,D6L811C19/D6L811C23)</f>
        <v>9.0301504173897416E-5</v>
      </c>
      <c r="AZ18" s="16" t="s">
        <v>33733</v>
      </c>
      <c r="BA18" s="33">
        <f>IF(D6L811C5=0,0,D6L811C19/D6L811C5)</f>
        <v>0.41702974520716918</v>
      </c>
    </row>
    <row r="19" spans="1:53" x14ac:dyDescent="0.3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_xlfn.SINGLE(IF(FLOW_THRU_100PCT="Y",1,INDEX(VariabilityMatrix,D6L812C1,_xlfn.SINGLE(D6L812C9))))</f>
        <v>0.59535532764908672</v>
      </c>
      <c r="L19" s="16" t="s">
        <v>33736</v>
      </c>
      <c r="M19" s="15">
        <f>IF(_xlfn.SINGLE(D6L812C2)&lt;&gt;0,_xlfn.SINGLE(D6L812C2)*_xlfn.SINGLE(D6L812C4),_xlfn.SINGLE(D6L812C3)*_xlfn.SINGLE(D6L812C4))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339706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8392.789371508512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757.28572291310945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3806.3119471433656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3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7.1182914702927409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IF(_xlfn.SINGLE(D6L813C2)&lt;&gt;0,_xlfn.SINGLE(D6L813C2)*_xlfn.SINGLE(D6L813C4),_xlfn.SINGLE(D6L813C3)*_xlfn.SINGLE(D6L813C4))</f>
        <v>6.1217306644517571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3.0608653322258785</v>
      </c>
      <c r="R20" s="16" t="s">
        <v>33759</v>
      </c>
      <c r="S20" s="15">
        <f>D6L813C5-D6L813C7</f>
        <v>3.0608653322258785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2.8761160099119989</v>
      </c>
      <c r="X20" s="16" t="s">
        <v>33761</v>
      </c>
      <c r="Y20" s="33">
        <f>D6L813C7-D6L813C10</f>
        <v>0.18474932231387964</v>
      </c>
      <c r="Z20" s="16" t="s">
        <v>33762</v>
      </c>
      <c r="AA20" s="33">
        <f>CHOOSE(MIN(D6L813C9,RUN_YEARS),B7L808C7,B7L808C16,B7L808C25,B7L808C34,B7L808C43)</f>
        <v>339706</v>
      </c>
      <c r="AB20" s="16" t="s">
        <v>33763</v>
      </c>
      <c r="AC20" s="33">
        <f>IF(D6L813C12=0,0,D6L813C10/D6L813C12)</f>
        <v>8.4664857550705581E-6</v>
      </c>
      <c r="AD20" s="16" t="s">
        <v>33764</v>
      </c>
      <c r="AE20" s="33">
        <f>IF(D6L813C5=0,0,D6L813C10/D6L813C5)</f>
        <v>0.46982073657916718</v>
      </c>
      <c r="AF20" s="16" t="s">
        <v>33765</v>
      </c>
      <c r="AG20" s="33">
        <f>CHOOSE(MIN(D6L813C9,RUN_YEARS),B7L808C5,B7L808C14,B7L808C23,B7L808C32,B7L808C41)</f>
        <v>8392.789371508512</v>
      </c>
      <c r="AH20" s="16" t="s">
        <v>33766</v>
      </c>
      <c r="AI20" s="33">
        <f>IF(D6L813C15=0,0,D6L813C11/D6L813C15)</f>
        <v>2.2012862963183475E-5</v>
      </c>
      <c r="AJ20" s="16" t="s">
        <v>33767</v>
      </c>
      <c r="AK20" s="33">
        <f>IF(D6L813C5=0,0,D6L813C11/D6L813C5)</f>
        <v>3.0179263420832842E-2</v>
      </c>
      <c r="AL20" s="16" t="s">
        <v>33768</v>
      </c>
      <c r="AM20" s="33">
        <f>D6L813C8*CHOOSE(MIN(D6L813C9,RUN_YEARS),B7L808C4,B7L808C13,B7L808C22,B7L808C31,B7L808C40)</f>
        <v>0.50792155300264763</v>
      </c>
      <c r="AN20" s="16" t="s">
        <v>33769</v>
      </c>
      <c r="AO20" s="33">
        <f>D6L813C8-D6L813C18</f>
        <v>2.5529437792232308</v>
      </c>
      <c r="AP20" s="16" t="s">
        <v>33770</v>
      </c>
      <c r="AQ20" s="33">
        <f>CHOOSE(MIN(D6L813C9,RUN_YEARS),B7L808C2,B7L808C11,B7L808C20,B7L808C29,B7L808C38)</f>
        <v>757.28572291310945</v>
      </c>
      <c r="AR20" s="16" t="s">
        <v>33771</v>
      </c>
      <c r="AS20" s="33">
        <f>IF(D6L813C20=0,0,D6L813C18/D6L813C20)</f>
        <v>6.7071322967609452E-4</v>
      </c>
      <c r="AT20" s="16" t="s">
        <v>33772</v>
      </c>
      <c r="AU20" s="33">
        <f>IF(D6L813C5=0,0,D6L813C18/D6L813C5)</f>
        <v>8.2970254792830794E-2</v>
      </c>
      <c r="AV20" s="16" t="s">
        <v>33773</v>
      </c>
      <c r="AW20" s="33">
        <f>CHOOSE(MIN(D6L813C9,RUN_YEARS),B7L808C1,B7L808C10,B7L808C19,B7L808C28,B7L808C37)</f>
        <v>3806.3119471433656</v>
      </c>
      <c r="AX20" s="16" t="s">
        <v>33774</v>
      </c>
      <c r="AY20" s="33">
        <f>IF(D6L813C23=0,0,D6L813C19/D6L813C23)</f>
        <v>6.7071322967609452E-4</v>
      </c>
      <c r="AZ20" s="16" t="s">
        <v>33775</v>
      </c>
      <c r="BA20" s="33">
        <f>IF(D6L813C5=0,0,D6L813C19/D6L813C5)</f>
        <v>0.41702974520716918</v>
      </c>
    </row>
    <row r="21" spans="1:53" x14ac:dyDescent="0.3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10.643080335107014</v>
      </c>
      <c r="J21" s="16" t="s">
        <v>33797</v>
      </c>
      <c r="K21" s="21">
        <f>_xlfn.SINGLE(IF(FLOW_THRU_100PCT="Y",1,INDEX(VariabilityMatrix,D6L814C1,_xlfn.SINGLE(D6L814C9))))</f>
        <v>0.60263453230928732</v>
      </c>
      <c r="L21" s="16" t="s">
        <v>33777</v>
      </c>
      <c r="M21" s="15">
        <f>IF(_xlfn.SINGLE(D6L814C2)&lt;&gt;0,_xlfn.SINGLE(D6L814C2)*_xlfn.SINGLE(D6L814C4),_xlfn.SINGLE(D6L814C3)*_xlfn.SINGLE(D6L814C4))</f>
        <v>6.4138877400773877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3.2069438700386939</v>
      </c>
      <c r="R21" s="16" t="s">
        <v>33779</v>
      </c>
      <c r="S21" s="15">
        <f>D6L814C5-D6L814C7</f>
        <v>3.2069438700386939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3.025839677627792</v>
      </c>
      <c r="X21" s="16" t="s">
        <v>33781</v>
      </c>
      <c r="Y21" s="33">
        <f>D6L814C7-D6L814C10</f>
        <v>0.18110419241090181</v>
      </c>
      <c r="Z21" s="16" t="s">
        <v>33782</v>
      </c>
      <c r="AA21" s="33">
        <f>CHOOSE(MIN(D6L814C9,RUN_YEARS),B7L808C7,B7L808C16,B7L808C25,B7L808C34,B7L808C43)</f>
        <v>343787</v>
      </c>
      <c r="AB21" s="16" t="s">
        <v>33783</v>
      </c>
      <c r="AC21" s="33">
        <f>IF(D6L814C12=0,0,D6L814C10/D6L814C12)</f>
        <v>8.8014953376008749E-6</v>
      </c>
      <c r="AD21" s="16" t="s">
        <v>33784</v>
      </c>
      <c r="AE21" s="33">
        <f>IF(D6L814C5=0,0,D6L814C10/D6L814C5)</f>
        <v>0.47176374147005001</v>
      </c>
      <c r="AF21" s="16" t="s">
        <v>33785</v>
      </c>
      <c r="AG21" s="33">
        <f>CHOOSE(MIN(D6L814C9,RUN_YEARS),B7L808C5,B7L808C14,B7L808C23,B7L808C32,B7L808C41)</f>
        <v>7914.0482324637014</v>
      </c>
      <c r="AH21" s="16" t="s">
        <v>33786</v>
      </c>
      <c r="AI21" s="33">
        <f>IF(D6L814C15=0,0,D6L814C11/D6L814C15)</f>
        <v>2.2883887877762243E-5</v>
      </c>
      <c r="AJ21" s="16" t="s">
        <v>33787</v>
      </c>
      <c r="AK21" s="33">
        <f>IF(D6L814C5=0,0,D6L814C11/D6L814C5)</f>
        <v>2.823625852994999E-2</v>
      </c>
      <c r="AL21" s="16" t="s">
        <v>33788</v>
      </c>
      <c r="AM21" s="33">
        <f>D6L814C8*CHOOSE(MIN(D6L814C9,RUN_YEARS),B7L808C4,B7L808C13,B7L808C22,B7L808C31,B7L808C40)</f>
        <v>0.52973672269362049</v>
      </c>
      <c r="AN21" s="16" t="s">
        <v>33789</v>
      </c>
      <c r="AO21" s="33">
        <f>D6L814C8-D6L814C18</f>
        <v>2.6772071473450731</v>
      </c>
      <c r="AP21" s="16" t="s">
        <v>33790</v>
      </c>
      <c r="AQ21" s="33">
        <f>CHOOSE(MIN(D6L814C9,RUN_YEARS),B7L808C2,B7L808C11,B7L808C20,B7L808C29,B7L808C38)</f>
        <v>721.00902353098047</v>
      </c>
      <c r="AR21" s="16" t="s">
        <v>33791</v>
      </c>
      <c r="AS21" s="33">
        <f>IF(D6L814C20=0,0,D6L814C18/D6L814C20)</f>
        <v>7.347158016127917E-4</v>
      </c>
      <c r="AT21" s="16" t="s">
        <v>33792</v>
      </c>
      <c r="AU21" s="33">
        <f>IF(D6L814C5=0,0,D6L814C18/D6L814C5)</f>
        <v>8.25921413285024E-2</v>
      </c>
      <c r="AV21" s="16" t="s">
        <v>33793</v>
      </c>
      <c r="AW21" s="33">
        <f>CHOOSE(MIN(D6L814C9,RUN_YEARS),B7L808C1,B7L808C10,B7L808C19,B7L808C28,B7L808C37)</f>
        <v>3643.8676580363099</v>
      </c>
      <c r="AX21" s="16" t="s">
        <v>33794</v>
      </c>
      <c r="AY21" s="33">
        <f>IF(D6L814C23=0,0,D6L814C19/D6L814C23)</f>
        <v>7.347158016127916E-4</v>
      </c>
      <c r="AZ21" s="16" t="s">
        <v>33795</v>
      </c>
      <c r="BA21" s="33">
        <f>IF(D6L814C5=0,0,D6L814C19/D6L814C5)</f>
        <v>0.41740785867149754</v>
      </c>
    </row>
    <row r="22" spans="1:53" x14ac:dyDescent="0.3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22.518985982121279</v>
      </c>
      <c r="J22" s="16" t="s">
        <v>33818</v>
      </c>
      <c r="K22" s="21">
        <f>_xlfn.SINGLE(IF(FLOW_THRU_100PCT="Y",1,INDEX(VariabilityMatrix,D6L815C1,_xlfn.SINGLE(D6L815C9))))</f>
        <v>0.59204034473364398</v>
      </c>
      <c r="L22" s="16" t="s">
        <v>33798</v>
      </c>
      <c r="M22" s="15">
        <f>IF(_xlfn.SINGLE(D6L815C2)&lt;&gt;0,_xlfn.SINGLE(D6L815C2)*_xlfn.SINGLE(D6L815C4),_xlfn.SINGLE(D6L815C3)*_xlfn.SINGLE(D6L815C4))</f>
        <v>13.332148223907179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6.6660741119535896</v>
      </c>
      <c r="R22" s="16" t="s">
        <v>33800</v>
      </c>
      <c r="S22" s="15">
        <f>D6L815C5-D6L815C7</f>
        <v>6.6660741119535896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6.245392793885018</v>
      </c>
      <c r="X22" s="16" t="s">
        <v>33802</v>
      </c>
      <c r="Y22" s="33">
        <f>D6L815C7-D6L815C10</f>
        <v>0.42068131806857156</v>
      </c>
      <c r="Z22" s="16" t="s">
        <v>33803</v>
      </c>
      <c r="AA22" s="33">
        <f>CHOOSE(MIN(D6L815C9,RUN_YEARS),B7L808C7,B7L808C16,B7L808C25,B7L808C34,B7L808C43)</f>
        <v>293063.33333333337</v>
      </c>
      <c r="AB22" s="16" t="s">
        <v>33804</v>
      </c>
      <c r="AC22" s="33">
        <f>IF(D6L815C12=0,0,D6L815C10/D6L815C12)</f>
        <v>2.1310727353194477E-5</v>
      </c>
      <c r="AD22" s="16" t="s">
        <v>33805</v>
      </c>
      <c r="AE22" s="33">
        <f>IF(D6L815C5=0,0,D6L815C10/D6L815C5)</f>
        <v>0.46844609653272479</v>
      </c>
      <c r="AF22" s="16" t="s">
        <v>33806</v>
      </c>
      <c r="AG22" s="33">
        <f>CHOOSE(MIN(D6L815C9,RUN_YEARS),B7L808C5,B7L808C14,B7L808C23,B7L808C32,B7L808C41)</f>
        <v>7592.4441370696304</v>
      </c>
      <c r="AH22" s="16" t="s">
        <v>33807</v>
      </c>
      <c r="AI22" s="33">
        <f>IF(D6L815C15=0,0,D6L815C11/D6L815C15)</f>
        <v>5.540789111830557E-5</v>
      </c>
      <c r="AJ22" s="16" t="s">
        <v>33808</v>
      </c>
      <c r="AK22" s="33">
        <f>IF(D6L815C5=0,0,D6L815C11/D6L815C5)</f>
        <v>3.1553903467275192E-2</v>
      </c>
      <c r="AL22" s="16" t="s">
        <v>33809</v>
      </c>
      <c r="AM22" s="33">
        <f>D6L815C8*CHOOSE(MIN(D6L815C9,RUN_YEARS),B7L808C4,B7L808C13,B7L808C22,B7L808C31,B7L808C40)</f>
        <v>1.0002102389115466</v>
      </c>
      <c r="AN22" s="16" t="s">
        <v>33810</v>
      </c>
      <c r="AO22" s="33">
        <f>D6L815C8-D6L815C18</f>
        <v>5.665863873042043</v>
      </c>
      <c r="AP22" s="16" t="s">
        <v>33811</v>
      </c>
      <c r="AQ22" s="33">
        <f>CHOOSE(MIN(D6L815C9,RUN_YEARS),B7L808C2,B7L808C11,B7L808C20,B7L808C29,B7L808C38)</f>
        <v>610.65049177054857</v>
      </c>
      <c r="AR22" s="16" t="s">
        <v>33812</v>
      </c>
      <c r="AS22" s="33">
        <f>IF(D6L815C20=0,0,D6L815C18/D6L815C20)</f>
        <v>1.6379422474736575E-3</v>
      </c>
      <c r="AT22" s="16" t="s">
        <v>33813</v>
      </c>
      <c r="AU22" s="33">
        <f>IF(D6L815C5=0,0,D6L815C18/D6L815C5)</f>
        <v>7.5022436153085348E-2</v>
      </c>
      <c r="AV22" s="16" t="s">
        <v>33814</v>
      </c>
      <c r="AW22" s="33">
        <f>CHOOSE(MIN(D6L815C9,RUN_YEARS),B7L808C1,B7L808C10,B7L808C19,B7L808C28,B7L808C37)</f>
        <v>3459.1353155344782</v>
      </c>
      <c r="AX22" s="16" t="s">
        <v>33815</v>
      </c>
      <c r="AY22" s="33">
        <f>IF(D6L815C23=0,0,D6L815C19/D6L815C23)</f>
        <v>1.6379422474736575E-3</v>
      </c>
      <c r="AZ22" s="16" t="s">
        <v>33816</v>
      </c>
      <c r="BA22" s="33">
        <f>IF(D6L815C5=0,0,D6L815C19/D6L815C5)</f>
        <v>0.42497756384691465</v>
      </c>
    </row>
    <row r="23" spans="1:53" x14ac:dyDescent="0.3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4800.1275444880421</v>
      </c>
      <c r="J23" s="16" t="s">
        <v>33839</v>
      </c>
      <c r="K23" s="21">
        <f>_xlfn.SINGLE(IF(FLOW_THRU_100PCT="Y",1,INDEX(VariabilityMatrix,D6L816C1,_xlfn.SINGLE(D6L816C9))))</f>
        <v>0.26944373750342754</v>
      </c>
      <c r="L23" s="16" t="s">
        <v>33819</v>
      </c>
      <c r="M23" s="15">
        <f>IF(_xlfn.SINGLE(D6L816C2)&lt;&gt;0,_xlfn.SINGLE(D6L816C2)*_xlfn.SINGLE(D6L816C4),_xlfn.SINGLE(D6L816C3)*_xlfn.SINGLE(D6L816C4))</f>
        <v>1293.3643060800082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646.6821530400041</v>
      </c>
      <c r="R23" s="16" t="s">
        <v>33821</v>
      </c>
      <c r="S23" s="15">
        <f>D6L816C5-D6L816C7</f>
        <v>646.6821530400041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605.87146057793609</v>
      </c>
      <c r="X23" s="16" t="s">
        <v>33823</v>
      </c>
      <c r="Y23" s="33">
        <f>D6L816C7-D6L816C10</f>
        <v>40.810692462068005</v>
      </c>
      <c r="Z23" s="16" t="s">
        <v>33824</v>
      </c>
      <c r="AA23" s="33">
        <f>CHOOSE(MIN(D6L816C9,RUN_YEARS),B7L808C7,B7L808C16,B7L808C25,B7L808C34,B7L808C43)</f>
        <v>293063.33333333337</v>
      </c>
      <c r="AB23" s="16" t="s">
        <v>33825</v>
      </c>
      <c r="AC23" s="33">
        <f>IF(D6L816C12=0,0,D6L816C10/D6L816C12)</f>
        <v>2.0673738119562418E-3</v>
      </c>
      <c r="AD23" s="16" t="s">
        <v>33826</v>
      </c>
      <c r="AE23" s="33">
        <f>IF(D6L816C5=0,0,D6L816C10/D6L816C5)</f>
        <v>0.46844609653272479</v>
      </c>
      <c r="AF23" s="16" t="s">
        <v>33827</v>
      </c>
      <c r="AG23" s="33">
        <f>CHOOSE(MIN(D6L816C9,RUN_YEARS),B7L808C5,B7L808C14,B7L808C23,B7L808C32,B7L808C41)</f>
        <v>7592.4441370696304</v>
      </c>
      <c r="AH23" s="16" t="s">
        <v>33828</v>
      </c>
      <c r="AI23" s="33">
        <f>IF(D6L816C15=0,0,D6L816C11/D6L816C15)</f>
        <v>5.3751719110862297E-3</v>
      </c>
      <c r="AJ23" s="16" t="s">
        <v>33829</v>
      </c>
      <c r="AK23" s="33">
        <f>IF(D6L816C5=0,0,D6L816C11/D6L816C5)</f>
        <v>3.1553903467275241E-2</v>
      </c>
      <c r="AL23" s="16" t="s">
        <v>33830</v>
      </c>
      <c r="AM23" s="33">
        <f>D6L816C8*CHOOSE(MIN(D6L816C9,RUN_YEARS),B7L808C4,B7L808C13,B7L808C22,B7L808C31,B7L808C40)</f>
        <v>97.031341075566957</v>
      </c>
      <c r="AN23" s="16" t="s">
        <v>33831</v>
      </c>
      <c r="AO23" s="33">
        <f>D6L816C8-D6L816C18</f>
        <v>549.65081196443714</v>
      </c>
      <c r="AP23" s="16" t="s">
        <v>33832</v>
      </c>
      <c r="AQ23" s="33">
        <f>CHOOSE(MIN(D6L816C9,RUN_YEARS),B7L808C2,B7L808C11,B7L808C20,B7L808C29,B7L808C38)</f>
        <v>610.65049177054857</v>
      </c>
      <c r="AR23" s="16" t="s">
        <v>33833</v>
      </c>
      <c r="AS23" s="33">
        <f>IF(D6L816C20=0,0,D6L816C18/D6L816C20)</f>
        <v>0.15889832626553654</v>
      </c>
      <c r="AT23" s="16" t="s">
        <v>33834</v>
      </c>
      <c r="AU23" s="33">
        <f>IF(D6L816C5=0,0,D6L816C18/D6L816C5)</f>
        <v>7.5022436153085348E-2</v>
      </c>
      <c r="AV23" s="16" t="s">
        <v>33835</v>
      </c>
      <c r="AW23" s="33">
        <f>CHOOSE(MIN(D6L816C9,RUN_YEARS),B7L808C1,B7L808C10,B7L808C19,B7L808C28,B7L808C37)</f>
        <v>3459.1353155344782</v>
      </c>
      <c r="AX23" s="16" t="s">
        <v>33836</v>
      </c>
      <c r="AY23" s="33">
        <f>IF(D6L816C23=0,0,D6L816C19/D6L816C23)</f>
        <v>0.15889832626553652</v>
      </c>
      <c r="AZ23" s="16" t="s">
        <v>33837</v>
      </c>
      <c r="BA23" s="33">
        <f>IF(D6L816C5=0,0,D6L816C19/D6L816C5)</f>
        <v>0.42497756384691465</v>
      </c>
    </row>
    <row r="24" spans="1:53" x14ac:dyDescent="0.3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565.17373914224811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IF(_xlfn.SINGLE(D6L817C2)&lt;&gt;0,_xlfn.SINGLE(D6L817C2)*_xlfn.SINGLE(D6L817C4),_xlfn.SINGLE(D6L817C3)*_xlfn.SINGLE(D6L817C4))</f>
        <v>486.04941566233339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243.02470783116669</v>
      </c>
      <c r="R24" s="16" t="s">
        <v>33842</v>
      </c>
      <c r="S24" s="15">
        <f>D6L817C5-D6L817C7</f>
        <v>243.02470783116669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227.68795148903189</v>
      </c>
      <c r="X24" s="16" t="s">
        <v>33844</v>
      </c>
      <c r="Y24" s="33">
        <f>D6L817C7-D6L817C10</f>
        <v>15.336756342134805</v>
      </c>
      <c r="Z24" s="16" t="s">
        <v>33845</v>
      </c>
      <c r="AA24" s="33">
        <f>CHOOSE(MIN(D6L817C9,RUN_YEARS),B7L808C7,B7L808C16,B7L808C25,B7L808C34,B7L808C43)</f>
        <v>293063.33333333337</v>
      </c>
      <c r="AB24" s="16" t="s">
        <v>33846</v>
      </c>
      <c r="AC24" s="33">
        <f>IF(D6L817C12=0,0,D6L817C10/D6L817C12)</f>
        <v>7.7692404880298413E-4</v>
      </c>
      <c r="AD24" s="16" t="s">
        <v>33847</v>
      </c>
      <c r="AE24" s="33">
        <f>IF(D6L817C5=0,0,D6L817C10/D6L817C5)</f>
        <v>0.46844609653272479</v>
      </c>
      <c r="AF24" s="16" t="s">
        <v>33848</v>
      </c>
      <c r="AG24" s="33">
        <f>CHOOSE(MIN(D6L817C9,RUN_YEARS),B7L808C5,B7L808C14,B7L808C23,B7L808C32,B7L808C41)</f>
        <v>7592.4441370696304</v>
      </c>
      <c r="AH24" s="16" t="s">
        <v>33849</v>
      </c>
      <c r="AI24" s="33">
        <f>IF(D6L817C15=0,0,D6L817C11/D6L817C15)</f>
        <v>2.020002526887759E-3</v>
      </c>
      <c r="AJ24" s="16" t="s">
        <v>33850</v>
      </c>
      <c r="AK24" s="33">
        <f>IF(D6L817C5=0,0,D6L817C11/D6L817C5)</f>
        <v>3.1553903467275241E-2</v>
      </c>
      <c r="AL24" s="16" t="s">
        <v>33851</v>
      </c>
      <c r="AM24" s="33">
        <f>D6L817C8*CHOOSE(MIN(D6L817C9,RUN_YEARS),B7L808C4,B7L808C13,B7L808C22,B7L808C31,B7L808C40)</f>
        <v>36.464611253771849</v>
      </c>
      <c r="AN24" s="16" t="s">
        <v>33852</v>
      </c>
      <c r="AO24" s="33">
        <f>D6L817C8-D6L817C18</f>
        <v>206.56009657739486</v>
      </c>
      <c r="AP24" s="16" t="s">
        <v>33853</v>
      </c>
      <c r="AQ24" s="33">
        <f>CHOOSE(MIN(D6L817C9,RUN_YEARS),B7L808C2,B7L808C11,B7L808C20,B7L808C29,B7L808C38)</f>
        <v>610.65049177054857</v>
      </c>
      <c r="AR24" s="16" t="s">
        <v>33854</v>
      </c>
      <c r="AS24" s="33">
        <f>IF(D6L817C20=0,0,D6L817C18/D6L817C20)</f>
        <v>5.9714373025467733E-2</v>
      </c>
      <c r="AT24" s="16" t="s">
        <v>33855</v>
      </c>
      <c r="AU24" s="33">
        <f>IF(D6L817C5=0,0,D6L817C18/D6L817C5)</f>
        <v>7.5022436153085348E-2</v>
      </c>
      <c r="AV24" s="16" t="s">
        <v>33856</v>
      </c>
      <c r="AW24" s="33">
        <f>CHOOSE(MIN(D6L817C9,RUN_YEARS),B7L808C1,B7L808C10,B7L808C19,B7L808C28,B7L808C37)</f>
        <v>3459.1353155344782</v>
      </c>
      <c r="AX24" s="16" t="s">
        <v>33857</v>
      </c>
      <c r="AY24" s="33">
        <f>IF(D6L817C23=0,0,D6L817C19/D6L817C23)</f>
        <v>5.9714373025467733E-2</v>
      </c>
      <c r="AZ24" s="16" t="s">
        <v>33858</v>
      </c>
      <c r="BA24" s="33">
        <f>IF(D6L817C5=0,0,D6L817C19/D6L817C5)</f>
        <v>0.42497756384691465</v>
      </c>
    </row>
    <row r="25" spans="1:53" x14ac:dyDescent="0.3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356.81876074116661</v>
      </c>
      <c r="J25" s="16" t="s">
        <v>33880</v>
      </c>
      <c r="K25" s="21">
        <f>_xlfn.SINGLE(IF(FLOW_THRU_100PCT="Y",1,INDEX(VariabilityMatrix,D6L818C1,_xlfn.SINGLE(D6L818C9))))</f>
        <v>0.26870600031581954</v>
      </c>
      <c r="L25" s="16" t="s">
        <v>33860</v>
      </c>
      <c r="M25" s="15">
        <f>IF(_xlfn.SINGLE(D6L818C2)&lt;&gt;0,_xlfn.SINGLE(D6L818C2)*_xlfn.SINGLE(D6L818C4),_xlfn.SINGLE(D6L818C3)*_xlfn.SINGLE(D6L818C4))</f>
        <v>95.879342036406257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47.939671018203128</v>
      </c>
      <c r="R25" s="16" t="s">
        <v>33862</v>
      </c>
      <c r="S25" s="15">
        <f>D6L818C5-D6L818C7</f>
        <v>47.939671018203128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45.046103098270294</v>
      </c>
      <c r="X25" s="16" t="s">
        <v>33864</v>
      </c>
      <c r="Y25" s="33">
        <f>D6L818C7-D6L818C10</f>
        <v>2.8935679199328348</v>
      </c>
      <c r="Z25" s="16" t="s">
        <v>33865</v>
      </c>
      <c r="AA25" s="33">
        <f>CHOOSE(MIN(D6L818C9,RUN_YEARS),B7L808C7,B7L808C16,B7L808C25,B7L808C34,B7L808C43)</f>
        <v>339706</v>
      </c>
      <c r="AB25" s="16" t="s">
        <v>33866</v>
      </c>
      <c r="AC25" s="33">
        <f>IF(D6L818C12=0,0,D6L818C10/D6L818C12)</f>
        <v>1.3260320129250086E-4</v>
      </c>
      <c r="AD25" s="16" t="s">
        <v>33867</v>
      </c>
      <c r="AE25" s="33">
        <f>IF(D6L818C5=0,0,D6L818C10/D6L818C5)</f>
        <v>0.46982073657916718</v>
      </c>
      <c r="AF25" s="16" t="s">
        <v>33868</v>
      </c>
      <c r="AG25" s="33">
        <f>CHOOSE(MIN(D6L818C9,RUN_YEARS),B7L808C5,B7L808C14,B7L808C23,B7L808C32,B7L808C41)</f>
        <v>8392.789371508512</v>
      </c>
      <c r="AH25" s="16" t="s">
        <v>33869</v>
      </c>
      <c r="AI25" s="33">
        <f>IF(D6L818C15=0,0,D6L818C11/D6L818C15)</f>
        <v>3.4476832336050245E-4</v>
      </c>
      <c r="AJ25" s="16" t="s">
        <v>33870</v>
      </c>
      <c r="AK25" s="33">
        <f>IF(D6L818C5=0,0,D6L818C11/D6L818C5)</f>
        <v>3.0179263420832828E-2</v>
      </c>
      <c r="AL25" s="16" t="s">
        <v>33871</v>
      </c>
      <c r="AM25" s="33">
        <f>D6L818C8*CHOOSE(MIN(D6L818C9,RUN_YEARS),B7L808C4,B7L808C13,B7L808C22,B7L808C31,B7L808C40)</f>
        <v>7.9551334381295993</v>
      </c>
      <c r="AN25" s="16" t="s">
        <v>33872</v>
      </c>
      <c r="AO25" s="33">
        <f>D6L818C8-D6L818C18</f>
        <v>39.984537580073528</v>
      </c>
      <c r="AP25" s="16" t="s">
        <v>33873</v>
      </c>
      <c r="AQ25" s="33">
        <f>CHOOSE(MIN(D6L818C9,RUN_YEARS),B7L808C2,B7L808C11,B7L808C20,B7L808C29,B7L808C38)</f>
        <v>757.28572291310945</v>
      </c>
      <c r="AR25" s="16" t="s">
        <v>33874</v>
      </c>
      <c r="AS25" s="33">
        <f>IF(D6L818C20=0,0,D6L818C18/D6L818C20)</f>
        <v>1.0504797855594019E-2</v>
      </c>
      <c r="AT25" s="16" t="s">
        <v>33875</v>
      </c>
      <c r="AU25" s="33">
        <f>IF(D6L818C5=0,0,D6L818C18/D6L818C5)</f>
        <v>8.2970254792830794E-2</v>
      </c>
      <c r="AV25" s="16" t="s">
        <v>33876</v>
      </c>
      <c r="AW25" s="33">
        <f>CHOOSE(MIN(D6L818C9,RUN_YEARS),B7L808C1,B7L808C10,B7L808C19,B7L808C28,B7L808C37)</f>
        <v>3806.3119471433656</v>
      </c>
      <c r="AX25" s="16" t="s">
        <v>33877</v>
      </c>
      <c r="AY25" s="33">
        <f>IF(D6L818C23=0,0,D6L818C19/D6L818C23)</f>
        <v>1.0504797855594021E-2</v>
      </c>
      <c r="AZ25" s="16" t="s">
        <v>33878</v>
      </c>
      <c r="BA25" s="33">
        <f>IF(D6L818C5=0,0,D6L818C19/D6L818C5)</f>
        <v>0.41702974520716918</v>
      </c>
    </row>
    <row r="26" spans="1:53" x14ac:dyDescent="0.3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5122.855074284188</v>
      </c>
      <c r="J26" s="16" t="s">
        <v>33901</v>
      </c>
      <c r="K26" s="21">
        <f>_xlfn.SINGLE(IF(FLOW_THRU_100PCT="Y",1,INDEX(VariabilityMatrix,D6L819C1,_xlfn.SINGLE(D6L819C9))))</f>
        <v>0.26944373750342754</v>
      </c>
      <c r="L26" s="16" t="s">
        <v>33881</v>
      </c>
      <c r="M26" s="15">
        <f>IF(_xlfn.SINGLE(D6L819C2)&lt;&gt;0,_xlfn.SINGLE(D6L819C2)*_xlfn.SINGLE(D6L819C4),_xlfn.SINGLE(D6L819C3)*_xlfn.SINGLE(D6L819C4))</f>
        <v>1380.3212179035306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690.16060895176531</v>
      </c>
      <c r="R26" s="16" t="s">
        <v>33883</v>
      </c>
      <c r="S26" s="15">
        <f>D6L819C5-D6L819C7</f>
        <v>690.16060895176531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646.60608648820551</v>
      </c>
      <c r="X26" s="16" t="s">
        <v>33885</v>
      </c>
      <c r="Y26" s="33">
        <f>D6L819C7-D6L819C10</f>
        <v>43.554522463559806</v>
      </c>
      <c r="Z26" s="16" t="s">
        <v>33886</v>
      </c>
      <c r="AA26" s="33">
        <f>CHOOSE(MIN(D6L819C9,RUN_YEARS),B7L808C7,B7L808C16,B7L808C25,B7L808C34,B7L808C43)</f>
        <v>293063.33333333337</v>
      </c>
      <c r="AB26" s="16" t="s">
        <v>33887</v>
      </c>
      <c r="AC26" s="33">
        <f>IF(D6L819C12=0,0,D6L819C10/D6L819C12)</f>
        <v>2.2063697943159231E-3</v>
      </c>
      <c r="AD26" s="16" t="s">
        <v>33888</v>
      </c>
      <c r="AE26" s="33">
        <f>IF(D6L819C5=0,0,D6L819C10/D6L819C5)</f>
        <v>0.46844609653272473</v>
      </c>
      <c r="AF26" s="16" t="s">
        <v>33889</v>
      </c>
      <c r="AG26" s="33">
        <f>CHOOSE(MIN(D6L819C9,RUN_YEARS),B7L808C5,B7L808C14,B7L808C23,B7L808C32,B7L808C41)</f>
        <v>7592.4441370696304</v>
      </c>
      <c r="AH26" s="16" t="s">
        <v>33890</v>
      </c>
      <c r="AI26" s="33">
        <f>IF(D6L819C15=0,0,D6L819C11/D6L819C15)</f>
        <v>5.7365614652214025E-3</v>
      </c>
      <c r="AJ26" s="16" t="s">
        <v>33891</v>
      </c>
      <c r="AK26" s="33">
        <f>IF(D6L819C5=0,0,D6L819C11/D6L819C5)</f>
        <v>3.1553903467275247E-2</v>
      </c>
      <c r="AL26" s="16" t="s">
        <v>33892</v>
      </c>
      <c r="AM26" s="33">
        <f>D6L819C8*CHOOSE(MIN(D6L819C9,RUN_YEARS),B7L808C4,B7L808C13,B7L808C22,B7L808C31,B7L808C40)</f>
        <v>103.55506044091663</v>
      </c>
      <c r="AN26" s="16" t="s">
        <v>33893</v>
      </c>
      <c r="AO26" s="33">
        <f>D6L819C8-D6L819C18</f>
        <v>586.60554851084862</v>
      </c>
      <c r="AP26" s="16" t="s">
        <v>33894</v>
      </c>
      <c r="AQ26" s="33">
        <f>CHOOSE(MIN(D6L819C9,RUN_YEARS),B7L808C2,B7L808C11,B7L808C20,B7L808C29,B7L808C38)</f>
        <v>610.65049177054857</v>
      </c>
      <c r="AR26" s="16" t="s">
        <v>33895</v>
      </c>
      <c r="AS26" s="33">
        <f>IF(D6L819C20=0,0,D6L819C18/D6L819C20)</f>
        <v>0.1695815557941569</v>
      </c>
      <c r="AT26" s="16" t="s">
        <v>33896</v>
      </c>
      <c r="AU26" s="33">
        <f>IF(D6L819C5=0,0,D6L819C18/D6L819C5)</f>
        <v>7.5022436153085348E-2</v>
      </c>
      <c r="AV26" s="16" t="s">
        <v>33897</v>
      </c>
      <c r="AW26" s="33">
        <f>CHOOSE(MIN(D6L819C9,RUN_YEARS),B7L808C1,B7L808C10,B7L808C19,B7L808C28,B7L808C37)</f>
        <v>3459.1353155344782</v>
      </c>
      <c r="AX26" s="16" t="s">
        <v>33898</v>
      </c>
      <c r="AY26" s="33">
        <f>IF(D6L819C23=0,0,D6L819C19/D6L819C23)</f>
        <v>0.1695815557941569</v>
      </c>
      <c r="AZ26" s="16" t="s">
        <v>33899</v>
      </c>
      <c r="BA26" s="33">
        <f>IF(D6L819C5=0,0,D6L819C19/D6L819C5)</f>
        <v>0.4249775638469146</v>
      </c>
    </row>
    <row r="27" spans="1:53" x14ac:dyDescent="0.3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2173.2629066957802</v>
      </c>
      <c r="J27" s="16" t="s">
        <v>33922</v>
      </c>
      <c r="K27" s="21">
        <f>_xlfn.SINGLE(IF(FLOW_THRU_100PCT="Y",1,INDEX(VariabilityMatrix,D6L820C1,_xlfn.SINGLE(D6L820C9))))</f>
        <v>0.26870600031581954</v>
      </c>
      <c r="L27" s="16" t="s">
        <v>33902</v>
      </c>
      <c r="M27" s="15">
        <f>IF(_xlfn.SINGLE(D6L820C2)&lt;&gt;0,_xlfn.SINGLE(D6L820C2)*_xlfn.SINGLE(D6L820C4),_xlfn.SINGLE(D6L820C3)*_xlfn.SINGLE(D6L820C4))</f>
        <v>583.96878329295521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291.9843916464776</v>
      </c>
      <c r="R27" s="16" t="s">
        <v>33904</v>
      </c>
      <c r="S27" s="15">
        <f>D6L820C5-D6L820C7</f>
        <v>291.9843916464776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274.36064390593629</v>
      </c>
      <c r="X27" s="16" t="s">
        <v>33906</v>
      </c>
      <c r="Y27" s="33">
        <f>D6L820C7-D6L820C10</f>
        <v>17.623747740541319</v>
      </c>
      <c r="Z27" s="16" t="s">
        <v>33907</v>
      </c>
      <c r="AA27" s="33">
        <f>CHOOSE(MIN(D6L820C9,RUN_YEARS),B7L808C7,B7L808C16,B7L808C25,B7L808C34,B7L808C43)</f>
        <v>339706</v>
      </c>
      <c r="AB27" s="16" t="s">
        <v>33908</v>
      </c>
      <c r="AC27" s="33">
        <f>IF(D6L820C12=0,0,D6L820C10/D6L820C12)</f>
        <v>8.0764144261784093E-4</v>
      </c>
      <c r="AD27" s="16" t="s">
        <v>33909</v>
      </c>
      <c r="AE27" s="33">
        <f>IF(D6L820C5=0,0,D6L820C10/D6L820C5)</f>
        <v>0.46982073657916718</v>
      </c>
      <c r="AF27" s="16" t="s">
        <v>33910</v>
      </c>
      <c r="AG27" s="33">
        <f>CHOOSE(MIN(D6L820C9,RUN_YEARS),B7L808C5,B7L808C14,B7L808C23,B7L808C32,B7L808C41)</f>
        <v>8392.789371508512</v>
      </c>
      <c r="AH27" s="16" t="s">
        <v>33911</v>
      </c>
      <c r="AI27" s="33">
        <f>IF(D6L820C15=0,0,D6L820C11/D6L820C15)</f>
        <v>2.0998677508063859E-3</v>
      </c>
      <c r="AJ27" s="16" t="s">
        <v>33912</v>
      </c>
      <c r="AK27" s="33">
        <f>IF(D6L820C5=0,0,D6L820C11/D6L820C5)</f>
        <v>3.01792634208328E-2</v>
      </c>
      <c r="AL27" s="16" t="s">
        <v>33913</v>
      </c>
      <c r="AM27" s="33">
        <f>D6L820C8*CHOOSE(MIN(D6L820C9,RUN_YEARS),B7L808C4,B7L808C13,B7L808C22,B7L808C31,B7L808C40)</f>
        <v>48.452038740875885</v>
      </c>
      <c r="AN27" s="16" t="s">
        <v>33914</v>
      </c>
      <c r="AO27" s="33">
        <f>D6L820C8-D6L820C18</f>
        <v>243.53235290560173</v>
      </c>
      <c r="AP27" s="16" t="s">
        <v>33915</v>
      </c>
      <c r="AQ27" s="33">
        <f>CHOOSE(MIN(D6L820C9,RUN_YEARS),B7L808C2,B7L808C11,B7L808C20,B7L808C29,B7L808C38)</f>
        <v>757.28572291310945</v>
      </c>
      <c r="AR27" s="16" t="s">
        <v>33916</v>
      </c>
      <c r="AS27" s="33">
        <f>IF(D6L820C20=0,0,D6L820C18/D6L820C20)</f>
        <v>6.3981186063420931E-2</v>
      </c>
      <c r="AT27" s="16" t="s">
        <v>33917</v>
      </c>
      <c r="AU27" s="33">
        <f>IF(D6L820C5=0,0,D6L820C18/D6L820C5)</f>
        <v>8.2970254792830794E-2</v>
      </c>
      <c r="AV27" s="16" t="s">
        <v>33918</v>
      </c>
      <c r="AW27" s="33">
        <f>CHOOSE(MIN(D6L820C9,RUN_YEARS),B7L808C1,B7L808C10,B7L808C19,B7L808C28,B7L808C37)</f>
        <v>3806.3119471433656</v>
      </c>
      <c r="AX27" s="16" t="s">
        <v>33919</v>
      </c>
      <c r="AY27" s="33">
        <f>IF(D6L820C23=0,0,D6L820C19/D6L820C23)</f>
        <v>6.3981186063420944E-2</v>
      </c>
      <c r="AZ27" s="16" t="s">
        <v>33920</v>
      </c>
      <c r="BA27" s="33">
        <f>IF(D6L820C5=0,0,D6L820C19/D6L820C5)</f>
        <v>0.41702974520716923</v>
      </c>
    </row>
    <row r="28" spans="1:53" x14ac:dyDescent="0.3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_xlfn.SINGLE(IF(FLOW_THRU_100PCT="Y",1,INDEX(VariabilityMatrix,D6L821C1,_xlfn.SINGLE(D6L821C9))))</f>
        <v>0.26870600031581954</v>
      </c>
      <c r="L28" s="16" t="s">
        <v>33923</v>
      </c>
      <c r="M28" s="15">
        <f>IF(_xlfn.SINGLE(D6L821C2)&lt;&gt;0,_xlfn.SINGLE(D6L821C2)*_xlfn.SINGLE(D6L821C4),_xlfn.SINGLE(D6L821C3)*_xlfn.SINGLE(D6L821C4))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339706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8392.789371508512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757.28572291310945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3806.3119471433656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3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_xlfn.SINGLE(IF(FLOW_THRU_100PCT="Y",1,INDEX(VariabilityMatrix,D6L822C1,_xlfn.SINGLE(D6L822C9))))</f>
        <v>0.26870600031581954</v>
      </c>
      <c r="L29" s="16" t="s">
        <v>33944</v>
      </c>
      <c r="M29" s="15">
        <f>IF(_xlfn.SINGLE(D6L822C2)&lt;&gt;0,_xlfn.SINGLE(D6L822C2)*_xlfn.SINGLE(D6L822C4),_xlfn.SINGLE(D6L822C3)*_xlfn.SINGLE(D6L822C4))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339706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8392.789371508512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757.28572291310945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3806.3119471433656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3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_xlfn.SINGLE(IF(FLOW_THRU_100PCT="Y",1,INDEX(VariabilityMatrix,D6L823C1,_xlfn.SINGLE(D6L823C9))))</f>
        <v>0.26870600031581954</v>
      </c>
      <c r="L30" s="16" t="s">
        <v>33965</v>
      </c>
      <c r="M30" s="15">
        <f>IF(_xlfn.SINGLE(D6L823C2)&lt;&gt;0,_xlfn.SINGLE(D6L823C2)*_xlfn.SINGLE(D6L823C4),_xlfn.SINGLE(D6L823C3)*_xlfn.SINGLE(D6L823C4))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339706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8392.789371508512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757.28572291310945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3806.3119471433656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3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_xlfn.SINGLE(IF(FLOW_THRU_100PCT="Y",1,INDEX(VariabilityMatrix,D6L824C1,_xlfn.SINGLE(D6L824C9))))</f>
        <v>0.26870600031581954</v>
      </c>
      <c r="L31" s="16" t="s">
        <v>33986</v>
      </c>
      <c r="M31" s="15">
        <f>IF(_xlfn.SINGLE(D6L824C2)&lt;&gt;0,_xlfn.SINGLE(D6L824C2)*_xlfn.SINGLE(D6L824C4),_xlfn.SINGLE(D6L824C3)*_xlfn.SINGLE(D6L824C4))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339706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8392.789371508512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757.28572291310945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3806.3119471433656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3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_xlfn.SINGLE(IF(FLOW_THRU_100PCT="Y",1,INDEX(VariabilityMatrix,D6L825C1,_xlfn.SINGLE(D6L825C9))))</f>
        <v>0.26870600031581954</v>
      </c>
      <c r="L32" s="16" t="s">
        <v>34007</v>
      </c>
      <c r="M32" s="15">
        <f>IF(_xlfn.SINGLE(D6L825C2)&lt;&gt;0,_xlfn.SINGLE(D6L825C2)*_xlfn.SINGLE(D6L825C4),_xlfn.SINGLE(D6L825C3)*_xlfn.SINGLE(D6L825C4))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339706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8392.789371508512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757.28572291310945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3806.3119471433656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3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69.709473283238864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IF(_xlfn.SINGLE(D6L826C2)&lt;&gt;0,_xlfn.SINGLE(D6L826C2)*_xlfn.SINGLE(D6L826C4),_xlfn.SINGLE(D6L826C3)*_xlfn.SINGLE(D6L826C4))</f>
        <v>59.950147023585423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29.975073511792711</v>
      </c>
      <c r="R33" s="16" t="s">
        <v>34030</v>
      </c>
      <c r="S33" s="15">
        <f>D6L826C5-D6L826C7</f>
        <v>29.975073511792711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28.165822232650271</v>
      </c>
      <c r="X33" s="16" t="s">
        <v>34032</v>
      </c>
      <c r="Y33" s="33">
        <f>D6L826C7-D6L826C10</f>
        <v>1.8092512791424404</v>
      </c>
      <c r="Z33" s="16" t="s">
        <v>34033</v>
      </c>
      <c r="AA33" s="33">
        <f>CHOOSE(MIN(D6L826C9,RUN_YEARS),B7L808C7,B7L808C16,B7L808C25,B7L808C34,B7L808C43)</f>
        <v>339706</v>
      </c>
      <c r="AB33" s="16" t="s">
        <v>34034</v>
      </c>
      <c r="AC33" s="33">
        <f>IF(D6L826C12=0,0,D6L826C10/D6L826C12)</f>
        <v>8.2912348420841178E-5</v>
      </c>
      <c r="AD33" s="16" t="s">
        <v>34035</v>
      </c>
      <c r="AE33" s="33">
        <f>IF(D6L826C5=0,0,D6L826C10/D6L826C5)</f>
        <v>0.46982073657916718</v>
      </c>
      <c r="AF33" s="16" t="s">
        <v>34036</v>
      </c>
      <c r="AG33" s="33">
        <f>CHOOSE(MIN(D6L826C9,RUN_YEARS),B7L808C5,B7L808C14,B7L808C23,B7L808C32,B7L808C41)</f>
        <v>8392.789371508512</v>
      </c>
      <c r="AH33" s="16" t="s">
        <v>34037</v>
      </c>
      <c r="AI33" s="33">
        <f>IF(D6L826C15=0,0,D6L826C11/D6L826C15)</f>
        <v>2.1557210589418703E-4</v>
      </c>
      <c r="AJ33" s="16" t="s">
        <v>34038</v>
      </c>
      <c r="AK33" s="33">
        <f>IF(D6L826C5=0,0,D6L826C11/D6L826C5)</f>
        <v>3.0179263420832807E-2</v>
      </c>
      <c r="AL33" s="16" t="s">
        <v>34039</v>
      </c>
      <c r="AM33" s="33">
        <f>D6L826C8*CHOOSE(MIN(D6L826C9,RUN_YEARS),B7L808C4,B7L808C13,B7L808C22,B7L808C31,B7L808C40)</f>
        <v>4.9740789734145494</v>
      </c>
      <c r="AN33" s="16" t="s">
        <v>34040</v>
      </c>
      <c r="AO33" s="33">
        <f>D6L826C8-D6L826C18</f>
        <v>25.000994538378162</v>
      </c>
      <c r="AP33" s="16" t="s">
        <v>34041</v>
      </c>
      <c r="AQ33" s="33">
        <f>CHOOSE(MIN(D6L826C9,RUN_YEARS),B7L808C2,B7L808C11,B7L808C20,B7L808C29,B7L808C38)</f>
        <v>757.28572291310945</v>
      </c>
      <c r="AR33" s="16" t="s">
        <v>34042</v>
      </c>
      <c r="AS33" s="33">
        <f>IF(D6L826C20=0,0,D6L826C18/D6L826C20)</f>
        <v>6.5682988902529098E-3</v>
      </c>
      <c r="AT33" s="16" t="s">
        <v>34043</v>
      </c>
      <c r="AU33" s="33">
        <f>IF(D6L826C5=0,0,D6L826C18/D6L826C5)</f>
        <v>8.2970254792830794E-2</v>
      </c>
      <c r="AV33" s="16" t="s">
        <v>34044</v>
      </c>
      <c r="AW33" s="33">
        <f>CHOOSE(MIN(D6L826C9,RUN_YEARS),B7L808C1,B7L808C10,B7L808C19,B7L808C28,B7L808C37)</f>
        <v>3806.3119471433656</v>
      </c>
      <c r="AX33" s="16" t="s">
        <v>34045</v>
      </c>
      <c r="AY33" s="33">
        <f>IF(D6L826C23=0,0,D6L826C19/D6L826C23)</f>
        <v>6.5682988902529098E-3</v>
      </c>
      <c r="AZ33" s="16" t="s">
        <v>34046</v>
      </c>
      <c r="BA33" s="33">
        <f>IF(D6L826C5=0,0,D6L826C19/D6L826C5)</f>
        <v>0.41702974520716918</v>
      </c>
    </row>
    <row r="34" spans="1:53" x14ac:dyDescent="0.3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-1.4467675502172488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IF(_xlfn.SINGLE(D6L827C2)&lt;&gt;0,_xlfn.SINGLE(D6L827C2)*_xlfn.SINGLE(D6L827C4),_xlfn.SINGLE(D6L827C3)*_xlfn.SINGLE(D6L827C4))</f>
        <v>-1.2442200931868339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-0.62211004659341695</v>
      </c>
      <c r="R34" s="16" t="s">
        <v>34050</v>
      </c>
      <c r="S34" s="15">
        <f>D6L827C5-D6L827C7</f>
        <v>-0.62211004659341695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-0.58285004588095546</v>
      </c>
      <c r="X34" s="16" t="s">
        <v>34052</v>
      </c>
      <c r="Y34" s="33">
        <f>D6L827C7-D6L827C10</f>
        <v>-3.9260000712461496E-2</v>
      </c>
      <c r="Z34" s="16" t="s">
        <v>34053</v>
      </c>
      <c r="AA34" s="33">
        <f>CHOOSE(MIN(D6L827C9,RUN_YEARS),B7L808C7,B7L808C16,B7L808C25,B7L808C34,B7L808C43)</f>
        <v>293063.33333333337</v>
      </c>
      <c r="AB34" s="16" t="s">
        <v>34054</v>
      </c>
      <c r="AC34" s="33">
        <f>IF(D6L827C12=0,0,D6L827C10/D6L827C12)</f>
        <v>-1.9888194106425984E-6</v>
      </c>
      <c r="AD34" s="16" t="s">
        <v>34055</v>
      </c>
      <c r="AE34" s="33">
        <f>IF(D6L827C5=0,0,D6L827C10/D6L827C5)</f>
        <v>0.46844609653272479</v>
      </c>
      <c r="AF34" s="16" t="s">
        <v>34056</v>
      </c>
      <c r="AG34" s="33">
        <f>CHOOSE(MIN(D6L827C9,RUN_YEARS),B7L808C5,B7L808C14,B7L808C23,B7L808C32,B7L808C41)</f>
        <v>7592.4441370696304</v>
      </c>
      <c r="AH34" s="16" t="s">
        <v>34057</v>
      </c>
      <c r="AI34" s="33">
        <f>IF(D6L827C15=0,0,D6L827C11/D6L827C15)</f>
        <v>-5.170930467670748E-6</v>
      </c>
      <c r="AJ34" s="16" t="s">
        <v>34058</v>
      </c>
      <c r="AK34" s="33">
        <f>IF(D6L827C5=0,0,D6L827C11/D6L827C5)</f>
        <v>3.1553903467275185E-2</v>
      </c>
      <c r="AL34" s="16" t="s">
        <v>34059</v>
      </c>
      <c r="AM34" s="33">
        <f>D6L827C8*CHOOSE(MIN(D6L827C9,RUN_YEARS),B7L808C4,B7L808C13,B7L808C22,B7L808C31,B7L808C40)</f>
        <v>-9.3344422501495147E-2</v>
      </c>
      <c r="AN34" s="16" t="s">
        <v>34060</v>
      </c>
      <c r="AO34" s="33">
        <f>D6L827C8-D6L827C18</f>
        <v>-0.52876562409192185</v>
      </c>
      <c r="AP34" s="16" t="s">
        <v>34061</v>
      </c>
      <c r="AQ34" s="33">
        <f>CHOOSE(MIN(D6L827C9,RUN_YEARS),B7L808C2,B7L808C11,B7L808C20,B7L808C29,B7L808C38)</f>
        <v>610.65049177054857</v>
      </c>
      <c r="AR34" s="16" t="s">
        <v>34062</v>
      </c>
      <c r="AS34" s="33">
        <f>IF(D6L827C20=0,0,D6L827C18/D6L827C20)</f>
        <v>-1.5286063592751391E-4</v>
      </c>
      <c r="AT34" s="16" t="s">
        <v>34063</v>
      </c>
      <c r="AU34" s="33">
        <f>IF(D6L827C5=0,0,D6L827C18/D6L827C5)</f>
        <v>7.5022436153085348E-2</v>
      </c>
      <c r="AV34" s="16" t="s">
        <v>34064</v>
      </c>
      <c r="AW34" s="33">
        <f>CHOOSE(MIN(D6L827C9,RUN_YEARS),B7L808C1,B7L808C10,B7L808C19,B7L808C28,B7L808C37)</f>
        <v>3459.1353155344782</v>
      </c>
      <c r="AX34" s="16" t="s">
        <v>34065</v>
      </c>
      <c r="AY34" s="33">
        <f>IF(D6L827C23=0,0,D6L827C19/D6L827C23)</f>
        <v>-1.5286063592751391E-4</v>
      </c>
      <c r="AZ34" s="16" t="s">
        <v>34066</v>
      </c>
      <c r="BA34" s="33">
        <f>IF(D6L827C5=0,0,D6L827C19/D6L827C5)</f>
        <v>0.42497756384691471</v>
      </c>
    </row>
    <row r="35" spans="1:53" x14ac:dyDescent="0.3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34452.404083149959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21972.674442489784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10986.337221244892</v>
      </c>
      <c r="R35" s="16" t="s">
        <v>34070</v>
      </c>
      <c r="S35" s="15">
        <f>SUM(D6L801C8:D6L827C8)-2*SUM(D6L809C8,D6L811C8,D6L822C8,D6L824C8,D6L827C8)</f>
        <v>10986.337221244892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10294.797008975584</v>
      </c>
      <c r="X35" s="16" t="s">
        <v>34072</v>
      </c>
      <c r="Y35" s="33">
        <f>SUM(D6L801C11:D6L827C11)-2*SUM(D6L809C11,D6L811C11,D6L822C11,D6L824C11,D6L827C11)</f>
        <v>691.54021226931434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3.4909662576034943E-2</v>
      </c>
      <c r="AD35" s="16" t="s">
        <v>34074</v>
      </c>
      <c r="AE35" s="33">
        <f>IF(D6L828C5=0,0,D6L828C10/D6L828C5)</f>
        <v>0.46852726261979111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9.0765122697690853E-2</v>
      </c>
      <c r="AJ35" s="16" t="s">
        <v>34076</v>
      </c>
      <c r="AK35" s="33">
        <f>IF(D6L828C5=0,0,D6L828C11/D6L828C5)</f>
        <v>3.1472737380209143E-2</v>
      </c>
      <c r="AL35" s="16" t="s">
        <v>34077</v>
      </c>
      <c r="AM35" s="33">
        <f>SUM(D6L801C18:D6L827C18)-2*SUM(D6L809C18,D6L811C18,D6L822C18,D6L824C18,D6L827C18)</f>
        <v>1656.1060496414207</v>
      </c>
      <c r="AN35" s="16" t="s">
        <v>34078</v>
      </c>
      <c r="AO35" s="33">
        <f>SUM(D6L801C19:D6L827C19)-2*SUM(D6L809C19,D6L811C19,D6L822C19,D6L824C19,D6L827C19)</f>
        <v>9330.2311716034783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2.6876647660220545</v>
      </c>
      <c r="AT35" s="16" t="s">
        <v>34080</v>
      </c>
      <c r="AU35" s="33">
        <f>IF(D6L828C5=0,0,D6L828C18/D6L828C5)</f>
        <v>7.5371164032673063E-2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2.6876647660220541</v>
      </c>
      <c r="AZ35" s="16" t="s">
        <v>34082</v>
      </c>
      <c r="BA35" s="33">
        <f>IF(D6L828C5=0,0,D6L828C19/D6L828C5)</f>
        <v>0.42462883596732726</v>
      </c>
    </row>
    <row r="36" spans="1:53" x14ac:dyDescent="0.3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298.92176916378611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IF(_xlfn.SINGLE(D6L829C2)&lt;&gt;0,_xlfn.SINGLE(D6L829C2)*_xlfn.SINGLE(D6L829C4),_xlfn.SINGLE(D6L829C3)*_xlfn.SINGLE(D6L829C4))</f>
        <v>149.46088458189305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74.730442290946527</v>
      </c>
      <c r="R36" s="16" t="s">
        <v>34087</v>
      </c>
      <c r="S36" s="15">
        <f>D6L829C5-D6L829C7</f>
        <v>74.730442290946527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70.219822884038891</v>
      </c>
      <c r="X36" s="16" t="s">
        <v>34089</v>
      </c>
      <c r="Y36" s="33">
        <f>D6L829C7-D6L829C10</f>
        <v>4.5106194069076366</v>
      </c>
      <c r="Z36" s="16" t="s">
        <v>34090</v>
      </c>
      <c r="AA36" s="33">
        <f>CHOOSE(MIN(D6L829C9,RUN_YEARS),B7L808C7,B7L808C16,B7L808C25,B7L808C34,B7L808C43)</f>
        <v>339706</v>
      </c>
      <c r="AB36" s="16" t="s">
        <v>34091</v>
      </c>
      <c r="AC36" s="33">
        <f>IF(D6L829C12=0,0,D6L829C10/D6L829C12)</f>
        <v>2.0670763214084795E-4</v>
      </c>
      <c r="AD36" s="16" t="s">
        <v>34092</v>
      </c>
      <c r="AE36" s="33">
        <f>IF(D6L829C5=0,0,D6L829C10/D6L829C5)</f>
        <v>0.46982073657916723</v>
      </c>
      <c r="AF36" s="16" t="s">
        <v>34093</v>
      </c>
      <c r="AG36" s="33">
        <f>CHOOSE(MIN(D6L829C9,RUN_YEARS),B7L808C5,B7L808C14,B7L808C23,B7L808C32,B7L808C41)</f>
        <v>8392.789371508512</v>
      </c>
      <c r="AH36" s="16" t="s">
        <v>34094</v>
      </c>
      <c r="AI36" s="33">
        <f>IF(D6L829C15=0,0,D6L829C11/D6L829C15)</f>
        <v>5.3743984356620432E-4</v>
      </c>
      <c r="AJ36" s="16" t="s">
        <v>34095</v>
      </c>
      <c r="AK36" s="33">
        <f>IF(D6L829C5=0,0,D6L829C11/D6L829C5)</f>
        <v>3.017926342083279E-2</v>
      </c>
      <c r="AL36" s="16" t="s">
        <v>34096</v>
      </c>
      <c r="AM36" s="33">
        <f>D6L829C8*CHOOSE(MIN(D6L829C9,RUN_YEARS),B7L808C4,B7L808C13,B7L808C22,B7L808C31,B7L808C40)</f>
        <v>12.400807675321543</v>
      </c>
      <c r="AN36" s="16" t="s">
        <v>34097</v>
      </c>
      <c r="AO36" s="33">
        <f>D6L829C8-D6L829C18</f>
        <v>62.329634615624983</v>
      </c>
      <c r="AP36" s="16" t="s">
        <v>34098</v>
      </c>
      <c r="AQ36" s="33">
        <f>CHOOSE(MIN(D6L829C9,RUN_YEARS),B7L808C2,B7L808C11,B7L808C20,B7L808C29,B7L808C38)</f>
        <v>757.28572291310945</v>
      </c>
      <c r="AR36" s="16" t="s">
        <v>34099</v>
      </c>
      <c r="AS36" s="33">
        <f>IF(D6L829C20=0,0,D6L829C18/D6L829C20)</f>
        <v>1.6375335359048365E-2</v>
      </c>
      <c r="AT36" s="16" t="s">
        <v>34100</v>
      </c>
      <c r="AU36" s="33">
        <f>IF(D6L829C5=0,0,D6L829C18/D6L829C5)</f>
        <v>8.2970254792830794E-2</v>
      </c>
      <c r="AV36" s="16" t="s">
        <v>34101</v>
      </c>
      <c r="AW36" s="33">
        <f>CHOOSE(MIN(D6L829C9,RUN_YEARS),B7L808C1,B7L808C10,B7L808C19,B7L808C28,B7L808C37)</f>
        <v>3806.3119471433656</v>
      </c>
      <c r="AX36" s="16" t="s">
        <v>34102</v>
      </c>
      <c r="AY36" s="33">
        <f>IF(D6L829C23=0,0,D6L829C19/D6L829C23)</f>
        <v>1.6375335359048365E-2</v>
      </c>
      <c r="AZ36" s="16" t="s">
        <v>34103</v>
      </c>
      <c r="BA36" s="33">
        <f>IF(D6L829C5=0,0,D6L829C19/D6L829C5)</f>
        <v>0.41702974520716918</v>
      </c>
    </row>
    <row r="37" spans="1:53" x14ac:dyDescent="0.3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0.27736643480202844</v>
      </c>
      <c r="J37" s="16" t="s">
        <v>21739</v>
      </c>
      <c r="K37" s="21">
        <f>IF(FLOW_THRU_100PCT="Y",1,1)</f>
        <v>1</v>
      </c>
      <c r="L37" s="16" t="s">
        <v>34105</v>
      </c>
      <c r="M37" s="15">
        <f>IF(_xlfn.SINGLE(D6L830C2)&lt;&gt;0,_xlfn.SINGLE(D6L830C2)*_xlfn.SINGLE(D6L830C4),_xlfn.SINGLE(D6L830C3)*_xlfn.SINGLE(D6L830C4))</f>
        <v>0.27736643480202844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0.13868321740101422</v>
      </c>
      <c r="R37" s="16" t="s">
        <v>34107</v>
      </c>
      <c r="S37" s="15">
        <f>D6L830C5-D6L830C7</f>
        <v>0.13868321740101422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0.13031250270102654</v>
      </c>
      <c r="X37" s="16" t="s">
        <v>34109</v>
      </c>
      <c r="Y37" s="33">
        <f>D6L830C7-D6L830C10</f>
        <v>8.3707146999876803E-3</v>
      </c>
      <c r="Z37" s="16" t="s">
        <v>34110</v>
      </c>
      <c r="AA37" s="33">
        <f>CHOOSE(MIN(D6L830C9,RUN_YEARS),B7L808C7,B7L808C16,B7L808C25,B7L808C34,B7L808C43)</f>
        <v>339706</v>
      </c>
      <c r="AB37" s="16" t="s">
        <v>34111</v>
      </c>
      <c r="AC37" s="33">
        <f>IF(D6L830C12=0,0,D6L830C10/D6L830C12)</f>
        <v>3.83603771205179E-7</v>
      </c>
      <c r="AD37" s="16" t="s">
        <v>34112</v>
      </c>
      <c r="AE37" s="33">
        <f>IF(D6L830C5=0,0,D6L830C10/D6L830C5)</f>
        <v>0.46982073657916712</v>
      </c>
      <c r="AF37" s="16" t="s">
        <v>34113</v>
      </c>
      <c r="AG37" s="33">
        <f>CHOOSE(MIN(D6L830C9,RUN_YEARS),B7L808C5,B7L808C14,B7L808C23,B7L808C32,B7L808C41)</f>
        <v>8392.789371508512</v>
      </c>
      <c r="AH37" s="16" t="s">
        <v>34114</v>
      </c>
      <c r="AI37" s="33">
        <f>IF(D6L830C15=0,0,D6L830C11/D6L830C15)</f>
        <v>9.9736980513346722E-7</v>
      </c>
      <c r="AJ37" s="16" t="s">
        <v>34115</v>
      </c>
      <c r="AK37" s="33">
        <f>IF(D6L830C5=0,0,D6L830C11/D6L830C5)</f>
        <v>3.0179263420832863E-2</v>
      </c>
      <c r="AL37" s="16" t="s">
        <v>34116</v>
      </c>
      <c r="AM37" s="33">
        <f>D6L830C8*CHOOSE(MIN(D6L830C9,RUN_YEARS),B7L808C4,B7L808C13,B7L808C22,B7L808C31,B7L808C40)</f>
        <v>2.3013163766503392E-2</v>
      </c>
      <c r="AN37" s="16" t="s">
        <v>34117</v>
      </c>
      <c r="AO37" s="33">
        <f>D6L830C8-D6L830C18</f>
        <v>0.11567005363451083</v>
      </c>
      <c r="AP37" s="16" t="s">
        <v>34118</v>
      </c>
      <c r="AQ37" s="33">
        <f>CHOOSE(MIN(D6L830C9,RUN_YEARS),B7L808C2,B7L808C11,B7L808C20,B7L808C29,B7L808C38)</f>
        <v>757.28572291310945</v>
      </c>
      <c r="AR37" s="16" t="s">
        <v>34119</v>
      </c>
      <c r="AS37" s="33">
        <f>IF(D6L830C20=0,0,D6L830C18/D6L830C20)</f>
        <v>3.0389010475434397E-5</v>
      </c>
      <c r="AT37" s="16" t="s">
        <v>34120</v>
      </c>
      <c r="AU37" s="33">
        <f>IF(D6L830C5=0,0,D6L830C18/D6L830C5)</f>
        <v>8.2970254792830794E-2</v>
      </c>
      <c r="AV37" s="16" t="s">
        <v>34121</v>
      </c>
      <c r="AW37" s="33">
        <f>CHOOSE(MIN(D6L830C9,RUN_YEARS),B7L808C1,B7L808C10,B7L808C19,B7L808C28,B7L808C37)</f>
        <v>3806.3119471433656</v>
      </c>
      <c r="AX37" s="16" t="s">
        <v>34122</v>
      </c>
      <c r="AY37" s="33">
        <f>IF(D6L830C23=0,0,D6L830C19/D6L830C23)</f>
        <v>3.0389010475434397E-5</v>
      </c>
      <c r="AZ37" s="16" t="s">
        <v>34123</v>
      </c>
      <c r="BA37" s="33">
        <f>IF(D6L830C5=0,0,D6L830C19/D6L830C5)</f>
        <v>0.41702974520716918</v>
      </c>
    </row>
    <row r="38" spans="1:53" x14ac:dyDescent="0.3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64.379566212982738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IF(_xlfn.SINGLE(D6L831C2)&lt;&gt;0,_xlfn.SINGLE(D6L831C2)*_xlfn.SINGLE(D6L831C4),_xlfn.SINGLE(D6L831C3)*_xlfn.SINGLE(D6L831C4))</f>
        <v>32.189783106491369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16.094891553245684</v>
      </c>
      <c r="R38" s="16" t="s">
        <v>34127</v>
      </c>
      <c r="S38" s="15">
        <f>D6L831C5-D6L831C7</f>
        <v>16.094891553245684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15.123427609415407</v>
      </c>
      <c r="X38" s="16" t="s">
        <v>34129</v>
      </c>
      <c r="Y38" s="33">
        <f>D6L831C7-D6L831C10</f>
        <v>0.9714639438302779</v>
      </c>
      <c r="Z38" s="16" t="s">
        <v>34130</v>
      </c>
      <c r="AA38" s="33">
        <f>CHOOSE(MIN(D6L831C9,RUN_YEARS),B7L808C7,B7L808C16,B7L808C25,B7L808C34,B7L808C43)</f>
        <v>339706</v>
      </c>
      <c r="AB38" s="16" t="s">
        <v>34131</v>
      </c>
      <c r="AC38" s="33">
        <f>IF(D6L831C12=0,0,D6L831C10/D6L831C12)</f>
        <v>4.4519165423676376E-5</v>
      </c>
      <c r="AD38" s="16" t="s">
        <v>34132</v>
      </c>
      <c r="AE38" s="33">
        <f>IF(D6L831C5=0,0,D6L831C10/D6L831C5)</f>
        <v>0.46982073657916718</v>
      </c>
      <c r="AF38" s="16" t="s">
        <v>34133</v>
      </c>
      <c r="AG38" s="33">
        <f>CHOOSE(MIN(D6L831C9,RUN_YEARS),B7L808C5,B7L808C14,B7L808C23,B7L808C32,B7L808C41)</f>
        <v>8392.789371508512</v>
      </c>
      <c r="AH38" s="16" t="s">
        <v>34134</v>
      </c>
      <c r="AI38" s="33">
        <f>IF(D6L831C15=0,0,D6L831C11/D6L831C15)</f>
        <v>1.157498301015587E-4</v>
      </c>
      <c r="AJ38" s="16" t="s">
        <v>34135</v>
      </c>
      <c r="AK38" s="33">
        <f>IF(D6L831C5=0,0,D6L831C11/D6L831C5)</f>
        <v>3.0179263420832842E-2</v>
      </c>
      <c r="AL38" s="16" t="s">
        <v>34136</v>
      </c>
      <c r="AM38" s="33">
        <f>D6L831C8*CHOOSE(MIN(D6L831C9,RUN_YEARS),B7L808C4,B7L808C13,B7L808C22,B7L808C31,B7L808C40)</f>
        <v>2.6707945060715494</v>
      </c>
      <c r="AN38" s="16" t="s">
        <v>34137</v>
      </c>
      <c r="AO38" s="33">
        <f>D6L831C8-D6L831C18</f>
        <v>13.424097047174135</v>
      </c>
      <c r="AP38" s="16" t="s">
        <v>34138</v>
      </c>
      <c r="AQ38" s="33">
        <f>CHOOSE(MIN(D6L831C9,RUN_YEARS),B7L808C2,B7L808C11,B7L808C20,B7L808C29,B7L808C38)</f>
        <v>757.28572291310945</v>
      </c>
      <c r="AR38" s="16" t="s">
        <v>34139</v>
      </c>
      <c r="AS38" s="33">
        <f>IF(D6L831C20=0,0,D6L831C18/D6L831C20)</f>
        <v>3.526798968027019E-3</v>
      </c>
      <c r="AT38" s="16" t="s">
        <v>34140</v>
      </c>
      <c r="AU38" s="33">
        <f>IF(D6L831C5=0,0,D6L831C18/D6L831C5)</f>
        <v>8.2970254792830794E-2</v>
      </c>
      <c r="AV38" s="16" t="s">
        <v>34141</v>
      </c>
      <c r="AW38" s="33">
        <f>CHOOSE(MIN(D6L831C9,RUN_YEARS),B7L808C1,B7L808C10,B7L808C19,B7L808C28,B7L808C37)</f>
        <v>3806.3119471433656</v>
      </c>
      <c r="AX38" s="16" t="s">
        <v>34142</v>
      </c>
      <c r="AY38" s="33">
        <f>IF(D6L831C23=0,0,D6L831C19/D6L831C23)</f>
        <v>3.526798968027019E-3</v>
      </c>
      <c r="AZ38" s="16" t="s">
        <v>34143</v>
      </c>
      <c r="BA38" s="33">
        <f>IF(D6L831C5=0,0,D6L831C19/D6L831C5)</f>
        <v>0.41702974520716918</v>
      </c>
    </row>
    <row r="39" spans="1:53" x14ac:dyDescent="0.3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IF(_xlfn.SINGLE(D6L832C2)&lt;&gt;0,_xlfn.SINGLE(D6L832C2)*_xlfn.SINGLE(D6L832C4),_xlfn.SINGLE(D6L832C3)*_xlfn.SINGLE(D6L832C4))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339706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8392.789371508512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757.28572291310945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3806.3119471433656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3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3459</v>
      </c>
      <c r="J40" s="16" t="s">
        <v>21739</v>
      </c>
      <c r="K40" s="21">
        <f>IF(FLOW_THRU_100PCT="Y",1,1)</f>
        <v>1</v>
      </c>
      <c r="L40" s="16" t="s">
        <v>34165</v>
      </c>
      <c r="M40" s="15">
        <f>IF(_xlfn.SINGLE(D6L833C2)&lt;&gt;0,_xlfn.SINGLE(D6L833C2)*_xlfn.SINGLE(D6L833C4),_xlfn.SINGLE(D6L833C3)*_xlfn.SINGLE(D6L833C4))</f>
        <v>3459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1383.6000000000001</v>
      </c>
      <c r="R40" s="16" t="s">
        <v>34168</v>
      </c>
      <c r="S40" s="15">
        <f>D6L833C5-D6L833C7</f>
        <v>2075.3999999999996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1300.0879422618716</v>
      </c>
      <c r="X40" s="16" t="s">
        <v>34170</v>
      </c>
      <c r="Y40" s="33">
        <f>D6L833C7-D6L833C10</f>
        <v>83.512057738128533</v>
      </c>
      <c r="Z40" s="16" t="s">
        <v>34171</v>
      </c>
      <c r="AA40" s="33">
        <f>CHOOSE(MIN(D6L833C9,RUN_YEARS),B7L808C7,B7L808C16,B7L808C25,B7L808C34,B7L808C43)</f>
        <v>339706</v>
      </c>
      <c r="AB40" s="16" t="s">
        <v>34172</v>
      </c>
      <c r="AC40" s="33">
        <f>IF(D6L833C12=0,0,D6L833C10/D6L833C12)</f>
        <v>3.8270973790921316E-3</v>
      </c>
      <c r="AD40" s="16" t="s">
        <v>34173</v>
      </c>
      <c r="AE40" s="33">
        <f>IF(D6L833C5=0,0,D6L833C10/D6L833C5)</f>
        <v>0.37585658926333382</v>
      </c>
      <c r="AF40" s="16" t="s">
        <v>34174</v>
      </c>
      <c r="AG40" s="33">
        <f>CHOOSE(MIN(D6L833C9,RUN_YEARS),B7L808C5,B7L808C14,B7L808C23,B7L808C32,B7L808C41)</f>
        <v>8392.789371508512</v>
      </c>
      <c r="AH40" s="16" t="s">
        <v>34175</v>
      </c>
      <c r="AI40" s="33">
        <f>IF(D6L833C15=0,0,D6L833C11/D6L833C15)</f>
        <v>9.9504531856395382E-3</v>
      </c>
      <c r="AJ40" s="16" t="s">
        <v>34176</v>
      </c>
      <c r="AK40" s="33">
        <f>IF(D6L833C5=0,0,D6L833C11/D6L833C5)</f>
        <v>2.4143410736666242E-2</v>
      </c>
      <c r="AL40" s="16" t="s">
        <v>34177</v>
      </c>
      <c r="AM40" s="33">
        <f>D6L833C8*CHOOSE(MIN(D6L833C9,RUN_YEARS),B7L808C4,B7L808C13,B7L808C22,B7L808C31,B7L808C40)</f>
        <v>344.39293359408202</v>
      </c>
      <c r="AN40" s="16" t="s">
        <v>34178</v>
      </c>
      <c r="AO40" s="33">
        <f>D6L833C8-D6L833C18</f>
        <v>1731.0070664059176</v>
      </c>
      <c r="AP40" s="16" t="s">
        <v>34179</v>
      </c>
      <c r="AQ40" s="33">
        <f>CHOOSE(MIN(D6L833C9,RUN_YEARS),B7L808C2,B7L808C11,B7L808C20,B7L808C29,B7L808C38)</f>
        <v>757.28572291310945</v>
      </c>
      <c r="AR40" s="16" t="s">
        <v>34180</v>
      </c>
      <c r="AS40" s="33">
        <f>IF(D6L833C20=0,0,D6L833C18/D6L833C20)</f>
        <v>0.45477278017242839</v>
      </c>
      <c r="AT40" s="16" t="s">
        <v>34181</v>
      </c>
      <c r="AU40" s="33">
        <f>IF(D6L833C5=0,0,D6L833C18/D6L833C5)</f>
        <v>9.9564305751396937E-2</v>
      </c>
      <c r="AV40" s="16" t="s">
        <v>34182</v>
      </c>
      <c r="AW40" s="33">
        <f>CHOOSE(MIN(D6L833C9,RUN_YEARS),B7L808C1,B7L808C10,B7L808C19,B7L808C28,B7L808C37)</f>
        <v>3806.3119471433656</v>
      </c>
      <c r="AX40" s="16" t="s">
        <v>34183</v>
      </c>
      <c r="AY40" s="33">
        <f>IF(D6L833C23=0,0,D6L833C19/D6L833C23)</f>
        <v>0.45477278017242839</v>
      </c>
      <c r="AZ40" s="16" t="s">
        <v>34184</v>
      </c>
      <c r="BA40" s="33">
        <f>IF(D6L833C5=0,0,D6L833C19/D6L833C5)</f>
        <v>0.5004356942486029</v>
      </c>
    </row>
    <row r="41" spans="1:53" x14ac:dyDescent="0.3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15273</v>
      </c>
      <c r="J41" s="16" t="s">
        <v>21739</v>
      </c>
      <c r="K41" s="21">
        <f>IF(FLOW_THRU_100PCT="Y",1,1)</f>
        <v>1</v>
      </c>
      <c r="L41" s="16" t="s">
        <v>34186</v>
      </c>
      <c r="M41" s="15">
        <f>IF(_xlfn.SINGLE(D6L834C2)&lt;&gt;0,_xlfn.SINGLE(D6L834C2)*_xlfn.SINGLE(D6L834C4),_xlfn.SINGLE(D6L834C3)*_xlfn.SINGLE(D6L834C4))</f>
        <v>15273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15273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339706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8392.789371508512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2534.4094029018092</v>
      </c>
      <c r="AN41" s="16" t="s">
        <v>34197</v>
      </c>
      <c r="AO41" s="33">
        <f>D6L834C8-D6L834C18</f>
        <v>12738.590597098191</v>
      </c>
      <c r="AP41" s="16" t="s">
        <v>34198</v>
      </c>
      <c r="AQ41" s="33">
        <f>CHOOSE(MIN(D6L834C9,RUN_YEARS),B7L808C2,B7L808C11,B7L808C20,B7L808C29,B7L808C38)</f>
        <v>757.28572291310945</v>
      </c>
      <c r="AR41" s="16" t="s">
        <v>34199</v>
      </c>
      <c r="AS41" s="33">
        <f>IF(D6L834C20=0,0,D6L834C18/D6L834C20)</f>
        <v>3.3467016823617128</v>
      </c>
      <c r="AT41" s="16" t="s">
        <v>34200</v>
      </c>
      <c r="AU41" s="33">
        <f>IF(D6L834C5=0,0,D6L834C18/D6L834C5)</f>
        <v>0.16594050958566159</v>
      </c>
      <c r="AV41" s="16" t="s">
        <v>34201</v>
      </c>
      <c r="AW41" s="33">
        <f>CHOOSE(MIN(D6L834C9,RUN_YEARS),B7L808C1,B7L808C10,B7L808C19,B7L808C28,B7L808C37)</f>
        <v>3806.3119471433656</v>
      </c>
      <c r="AX41" s="16" t="s">
        <v>34202</v>
      </c>
      <c r="AY41" s="33">
        <f>IF(D6L834C23=0,0,D6L834C19/D6L834C23)</f>
        <v>3.3467016823617133</v>
      </c>
      <c r="AZ41" s="16" t="s">
        <v>34203</v>
      </c>
      <c r="BA41" s="33">
        <f>IF(D6L834C5=0,0,D6L834C19/D6L834C5)</f>
        <v>0.83405949041433847</v>
      </c>
    </row>
    <row r="42" spans="1:53" x14ac:dyDescent="0.3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-738</v>
      </c>
      <c r="J42" s="16" t="s">
        <v>21739</v>
      </c>
      <c r="K42" s="21">
        <f>IF(FLOW_THRU_100PCT="Y",1,1)</f>
        <v>1</v>
      </c>
      <c r="L42" s="16" t="s">
        <v>34206</v>
      </c>
      <c r="M42" s="15">
        <f>IF(_xlfn.SINGLE(D6L835C2)&lt;&gt;0,_xlfn.SINGLE(D6L835C2)*_xlfn.SINGLE(D6L835C4),_xlfn.SINGLE(D6L835C3)*_xlfn.SINGLE(D6L835C4))</f>
        <v>-738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-738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-693.45540719085079</v>
      </c>
      <c r="X42" s="16" t="s">
        <v>34210</v>
      </c>
      <c r="Y42" s="33">
        <f>D6L835C7-D6L835C10</f>
        <v>-44.544592809149208</v>
      </c>
      <c r="Z42" s="16" t="s">
        <v>34211</v>
      </c>
      <c r="AA42" s="33">
        <f>CHOOSE(MIN(D6L835C9,RUN_YEARS),B7L808C7,B7L808C16,B7L808C25,B7L808C34,B7L808C43)</f>
        <v>339706</v>
      </c>
      <c r="AB42" s="16" t="s">
        <v>34212</v>
      </c>
      <c r="AC42" s="33">
        <f>IF(D6L835C12=0,0,D6L835C10/D6L835C12)</f>
        <v>-2.0413398856389078E-3</v>
      </c>
      <c r="AD42" s="16" t="s">
        <v>34213</v>
      </c>
      <c r="AE42" s="33">
        <f>IF(D6L835C5=0,0,D6L835C10/D6L835C5)</f>
        <v>0.93964147315833446</v>
      </c>
      <c r="AF42" s="16" t="s">
        <v>34214</v>
      </c>
      <c r="AG42" s="33">
        <f>CHOOSE(MIN(D6L835C9,RUN_YEARS),B7L808C5,B7L808C14,B7L808C23,B7L808C32,B7L808C41)</f>
        <v>8392.789371508512</v>
      </c>
      <c r="AH42" s="16" t="s">
        <v>34215</v>
      </c>
      <c r="AI42" s="33">
        <f>IF(D6L835C15=0,0,D6L835C11/D6L835C15)</f>
        <v>-5.3074837026611575E-3</v>
      </c>
      <c r="AJ42" s="16" t="s">
        <v>34216</v>
      </c>
      <c r="AK42" s="33">
        <f>IF(D6L835C5=0,0,D6L835C11/D6L835C5)</f>
        <v>6.0358526841665594E-2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757.28572291310945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3806.3119471433656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3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-640</v>
      </c>
      <c r="J43" s="16" t="s">
        <v>21739</v>
      </c>
      <c r="K43" s="21">
        <f>IF(FLOW_THRU_100PCT="Y",1,1)</f>
        <v>1</v>
      </c>
      <c r="L43" s="16" t="s">
        <v>34227</v>
      </c>
      <c r="M43" s="15">
        <f>IF(_xlfn.SINGLE(D6L836C2)&lt;&gt;0,_xlfn.SINGLE(D6L836C2)*_xlfn.SINGLE(D6L836C4),_xlfn.SINGLE(D6L836C3)*_xlfn.SINGLE(D6L836C4))</f>
        <v>-640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-640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339706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8392.789371508512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-106.20192613482342</v>
      </c>
      <c r="AN43" s="16" t="s">
        <v>34238</v>
      </c>
      <c r="AO43" s="33">
        <f>D6L836C8-D6L836C18</f>
        <v>-533.79807386517655</v>
      </c>
      <c r="AP43" s="16" t="s">
        <v>34239</v>
      </c>
      <c r="AQ43" s="33">
        <f>CHOOSE(MIN(D6L836C9,RUN_YEARS),B7L808C2,B7L808C11,B7L808C20,B7L808C29,B7L808C38)</f>
        <v>757.28572291310945</v>
      </c>
      <c r="AR43" s="16" t="s">
        <v>34240</v>
      </c>
      <c r="AS43" s="33">
        <f>IF(D6L836C20=0,0,D6L836C18/D6L836C20)</f>
        <v>-0.14024023287576093</v>
      </c>
      <c r="AT43" s="16" t="s">
        <v>34241</v>
      </c>
      <c r="AU43" s="33">
        <f>IF(D6L836C5=0,0,D6L836C18/D6L836C5)</f>
        <v>0.16594050958566159</v>
      </c>
      <c r="AV43" s="16" t="s">
        <v>34242</v>
      </c>
      <c r="AW43" s="33">
        <f>CHOOSE(MIN(D6L836C9,RUN_YEARS),B7L808C1,B7L808C10,B7L808C19,B7L808C28,B7L808C37)</f>
        <v>3806.3119471433656</v>
      </c>
      <c r="AX43" s="16" t="s">
        <v>34243</v>
      </c>
      <c r="AY43" s="33">
        <f>IF(D6L836C23=0,0,D6L836C19/D6L836C23)</f>
        <v>-0.1402402328757609</v>
      </c>
      <c r="AZ43" s="16" t="s">
        <v>34244</v>
      </c>
      <c r="BA43" s="33">
        <f>IF(D6L836C5=0,0,D6L836C19/D6L836C5)</f>
        <v>0.83405949041433836</v>
      </c>
    </row>
    <row r="44" spans="1:53" x14ac:dyDescent="0.3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17717.57870181157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17535.928034123186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736.5640170615934</v>
      </c>
      <c r="R44" s="16" t="s">
        <v>34248</v>
      </c>
      <c r="S44" s="15">
        <f>SUM(D6L829C8:D6L836C8)</f>
        <v>16799.364017061591</v>
      </c>
      <c r="U44" s="21" t="str">
        <f>NULL_VALUE</f>
        <v>n/a</v>
      </c>
      <c r="V44" s="16" t="s">
        <v>34249</v>
      </c>
      <c r="W44" s="33">
        <f>SUM(D6L829C10:D6L836C10)</f>
        <v>692.10609806717616</v>
      </c>
      <c r="X44" s="16" t="s">
        <v>34250</v>
      </c>
      <c r="Y44" s="33">
        <f>SUM(D6L829C11:D6L836C11)</f>
        <v>44.457918994417227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2.0373678947889534E-3</v>
      </c>
      <c r="AD44" s="16" t="s">
        <v>34252</v>
      </c>
      <c r="AE44" s="33">
        <f>IF(D6L837C5=0,0,D6L837C10/D6L837C5)</f>
        <v>3.946789110450305E-2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5.2971565264512766E-3</v>
      </c>
      <c r="AJ44" s="16" t="s">
        <v>34254</v>
      </c>
      <c r="AK44" s="33">
        <f>IF(D6L837C5=0,0,D6L837C11/D6L837C5)</f>
        <v>2.5352475733195585E-3</v>
      </c>
      <c r="AL44" s="16" t="s">
        <v>34255</v>
      </c>
      <c r="AM44" s="33">
        <f>SUM(D6L829C18:D6L836C18)</f>
        <v>2787.6950257062276</v>
      </c>
      <c r="AN44" s="16" t="s">
        <v>34256</v>
      </c>
      <c r="AO44" s="33">
        <f>SUM(D6L829C19:D6L836C19)</f>
        <v>14011.668991355366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3.6811667529959311</v>
      </c>
      <c r="AT44" s="16" t="s">
        <v>34258</v>
      </c>
      <c r="AU44" s="33">
        <f>IF(D6L837C5=0,0,D6L837C18/D6L837C5)</f>
        <v>0.1589704873492665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3.6811667529959315</v>
      </c>
      <c r="AZ44" s="16" t="s">
        <v>34260</v>
      </c>
      <c r="BA44" s="33">
        <f>IF(D6L837C5=0,0,D6L837C19/D6L837C5)</f>
        <v>0.79902637397291087</v>
      </c>
    </row>
    <row r="45" spans="1:53" x14ac:dyDescent="0.3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1254.2421802849865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IF(_xlfn.SINGLE(D6L838C2)&lt;&gt;0,_xlfn.SINGLE(D6L838C2)*_xlfn.SINGLE(D6L838C4),_xlfn.SINGLE(D6L838C3)*_xlfn.SINGLE(D6L838C4))</f>
        <v>627.12109014249324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313.56054507124662</v>
      </c>
      <c r="R45" s="16" t="s">
        <v>34265</v>
      </c>
      <c r="S45" s="15">
        <f>D6L838C5-D6L838C7</f>
        <v>313.56054507124662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294.63449249507647</v>
      </c>
      <c r="X45" s="16" t="s">
        <v>34267</v>
      </c>
      <c r="Y45" s="33">
        <f>D6L838C7-D6L838C10</f>
        <v>18.92605257617015</v>
      </c>
      <c r="Z45" s="16" t="s">
        <v>34268</v>
      </c>
      <c r="AA45" s="33">
        <f>CHOOSE(MIN(D6L838C9,RUN_YEARS),B7L808C7,B7L808C16,B7L808C25,B7L808C34,B7L808C43)</f>
        <v>339706</v>
      </c>
      <c r="AB45" s="16" t="s">
        <v>34269</v>
      </c>
      <c r="AC45" s="33">
        <f>IF(D6L838C12=0,0,D6L838C10/D6L838C12)</f>
        <v>8.6732201519866135E-4</v>
      </c>
      <c r="AD45" s="16" t="s">
        <v>34270</v>
      </c>
      <c r="AE45" s="33">
        <f>IF(D6L838C5=0,0,D6L838C10/D6L838C5)</f>
        <v>0.46982073657916718</v>
      </c>
      <c r="AF45" s="16" t="s">
        <v>34271</v>
      </c>
      <c r="AG45" s="33">
        <f>CHOOSE(MIN(D6L838C9,RUN_YEARS),B7L808C5,B7L808C14,B7L808C23,B7L808C32,B7L808C41)</f>
        <v>8392.789371508512</v>
      </c>
      <c r="AH45" s="16" t="s">
        <v>34272</v>
      </c>
      <c r="AI45" s="33">
        <f>IF(D6L838C15=0,0,D6L838C11/D6L838C15)</f>
        <v>2.2550372395165209E-3</v>
      </c>
      <c r="AJ45" s="16" t="s">
        <v>34273</v>
      </c>
      <c r="AK45" s="33">
        <f>IF(D6L838C5=0,0,D6L838C11/D6L838C5)</f>
        <v>3.0179263420832825E-2</v>
      </c>
      <c r="AL45" s="16" t="s">
        <v>34274</v>
      </c>
      <c r="AM45" s="33">
        <f>D6L838C8*CHOOSE(MIN(D6L838C9,RUN_YEARS),B7L808C4,B7L808C13,B7L808C22,B7L808C31,B7L808C40)</f>
        <v>52.032396635080474</v>
      </c>
      <c r="AN45" s="16" t="s">
        <v>34275</v>
      </c>
      <c r="AO45" s="33">
        <f>D6L838C8-D6L838C18</f>
        <v>261.52814843616613</v>
      </c>
      <c r="AP45" s="16" t="s">
        <v>34276</v>
      </c>
      <c r="AQ45" s="33">
        <f>CHOOSE(MIN(D6L838C9,RUN_YEARS),B7L808C2,B7L808C11,B7L808C20,B7L808C29,B7L808C38)</f>
        <v>757.28572291310945</v>
      </c>
      <c r="AR45" s="16" t="s">
        <v>34277</v>
      </c>
      <c r="AS45" s="33">
        <f>IF(D6L838C20=0,0,D6L838C18/D6L838C20)</f>
        <v>6.8709068533503365E-2</v>
      </c>
      <c r="AT45" s="16" t="s">
        <v>34278</v>
      </c>
      <c r="AU45" s="33">
        <f>IF(D6L838C5=0,0,D6L838C18/D6L838C5)</f>
        <v>8.2970254792830794E-2</v>
      </c>
      <c r="AV45" s="16" t="s">
        <v>34279</v>
      </c>
      <c r="AW45" s="33">
        <f>CHOOSE(MIN(D6L838C9,RUN_YEARS),B7L808C1,B7L808C10,B7L808C19,B7L808C28,B7L808C37)</f>
        <v>3806.3119471433656</v>
      </c>
      <c r="AX45" s="16" t="s">
        <v>34280</v>
      </c>
      <c r="AY45" s="33">
        <f>IF(D6L838C23=0,0,D6L838C19/D6L838C23)</f>
        <v>6.8709068533503365E-2</v>
      </c>
      <c r="AZ45" s="16" t="s">
        <v>34281</v>
      </c>
      <c r="BA45" s="33">
        <f>IF(D6L838C5=0,0,D6L838C19/D6L838C5)</f>
        <v>0.41702974520716918</v>
      </c>
    </row>
    <row r="46" spans="1:53" x14ac:dyDescent="0.3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10638.088244462977</v>
      </c>
      <c r="J46" s="16" t="s">
        <v>21739</v>
      </c>
      <c r="K46" s="21">
        <f>IF(FLOW_THRU_100PCT="Y",1,1)</f>
        <v>1</v>
      </c>
      <c r="L46" s="16" t="s">
        <v>34283</v>
      </c>
      <c r="M46" s="15">
        <f>IF(_xlfn.SINGLE(D6L839C2)&lt;&gt;0,_xlfn.SINGLE(D6L839C2)*_xlfn.SINGLE(D6L839C4),_xlfn.SINGLE(D6L839C3)*_xlfn.SINGLE(D6L839C4))</f>
        <v>10638.088244462977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4255.2352977851906</v>
      </c>
      <c r="R46" s="16" t="s">
        <v>34285</v>
      </c>
      <c r="S46" s="15">
        <f>D6L839C5-D6L839C7</f>
        <v>6382.8529466777863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3998.3955638462198</v>
      </c>
      <c r="X46" s="16" t="s">
        <v>34287</v>
      </c>
      <c r="Y46" s="33">
        <f>D6L839C7-D6L839C10</f>
        <v>256.83973393897077</v>
      </c>
      <c r="Z46" s="16" t="s">
        <v>34288</v>
      </c>
      <c r="AA46" s="33">
        <f>CHOOSE(MIN(D6L839C9,RUN_YEARS),B7L808C7,B7L808C16,B7L808C25,B7L808C34,B7L808C43)</f>
        <v>339706</v>
      </c>
      <c r="AB46" s="16" t="s">
        <v>34289</v>
      </c>
      <c r="AC46" s="33">
        <f>IF(D6L839C12=0,0,D6L839C10/D6L839C12)</f>
        <v>1.1770164683126645E-2</v>
      </c>
      <c r="AD46" s="16" t="s">
        <v>34290</v>
      </c>
      <c r="AE46" s="33">
        <f>IF(D6L839C5=0,0,D6L839C10/D6L839C5)</f>
        <v>0.37585658926333371</v>
      </c>
      <c r="AF46" s="16" t="s">
        <v>34291</v>
      </c>
      <c r="AG46" s="33">
        <f>CHOOSE(MIN(D6L839C9,RUN_YEARS),B7L808C5,B7L808C14,B7L808C23,B7L808C32,B7L808C41)</f>
        <v>8392.789371508512</v>
      </c>
      <c r="AH46" s="16" t="s">
        <v>34292</v>
      </c>
      <c r="AI46" s="33">
        <f>IF(D6L839C15=0,0,D6L839C11/D6L839C15)</f>
        <v>3.060242817612932E-2</v>
      </c>
      <c r="AJ46" s="16" t="s">
        <v>34293</v>
      </c>
      <c r="AK46" s="33">
        <f>IF(D6L839C5=0,0,D6L839C11/D6L839C5)</f>
        <v>2.4143410736666281E-2</v>
      </c>
      <c r="AL46" s="16" t="s">
        <v>34294</v>
      </c>
      <c r="AM46" s="33">
        <f>D6L839C8*CHOOSE(MIN(D6L839C9,RUN_YEARS),B7L808C4,B7L808C13,B7L808C22,B7L808C31,B7L808C40)</f>
        <v>1059.1738705820535</v>
      </c>
      <c r="AN46" s="16" t="s">
        <v>34295</v>
      </c>
      <c r="AO46" s="33">
        <f>D6L839C8-D6L839C18</f>
        <v>5323.6790760957329</v>
      </c>
      <c r="AP46" s="16" t="s">
        <v>34296</v>
      </c>
      <c r="AQ46" s="33">
        <f>CHOOSE(MIN(D6L839C9,RUN_YEARS),B7L808C2,B7L808C11,B7L808C20,B7L808C29,B7L808C38)</f>
        <v>757.28572291310945</v>
      </c>
      <c r="AR46" s="16" t="s">
        <v>34297</v>
      </c>
      <c r="AS46" s="33">
        <f>IF(D6L839C20=0,0,D6L839C18/D6L839C20)</f>
        <v>1.3986449744591085</v>
      </c>
      <c r="AT46" s="16" t="s">
        <v>34298</v>
      </c>
      <c r="AU46" s="33">
        <f>IF(D6L839C5=0,0,D6L839C18/D6L839C5)</f>
        <v>9.956430575139695E-2</v>
      </c>
      <c r="AV46" s="16" t="s">
        <v>34299</v>
      </c>
      <c r="AW46" s="33">
        <f>CHOOSE(MIN(D6L839C9,RUN_YEARS),B7L808C1,B7L808C10,B7L808C19,B7L808C28,B7L808C37)</f>
        <v>3806.3119471433656</v>
      </c>
      <c r="AX46" s="16" t="s">
        <v>34300</v>
      </c>
      <c r="AY46" s="33">
        <f>IF(D6L839C23=0,0,D6L839C19/D6L839C23)</f>
        <v>1.3986449744591087</v>
      </c>
      <c r="AZ46" s="16" t="s">
        <v>34301</v>
      </c>
      <c r="BA46" s="33">
        <f>IF(D6L839C5=0,0,D6L839C19/D6L839C5)</f>
        <v>0.50043569424860301</v>
      </c>
    </row>
    <row r="47" spans="1:53" x14ac:dyDescent="0.3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11892.330424747963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11265.20933460547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4568.795842856437</v>
      </c>
      <c r="R47" s="16" t="s">
        <v>34305</v>
      </c>
      <c r="S47" s="15">
        <f>SUM(D6L838C8:D6L839C8)</f>
        <v>6696.4134917490328</v>
      </c>
      <c r="U47" s="21" t="str">
        <f>NULL_VALUE</f>
        <v>n/a</v>
      </c>
      <c r="V47" s="16" t="s">
        <v>34306</v>
      </c>
      <c r="W47" s="33">
        <f>SUM(D6L838C10:D6L839C10)</f>
        <v>4293.0300563412966</v>
      </c>
      <c r="X47" s="16" t="s">
        <v>34307</v>
      </c>
      <c r="Y47" s="33">
        <f>SUM(D6L838C11:D6L839C11)</f>
        <v>275.76578651514092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1.2637486698325307E-2</v>
      </c>
      <c r="AD47" s="16" t="s">
        <v>34309</v>
      </c>
      <c r="AE47" s="33">
        <f>IF(D6L840C5=0,0,D6L840C10/D6L840C5)</f>
        <v>0.38108746396337134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3.285746541564584E-2</v>
      </c>
      <c r="AJ47" s="16" t="s">
        <v>34311</v>
      </c>
      <c r="AK47" s="33">
        <f>IF(D6L840C5=0,0,D6L840C11/D6L840C5)</f>
        <v>2.44794196294266E-2</v>
      </c>
      <c r="AL47" s="16" t="s">
        <v>34312</v>
      </c>
      <c r="AM47" s="33">
        <f>SUM(D6L838C18:D6L839C18)</f>
        <v>1111.2062672171339</v>
      </c>
      <c r="AN47" s="16" t="s">
        <v>34313</v>
      </c>
      <c r="AO47" s="33">
        <f>SUM(D6L838C19:D6L839C19)</f>
        <v>5585.2072245318986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1.467354042992612</v>
      </c>
      <c r="AT47" s="16" t="s">
        <v>34315</v>
      </c>
      <c r="AU47" s="33">
        <f>IF(D6L840C5=0,0,D6L840C18/D6L840C5)</f>
        <v>9.8640534251204004E-2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1.4673540429926122</v>
      </c>
      <c r="AZ47" s="16" t="s">
        <v>34317</v>
      </c>
      <c r="BA47" s="33">
        <f>IF(D6L840C5=0,0,D6L840C19/D6L840C5)</f>
        <v>0.49579258215599809</v>
      </c>
    </row>
    <row r="48" spans="1:53" x14ac:dyDescent="0.3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64062.313209709486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50773.811811218438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16291.697081162922</v>
      </c>
      <c r="R48" s="16" t="s">
        <v>34322</v>
      </c>
      <c r="S48" s="15">
        <f>SUM(D6L828C8,D6L837C8,D6L840C8)</f>
        <v>34482.114730055517</v>
      </c>
      <c r="U48" s="21" t="str">
        <f>NULL_VALUE</f>
        <v>n/a</v>
      </c>
      <c r="V48" s="16" t="s">
        <v>34323</v>
      </c>
      <c r="W48" s="33">
        <f>SUM(D6L828C10,D6L837C10,D6L840C10)</f>
        <v>15279.933163384056</v>
      </c>
      <c r="X48" s="16" t="s">
        <v>34324</v>
      </c>
      <c r="Y48" s="33">
        <f>SUM(D6L828C11,D6L837C11,D6L840C11)</f>
        <v>1011.7639177788725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4.9584517169149203E-2</v>
      </c>
      <c r="AD48" s="16" t="s">
        <v>34326</v>
      </c>
      <c r="AE48" s="33">
        <f>IF(D6L841C5=0,0,D6L841C10/D6L841C5)</f>
        <v>0.30094122576804377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0.12891974463978798</v>
      </c>
      <c r="AJ48" s="16" t="s">
        <v>34328</v>
      </c>
      <c r="AK48" s="33">
        <f>IF(D6L841C5=0,0,D6L841C11/D6L841C5)</f>
        <v>1.9926885173417765E-2</v>
      </c>
      <c r="AL48" s="16" t="s">
        <v>34329</v>
      </c>
      <c r="AM48" s="33">
        <f>SUM(D6L828C18,D6L837C18,D6L840C18)</f>
        <v>5555.0073425647824</v>
      </c>
      <c r="AN48" s="16" t="s">
        <v>34330</v>
      </c>
      <c r="AO48" s="33">
        <f>SUM(D6L828C19,D6L837C19,D6L840C19)</f>
        <v>28927.107387490745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7.8361855620105985</v>
      </c>
      <c r="AT48" s="16" t="s">
        <v>34332</v>
      </c>
      <c r="AU48" s="33">
        <f>IF(D6L841C5=0,0,D6L841C18/D6L841C5)</f>
        <v>0.10940693921541277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7.8361855620105985</v>
      </c>
      <c r="AZ48" s="16" t="s">
        <v>34334</v>
      </c>
      <c r="BA48" s="33">
        <f>IF(D6L841C5=0,0,D6L841C19/D6L841C5)</f>
        <v>0.56972494984312605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35313D-44BD-4099-820E-A424F07F10C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34337</v>
      </c>
    </row>
    <row r="3" spans="1:53" x14ac:dyDescent="0.3">
      <c r="B3" s="13" t="s">
        <v>27409</v>
      </c>
    </row>
    <row r="4" spans="1:53" x14ac:dyDescent="0.3">
      <c r="B4" s="13" t="s">
        <v>34338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13285.720783299999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IF(_xlfn.SINGLE(D6L901C2)&lt;&gt;0,_xlfn.SINGLE(D6L901C2)*_xlfn.SINGLE(D6L901C4),_xlfn.SINGLE(D6L901C3)*_xlfn.SINGLE(D6L901C4))</f>
        <v>11425.719873638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5712.8599368189998</v>
      </c>
      <c r="R8" s="16" t="s">
        <v>34344</v>
      </c>
      <c r="S8" s="15">
        <f>D6L901C5-D6L901C7</f>
        <v>5712.8599368189998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5560.8895903659386</v>
      </c>
      <c r="X8" s="16" t="s">
        <v>34346</v>
      </c>
      <c r="Y8" s="33">
        <f>D6L901C7-D6L901C10</f>
        <v>151.97034645306121</v>
      </c>
      <c r="Z8" s="16" t="s">
        <v>34347</v>
      </c>
      <c r="AA8" s="33">
        <f>CHOOSE(MIN(D6L901C9,RUN_YEARS),B7L809C7,B7L809C16,B7L809C25,B7L809C34,B7L809C43)</f>
        <v>98213.333333333343</v>
      </c>
      <c r="AB8" s="16" t="s">
        <v>34348</v>
      </c>
      <c r="AC8" s="33">
        <f>IF(D6L901C12=0,0,D6L901C10/D6L901C12)</f>
        <v>5.662051578569717E-2</v>
      </c>
      <c r="AD8" s="16" t="s">
        <v>34349</v>
      </c>
      <c r="AE8" s="33">
        <f>IF(D6L901C5=0,0,D6L901C10/D6L901C5)</f>
        <v>0.48669927600765928</v>
      </c>
      <c r="AF8" s="16" t="s">
        <v>34350</v>
      </c>
      <c r="AG8" s="33">
        <f>CHOOSE(MIN(D6L901C9,RUN_YEARS),B7L809C5,B7L809C14,B7L809C23,B7L809C32,B7L809C41)</f>
        <v>1032.3136841848141</v>
      </c>
      <c r="AH8" s="16" t="s">
        <v>34351</v>
      </c>
      <c r="AI8" s="33">
        <f>IF(D6L901C15=0,0,D6L901C11/D6L901C15)</f>
        <v>0.14721334104281245</v>
      </c>
      <c r="AJ8" s="16" t="s">
        <v>34352</v>
      </c>
      <c r="AK8" s="33">
        <f>IF(D6L901C5=0,0,D6L901C11/D6L901C5)</f>
        <v>1.3300723992340727E-2</v>
      </c>
      <c r="AL8" s="16" t="s">
        <v>34353</v>
      </c>
      <c r="AM8" s="33">
        <f>D6L901C8*CHOOSE(MIN(D6L901C9,RUN_YEARS),B7L809C4,B7L809C13,B7L809C22,B7L809C31,B7L809C40)</f>
        <v>1751.8571544432111</v>
      </c>
      <c r="AN8" s="16" t="s">
        <v>34354</v>
      </c>
      <c r="AO8" s="33">
        <f>D6L901C8-D6L901C18</f>
        <v>3961.0027823757887</v>
      </c>
      <c r="AP8" s="16" t="s">
        <v>34355</v>
      </c>
      <c r="AQ8" s="33">
        <f>CHOOSE(MIN(D6L901C9,RUN_YEARS),B7L809C2,B7L809C11,B7L809C20,B7L809C29,B7L809C38)</f>
        <v>204.64525403527611</v>
      </c>
      <c r="AR8" s="16" t="s">
        <v>34356</v>
      </c>
      <c r="AS8" s="33">
        <f>IF(D6L901C20=0,0,D6L901C18/D6L901C20)</f>
        <v>8.5604582559301932</v>
      </c>
      <c r="AT8" s="16" t="s">
        <v>34357</v>
      </c>
      <c r="AU8" s="33">
        <f>IF(D6L901C5=0,0,D6L901C18/D6L901C5)</f>
        <v>0.15332575748554669</v>
      </c>
      <c r="AV8" s="16" t="s">
        <v>34358</v>
      </c>
      <c r="AW8" s="33">
        <f>CHOOSE(MIN(D6L901C9,RUN_YEARS),B7L809C1,B7L809C10,B7L809C19,B7L809C28,B7L809C37)</f>
        <v>462.70919896511776</v>
      </c>
      <c r="AX8" s="16" t="s">
        <v>34359</v>
      </c>
      <c r="AY8" s="33">
        <f>IF(D6L901C23=0,0,D6L901C19/D6L901C23)</f>
        <v>8.5604582559301932</v>
      </c>
      <c r="AZ8" s="16" t="s">
        <v>34360</v>
      </c>
      <c r="BA8" s="33">
        <f>IF(D6L901C5=0,0,D6L901C19/D6L901C5)</f>
        <v>0.34667424251445333</v>
      </c>
    </row>
    <row r="9" spans="1:53" x14ac:dyDescent="0.3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38.313594756861676</v>
      </c>
      <c r="J9" s="16" t="s">
        <v>34381</v>
      </c>
      <c r="K9" s="21">
        <f>_xlfn.SINGLE(IF(FLOW_THRU_100PCT="Y",1,INDEX(VariabilityMatrix,D6L902C1,_xlfn.SINGLE(D6L902C9))))</f>
        <v>0.60263453230928732</v>
      </c>
      <c r="L9" s="16" t="s">
        <v>34361</v>
      </c>
      <c r="M9" s="15">
        <f>IF(_xlfn.SINGLE(D6L902C2)&lt;&gt;0,_xlfn.SINGLE(D6L902C2)*_xlfn.SINGLE(D6L902C4),_xlfn.SINGLE(D6L902C3)*_xlfn.SINGLE(D6L902C4))</f>
        <v>23.089095257388898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11.544547628694449</v>
      </c>
      <c r="R9" s="16" t="s">
        <v>34363</v>
      </c>
      <c r="S9" s="15">
        <f>D6L902C5-D6L902C7</f>
        <v>11.544547628694449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11.24424255173715</v>
      </c>
      <c r="X9" s="16" t="s">
        <v>34365</v>
      </c>
      <c r="Y9" s="33">
        <f>D6L902C7-D6L902C10</f>
        <v>0.30030507695729902</v>
      </c>
      <c r="Z9" s="16" t="s">
        <v>34366</v>
      </c>
      <c r="AA9" s="33">
        <f>CHOOSE(MIN(D6L902C9,RUN_YEARS),B7L809C7,B7L809C16,B7L809C25,B7L809C34,B7L809C43)</f>
        <v>114989.4</v>
      </c>
      <c r="AB9" s="16" t="s">
        <v>34367</v>
      </c>
      <c r="AC9" s="33">
        <f>IF(D6L902C12=0,0,D6L902C10/D6L902C12)</f>
        <v>9.7785035418370303E-5</v>
      </c>
      <c r="AD9" s="16" t="s">
        <v>34368</v>
      </c>
      <c r="AE9" s="33">
        <f>IF(D6L902C5=0,0,D6L902C10/D6L902C5)</f>
        <v>0.4869936403479822</v>
      </c>
      <c r="AF9" s="16" t="s">
        <v>34369</v>
      </c>
      <c r="AG9" s="33">
        <f>CHOOSE(MIN(D6L902C9,RUN_YEARS),B7L809C5,B7L809C14,B7L809C23,B7L809C32,B7L809C41)</f>
        <v>1181.1822962656074</v>
      </c>
      <c r="AH9" s="16" t="s">
        <v>34370</v>
      </c>
      <c r="AI9" s="33">
        <f>IF(D6L902C15=0,0,D6L902C11/D6L902C15)</f>
        <v>2.5424109208776249E-4</v>
      </c>
      <c r="AJ9" s="16" t="s">
        <v>34371</v>
      </c>
      <c r="AK9" s="33">
        <f>IF(D6L902C5=0,0,D6L902C11/D6L902C5)</f>
        <v>1.3006359652017822E-2</v>
      </c>
      <c r="AL9" s="16" t="s">
        <v>34372</v>
      </c>
      <c r="AM9" s="33">
        <f>D6L902C8*CHOOSE(MIN(D6L902C9,RUN_YEARS),B7L809C4,B7L809C13,B7L809C22,B7L809C31,B7L809C40)</f>
        <v>3.5921366575612614</v>
      </c>
      <c r="AN9" s="16" t="s">
        <v>34373</v>
      </c>
      <c r="AO9" s="33">
        <f>D6L902C8-D6L902C18</f>
        <v>7.9524109711331876</v>
      </c>
      <c r="AP9" s="16" t="s">
        <v>34374</v>
      </c>
      <c r="AQ9" s="33">
        <f>CHOOSE(MIN(D6L902C9,RUN_YEARS),B7L809C2,B7L809C11,B7L809C20,B7L809C29,B7L809C38)</f>
        <v>241.16210040057743</v>
      </c>
      <c r="AR9" s="16" t="s">
        <v>34375</v>
      </c>
      <c r="AS9" s="33">
        <f>IF(D6L902C20=0,0,D6L902C18/D6L902C20)</f>
        <v>1.4895112671496125E-2</v>
      </c>
      <c r="AT9" s="16" t="s">
        <v>34376</v>
      </c>
      <c r="AU9" s="33">
        <f>IF(D6L902C5=0,0,D6L902C18/D6L902C5)</f>
        <v>0.15557719423465574</v>
      </c>
      <c r="AV9" s="16" t="s">
        <v>34377</v>
      </c>
      <c r="AW9" s="33">
        <f>CHOOSE(MIN(D6L902C9,RUN_YEARS),B7L809C1,B7L809C10,B7L809C19,B7L809C28,B7L809C37)</f>
        <v>533.89397895265586</v>
      </c>
      <c r="AX9" s="16" t="s">
        <v>34378</v>
      </c>
      <c r="AY9" s="33">
        <f>IF(D6L902C23=0,0,D6L902C19/D6L902C23)</f>
        <v>1.4895112671496121E-2</v>
      </c>
      <c r="AZ9" s="16" t="s">
        <v>34379</v>
      </c>
      <c r="BA9" s="33">
        <f>IF(D6L902C5=0,0,D6L902C19/D6L902C5)</f>
        <v>0.34442280576534423</v>
      </c>
    </row>
    <row r="10" spans="1:53" x14ac:dyDescent="0.3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4.5973566741697915</v>
      </c>
      <c r="J10" s="16" t="s">
        <v>34402</v>
      </c>
      <c r="K10" s="21">
        <f>_xlfn.SINGLE(IF(FLOW_THRU_100PCT="Y",1,INDEX(VariabilityMatrix,D6L903C1,_xlfn.SINGLE(D6L903C9))))</f>
        <v>0.60263453230928732</v>
      </c>
      <c r="L10" s="16" t="s">
        <v>34382</v>
      </c>
      <c r="M10" s="15">
        <f>IF(_xlfn.SINGLE(D6L903C2)&lt;&gt;0,_xlfn.SINGLE(D6L903C2)*_xlfn.SINGLE(D6L903C4),_xlfn.SINGLE(D6L903C3)*_xlfn.SINGLE(D6L903C4))</f>
        <v>2.7705258891972928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1.3852629445986464</v>
      </c>
      <c r="R10" s="16" t="s">
        <v>34384</v>
      </c>
      <c r="S10" s="15">
        <f>D6L903C5-D6L903C7</f>
        <v>1.3852629445986464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1.3492284884585199</v>
      </c>
      <c r="X10" s="16" t="s">
        <v>34386</v>
      </c>
      <c r="Y10" s="33">
        <f>D6L903C7-D6L903C10</f>
        <v>3.6034456140126458E-2</v>
      </c>
      <c r="Z10" s="16" t="s">
        <v>34387</v>
      </c>
      <c r="AA10" s="33">
        <f>CHOOSE(MIN(D6L903C9,RUN_YEARS),B7L809C7,B7L809C16,B7L809C25,B7L809C34,B7L809C43)</f>
        <v>114989.4</v>
      </c>
      <c r="AB10" s="16" t="s">
        <v>34388</v>
      </c>
      <c r="AC10" s="33">
        <f>IF(D6L903C12=0,0,D6L903C10/D6L903C12)</f>
        <v>1.1733503161669859E-5</v>
      </c>
      <c r="AD10" s="16" t="s">
        <v>34389</v>
      </c>
      <c r="AE10" s="33">
        <f>IF(D6L903C5=0,0,D6L903C10/D6L903C5)</f>
        <v>0.4869936403479822</v>
      </c>
      <c r="AF10" s="16" t="s">
        <v>34390</v>
      </c>
      <c r="AG10" s="33">
        <f>CHOOSE(MIN(D6L903C9,RUN_YEARS),B7L809C5,B7L809C14,B7L809C23,B7L809C32,B7L809C41)</f>
        <v>1181.1822962656074</v>
      </c>
      <c r="AH10" s="16" t="s">
        <v>34391</v>
      </c>
      <c r="AI10" s="33">
        <f>IF(D6L903C15=0,0,D6L903C11/D6L903C15)</f>
        <v>3.0507108220341581E-5</v>
      </c>
      <c r="AJ10" s="16" t="s">
        <v>34392</v>
      </c>
      <c r="AK10" s="33">
        <f>IF(D6L903C5=0,0,D6L903C11/D6L903C5)</f>
        <v>1.3006359652017819E-2</v>
      </c>
      <c r="AL10" s="16" t="s">
        <v>34393</v>
      </c>
      <c r="AM10" s="33">
        <f>D6L903C8*CHOOSE(MIN(D6L903C9,RUN_YEARS),B7L809C4,B7L809C13,B7L809C22,B7L809C31,B7L809C40)</f>
        <v>0.43103064439578953</v>
      </c>
      <c r="AN10" s="16" t="s">
        <v>34394</v>
      </c>
      <c r="AO10" s="33">
        <f>D6L903C8-D6L903C18</f>
        <v>0.95423230020285688</v>
      </c>
      <c r="AP10" s="16" t="s">
        <v>34395</v>
      </c>
      <c r="AQ10" s="33">
        <f>CHOOSE(MIN(D6L903C9,RUN_YEARS),B7L809C2,B7L809C11,B7L809C20,B7L809C29,B7L809C38)</f>
        <v>241.16210040057743</v>
      </c>
      <c r="AR10" s="16" t="s">
        <v>34396</v>
      </c>
      <c r="AS10" s="33">
        <f>IF(D6L903C20=0,0,D6L903C18/D6L903C20)</f>
        <v>1.787306727217232E-3</v>
      </c>
      <c r="AT10" s="16" t="s">
        <v>34397</v>
      </c>
      <c r="AU10" s="33">
        <f>IF(D6L903C5=0,0,D6L903C18/D6L903C5)</f>
        <v>0.15557719423465574</v>
      </c>
      <c r="AV10" s="16" t="s">
        <v>34398</v>
      </c>
      <c r="AW10" s="33">
        <f>CHOOSE(MIN(D6L903C9,RUN_YEARS),B7L809C1,B7L809C10,B7L809C19,B7L809C28,B7L809C37)</f>
        <v>533.89397895265586</v>
      </c>
      <c r="AX10" s="16" t="s">
        <v>34399</v>
      </c>
      <c r="AY10" s="33">
        <f>IF(D6L903C23=0,0,D6L903C19/D6L903C23)</f>
        <v>1.7873067272172315E-3</v>
      </c>
      <c r="AZ10" s="16" t="s">
        <v>34400</v>
      </c>
      <c r="BA10" s="33">
        <f>IF(D6L903C5=0,0,D6L903C19/D6L903C5)</f>
        <v>0.34442280576534429</v>
      </c>
    </row>
    <row r="11" spans="1:53" x14ac:dyDescent="0.3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0.12384490958446334</v>
      </c>
      <c r="J11" s="16" t="s">
        <v>34423</v>
      </c>
      <c r="K11" s="21">
        <f>_xlfn.SINGLE(IF(FLOW_THRU_100PCT="Y",1,INDEX(VariabilityMatrix,D6L904C1,_xlfn.SINGLE(D6L904C9))))</f>
        <v>0.59535532764908672</v>
      </c>
      <c r="L11" s="16" t="s">
        <v>34403</v>
      </c>
      <c r="M11" s="15">
        <f>IF(_xlfn.SINGLE(D6L904C2)&lt;&gt;0,_xlfn.SINGLE(D6L904C2)*_xlfn.SINGLE(D6L904C4),_xlfn.SINGLE(D6L904C3)*_xlfn.SINGLE(D6L904C4))</f>
        <v>7.3731726723329699E-2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3.686586336166485E-2</v>
      </c>
      <c r="R11" s="16" t="s">
        <v>34405</v>
      </c>
      <c r="S11" s="15">
        <f>D6L904C5-D6L904C7</f>
        <v>3.686586336166485E-2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3.5860776873782634E-2</v>
      </c>
      <c r="X11" s="16" t="s">
        <v>34407</v>
      </c>
      <c r="Y11" s="33">
        <f>D6L904C7-D6L904C10</f>
        <v>1.0050864878822161E-3</v>
      </c>
      <c r="Z11" s="16" t="s">
        <v>34408</v>
      </c>
      <c r="AA11" s="33">
        <f>CHOOSE(MIN(D6L904C9,RUN_YEARS),B7L809C7,B7L809C16,B7L809C25,B7L809C34,B7L809C43)</f>
        <v>91967</v>
      </c>
      <c r="AB11" s="16" t="s">
        <v>34409</v>
      </c>
      <c r="AC11" s="33">
        <f>IF(D6L904C12=0,0,D6L904C10/D6L904C12)</f>
        <v>3.899309195013715E-7</v>
      </c>
      <c r="AD11" s="16" t="s">
        <v>34410</v>
      </c>
      <c r="AE11" s="33">
        <f>IF(D6L904C5=0,0,D6L904C10/D6L904C5)</f>
        <v>0.48636833107606858</v>
      </c>
      <c r="AF11" s="16" t="s">
        <v>34411</v>
      </c>
      <c r="AG11" s="33">
        <f>CHOOSE(MIN(D6L904C9,RUN_YEARS),B7L809C5,B7L809C14,B7L809C23,B7L809C32,B7L809C41)</f>
        <v>991.3851576655627</v>
      </c>
      <c r="AH11" s="16" t="s">
        <v>34412</v>
      </c>
      <c r="AI11" s="33">
        <f>IF(D6L904C15=0,0,D6L904C11/D6L904C15)</f>
        <v>1.0138203907035648E-6</v>
      </c>
      <c r="AJ11" s="16" t="s">
        <v>34413</v>
      </c>
      <c r="AK11" s="33">
        <f>IF(D6L904C5=0,0,D6L904C11/D6L904C5)</f>
        <v>1.3631668923931403E-2</v>
      </c>
      <c r="AL11" s="16" t="s">
        <v>34414</v>
      </c>
      <c r="AM11" s="33">
        <f>D6L904C8*CHOOSE(MIN(D6L904C9,RUN_YEARS),B7L809C4,B7L809C13,B7L809C22,B7L809C31,B7L809C40)</f>
        <v>1.1776629021888823E-2</v>
      </c>
      <c r="AN11" s="16" t="s">
        <v>34415</v>
      </c>
      <c r="AO11" s="33">
        <f>D6L904C8-D6L904C18</f>
        <v>2.5089234339776029E-2</v>
      </c>
      <c r="AP11" s="16" t="s">
        <v>34416</v>
      </c>
      <c r="AQ11" s="33">
        <f>CHOOSE(MIN(D6L904C9,RUN_YEARS),B7L809C2,B7L809C11,B7L809C20,B7L809C29,B7L809C38)</f>
        <v>205.01638498922577</v>
      </c>
      <c r="AR11" s="16" t="s">
        <v>34417</v>
      </c>
      <c r="AS11" s="33">
        <f>IF(D6L904C20=0,0,D6L904C18/D6L904C20)</f>
        <v>5.7442379654229688E-5</v>
      </c>
      <c r="AT11" s="16" t="s">
        <v>34418</v>
      </c>
      <c r="AU11" s="33">
        <f>IF(D6L904C5=0,0,D6L904C18/D6L904C5)</f>
        <v>0.15972268038804169</v>
      </c>
      <c r="AV11" s="16" t="s">
        <v>34419</v>
      </c>
      <c r="AW11" s="33">
        <f>CHOOSE(MIN(D6L904C9,RUN_YEARS),B7L809C1,B7L809C10,B7L809C19,B7L809C28,B7L809C37)</f>
        <v>436.77219660464777</v>
      </c>
      <c r="AX11" s="16" t="s">
        <v>34420</v>
      </c>
      <c r="AY11" s="33">
        <f>IF(D6L904C23=0,0,D6L904C19/D6L904C23)</f>
        <v>5.7442379654229688E-5</v>
      </c>
      <c r="AZ11" s="16" t="s">
        <v>34421</v>
      </c>
      <c r="BA11" s="33">
        <f>IF(D6L904C5=0,0,D6L904C19/D6L904C5)</f>
        <v>0.34027731961195834</v>
      </c>
    </row>
    <row r="12" spans="1:53" x14ac:dyDescent="0.3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270.29079531379006</v>
      </c>
      <c r="J12" s="16" t="s">
        <v>34444</v>
      </c>
      <c r="K12" s="21">
        <f>_xlfn.SINGLE(IF(FLOW_THRU_100PCT="Y",1,INDEX(VariabilityMatrix,D6L905C1,_xlfn.SINGLE(D6L905C9))))</f>
        <v>0.27617934128104843</v>
      </c>
      <c r="L12" s="16" t="s">
        <v>34424</v>
      </c>
      <c r="M12" s="15">
        <f>IF(_xlfn.SINGLE(D6L905C2)&lt;&gt;0,_xlfn.SINGLE(D6L905C2)*_xlfn.SINGLE(D6L905C4),_xlfn.SINGLE(D6L905C3)*_xlfn.SINGLE(D6L905C4))</f>
        <v>74.648733804093226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37.324366902046613</v>
      </c>
      <c r="R12" s="16" t="s">
        <v>34426</v>
      </c>
      <c r="S12" s="15">
        <f>D6L905C5-D6L905C7</f>
        <v>37.324366902046613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36.353458622622831</v>
      </c>
      <c r="X12" s="16" t="s">
        <v>34428</v>
      </c>
      <c r="Y12" s="33">
        <f>D6L905C7-D6L905C10</f>
        <v>0.97090827942378155</v>
      </c>
      <c r="Z12" s="16" t="s">
        <v>34429</v>
      </c>
      <c r="AA12" s="33">
        <f>CHOOSE(MIN(D6L905C9,RUN_YEARS),B7L809C7,B7L809C16,B7L809C25,B7L809C34,B7L809C43)</f>
        <v>114989.4</v>
      </c>
      <c r="AB12" s="16" t="s">
        <v>34430</v>
      </c>
      <c r="AC12" s="33">
        <f>IF(D6L905C12=0,0,D6L905C10/D6L905C12)</f>
        <v>3.1614617193082868E-4</v>
      </c>
      <c r="AD12" s="16" t="s">
        <v>34431</v>
      </c>
      <c r="AE12" s="33">
        <f>IF(D6L905C5=0,0,D6L905C10/D6L905C5)</f>
        <v>0.48699364034798209</v>
      </c>
      <c r="AF12" s="16" t="s">
        <v>34432</v>
      </c>
      <c r="AG12" s="33">
        <f>CHOOSE(MIN(D6L905C9,RUN_YEARS),B7L809C5,B7L809C14,B7L809C23,B7L809C32,B7L809C41)</f>
        <v>1181.1822962656074</v>
      </c>
      <c r="AH12" s="16" t="s">
        <v>34433</v>
      </c>
      <c r="AI12" s="33">
        <f>IF(D6L905C15=0,0,D6L905C11/D6L905C15)</f>
        <v>8.2198004702015745E-4</v>
      </c>
      <c r="AJ12" s="16" t="s">
        <v>34434</v>
      </c>
      <c r="AK12" s="33">
        <f>IF(D6L905C5=0,0,D6L905C11/D6L905C5)</f>
        <v>1.3006359652017883E-2</v>
      </c>
      <c r="AL12" s="16" t="s">
        <v>34435</v>
      </c>
      <c r="AM12" s="33">
        <f>D6L905C8*CHOOSE(MIN(D6L905C9,RUN_YEARS),B7L809C4,B7L809C13,B7L809C22,B7L809C31,B7L809C40)</f>
        <v>11.613640558410523</v>
      </c>
      <c r="AN12" s="16" t="s">
        <v>34436</v>
      </c>
      <c r="AO12" s="33">
        <f>D6L905C8-D6L905C18</f>
        <v>25.71072634363609</v>
      </c>
      <c r="AP12" s="16" t="s">
        <v>34437</v>
      </c>
      <c r="AQ12" s="33">
        <f>CHOOSE(MIN(D6L905C9,RUN_YEARS),B7L809C2,B7L809C11,B7L809C20,B7L809C29,B7L809C38)</f>
        <v>241.16210040057743</v>
      </c>
      <c r="AR12" s="16" t="s">
        <v>34438</v>
      </c>
      <c r="AS12" s="33">
        <f>IF(D6L905C20=0,0,D6L905C18/D6L905C20)</f>
        <v>4.8156988760339706E-2</v>
      </c>
      <c r="AT12" s="16" t="s">
        <v>34439</v>
      </c>
      <c r="AU12" s="33">
        <f>IF(D6L905C5=0,0,D6L905C18/D6L905C5)</f>
        <v>0.15557719423465574</v>
      </c>
      <c r="AV12" s="16" t="s">
        <v>34440</v>
      </c>
      <c r="AW12" s="33">
        <f>CHOOSE(MIN(D6L905C9,RUN_YEARS),B7L809C1,B7L809C10,B7L809C19,B7L809C28,B7L809C37)</f>
        <v>533.89397895265586</v>
      </c>
      <c r="AX12" s="16" t="s">
        <v>34441</v>
      </c>
      <c r="AY12" s="33">
        <f>IF(D6L905C23=0,0,D6L905C19/D6L905C23)</f>
        <v>4.8156988760339699E-2</v>
      </c>
      <c r="AZ12" s="16" t="s">
        <v>34442</v>
      </c>
      <c r="BA12" s="33">
        <f>IF(D6L905C5=0,0,D6L905C19/D6L905C5)</f>
        <v>0.34442280576534429</v>
      </c>
    </row>
    <row r="13" spans="1:53" x14ac:dyDescent="0.3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69.052543828530602</v>
      </c>
      <c r="J13" s="16" t="s">
        <v>34465</v>
      </c>
      <c r="K13" s="21">
        <f>_xlfn.SINGLE(IF(FLOW_THRU_100PCT="Y",1,INDEX(VariabilityMatrix,D6L906C1,_xlfn.SINGLE(D6L906C9))))</f>
        <v>0.60263453230928732</v>
      </c>
      <c r="L13" s="16" t="s">
        <v>34445</v>
      </c>
      <c r="M13" s="15">
        <f>IF(_xlfn.SINGLE(D6L906C2)&lt;&gt;0,_xlfn.SINGLE(D6L906C2)*_xlfn.SINGLE(D6L906C4),_xlfn.SINGLE(D6L906C3)*_xlfn.SINGLE(D6L906C4))</f>
        <v>41.613447454873103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20.806723727436552</v>
      </c>
      <c r="R13" s="16" t="s">
        <v>34447</v>
      </c>
      <c r="S13" s="15">
        <f>D6L906C5-D6L906C7</f>
        <v>20.806723727436552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20.265484263478125</v>
      </c>
      <c r="X13" s="16" t="s">
        <v>34449</v>
      </c>
      <c r="Y13" s="33">
        <f>D6L906C7-D6L906C10</f>
        <v>0.54123946395842637</v>
      </c>
      <c r="Z13" s="16" t="s">
        <v>34450</v>
      </c>
      <c r="AA13" s="33">
        <f>CHOOSE(MIN(D6L906C9,RUN_YEARS),B7L809C7,B7L809C16,B7L809C25,B7L809C34,B7L809C43)</f>
        <v>114989.4</v>
      </c>
      <c r="AB13" s="16" t="s">
        <v>34451</v>
      </c>
      <c r="AC13" s="33">
        <f>IF(D6L906C12=0,0,D6L906C10/D6L906C12)</f>
        <v>1.7623784682308218E-4</v>
      </c>
      <c r="AD13" s="16" t="s">
        <v>34452</v>
      </c>
      <c r="AE13" s="33">
        <f>IF(D6L906C5=0,0,D6L906C10/D6L906C5)</f>
        <v>0.48699364034798215</v>
      </c>
      <c r="AF13" s="16" t="s">
        <v>34453</v>
      </c>
      <c r="AG13" s="33">
        <f>CHOOSE(MIN(D6L906C9,RUN_YEARS),B7L809C5,B7L809C14,B7L809C23,B7L809C32,B7L809C41)</f>
        <v>1181.1822962656074</v>
      </c>
      <c r="AH13" s="16" t="s">
        <v>34454</v>
      </c>
      <c r="AI13" s="33">
        <f>IF(D6L906C15=0,0,D6L906C11/D6L906C15)</f>
        <v>4.5821840174001401E-4</v>
      </c>
      <c r="AJ13" s="16" t="s">
        <v>34455</v>
      </c>
      <c r="AK13" s="33">
        <f>IF(D6L906C5=0,0,D6L906C11/D6L906C5)</f>
        <v>1.3006359652017848E-2</v>
      </c>
      <c r="AL13" s="16" t="s">
        <v>34456</v>
      </c>
      <c r="AM13" s="33">
        <f>D6L906C8*CHOOSE(MIN(D6L906C9,RUN_YEARS),B7L809C4,B7L809C13,B7L809C22,B7L809C31,B7L809C40)</f>
        <v>6.4741033974604338</v>
      </c>
      <c r="AN13" s="16" t="s">
        <v>34457</v>
      </c>
      <c r="AO13" s="33">
        <f>D6L906C8-D6L906C18</f>
        <v>14.332620329976118</v>
      </c>
      <c r="AP13" s="16" t="s">
        <v>34458</v>
      </c>
      <c r="AQ13" s="33">
        <f>CHOOSE(MIN(D6L906C9,RUN_YEARS),B7L809C2,B7L809C11,B7L809C20,B7L809C29,B7L809C38)</f>
        <v>241.16210040057743</v>
      </c>
      <c r="AR13" s="16" t="s">
        <v>34459</v>
      </c>
      <c r="AS13" s="33">
        <f>IF(D6L906C20=0,0,D6L906C18/D6L906C20)</f>
        <v>2.6845442906272401E-2</v>
      </c>
      <c r="AT13" s="16" t="s">
        <v>34460</v>
      </c>
      <c r="AU13" s="33">
        <f>IF(D6L906C5=0,0,D6L906C18/D6L906C5)</f>
        <v>0.15557719423465574</v>
      </c>
      <c r="AV13" s="16" t="s">
        <v>34461</v>
      </c>
      <c r="AW13" s="33">
        <f>CHOOSE(MIN(D6L906C9,RUN_YEARS),B7L809C1,B7L809C10,B7L809C19,B7L809C28,B7L809C37)</f>
        <v>533.89397895265586</v>
      </c>
      <c r="AX13" s="16" t="s">
        <v>34462</v>
      </c>
      <c r="AY13" s="33">
        <f>IF(D6L906C23=0,0,D6L906C19/D6L906C23)</f>
        <v>2.6845442906272395E-2</v>
      </c>
      <c r="AZ13" s="16" t="s">
        <v>34463</v>
      </c>
      <c r="BA13" s="33">
        <f>IF(D6L906C5=0,0,D6L906C19/D6L906C5)</f>
        <v>0.34442280576534423</v>
      </c>
    </row>
    <row r="14" spans="1:53" x14ac:dyDescent="0.3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2.2137990980559139</v>
      </c>
      <c r="J14" s="16" t="s">
        <v>34486</v>
      </c>
      <c r="K14" s="21">
        <f>_xlfn.SINGLE(IF(FLOW_THRU_100PCT="Y",1,INDEX(VariabilityMatrix,D6L907C1,_xlfn.SINGLE(D6L907C9))))</f>
        <v>0.59535532764908672</v>
      </c>
      <c r="L14" s="16" t="s">
        <v>34466</v>
      </c>
      <c r="M14" s="15">
        <f>IF(_xlfn.SINGLE(D6L907C2)&lt;&gt;0,_xlfn.SINGLE(D6L907C2)*_xlfn.SINGLE(D6L907C4),_xlfn.SINGLE(D6L907C3)*_xlfn.SINGLE(D6L907C4))</f>
        <v>1.3179970873723312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0.65899854368616562</v>
      </c>
      <c r="R14" s="16" t="s">
        <v>34468</v>
      </c>
      <c r="S14" s="15">
        <f>D6L907C5-D6L907C7</f>
        <v>0.65899854368616562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0.64103204374840006</v>
      </c>
      <c r="X14" s="16" t="s">
        <v>34470</v>
      </c>
      <c r="Y14" s="33">
        <f>D6L907C7-D6L907C10</f>
        <v>1.7966499937765557E-2</v>
      </c>
      <c r="Z14" s="16" t="s">
        <v>34471</v>
      </c>
      <c r="AA14" s="33">
        <f>CHOOSE(MIN(D6L907C9,RUN_YEARS),B7L809C7,B7L809C16,B7L809C25,B7L809C34,B7L809C43)</f>
        <v>91967</v>
      </c>
      <c r="AB14" s="16" t="s">
        <v>34472</v>
      </c>
      <c r="AC14" s="33">
        <f>IF(D6L907C12=0,0,D6L907C10/D6L907C12)</f>
        <v>6.970239800671981E-6</v>
      </c>
      <c r="AD14" s="16" t="s">
        <v>34473</v>
      </c>
      <c r="AE14" s="33">
        <f>IF(D6L907C5=0,0,D6L907C10/D6L907C5)</f>
        <v>0.48636833107606858</v>
      </c>
      <c r="AF14" s="16" t="s">
        <v>34474</v>
      </c>
      <c r="AG14" s="33">
        <f>CHOOSE(MIN(D6L907C9,RUN_YEARS),B7L809C5,B7L809C14,B7L809C23,B7L809C32,B7L809C41)</f>
        <v>991.3851576655627</v>
      </c>
      <c r="AH14" s="16" t="s">
        <v>34475</v>
      </c>
      <c r="AI14" s="33">
        <f>IF(D6L907C15=0,0,D6L907C11/D6L907C15)</f>
        <v>1.8122623481747181E-5</v>
      </c>
      <c r="AJ14" s="16" t="s">
        <v>34476</v>
      </c>
      <c r="AK14" s="33">
        <f>IF(D6L907C5=0,0,D6L907C11/D6L907C5)</f>
        <v>1.3631668923931438E-2</v>
      </c>
      <c r="AL14" s="16" t="s">
        <v>34477</v>
      </c>
      <c r="AM14" s="33">
        <f>D6L907C8*CHOOSE(MIN(D6L907C9,RUN_YEARS),B7L809C4,B7L809C13,B7L809C22,B7L809C31,B7L809C40)</f>
        <v>0.21051402753874071</v>
      </c>
      <c r="AN14" s="16" t="s">
        <v>34478</v>
      </c>
      <c r="AO14" s="33">
        <f>D6L907C8-D6L907C18</f>
        <v>0.44848451614742491</v>
      </c>
      <c r="AP14" s="16" t="s">
        <v>34479</v>
      </c>
      <c r="AQ14" s="33">
        <f>CHOOSE(MIN(D6L907C9,RUN_YEARS),B7L809C2,B7L809C11,B7L809C20,B7L809C29,B7L809C38)</f>
        <v>205.01638498922577</v>
      </c>
      <c r="AR14" s="16" t="s">
        <v>34480</v>
      </c>
      <c r="AS14" s="33">
        <f>IF(D6L907C20=0,0,D6L907C18/D6L907C20)</f>
        <v>1.0268156252477277E-3</v>
      </c>
      <c r="AT14" s="16" t="s">
        <v>34481</v>
      </c>
      <c r="AU14" s="33">
        <f>IF(D6L907C5=0,0,D6L907C18/D6L907C5)</f>
        <v>0.15972268038804169</v>
      </c>
      <c r="AV14" s="16" t="s">
        <v>34482</v>
      </c>
      <c r="AW14" s="33">
        <f>CHOOSE(MIN(D6L907C9,RUN_YEARS),B7L809C1,B7L809C10,B7L809C19,B7L809C28,B7L809C37)</f>
        <v>436.77219660464777</v>
      </c>
      <c r="AX14" s="16" t="s">
        <v>34483</v>
      </c>
      <c r="AY14" s="33">
        <f>IF(D6L907C23=0,0,D6L907C19/D6L907C23)</f>
        <v>1.0268156252477279E-3</v>
      </c>
      <c r="AZ14" s="16" t="s">
        <v>34484</v>
      </c>
      <c r="BA14" s="33">
        <f>IF(D6L907C5=0,0,D6L907C19/D6L907C5)</f>
        <v>0.34027731961195834</v>
      </c>
    </row>
    <row r="15" spans="1:53" x14ac:dyDescent="0.3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0.13982489791794248</v>
      </c>
      <c r="J15" s="16" t="s">
        <v>34507</v>
      </c>
      <c r="K15" s="21">
        <f>_xlfn.SINGLE(IF(FLOW_THRU_100PCT="Y",1,INDEX(VariabilityMatrix,D6L908C1,_xlfn.SINGLE(D6L908C9))))</f>
        <v>0.59535532764908672</v>
      </c>
      <c r="L15" s="16" t="s">
        <v>34487</v>
      </c>
      <c r="M15" s="15">
        <f>IF(_xlfn.SINGLE(D6L908C2)&lt;&gt;0,_xlfn.SINGLE(D6L908C2)*_xlfn.SINGLE(D6L908C4),_xlfn.SINGLE(D6L908C3)*_xlfn.SINGLE(D6L908C4))</f>
        <v>8.3245497913436745E-2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4.1622748956718372E-2</v>
      </c>
      <c r="R15" s="16" t="s">
        <v>34489</v>
      </c>
      <c r="S15" s="15">
        <f>D6L908C5-D6L908C7</f>
        <v>4.1622748956718372E-2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4.0487973889754579E-2</v>
      </c>
      <c r="X15" s="16" t="s">
        <v>34491</v>
      </c>
      <c r="Y15" s="33">
        <f>D6L908C7-D6L908C10</f>
        <v>1.1347750669637932E-3</v>
      </c>
      <c r="Z15" s="16" t="s">
        <v>34492</v>
      </c>
      <c r="AA15" s="33">
        <f>CHOOSE(MIN(D6L908C9,RUN_YEARS),B7L809C7,B7L809C16,B7L809C25,B7L809C34,B7L809C43)</f>
        <v>91967</v>
      </c>
      <c r="AB15" s="16" t="s">
        <v>34493</v>
      </c>
      <c r="AC15" s="33">
        <f>IF(D6L908C12=0,0,D6L908C10/D6L908C12)</f>
        <v>4.4024458653380645E-7</v>
      </c>
      <c r="AD15" s="16" t="s">
        <v>34494</v>
      </c>
      <c r="AE15" s="33">
        <f>IF(D6L908C5=0,0,D6L908C10/D6L908C5)</f>
        <v>0.48636833107606858</v>
      </c>
      <c r="AF15" s="16" t="s">
        <v>34495</v>
      </c>
      <c r="AG15" s="33">
        <f>CHOOSE(MIN(D6L908C9,RUN_YEARS),B7L809C5,B7L809C14,B7L809C23,B7L809C32,B7L809C41)</f>
        <v>991.3851576655627</v>
      </c>
      <c r="AH15" s="16" t="s">
        <v>34496</v>
      </c>
      <c r="AI15" s="33">
        <f>IF(D6L908C15=0,0,D6L908C11/D6L908C15)</f>
        <v>1.1446359249878967E-6</v>
      </c>
      <c r="AJ15" s="16" t="s">
        <v>34497</v>
      </c>
      <c r="AK15" s="33">
        <f>IF(D6L908C5=0,0,D6L908C11/D6L908C5)</f>
        <v>1.3631668923931415E-2</v>
      </c>
      <c r="AL15" s="16" t="s">
        <v>34498</v>
      </c>
      <c r="AM15" s="33">
        <f>D6L908C8*CHOOSE(MIN(D6L908C9,RUN_YEARS),B7L809C4,B7L809C13,B7L809C22,B7L809C31,B7L809C40)</f>
        <v>1.3296194056971248E-2</v>
      </c>
      <c r="AN15" s="16" t="s">
        <v>34499</v>
      </c>
      <c r="AO15" s="33">
        <f>D6L908C8-D6L908C18</f>
        <v>2.8326554899747124E-2</v>
      </c>
      <c r="AP15" s="16" t="s">
        <v>34500</v>
      </c>
      <c r="AQ15" s="33">
        <f>CHOOSE(MIN(D6L908C9,RUN_YEARS),B7L809C2,B7L809C11,B7L809C20,B7L809C29,B7L809C38)</f>
        <v>205.01638498922577</v>
      </c>
      <c r="AR15" s="16" t="s">
        <v>34501</v>
      </c>
      <c r="AS15" s="33">
        <f>IF(D6L908C20=0,0,D6L908C18/D6L908C20)</f>
        <v>6.485429960961415E-5</v>
      </c>
      <c r="AT15" s="16" t="s">
        <v>34502</v>
      </c>
      <c r="AU15" s="33">
        <f>IF(D6L908C5=0,0,D6L908C18/D6L908C5)</f>
        <v>0.15972268038804169</v>
      </c>
      <c r="AV15" s="16" t="s">
        <v>34503</v>
      </c>
      <c r="AW15" s="33">
        <f>CHOOSE(MIN(D6L908C9,RUN_YEARS),B7L809C1,B7L809C10,B7L809C19,B7L809C28,B7L809C37)</f>
        <v>436.77219660464777</v>
      </c>
      <c r="AX15" s="16" t="s">
        <v>34504</v>
      </c>
      <c r="AY15" s="33">
        <f>IF(D6L908C23=0,0,D6L908C19/D6L908C23)</f>
        <v>6.485429960961415E-5</v>
      </c>
      <c r="AZ15" s="16" t="s">
        <v>34505</v>
      </c>
      <c r="BA15" s="33">
        <f>IF(D6L908C5=0,0,D6L908C19/D6L908C5)</f>
        <v>0.34027731961195834</v>
      </c>
    </row>
    <row r="16" spans="1:53" x14ac:dyDescent="0.3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0.6032445595888376</v>
      </c>
      <c r="J16" s="16" t="s">
        <v>34528</v>
      </c>
      <c r="K16" s="21">
        <f>_xlfn.SINGLE(IF(FLOW_THRU_100PCT="Y",1,INDEX(VariabilityMatrix,D6L909C1,_xlfn.SINGLE(D6L909C9))))</f>
        <v>0.59535532764908672</v>
      </c>
      <c r="L16" s="16" t="s">
        <v>34508</v>
      </c>
      <c r="M16" s="15">
        <f>IF(_xlfn.SINGLE(D6L909C2)&lt;&gt;0,_xlfn.SINGLE(D6L909C2)*_xlfn.SINGLE(D6L909C4),_xlfn.SINGLE(D6L909C3)*_xlfn.SINGLE(D6L909C4))</f>
        <v>0.35914486242654142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0.17957243121327071</v>
      </c>
      <c r="R16" s="16" t="s">
        <v>34510</v>
      </c>
      <c r="S16" s="15">
        <f>D6L909C5-D6L909C7</f>
        <v>0.17957243121327071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0.1746766873529412</v>
      </c>
      <c r="X16" s="16" t="s">
        <v>34512</v>
      </c>
      <c r="Y16" s="33">
        <f>D6L909C7-D6L909C10</f>
        <v>4.89574386032951E-3</v>
      </c>
      <c r="Z16" s="16" t="s">
        <v>34513</v>
      </c>
      <c r="AA16" s="33">
        <f>CHOOSE(MIN(D6L909C9,RUN_YEARS),B7L809C7,B7L809C16,B7L809C25,B7L809C34,B7L809C43)</f>
        <v>91967</v>
      </c>
      <c r="AB16" s="16" t="s">
        <v>34514</v>
      </c>
      <c r="AC16" s="33">
        <f>IF(D6L909C12=0,0,D6L909C10/D6L909C12)</f>
        <v>1.8993409304744223E-6</v>
      </c>
      <c r="AD16" s="16" t="s">
        <v>34515</v>
      </c>
      <c r="AE16" s="33">
        <f>IF(D6L909C5=0,0,D6L909C10/D6L909C5)</f>
        <v>0.48636833107606858</v>
      </c>
      <c r="AF16" s="16" t="s">
        <v>34516</v>
      </c>
      <c r="AG16" s="33">
        <f>CHOOSE(MIN(D6L909C9,RUN_YEARS),B7L809C5,B7L809C14,B7L809C23,B7L809C32,B7L809C41)</f>
        <v>991.3851576655627</v>
      </c>
      <c r="AH16" s="16" t="s">
        <v>34517</v>
      </c>
      <c r="AI16" s="33">
        <f>IF(D6L909C15=0,0,D6L909C11/D6L909C15)</f>
        <v>4.9382864192334996E-6</v>
      </c>
      <c r="AJ16" s="16" t="s">
        <v>34518</v>
      </c>
      <c r="AK16" s="33">
        <f>IF(D6L909C5=0,0,D6L909C11/D6L909C5)</f>
        <v>1.3631668923931421E-2</v>
      </c>
      <c r="AL16" s="16" t="s">
        <v>34519</v>
      </c>
      <c r="AM16" s="33">
        <f>D6L909C8*CHOOSE(MIN(D6L909C9,RUN_YEARS),B7L809C4,B7L809C13,B7L809C22,B7L809C31,B7L809C40)</f>
        <v>5.7363580074361681E-2</v>
      </c>
      <c r="AN16" s="16" t="s">
        <v>34520</v>
      </c>
      <c r="AO16" s="33">
        <f>D6L909C8-D6L909C18</f>
        <v>0.12220885113890903</v>
      </c>
      <c r="AP16" s="16" t="s">
        <v>34521</v>
      </c>
      <c r="AQ16" s="33">
        <f>CHOOSE(MIN(D6L909C9,RUN_YEARS),B7L809C2,B7L809C11,B7L809C20,B7L809C29,B7L809C38)</f>
        <v>205.01638498922577</v>
      </c>
      <c r="AR16" s="16" t="s">
        <v>34522</v>
      </c>
      <c r="AS16" s="33">
        <f>IF(D6L909C20=0,0,D6L909C18/D6L909C20)</f>
        <v>2.7979997831576391E-4</v>
      </c>
      <c r="AT16" s="16" t="s">
        <v>34523</v>
      </c>
      <c r="AU16" s="33">
        <f>IF(D6L909C5=0,0,D6L909C18/D6L909C5)</f>
        <v>0.15972268038804169</v>
      </c>
      <c r="AV16" s="16" t="s">
        <v>34524</v>
      </c>
      <c r="AW16" s="33">
        <f>CHOOSE(MIN(D6L909C9,RUN_YEARS),B7L809C1,B7L809C10,B7L809C19,B7L809C28,B7L809C37)</f>
        <v>436.77219660464777</v>
      </c>
      <c r="AX16" s="16" t="s">
        <v>34525</v>
      </c>
      <c r="AY16" s="33">
        <f>IF(D6L909C23=0,0,D6L909C19/D6L909C23)</f>
        <v>2.7979997831576391E-4</v>
      </c>
      <c r="AZ16" s="16" t="s">
        <v>34526</v>
      </c>
      <c r="BA16" s="33">
        <f>IF(D6L909C5=0,0,D6L909C19/D6L909C5)</f>
        <v>0.34027731961195828</v>
      </c>
    </row>
    <row r="17" spans="1:53" x14ac:dyDescent="0.3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_xlfn.SINGLE(IF(FLOW_THRU_100PCT="Y",1,INDEX(VariabilityMatrix,D6L910C1,_xlfn.SINGLE(D6L910C9))))</f>
        <v>0.59535532764908672</v>
      </c>
      <c r="L17" s="16" t="s">
        <v>34529</v>
      </c>
      <c r="M17" s="15">
        <f>IF(_xlfn.SINGLE(D6L910C2)&lt;&gt;0,_xlfn.SINGLE(D6L910C2)*_xlfn.SINGLE(D6L910C4),_xlfn.SINGLE(D6L910C3)*_xlfn.SINGLE(D6L910C4))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91967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991.3851576655627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205.01638498922577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436.77219660464777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3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0.88746006637714514</v>
      </c>
      <c r="J18" s="16" t="s">
        <v>34570</v>
      </c>
      <c r="K18" s="21">
        <f>_xlfn.SINGLE(IF(FLOW_THRU_100PCT="Y",1,INDEX(VariabilityMatrix,D6L911C1,_xlfn.SINGLE(D6L911C9))))</f>
        <v>0.59535532764908672</v>
      </c>
      <c r="L18" s="16" t="s">
        <v>34550</v>
      </c>
      <c r="M18" s="15">
        <f>IF(_xlfn.SINGLE(D6L911C2)&lt;&gt;0,_xlfn.SINGLE(D6L911C2)*_xlfn.SINGLE(D6L911C4),_xlfn.SINGLE(D6L911C3)*_xlfn.SINGLE(D6L911C4))</f>
        <v>0.52835407859344552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0.26417703929672276</v>
      </c>
      <c r="R18" s="16" t="s">
        <v>34552</v>
      </c>
      <c r="S18" s="15">
        <f>D6L911C5-D6L911C7</f>
        <v>0.26417703929672276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0.25697469142272805</v>
      </c>
      <c r="X18" s="16" t="s">
        <v>34554</v>
      </c>
      <c r="Y18" s="33">
        <f>D6L911C7-D6L911C10</f>
        <v>7.2023478739947078E-3</v>
      </c>
      <c r="Z18" s="16" t="s">
        <v>34555</v>
      </c>
      <c r="AA18" s="33">
        <f>CHOOSE(MIN(D6L911C9,RUN_YEARS),B7L809C7,B7L809C16,B7L809C25,B7L809C34,B7L809C43)</f>
        <v>91967</v>
      </c>
      <c r="AB18" s="16" t="s">
        <v>34556</v>
      </c>
      <c r="AC18" s="33">
        <f>IF(D6L911C12=0,0,D6L911C10/D6L911C12)</f>
        <v>2.7942054369798736E-6</v>
      </c>
      <c r="AD18" s="16" t="s">
        <v>34557</v>
      </c>
      <c r="AE18" s="33">
        <f>IF(D6L911C5=0,0,D6L911C10/D6L911C5)</f>
        <v>0.48636833107606853</v>
      </c>
      <c r="AF18" s="16" t="s">
        <v>34558</v>
      </c>
      <c r="AG18" s="33">
        <f>CHOOSE(MIN(D6L911C9,RUN_YEARS),B7L809C5,B7L809C14,B7L809C23,B7L809C32,B7L809C41)</f>
        <v>991.3851576655627</v>
      </c>
      <c r="AH18" s="16" t="s">
        <v>34559</v>
      </c>
      <c r="AI18" s="33">
        <f>IF(D6L911C15=0,0,D6L911C11/D6L911C15)</f>
        <v>7.2649341361476919E-6</v>
      </c>
      <c r="AJ18" s="16" t="s">
        <v>34560</v>
      </c>
      <c r="AK18" s="33">
        <f>IF(D6L911C5=0,0,D6L911C11/D6L911C5)</f>
        <v>1.3631668923931453E-2</v>
      </c>
      <c r="AL18" s="16" t="s">
        <v>34561</v>
      </c>
      <c r="AM18" s="33">
        <f>D6L911C8*CHOOSE(MIN(D6L911C9,RUN_YEARS),B7L809C4,B7L809C13,B7L809C22,B7L809C31,B7L809C40)</f>
        <v>8.4390129626899152E-2</v>
      </c>
      <c r="AN18" s="16" t="s">
        <v>34562</v>
      </c>
      <c r="AO18" s="33">
        <f>D6L911C8-D6L911C18</f>
        <v>0.17978690966982361</v>
      </c>
      <c r="AP18" s="16" t="s">
        <v>34563</v>
      </c>
      <c r="AQ18" s="33">
        <f>CHOOSE(MIN(D6L911C9,RUN_YEARS),B7L809C2,B7L809C11,B7L809C20,B7L809C29,B7L809C38)</f>
        <v>205.01638498922577</v>
      </c>
      <c r="AR18" s="16" t="s">
        <v>34564</v>
      </c>
      <c r="AS18" s="33">
        <f>IF(D6L911C20=0,0,D6L911C18/D6L911C20)</f>
        <v>4.1162626895081632E-4</v>
      </c>
      <c r="AT18" s="16" t="s">
        <v>34565</v>
      </c>
      <c r="AU18" s="33">
        <f>IF(D6L911C5=0,0,D6L911C18/D6L911C5)</f>
        <v>0.15972268038804169</v>
      </c>
      <c r="AV18" s="16" t="s">
        <v>34566</v>
      </c>
      <c r="AW18" s="33">
        <f>CHOOSE(MIN(D6L911C9,RUN_YEARS),B7L809C1,B7L809C10,B7L809C19,B7L809C28,B7L809C37)</f>
        <v>436.77219660464777</v>
      </c>
      <c r="AX18" s="16" t="s">
        <v>34567</v>
      </c>
      <c r="AY18" s="33">
        <f>IF(D6L911C23=0,0,D6L911C19/D6L911C23)</f>
        <v>4.1162626895081643E-4</v>
      </c>
      <c r="AZ18" s="16" t="s">
        <v>34568</v>
      </c>
      <c r="BA18" s="33">
        <f>IF(D6L911C5=0,0,D6L911C19/D6L911C5)</f>
        <v>0.34027731961195834</v>
      </c>
    </row>
    <row r="19" spans="1:53" x14ac:dyDescent="0.3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_xlfn.SINGLE(IF(FLOW_THRU_100PCT="Y",1,INDEX(VariabilityMatrix,D6L912C1,_xlfn.SINGLE(D6L912C9))))</f>
        <v>0.59535532764908672</v>
      </c>
      <c r="L19" s="16" t="s">
        <v>34571</v>
      </c>
      <c r="M19" s="15">
        <f>IF(_xlfn.SINGLE(D6L912C2)&lt;&gt;0,_xlfn.SINGLE(D6L912C2)*_xlfn.SINGLE(D6L912C4),_xlfn.SINGLE(D6L912C3)*_xlfn.SINGLE(D6L912C4))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91967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991.3851576655627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205.01638498922577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436.77219660464777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3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4.5631894662717372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IF(_xlfn.SINGLE(D6L913C2)&lt;&gt;0,_xlfn.SINGLE(D6L913C2)*_xlfn.SINGLE(D6L913C4),_xlfn.SINGLE(D6L913C3)*_xlfn.SINGLE(D6L913C4))</f>
        <v>3.9243429409936939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1.9621714704968469</v>
      </c>
      <c r="R20" s="16" t="s">
        <v>34594</v>
      </c>
      <c r="S20" s="15">
        <f>D6L913C5-D6L913C7</f>
        <v>1.9621714704968469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1.9086761267812535</v>
      </c>
      <c r="X20" s="16" t="s">
        <v>34596</v>
      </c>
      <c r="Y20" s="33">
        <f>D6L913C7-D6L913C10</f>
        <v>5.3495343715593391E-2</v>
      </c>
      <c r="Z20" s="16" t="s">
        <v>34597</v>
      </c>
      <c r="AA20" s="33">
        <f>CHOOSE(MIN(D6L913C9,RUN_YEARS),B7L809C7,B7L809C16,B7L809C25,B7L809C34,B7L809C43)</f>
        <v>91967</v>
      </c>
      <c r="AB20" s="16" t="s">
        <v>34598</v>
      </c>
      <c r="AC20" s="33">
        <f>IF(D6L913C12=0,0,D6L913C10/D6L913C12)</f>
        <v>2.0753923981224282E-5</v>
      </c>
      <c r="AD20" s="16" t="s">
        <v>34599</v>
      </c>
      <c r="AE20" s="33">
        <f>IF(D6L913C5=0,0,D6L913C10/D6L913C5)</f>
        <v>0.48636833107606858</v>
      </c>
      <c r="AF20" s="16" t="s">
        <v>34600</v>
      </c>
      <c r="AG20" s="33">
        <f>CHOOSE(MIN(D6L913C9,RUN_YEARS),B7L809C5,B7L809C14,B7L809C23,B7L809C32,B7L809C41)</f>
        <v>991.3851576655627</v>
      </c>
      <c r="AH20" s="16" t="s">
        <v>34601</v>
      </c>
      <c r="AI20" s="33">
        <f>IF(D6L913C15=0,0,D6L913C11/D6L913C15)</f>
        <v>5.3960202351183164E-5</v>
      </c>
      <c r="AJ20" s="16" t="s">
        <v>34602</v>
      </c>
      <c r="AK20" s="33">
        <f>IF(D6L913C5=0,0,D6L913C11/D6L913C5)</f>
        <v>1.3631668923931426E-2</v>
      </c>
      <c r="AL20" s="16" t="s">
        <v>34603</v>
      </c>
      <c r="AM20" s="33">
        <f>D6L913C8*CHOOSE(MIN(D6L913C9,RUN_YEARS),B7L809C4,B7L809C13,B7L809C22,B7L809C31,B7L809C40)</f>
        <v>0.6268065732974033</v>
      </c>
      <c r="AN20" s="16" t="s">
        <v>34604</v>
      </c>
      <c r="AO20" s="33">
        <f>D6L913C8-D6L913C18</f>
        <v>1.3353648971994436</v>
      </c>
      <c r="AP20" s="16" t="s">
        <v>34605</v>
      </c>
      <c r="AQ20" s="33">
        <f>CHOOSE(MIN(D6L913C9,RUN_YEARS),B7L809C2,B7L809C11,B7L809C20,B7L809C29,B7L809C38)</f>
        <v>205.01638498922577</v>
      </c>
      <c r="AR20" s="16" t="s">
        <v>34606</v>
      </c>
      <c r="AS20" s="33">
        <f>IF(D6L913C20=0,0,D6L913C18/D6L913C20)</f>
        <v>3.0573486764501477E-3</v>
      </c>
      <c r="AT20" s="16" t="s">
        <v>34607</v>
      </c>
      <c r="AU20" s="33">
        <f>IF(D6L913C5=0,0,D6L913C18/D6L913C5)</f>
        <v>0.15972268038804169</v>
      </c>
      <c r="AV20" s="16" t="s">
        <v>34608</v>
      </c>
      <c r="AW20" s="33">
        <f>CHOOSE(MIN(D6L913C9,RUN_YEARS),B7L809C1,B7L809C10,B7L809C19,B7L809C28,B7L809C37)</f>
        <v>436.77219660464777</v>
      </c>
      <c r="AX20" s="16" t="s">
        <v>34609</v>
      </c>
      <c r="AY20" s="33">
        <f>IF(D6L913C23=0,0,D6L913C19/D6L913C23)</f>
        <v>3.0573486764501477E-3</v>
      </c>
      <c r="AZ20" s="16" t="s">
        <v>34610</v>
      </c>
      <c r="BA20" s="33">
        <f>IF(D6L913C5=0,0,D6L913C19/D6L913C5)</f>
        <v>0.34027731961195834</v>
      </c>
    </row>
    <row r="21" spans="1:53" x14ac:dyDescent="0.3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6.8227596855972648</v>
      </c>
      <c r="J21" s="16" t="s">
        <v>34632</v>
      </c>
      <c r="K21" s="21">
        <f>_xlfn.SINGLE(IF(FLOW_THRU_100PCT="Y",1,INDEX(VariabilityMatrix,D6L914C1,_xlfn.SINGLE(D6L914C9))))</f>
        <v>0.60263453230928732</v>
      </c>
      <c r="L21" s="16" t="s">
        <v>34612</v>
      </c>
      <c r="M21" s="15">
        <f>IF(_xlfn.SINGLE(D6L914C2)&lt;&gt;0,_xlfn.SINGLE(D6L914C2)*_xlfn.SINGLE(D6L914C4),_xlfn.SINGLE(D6L914C3)*_xlfn.SINGLE(D6L914C4))</f>
        <v>4.1116305921885674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2.0558152960942837</v>
      </c>
      <c r="R21" s="16" t="s">
        <v>34614</v>
      </c>
      <c r="S21" s="15">
        <f>D6L914C5-D6L914C7</f>
        <v>2.0558152960942837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2.0023379498560399</v>
      </c>
      <c r="X21" s="16" t="s">
        <v>34616</v>
      </c>
      <c r="Y21" s="33">
        <f>D6L914C7-D6L914C10</f>
        <v>5.347734623824385E-2</v>
      </c>
      <c r="Z21" s="16" t="s">
        <v>34617</v>
      </c>
      <c r="AA21" s="33">
        <f>CHOOSE(MIN(D6L914C9,RUN_YEARS),B7L809C7,B7L809C16,B7L809C25,B7L809C34,B7L809C43)</f>
        <v>114989.4</v>
      </c>
      <c r="AB21" s="16" t="s">
        <v>34618</v>
      </c>
      <c r="AC21" s="33">
        <f>IF(D6L914C12=0,0,D6L914C10/D6L914C12)</f>
        <v>1.7413239392987876E-5</v>
      </c>
      <c r="AD21" s="16" t="s">
        <v>34619</v>
      </c>
      <c r="AE21" s="33">
        <f>IF(D6L914C5=0,0,D6L914C10/D6L914C5)</f>
        <v>0.48699364034798209</v>
      </c>
      <c r="AF21" s="16" t="s">
        <v>34620</v>
      </c>
      <c r="AG21" s="33">
        <f>CHOOSE(MIN(D6L914C9,RUN_YEARS),B7L809C5,B7L809C14,B7L809C23,B7L809C32,B7L809C41)</f>
        <v>1181.1822962656074</v>
      </c>
      <c r="AH21" s="16" t="s">
        <v>34621</v>
      </c>
      <c r="AI21" s="33">
        <f>IF(D6L914C15=0,0,D6L914C11/D6L914C15)</f>
        <v>4.5274422421768694E-5</v>
      </c>
      <c r="AJ21" s="16" t="s">
        <v>34622</v>
      </c>
      <c r="AK21" s="33">
        <f>IF(D6L914C5=0,0,D6L914C11/D6L914C5)</f>
        <v>1.30063596520179E-2</v>
      </c>
      <c r="AL21" s="16" t="s">
        <v>34623</v>
      </c>
      <c r="AM21" s="33">
        <f>D6L914C8*CHOOSE(MIN(D6L914C9,RUN_YEARS),B7L809C4,B7L809C13,B7L809C22,B7L809C31,B7L809C40)</f>
        <v>0.63967595126207333</v>
      </c>
      <c r="AN21" s="16" t="s">
        <v>34624</v>
      </c>
      <c r="AO21" s="33">
        <f>D6L914C8-D6L914C18</f>
        <v>1.4161393448322104</v>
      </c>
      <c r="AP21" s="16" t="s">
        <v>34625</v>
      </c>
      <c r="AQ21" s="33">
        <f>CHOOSE(MIN(D6L914C9,RUN_YEARS),B7L809C2,B7L809C11,B7L809C20,B7L809C29,B7L809C38)</f>
        <v>241.16210040057743</v>
      </c>
      <c r="AR21" s="16" t="s">
        <v>34626</v>
      </c>
      <c r="AS21" s="33">
        <f>IF(D6L914C20=0,0,D6L914C18/D6L914C20)</f>
        <v>2.6524729640335382E-3</v>
      </c>
      <c r="AT21" s="16" t="s">
        <v>34627</v>
      </c>
      <c r="AU21" s="33">
        <f>IF(D6L914C5=0,0,D6L914C18/D6L914C5)</f>
        <v>0.15557719423465574</v>
      </c>
      <c r="AV21" s="16" t="s">
        <v>34628</v>
      </c>
      <c r="AW21" s="33">
        <f>CHOOSE(MIN(D6L914C9,RUN_YEARS),B7L809C1,B7L809C10,B7L809C19,B7L809C28,B7L809C37)</f>
        <v>533.89397895265586</v>
      </c>
      <c r="AX21" s="16" t="s">
        <v>34629</v>
      </c>
      <c r="AY21" s="33">
        <f>IF(D6L914C23=0,0,D6L914C19/D6L914C23)</f>
        <v>2.6524729640335378E-3</v>
      </c>
      <c r="AZ21" s="16" t="s">
        <v>34630</v>
      </c>
      <c r="BA21" s="33">
        <f>IF(D6L914C5=0,0,D6L914C19/D6L914C5)</f>
        <v>0.34442280576534429</v>
      </c>
    </row>
    <row r="22" spans="1:53" x14ac:dyDescent="0.3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14.435823547488251</v>
      </c>
      <c r="J22" s="16" t="s">
        <v>34653</v>
      </c>
      <c r="K22" s="21">
        <f>_xlfn.SINGLE(IF(FLOW_THRU_100PCT="Y",1,INDEX(VariabilityMatrix,D6L915C1,_xlfn.SINGLE(D6L915C9))))</f>
        <v>0.59204034473364398</v>
      </c>
      <c r="L22" s="16" t="s">
        <v>34633</v>
      </c>
      <c r="M22" s="15">
        <f>IF(_xlfn.SINGLE(D6L915C2)&lt;&gt;0,_xlfn.SINGLE(D6L915C2)*_xlfn.SINGLE(D6L915C4),_xlfn.SINGLE(D6L915C3)*_xlfn.SINGLE(D6L915C4))</f>
        <v>8.5465899495690003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4.2732949747845002</v>
      </c>
      <c r="R22" s="16" t="s">
        <v>34635</v>
      </c>
      <c r="S22" s="15">
        <f>D6L915C5-D6L915C7</f>
        <v>4.2732949747845002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4.1596191407895695</v>
      </c>
      <c r="X22" s="16" t="s">
        <v>34637</v>
      </c>
      <c r="Y22" s="33">
        <f>D6L915C7-D6L915C10</f>
        <v>0.11367583399493064</v>
      </c>
      <c r="Z22" s="16" t="s">
        <v>34638</v>
      </c>
      <c r="AA22" s="33">
        <f>CHOOSE(MIN(D6L915C9,RUN_YEARS),B7L809C7,B7L809C16,B7L809C25,B7L809C34,B7L809C43)</f>
        <v>98213.333333333343</v>
      </c>
      <c r="AB22" s="16" t="s">
        <v>34639</v>
      </c>
      <c r="AC22" s="33">
        <f>IF(D6L915C12=0,0,D6L915C10/D6L915C12)</f>
        <v>4.2352896491884021E-5</v>
      </c>
      <c r="AD22" s="16" t="s">
        <v>34640</v>
      </c>
      <c r="AE22" s="33">
        <f>IF(D6L915C5=0,0,D6L915C10/D6L915C5)</f>
        <v>0.48669927600765928</v>
      </c>
      <c r="AF22" s="16" t="s">
        <v>34641</v>
      </c>
      <c r="AG22" s="33">
        <f>CHOOSE(MIN(D6L915C9,RUN_YEARS),B7L809C5,B7L809C14,B7L809C23,B7L809C32,B7L809C41)</f>
        <v>1032.3136841848141</v>
      </c>
      <c r="AH22" s="16" t="s">
        <v>34642</v>
      </c>
      <c r="AI22" s="33">
        <f>IF(D6L915C15=0,0,D6L915C11/D6L915C15)</f>
        <v>1.1011753087889841E-4</v>
      </c>
      <c r="AJ22" s="16" t="s">
        <v>34643</v>
      </c>
      <c r="AK22" s="33">
        <f>IF(D6L915C5=0,0,D6L915C11/D6L915C5)</f>
        <v>1.3300723992340741E-2</v>
      </c>
      <c r="AL22" s="16" t="s">
        <v>34644</v>
      </c>
      <c r="AM22" s="33">
        <f>D6L915C8*CHOOSE(MIN(D6L915C9,RUN_YEARS),B7L809C4,B7L809C13,B7L809C22,B7L809C31,B7L809C40)</f>
        <v>1.3104123779360273</v>
      </c>
      <c r="AN22" s="16" t="s">
        <v>34645</v>
      </c>
      <c r="AO22" s="33">
        <f>D6L915C8-D6L915C18</f>
        <v>2.9628825968484729</v>
      </c>
      <c r="AP22" s="16" t="s">
        <v>34646</v>
      </c>
      <c r="AQ22" s="33">
        <f>CHOOSE(MIN(D6L915C9,RUN_YEARS),B7L809C2,B7L809C11,B7L809C20,B7L809C29,B7L809C38)</f>
        <v>204.64525403527611</v>
      </c>
      <c r="AR22" s="16" t="s">
        <v>34647</v>
      </c>
      <c r="AS22" s="33">
        <f>IF(D6L915C20=0,0,D6L915C18/D6L915C20)</f>
        <v>6.4033362714101469E-3</v>
      </c>
      <c r="AT22" s="16" t="s">
        <v>34648</v>
      </c>
      <c r="AU22" s="33">
        <f>IF(D6L915C5=0,0,D6L915C18/D6L915C5)</f>
        <v>0.15332575748554669</v>
      </c>
      <c r="AV22" s="16" t="s">
        <v>34649</v>
      </c>
      <c r="AW22" s="33">
        <f>CHOOSE(MIN(D6L915C9,RUN_YEARS),B7L809C1,B7L809C10,B7L809C19,B7L809C28,B7L809C37)</f>
        <v>462.70919896511776</v>
      </c>
      <c r="AX22" s="16" t="s">
        <v>34650</v>
      </c>
      <c r="AY22" s="33">
        <f>IF(D6L915C23=0,0,D6L915C19/D6L915C23)</f>
        <v>6.4033362714101469E-3</v>
      </c>
      <c r="AZ22" s="16" t="s">
        <v>34651</v>
      </c>
      <c r="BA22" s="33">
        <f>IF(D6L915C5=0,0,D6L915C19/D6L915C5)</f>
        <v>0.34667424251445333</v>
      </c>
    </row>
    <row r="23" spans="1:53" x14ac:dyDescent="0.3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3077.127642100872</v>
      </c>
      <c r="J23" s="16" t="s">
        <v>34674</v>
      </c>
      <c r="K23" s="21">
        <f>_xlfn.SINGLE(IF(FLOW_THRU_100PCT="Y",1,INDEX(VariabilityMatrix,D6L916C1,_xlfn.SINGLE(D6L916C9))))</f>
        <v>0.26944373750342754</v>
      </c>
      <c r="L23" s="16" t="s">
        <v>34654</v>
      </c>
      <c r="M23" s="15">
        <f>IF(_xlfn.SINGLE(D6L916C2)&lt;&gt;0,_xlfn.SINGLE(D6L916C2)*_xlfn.SINGLE(D6L916C4),_xlfn.SINGLE(D6L916C3)*_xlfn.SINGLE(D6L916C4))</f>
        <v>829.11277266276829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414.55638633138415</v>
      </c>
      <c r="R23" s="16" t="s">
        <v>34656</v>
      </c>
      <c r="S23" s="15">
        <f>D6L916C5-D6L916C7</f>
        <v>414.55638633138415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403.5285861836723</v>
      </c>
      <c r="X23" s="16" t="s">
        <v>34658</v>
      </c>
      <c r="Y23" s="33">
        <f>D6L916C7-D6L916C10</f>
        <v>11.027800147711844</v>
      </c>
      <c r="Z23" s="16" t="s">
        <v>34659</v>
      </c>
      <c r="AA23" s="33">
        <f>CHOOSE(MIN(D6L916C9,RUN_YEARS),B7L809C7,B7L809C16,B7L809C25,B7L809C34,B7L809C43)</f>
        <v>98213.333333333343</v>
      </c>
      <c r="AB23" s="16" t="s">
        <v>34660</v>
      </c>
      <c r="AC23" s="33">
        <f>IF(D6L916C12=0,0,D6L916C10/D6L916C12)</f>
        <v>4.1086945375747247E-3</v>
      </c>
      <c r="AD23" s="16" t="s">
        <v>34661</v>
      </c>
      <c r="AE23" s="33">
        <f>IF(D6L916C5=0,0,D6L916C10/D6L916C5)</f>
        <v>0.48669927600765928</v>
      </c>
      <c r="AF23" s="16" t="s">
        <v>34662</v>
      </c>
      <c r="AG23" s="33">
        <f>CHOOSE(MIN(D6L916C9,RUN_YEARS),B7L809C5,B7L809C14,B7L809C23,B7L809C32,B7L809C41)</f>
        <v>1032.3136841848141</v>
      </c>
      <c r="AH23" s="16" t="s">
        <v>34663</v>
      </c>
      <c r="AI23" s="33">
        <f>IF(D6L916C15=0,0,D6L916C11/D6L916C15)</f>
        <v>1.0682605797694287E-2</v>
      </c>
      <c r="AJ23" s="16" t="s">
        <v>34664</v>
      </c>
      <c r="AK23" s="33">
        <f>IF(D6L916C5=0,0,D6L916C11/D6L916C5)</f>
        <v>1.330072399234075E-2</v>
      </c>
      <c r="AL23" s="16" t="s">
        <v>34665</v>
      </c>
      <c r="AM23" s="33">
        <f>D6L916C8*CHOOSE(MIN(D6L916C9,RUN_YEARS),B7L809C4,B7L809C13,B7L809C22,B7L809C31,B7L809C40)</f>
        <v>127.12434390946082</v>
      </c>
      <c r="AN23" s="16" t="s">
        <v>34666</v>
      </c>
      <c r="AO23" s="33">
        <f>D6L916C8-D6L916C18</f>
        <v>287.43204242192331</v>
      </c>
      <c r="AP23" s="16" t="s">
        <v>34667</v>
      </c>
      <c r="AQ23" s="33">
        <f>CHOOSE(MIN(D6L916C9,RUN_YEARS),B7L809C2,B7L809C11,B7L809C20,B7L809C29,B7L809C38)</f>
        <v>204.64525403527611</v>
      </c>
      <c r="AR23" s="16" t="s">
        <v>34668</v>
      </c>
      <c r="AS23" s="33">
        <f>IF(D6L916C20=0,0,D6L916C18/D6L916C20)</f>
        <v>0.62119370668399432</v>
      </c>
      <c r="AT23" s="16" t="s">
        <v>34669</v>
      </c>
      <c r="AU23" s="33">
        <f>IF(D6L916C5=0,0,D6L916C18/D6L916C5)</f>
        <v>0.15332575748554669</v>
      </c>
      <c r="AV23" s="16" t="s">
        <v>34670</v>
      </c>
      <c r="AW23" s="33">
        <f>CHOOSE(MIN(D6L916C9,RUN_YEARS),B7L809C1,B7L809C10,B7L809C19,B7L809C28,B7L809C37)</f>
        <v>462.70919896511776</v>
      </c>
      <c r="AX23" s="16" t="s">
        <v>34671</v>
      </c>
      <c r="AY23" s="33">
        <f>IF(D6L916C23=0,0,D6L916C19/D6L916C23)</f>
        <v>0.62119370668399432</v>
      </c>
      <c r="AZ23" s="16" t="s">
        <v>34672</v>
      </c>
      <c r="BA23" s="33">
        <f>IF(D6L916C5=0,0,D6L916C19/D6L916C5)</f>
        <v>0.34667424251445328</v>
      </c>
    </row>
    <row r="24" spans="1:53" x14ac:dyDescent="0.3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362.30531776205214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IF(_xlfn.SINGLE(D6L917C2)&lt;&gt;0,_xlfn.SINGLE(D6L917C2)*_xlfn.SINGLE(D6L917C4),_xlfn.SINGLE(D6L917C3)*_xlfn.SINGLE(D6L917C4))</f>
        <v>311.58257327536484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155.79128663768242</v>
      </c>
      <c r="R24" s="16" t="s">
        <v>34677</v>
      </c>
      <c r="S24" s="15">
        <f>D6L917C5-D6L917C7</f>
        <v>155.79128663768242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151.64701282972351</v>
      </c>
      <c r="X24" s="16" t="s">
        <v>34679</v>
      </c>
      <c r="Y24" s="33">
        <f>D6L917C7-D6L917C10</f>
        <v>4.1442738079589105</v>
      </c>
      <c r="Z24" s="16" t="s">
        <v>34680</v>
      </c>
      <c r="AA24" s="33">
        <f>CHOOSE(MIN(D6L917C9,RUN_YEARS),B7L809C7,B7L809C16,B7L809C25,B7L809C34,B7L809C43)</f>
        <v>98213.333333333343</v>
      </c>
      <c r="AB24" s="16" t="s">
        <v>34681</v>
      </c>
      <c r="AC24" s="33">
        <f>IF(D6L917C12=0,0,D6L917C10/D6L917C12)</f>
        <v>1.5440572851247981E-3</v>
      </c>
      <c r="AD24" s="16" t="s">
        <v>34682</v>
      </c>
      <c r="AE24" s="33">
        <f>IF(D6L917C5=0,0,D6L917C10/D6L917C5)</f>
        <v>0.48669927600765928</v>
      </c>
      <c r="AF24" s="16" t="s">
        <v>34683</v>
      </c>
      <c r="AG24" s="33">
        <f>CHOOSE(MIN(D6L917C9,RUN_YEARS),B7L809C5,B7L809C14,B7L809C23,B7L809C32,B7L809C41)</f>
        <v>1032.3136841848141</v>
      </c>
      <c r="AH24" s="16" t="s">
        <v>34684</v>
      </c>
      <c r="AI24" s="33">
        <f>IF(D6L917C15=0,0,D6L917C11/D6L917C15)</f>
        <v>4.0145489413244721E-3</v>
      </c>
      <c r="AJ24" s="16" t="s">
        <v>34685</v>
      </c>
      <c r="AK24" s="33">
        <f>IF(D6L917C5=0,0,D6L917C11/D6L917C5)</f>
        <v>1.3300723992340736E-2</v>
      </c>
      <c r="AL24" s="16" t="s">
        <v>34686</v>
      </c>
      <c r="AM24" s="33">
        <f>D6L917C8*CHOOSE(MIN(D6L917C9,RUN_YEARS),B7L809C4,B7L809C13,B7L809C22,B7L809C31,B7L809C40)</f>
        <v>47.773634066741174</v>
      </c>
      <c r="AN24" s="16" t="s">
        <v>34687</v>
      </c>
      <c r="AO24" s="33">
        <f>D6L917C8-D6L917C18</f>
        <v>108.01765257094124</v>
      </c>
      <c r="AP24" s="16" t="s">
        <v>34688</v>
      </c>
      <c r="AQ24" s="33">
        <f>CHOOSE(MIN(D6L917C9,RUN_YEARS),B7L809C2,B7L809C11,B7L809C20,B7L809C29,B7L809C38)</f>
        <v>204.64525403527611</v>
      </c>
      <c r="AR24" s="16" t="s">
        <v>34689</v>
      </c>
      <c r="AS24" s="33">
        <f>IF(D6L917C20=0,0,D6L917C18/D6L917C20)</f>
        <v>0.23344608841261524</v>
      </c>
      <c r="AT24" s="16" t="s">
        <v>34690</v>
      </c>
      <c r="AU24" s="33">
        <f>IF(D6L917C5=0,0,D6L917C18/D6L917C5)</f>
        <v>0.15332575748554669</v>
      </c>
      <c r="AV24" s="16" t="s">
        <v>34691</v>
      </c>
      <c r="AW24" s="33">
        <f>CHOOSE(MIN(D6L917C9,RUN_YEARS),B7L809C1,B7L809C10,B7L809C19,B7L809C28,B7L809C37)</f>
        <v>462.70919896511776</v>
      </c>
      <c r="AX24" s="16" t="s">
        <v>34692</v>
      </c>
      <c r="AY24" s="33">
        <f>IF(D6L917C23=0,0,D6L917C19/D6L917C23)</f>
        <v>0.23344608841261519</v>
      </c>
      <c r="AZ24" s="16" t="s">
        <v>34693</v>
      </c>
      <c r="BA24" s="33">
        <f>IF(D6L917C5=0,0,D6L917C19/D6L917C5)</f>
        <v>0.34667424251445328</v>
      </c>
    </row>
    <row r="25" spans="1:53" x14ac:dyDescent="0.3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228.73910364269832</v>
      </c>
      <c r="J25" s="16" t="s">
        <v>34715</v>
      </c>
      <c r="K25" s="21">
        <f>_xlfn.SINGLE(IF(FLOW_THRU_100PCT="Y",1,INDEX(VariabilityMatrix,D6L918C1,_xlfn.SINGLE(D6L918C9))))</f>
        <v>0.26870600031581954</v>
      </c>
      <c r="L25" s="16" t="s">
        <v>34695</v>
      </c>
      <c r="M25" s="15">
        <f>IF(_xlfn.SINGLE(D6L918C2)&lt;&gt;0,_xlfn.SINGLE(D6L918C2)*_xlfn.SINGLE(D6L918C4),_xlfn.SINGLE(D6L918C3)*_xlfn.SINGLE(D6L918C4))</f>
        <v>61.463569655655171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30.731784827827585</v>
      </c>
      <c r="R25" s="16" t="s">
        <v>34697</v>
      </c>
      <c r="S25" s="15">
        <f>D6L918C5-D6L918C7</f>
        <v>30.731784827827585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29.893933795398695</v>
      </c>
      <c r="X25" s="16" t="s">
        <v>34699</v>
      </c>
      <c r="Y25" s="33">
        <f>D6L918C7-D6L918C10</f>
        <v>0.83785103242889036</v>
      </c>
      <c r="Z25" s="16" t="s">
        <v>34700</v>
      </c>
      <c r="AA25" s="33">
        <f>CHOOSE(MIN(D6L918C9,RUN_YEARS),B7L809C7,B7L809C16,B7L809C25,B7L809C34,B7L809C43)</f>
        <v>91967</v>
      </c>
      <c r="AB25" s="16" t="s">
        <v>34701</v>
      </c>
      <c r="AC25" s="33">
        <f>IF(D6L918C12=0,0,D6L918C10/D6L918C12)</f>
        <v>3.2505065725095626E-4</v>
      </c>
      <c r="AD25" s="16" t="s">
        <v>34702</v>
      </c>
      <c r="AE25" s="33">
        <f>IF(D6L918C5=0,0,D6L918C10/D6L918C5)</f>
        <v>0.48636833107606853</v>
      </c>
      <c r="AF25" s="16" t="s">
        <v>34703</v>
      </c>
      <c r="AG25" s="33">
        <f>CHOOSE(MIN(D6L918C9,RUN_YEARS),B7L809C5,B7L809C14,B7L809C23,B7L809C32,B7L809C41)</f>
        <v>991.3851576655627</v>
      </c>
      <c r="AH25" s="16" t="s">
        <v>34704</v>
      </c>
      <c r="AI25" s="33">
        <f>IF(D6L918C15=0,0,D6L918C11/D6L918C15)</f>
        <v>8.4513170885248815E-4</v>
      </c>
      <c r="AJ25" s="16" t="s">
        <v>34705</v>
      </c>
      <c r="AK25" s="33">
        <f>IF(D6L918C5=0,0,D6L918C11/D6L918C5)</f>
        <v>1.3631668923931445E-2</v>
      </c>
      <c r="AL25" s="16" t="s">
        <v>34706</v>
      </c>
      <c r="AM25" s="33">
        <f>D6L918C8*CHOOSE(MIN(D6L918C9,RUN_YEARS),B7L809C4,B7L809C13,B7L809C22,B7L809C31,B7L809C40)</f>
        <v>9.8171260916183485</v>
      </c>
      <c r="AN25" s="16" t="s">
        <v>34707</v>
      </c>
      <c r="AO25" s="33">
        <f>D6L918C8-D6L918C18</f>
        <v>20.914658736209237</v>
      </c>
      <c r="AP25" s="16" t="s">
        <v>34708</v>
      </c>
      <c r="AQ25" s="33">
        <f>CHOOSE(MIN(D6L918C9,RUN_YEARS),B7L809C2,B7L809C11,B7L809C20,B7L809C29,B7L809C38)</f>
        <v>205.01638498922577</v>
      </c>
      <c r="AR25" s="16" t="s">
        <v>34709</v>
      </c>
      <c r="AS25" s="33">
        <f>IF(D6L918C20=0,0,D6L918C18/D6L918C20)</f>
        <v>4.7884592697965425E-2</v>
      </c>
      <c r="AT25" s="16" t="s">
        <v>34710</v>
      </c>
      <c r="AU25" s="33">
        <f>IF(D6L918C5=0,0,D6L918C18/D6L918C5)</f>
        <v>0.15972268038804169</v>
      </c>
      <c r="AV25" s="16" t="s">
        <v>34711</v>
      </c>
      <c r="AW25" s="33">
        <f>CHOOSE(MIN(D6L918C9,RUN_YEARS),B7L809C1,B7L809C10,B7L809C19,B7L809C28,B7L809C37)</f>
        <v>436.77219660464777</v>
      </c>
      <c r="AX25" s="16" t="s">
        <v>34712</v>
      </c>
      <c r="AY25" s="33">
        <f>IF(D6L918C23=0,0,D6L918C19/D6L918C23)</f>
        <v>4.7884592697965425E-2</v>
      </c>
      <c r="AZ25" s="16" t="s">
        <v>34713</v>
      </c>
      <c r="BA25" s="33">
        <f>IF(D6L918C5=0,0,D6L918C19/D6L918C5)</f>
        <v>0.34027731961195828</v>
      </c>
    </row>
    <row r="26" spans="1:53" x14ac:dyDescent="0.3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3284.0125203876987</v>
      </c>
      <c r="J26" s="16" t="s">
        <v>34736</v>
      </c>
      <c r="K26" s="21">
        <f>_xlfn.SINGLE(IF(FLOW_THRU_100PCT="Y",1,INDEX(VariabilityMatrix,D6L919C1,_xlfn.SINGLE(D6L919C9))))</f>
        <v>0.26944373750342754</v>
      </c>
      <c r="L26" s="16" t="s">
        <v>34716</v>
      </c>
      <c r="M26" s="15">
        <f>IF(_xlfn.SINGLE(D6L919C2)&lt;&gt;0,_xlfn.SINGLE(D6L919C2)*_xlfn.SINGLE(D6L919C4),_xlfn.SINGLE(D6L919C3)*_xlfn.SINGLE(D6L919C4))</f>
        <v>884.85660750131262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442.42830375065631</v>
      </c>
      <c r="R26" s="16" t="s">
        <v>34718</v>
      </c>
      <c r="S26" s="15">
        <f>D6L919C5-D6L919C7</f>
        <v>442.42830375065631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430.65907024148237</v>
      </c>
      <c r="X26" s="16" t="s">
        <v>34720</v>
      </c>
      <c r="Y26" s="33">
        <f>D6L919C7-D6L919C10</f>
        <v>11.769233509173944</v>
      </c>
      <c r="Z26" s="16" t="s">
        <v>34721</v>
      </c>
      <c r="AA26" s="33">
        <f>CHOOSE(MIN(D6L919C9,RUN_YEARS),B7L809C7,B7L809C16,B7L809C25,B7L809C34,B7L809C43)</f>
        <v>98213.333333333343</v>
      </c>
      <c r="AB26" s="16" t="s">
        <v>34722</v>
      </c>
      <c r="AC26" s="33">
        <f>IF(D6L919C12=0,0,D6L919C10/D6L919C12)</f>
        <v>4.3849348721302162E-3</v>
      </c>
      <c r="AD26" s="16" t="s">
        <v>34723</v>
      </c>
      <c r="AE26" s="33">
        <f>IF(D6L919C5=0,0,D6L919C10/D6L919C5)</f>
        <v>0.48669927600765928</v>
      </c>
      <c r="AF26" s="16" t="s">
        <v>34724</v>
      </c>
      <c r="AG26" s="33">
        <f>CHOOSE(MIN(D6L919C9,RUN_YEARS),B7L809C5,B7L809C14,B7L809C23,B7L809C32,B7L809C41)</f>
        <v>1032.3136841848141</v>
      </c>
      <c r="AH26" s="16" t="s">
        <v>34725</v>
      </c>
      <c r="AI26" s="33">
        <f>IF(D6L919C15=0,0,D6L919C11/D6L919C15)</f>
        <v>1.140083066753856E-2</v>
      </c>
      <c r="AJ26" s="16" t="s">
        <v>34726</v>
      </c>
      <c r="AK26" s="33">
        <f>IF(D6L919C5=0,0,D6L919C11/D6L919C5)</f>
        <v>1.3300723992340741E-2</v>
      </c>
      <c r="AL26" s="16" t="s">
        <v>34727</v>
      </c>
      <c r="AM26" s="33">
        <f>D6L919C8*CHOOSE(MIN(D6L919C9,RUN_YEARS),B7L809C4,B7L809C13,B7L809C22,B7L809C31,B7L809C40)</f>
        <v>135.67130961122984</v>
      </c>
      <c r="AN26" s="16" t="s">
        <v>34728</v>
      </c>
      <c r="AO26" s="33">
        <f>D6L919C8-D6L919C18</f>
        <v>306.75699413942647</v>
      </c>
      <c r="AP26" s="16" t="s">
        <v>34729</v>
      </c>
      <c r="AQ26" s="33">
        <f>CHOOSE(MIN(D6L919C9,RUN_YEARS),B7L809C2,B7L809C11,B7L809C20,B7L809C29,B7L809C38)</f>
        <v>204.64525403527611</v>
      </c>
      <c r="AR26" s="16" t="s">
        <v>34730</v>
      </c>
      <c r="AS26" s="33">
        <f>IF(D6L919C20=0,0,D6L919C18/D6L919C20)</f>
        <v>0.66295849493701553</v>
      </c>
      <c r="AT26" s="16" t="s">
        <v>34731</v>
      </c>
      <c r="AU26" s="33">
        <f>IF(D6L919C5=0,0,D6L919C18/D6L919C5)</f>
        <v>0.15332575748554669</v>
      </c>
      <c r="AV26" s="16" t="s">
        <v>34732</v>
      </c>
      <c r="AW26" s="33">
        <f>CHOOSE(MIN(D6L919C9,RUN_YEARS),B7L809C1,B7L809C10,B7L809C19,B7L809C28,B7L809C37)</f>
        <v>462.70919896511776</v>
      </c>
      <c r="AX26" s="16" t="s">
        <v>34733</v>
      </c>
      <c r="AY26" s="33">
        <f>IF(D6L919C23=0,0,D6L919C19/D6L919C23)</f>
        <v>0.66295849493701542</v>
      </c>
      <c r="AZ26" s="16" t="s">
        <v>34734</v>
      </c>
      <c r="BA26" s="33">
        <f>IF(D6L919C5=0,0,D6L919C19/D6L919C5)</f>
        <v>0.34667424251445328</v>
      </c>
    </row>
    <row r="27" spans="1:53" x14ac:dyDescent="0.3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1393.1728483809111</v>
      </c>
      <c r="J27" s="16" t="s">
        <v>34757</v>
      </c>
      <c r="K27" s="21">
        <f>_xlfn.SINGLE(IF(FLOW_THRU_100PCT="Y",1,INDEX(VariabilityMatrix,D6L920C1,_xlfn.SINGLE(D6L920C9))))</f>
        <v>0.26870600031581954</v>
      </c>
      <c r="L27" s="16" t="s">
        <v>34737</v>
      </c>
      <c r="M27" s="15">
        <f>IF(_xlfn.SINGLE(D6L920C2)&lt;&gt;0,_xlfn.SINGLE(D6L920C2)*_xlfn.SINGLE(D6L920C4),_xlfn.SINGLE(D6L920C3)*_xlfn.SINGLE(D6L920C4))</f>
        <v>374.35390383703231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187.17695191851615</v>
      </c>
      <c r="R27" s="16" t="s">
        <v>34739</v>
      </c>
      <c r="S27" s="15">
        <f>D6L920C5-D6L920C7</f>
        <v>187.17695191851615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182.07388344102847</v>
      </c>
      <c r="X27" s="16" t="s">
        <v>34741</v>
      </c>
      <c r="Y27" s="33">
        <f>D6L920C7-D6L920C10</f>
        <v>5.1030684774876818</v>
      </c>
      <c r="Z27" s="16" t="s">
        <v>34742</v>
      </c>
      <c r="AA27" s="33">
        <f>CHOOSE(MIN(D6L920C9,RUN_YEARS),B7L809C7,B7L809C16,B7L809C25,B7L809C34,B7L809C43)</f>
        <v>91967</v>
      </c>
      <c r="AB27" s="16" t="s">
        <v>34743</v>
      </c>
      <c r="AC27" s="33">
        <f>IF(D6L920C12=0,0,D6L920C10/D6L920C12)</f>
        <v>1.9797740868031845E-3</v>
      </c>
      <c r="AD27" s="16" t="s">
        <v>34744</v>
      </c>
      <c r="AE27" s="33">
        <f>IF(D6L920C5=0,0,D6L920C10/D6L920C5)</f>
        <v>0.48636833107606858</v>
      </c>
      <c r="AF27" s="16" t="s">
        <v>34745</v>
      </c>
      <c r="AG27" s="33">
        <f>CHOOSE(MIN(D6L920C9,RUN_YEARS),B7L809C5,B7L809C14,B7L809C23,B7L809C32,B7L809C41)</f>
        <v>991.3851576655627</v>
      </c>
      <c r="AH27" s="16" t="s">
        <v>34746</v>
      </c>
      <c r="AI27" s="33">
        <f>IF(D6L920C15=0,0,D6L920C11/D6L920C15)</f>
        <v>5.1474126256882786E-3</v>
      </c>
      <c r="AJ27" s="16" t="s">
        <v>34747</v>
      </c>
      <c r="AK27" s="33">
        <f>IF(D6L920C5=0,0,D6L920C11/D6L920C5)</f>
        <v>1.3631668923931414E-2</v>
      </c>
      <c r="AL27" s="16" t="s">
        <v>34748</v>
      </c>
      <c r="AM27" s="33">
        <f>D6L920C8*CHOOSE(MIN(D6L920C9,RUN_YEARS),B7L809C4,B7L809C13,B7L809C22,B7L809C31,B7L809C40)</f>
        <v>59.792808934578005</v>
      </c>
      <c r="AN27" s="16" t="s">
        <v>34749</v>
      </c>
      <c r="AO27" s="33">
        <f>D6L920C8-D6L920C18</f>
        <v>127.38414298393815</v>
      </c>
      <c r="AP27" s="16" t="s">
        <v>34750</v>
      </c>
      <c r="AQ27" s="33">
        <f>CHOOSE(MIN(D6L920C9,RUN_YEARS),B7L809C2,B7L809C11,B7L809C20,B7L809C29,B7L809C38)</f>
        <v>205.01638498922577</v>
      </c>
      <c r="AR27" s="16" t="s">
        <v>34751</v>
      </c>
      <c r="AS27" s="33">
        <f>IF(D6L920C20=0,0,D6L920C18/D6L920C20)</f>
        <v>0.29164892814650056</v>
      </c>
      <c r="AT27" s="16" t="s">
        <v>34752</v>
      </c>
      <c r="AU27" s="33">
        <f>IF(D6L920C5=0,0,D6L920C18/D6L920C5)</f>
        <v>0.15972268038804169</v>
      </c>
      <c r="AV27" s="16" t="s">
        <v>34753</v>
      </c>
      <c r="AW27" s="33">
        <f>CHOOSE(MIN(D6L920C9,RUN_YEARS),B7L809C1,B7L809C10,B7L809C19,B7L809C28,B7L809C37)</f>
        <v>436.77219660464777</v>
      </c>
      <c r="AX27" s="16" t="s">
        <v>34754</v>
      </c>
      <c r="AY27" s="33">
        <f>IF(D6L920C23=0,0,D6L920C19/D6L920C23)</f>
        <v>0.29164892814650056</v>
      </c>
      <c r="AZ27" s="16" t="s">
        <v>34755</v>
      </c>
      <c r="BA27" s="33">
        <f>IF(D6L920C5=0,0,D6L920C19/D6L920C5)</f>
        <v>0.34027731961195828</v>
      </c>
    </row>
    <row r="28" spans="1:53" x14ac:dyDescent="0.3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_xlfn.SINGLE(IF(FLOW_THRU_100PCT="Y",1,INDEX(VariabilityMatrix,D6L921C1,_xlfn.SINGLE(D6L921C9))))</f>
        <v>0.26870600031581954</v>
      </c>
      <c r="L28" s="16" t="s">
        <v>34758</v>
      </c>
      <c r="M28" s="15">
        <f>IF(_xlfn.SINGLE(D6L921C2)&lt;&gt;0,_xlfn.SINGLE(D6L921C2)*_xlfn.SINGLE(D6L921C4),_xlfn.SINGLE(D6L921C3)*_xlfn.SINGLE(D6L921C4))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91967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991.3851576655627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205.01638498922577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436.77219660464777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3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_xlfn.SINGLE(IF(FLOW_THRU_100PCT="Y",1,INDEX(VariabilityMatrix,D6L922C1,_xlfn.SINGLE(D6L922C9))))</f>
        <v>0.26870600031581954</v>
      </c>
      <c r="L29" s="16" t="s">
        <v>34779</v>
      </c>
      <c r="M29" s="15">
        <f>IF(_xlfn.SINGLE(D6L922C2)&lt;&gt;0,_xlfn.SINGLE(D6L922C2)*_xlfn.SINGLE(D6L922C4),_xlfn.SINGLE(D6L922C3)*_xlfn.SINGLE(D6L922C4))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91967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991.3851576655627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205.01638498922577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436.77219660464777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3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_xlfn.SINGLE(IF(FLOW_THRU_100PCT="Y",1,INDEX(VariabilityMatrix,D6L923C1,_xlfn.SINGLE(D6L923C9))))</f>
        <v>0.26870600031581954</v>
      </c>
      <c r="L30" s="16" t="s">
        <v>34800</v>
      </c>
      <c r="M30" s="15">
        <f>IF(_xlfn.SINGLE(D6L923C2)&lt;&gt;0,_xlfn.SINGLE(D6L923C2)*_xlfn.SINGLE(D6L923C4),_xlfn.SINGLE(D6L923C3)*_xlfn.SINGLE(D6L923C4))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91967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991.3851576655627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205.01638498922577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436.77219660464777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3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_xlfn.SINGLE(IF(FLOW_THRU_100PCT="Y",1,INDEX(VariabilityMatrix,D6L924C1,_xlfn.SINGLE(D6L924C9))))</f>
        <v>0.26870600031581954</v>
      </c>
      <c r="L31" s="16" t="s">
        <v>34821</v>
      </c>
      <c r="M31" s="15">
        <f>IF(_xlfn.SINGLE(D6L924C2)&lt;&gt;0,_xlfn.SINGLE(D6L924C2)*_xlfn.SINGLE(D6L924C4),_xlfn.SINGLE(D6L924C3)*_xlfn.SINGLE(D6L924C4))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91967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991.3851576655627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205.01638498922577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436.77219660464777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3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_xlfn.SINGLE(IF(FLOW_THRU_100PCT="Y",1,INDEX(VariabilityMatrix,D6L925C1,_xlfn.SINGLE(D6L925C9))))</f>
        <v>0.26870600031581954</v>
      </c>
      <c r="L32" s="16" t="s">
        <v>34842</v>
      </c>
      <c r="M32" s="15">
        <f>IF(_xlfn.SINGLE(D6L925C2)&lt;&gt;0,_xlfn.SINGLE(D6L925C2)*_xlfn.SINGLE(D6L925C4),_xlfn.SINGLE(D6L925C3)*_xlfn.SINGLE(D6L925C4))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91967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991.3851576655627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205.01638498922577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436.77219660464777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3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44.687343235798245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IF(_xlfn.SINGLE(D6L926C2)&lt;&gt;0,_xlfn.SINGLE(D6L926C2)*_xlfn.SINGLE(D6L926C4),_xlfn.SINGLE(D6L926C3)*_xlfn.SINGLE(D6L926C4))</f>
        <v>38.431115182786492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19.215557591393246</v>
      </c>
      <c r="R33" s="16" t="s">
        <v>34865</v>
      </c>
      <c r="S33" s="15">
        <f>D6L926C5-D6L926C7</f>
        <v>19.215557591393246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18.691677352844028</v>
      </c>
      <c r="X33" s="16" t="s">
        <v>34867</v>
      </c>
      <c r="Y33" s="33">
        <f>D6L926C7-D6L926C10</f>
        <v>0.52388023854921784</v>
      </c>
      <c r="Z33" s="16" t="s">
        <v>34868</v>
      </c>
      <c r="AA33" s="33">
        <f>CHOOSE(MIN(D6L926C9,RUN_YEARS),B7L809C7,B7L809C16,B7L809C25,B7L809C34,B7L809C43)</f>
        <v>91967</v>
      </c>
      <c r="AB33" s="16" t="s">
        <v>34869</v>
      </c>
      <c r="AC33" s="33">
        <f>IF(D6L926C12=0,0,D6L926C10/D6L926C12)</f>
        <v>2.0324330850026671E-4</v>
      </c>
      <c r="AD33" s="16" t="s">
        <v>34870</v>
      </c>
      <c r="AE33" s="33">
        <f>IF(D6L926C5=0,0,D6L926C10/D6L926C5)</f>
        <v>0.48636833107606864</v>
      </c>
      <c r="AF33" s="16" t="s">
        <v>34871</v>
      </c>
      <c r="AG33" s="33">
        <f>CHOOSE(MIN(D6L926C9,RUN_YEARS),B7L809C5,B7L809C14,B7L809C23,B7L809C32,B7L809C41)</f>
        <v>991.3851576655627</v>
      </c>
      <c r="AH33" s="16" t="s">
        <v>34872</v>
      </c>
      <c r="AI33" s="33">
        <f>IF(D6L926C15=0,0,D6L926C11/D6L926C15)</f>
        <v>5.2843260210069169E-4</v>
      </c>
      <c r="AJ33" s="16" t="s">
        <v>34873</v>
      </c>
      <c r="AK33" s="33">
        <f>IF(D6L926C5=0,0,D6L926C11/D6L926C5)</f>
        <v>1.3631668923931374E-2</v>
      </c>
      <c r="AL33" s="16" t="s">
        <v>34874</v>
      </c>
      <c r="AM33" s="33">
        <f>D6L926C8*CHOOSE(MIN(D6L926C9,RUN_YEARS),B7L809C4,B7L809C13,B7L809C22,B7L809C31,B7L809C40)</f>
        <v>6.1383207272962235</v>
      </c>
      <c r="AN33" s="16" t="s">
        <v>34875</v>
      </c>
      <c r="AO33" s="33">
        <f>D6L926C8-D6L926C18</f>
        <v>13.077236864097022</v>
      </c>
      <c r="AP33" s="16" t="s">
        <v>34876</v>
      </c>
      <c r="AQ33" s="33">
        <f>CHOOSE(MIN(D6L926C9,RUN_YEARS),B7L809C2,B7L809C11,B7L809C20,B7L809C29,B7L809C38)</f>
        <v>205.01638498922577</v>
      </c>
      <c r="AR33" s="16" t="s">
        <v>34877</v>
      </c>
      <c r="AS33" s="33">
        <f>IF(D6L926C20=0,0,D6L926C18/D6L926C20)</f>
        <v>2.9940634879591751E-2</v>
      </c>
      <c r="AT33" s="16" t="s">
        <v>34878</v>
      </c>
      <c r="AU33" s="33">
        <f>IF(D6L926C5=0,0,D6L926C18/D6L926C5)</f>
        <v>0.15972268038804169</v>
      </c>
      <c r="AV33" s="16" t="s">
        <v>34879</v>
      </c>
      <c r="AW33" s="33">
        <f>CHOOSE(MIN(D6L926C9,RUN_YEARS),B7L809C1,B7L809C10,B7L809C19,B7L809C28,B7L809C37)</f>
        <v>436.77219660464777</v>
      </c>
      <c r="AX33" s="16" t="s">
        <v>34880</v>
      </c>
      <c r="AY33" s="33">
        <f>IF(D6L926C23=0,0,D6L926C19/D6L926C23)</f>
        <v>2.9940634879591751E-2</v>
      </c>
      <c r="AZ33" s="16" t="s">
        <v>34881</v>
      </c>
      <c r="BA33" s="33">
        <f>IF(D6L926C5=0,0,D6L926C19/D6L926C5)</f>
        <v>0.34027731961195828</v>
      </c>
    </row>
    <row r="34" spans="1:53" x14ac:dyDescent="0.3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-0.9274521102215576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IF(_xlfn.SINGLE(D6L927C2)&lt;&gt;0,_xlfn.SINGLE(D6L927C2)*_xlfn.SINGLE(D6L927C4),_xlfn.SINGLE(D6L927C3)*_xlfn.SINGLE(D6L927C4))</f>
        <v>-0.79760881479053958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-0.39880440739526979</v>
      </c>
      <c r="R34" s="16" t="s">
        <v>34885</v>
      </c>
      <c r="S34" s="15">
        <f>D6L927C5-D6L927C7</f>
        <v>-0.39880440739526979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-0.38819563269588281</v>
      </c>
      <c r="X34" s="16" t="s">
        <v>34887</v>
      </c>
      <c r="Y34" s="33">
        <f>D6L927C7-D6L927C10</f>
        <v>-1.060877469938698E-2</v>
      </c>
      <c r="Z34" s="16" t="s">
        <v>34888</v>
      </c>
      <c r="AA34" s="33">
        <f>CHOOSE(MIN(D6L927C9,RUN_YEARS),B7L809C7,B7L809C16,B7L809C25,B7L809C34,B7L809C43)</f>
        <v>98213.333333333343</v>
      </c>
      <c r="AB34" s="16" t="s">
        <v>34889</v>
      </c>
      <c r="AC34" s="33">
        <f>IF(D6L927C12=0,0,D6L927C10/D6L927C12)</f>
        <v>-3.9525756790919366E-6</v>
      </c>
      <c r="AD34" s="16" t="s">
        <v>34890</v>
      </c>
      <c r="AE34" s="33">
        <f>IF(D6L927C5=0,0,D6L927C10/D6L927C5)</f>
        <v>0.48669927600765928</v>
      </c>
      <c r="AF34" s="16" t="s">
        <v>34891</v>
      </c>
      <c r="AG34" s="33">
        <f>CHOOSE(MIN(D6L927C9,RUN_YEARS),B7L809C5,B7L809C14,B7L809C23,B7L809C32,B7L809C41)</f>
        <v>1032.3136841848141</v>
      </c>
      <c r="AH34" s="16" t="s">
        <v>34892</v>
      </c>
      <c r="AI34" s="33">
        <f>IF(D6L927C15=0,0,D6L927C11/D6L927C15)</f>
        <v>-1.0276696765639021E-5</v>
      </c>
      <c r="AJ34" s="16" t="s">
        <v>34893</v>
      </c>
      <c r="AK34" s="33">
        <f>IF(D6L927C5=0,0,D6L927C11/D6L927C5)</f>
        <v>1.3300723992340726E-2</v>
      </c>
      <c r="AL34" s="16" t="s">
        <v>34894</v>
      </c>
      <c r="AM34" s="33">
        <f>D6L927C8*CHOOSE(MIN(D6L927C9,RUN_YEARS),B7L809C4,B7L809C13,B7L809C22,B7L809C31,B7L809C40)</f>
        <v>-0.1222939757049086</v>
      </c>
      <c r="AN34" s="16" t="s">
        <v>34895</v>
      </c>
      <c r="AO34" s="33">
        <f>D6L927C8-D6L927C18</f>
        <v>-0.27651043169036116</v>
      </c>
      <c r="AP34" s="16" t="s">
        <v>34896</v>
      </c>
      <c r="AQ34" s="33">
        <f>CHOOSE(MIN(D6L927C9,RUN_YEARS),B7L809C2,B7L809C11,B7L809C20,B7L809C29,B7L809C38)</f>
        <v>204.64525403527611</v>
      </c>
      <c r="AR34" s="16" t="s">
        <v>34897</v>
      </c>
      <c r="AS34" s="33">
        <f>IF(D6L927C20=0,0,D6L927C18/D6L927C20)</f>
        <v>-5.9759008964765904E-4</v>
      </c>
      <c r="AT34" s="16" t="s">
        <v>34898</v>
      </c>
      <c r="AU34" s="33">
        <f>IF(D6L927C5=0,0,D6L927C18/D6L927C5)</f>
        <v>0.15332575748554669</v>
      </c>
      <c r="AV34" s="16" t="s">
        <v>34899</v>
      </c>
      <c r="AW34" s="33">
        <f>CHOOSE(MIN(D6L927C9,RUN_YEARS),B7L809C1,B7L809C10,B7L809C19,B7L809C28,B7L809C37)</f>
        <v>462.70919896511776</v>
      </c>
      <c r="AX34" s="16" t="s">
        <v>34900</v>
      </c>
      <c r="AY34" s="33">
        <f>IF(D6L927C23=0,0,D6L927C19/D6L927C23)</f>
        <v>-5.9759008964765893E-4</v>
      </c>
      <c r="AZ34" s="16" t="s">
        <v>34901</v>
      </c>
      <c r="BA34" s="33">
        <f>IF(D6L927C5=0,0,D6L927C19/D6L927C5)</f>
        <v>0.34667424251445328</v>
      </c>
    </row>
    <row r="35" spans="1:53" x14ac:dyDescent="0.3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22085.755838472556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14085.609865826998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7042.8049329134992</v>
      </c>
      <c r="R35" s="16" t="s">
        <v>34905</v>
      </c>
      <c r="S35" s="15">
        <f>SUM(D6L901C8:D6L927C8)-2*SUM(D6L909C8,D6L911C8,D6L922C8,D6L924C8,D6L927C8)</f>
        <v>7042.8049329134992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6855.3407264022426</v>
      </c>
      <c r="X35" s="16" t="s">
        <v>34907</v>
      </c>
      <c r="Y35" s="33">
        <f>SUM(D6L901C11:D6L927C11)-2*SUM(D6L909C11,D6L911C11,D6L922C11,D6L924C11,D6L927C11)</f>
        <v>187.46420651125774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6.985575259489972E-2</v>
      </c>
      <c r="AD35" s="16" t="s">
        <v>34909</v>
      </c>
      <c r="AE35" s="33">
        <f>IF(D6L928C5=0,0,D6L928C10/D6L928C5)</f>
        <v>0.48669108343217271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0.18162495674673898</v>
      </c>
      <c r="AJ35" s="16" t="s">
        <v>34911</v>
      </c>
      <c r="AK35" s="33">
        <f>IF(D6L928C5=0,0,D6L928C11/D6L928C5)</f>
        <v>1.3308916567827381E-2</v>
      </c>
      <c r="AL35" s="16" t="s">
        <v>34912</v>
      </c>
      <c r="AM35" s="33">
        <f>SUM(D6L901C18:D6L927C18)-2*SUM(D6L909C18,D6L911C18,D6L922C18,D6L924C18,D6L927C18)</f>
        <v>2163.0786310610792</v>
      </c>
      <c r="AN35" s="16" t="s">
        <v>34913</v>
      </c>
      <c r="AO35" s="33">
        <f>SUM(D6L901C19:D6L927C19)-2*SUM(D6L909C19,D6L911C19,D6L922C19,D6L924C19,D6L927C19)</f>
        <v>4879.7263018524218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10.552383986811988</v>
      </c>
      <c r="AT35" s="16" t="s">
        <v>34915</v>
      </c>
      <c r="AU35" s="33">
        <f>IF(D6L928C5=0,0,D6L928C18/D6L928C5)</f>
        <v>0.15356655847106127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10.552383986811988</v>
      </c>
      <c r="AZ35" s="16" t="s">
        <v>34917</v>
      </c>
      <c r="BA35" s="33">
        <f>IF(D6L928C5=0,0,D6L928C19/D6L928C5)</f>
        <v>0.34643344152893885</v>
      </c>
    </row>
    <row r="36" spans="1:53" x14ac:dyDescent="0.3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191.62416627362467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IF(_xlfn.SINGLE(D6L929C2)&lt;&gt;0,_xlfn.SINGLE(D6L929C2)*_xlfn.SINGLE(D6L929C4),_xlfn.SINGLE(D6L929C3)*_xlfn.SINGLE(D6L929C4))</f>
        <v>95.812083136812333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47.906041568406167</v>
      </c>
      <c r="R36" s="16" t="s">
        <v>34922</v>
      </c>
      <c r="S36" s="15">
        <f>D6L929C5-D6L929C7</f>
        <v>47.906041568406167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46.599962972172946</v>
      </c>
      <c r="X36" s="16" t="s">
        <v>34924</v>
      </c>
      <c r="Y36" s="33">
        <f>D6L929C7-D6L929C10</f>
        <v>1.3060785962332204</v>
      </c>
      <c r="Z36" s="16" t="s">
        <v>34925</v>
      </c>
      <c r="AA36" s="33">
        <f>CHOOSE(MIN(D6L929C9,RUN_YEARS),B7L809C7,B7L809C16,B7L809C25,B7L809C34,B7L809C43)</f>
        <v>91967</v>
      </c>
      <c r="AB36" s="16" t="s">
        <v>34926</v>
      </c>
      <c r="AC36" s="33">
        <f>IF(D6L929C12=0,0,D6L929C10/D6L929C12)</f>
        <v>5.0670308884896698E-4</v>
      </c>
      <c r="AD36" s="16" t="s">
        <v>34927</v>
      </c>
      <c r="AE36" s="33">
        <f>IF(D6L929C5=0,0,D6L929C10/D6L929C5)</f>
        <v>0.48636833107606858</v>
      </c>
      <c r="AF36" s="16" t="s">
        <v>34928</v>
      </c>
      <c r="AG36" s="33">
        <f>CHOOSE(MIN(D6L929C9,RUN_YEARS),B7L809C5,B7L809C14,B7L809C23,B7L809C32,B7L809C41)</f>
        <v>991.3851576655627</v>
      </c>
      <c r="AH36" s="16" t="s">
        <v>34929</v>
      </c>
      <c r="AI36" s="33">
        <f>IF(D6L929C15=0,0,D6L929C11/D6L929C15)</f>
        <v>1.3174280310073166E-3</v>
      </c>
      <c r="AJ36" s="16" t="s">
        <v>34930</v>
      </c>
      <c r="AK36" s="33">
        <f>IF(D6L929C5=0,0,D6L929C11/D6L929C5)</f>
        <v>1.3631668923931441E-2</v>
      </c>
      <c r="AL36" s="16" t="s">
        <v>34931</v>
      </c>
      <c r="AM36" s="33">
        <f>D6L929C8*CHOOSE(MIN(D6L929C9,RUN_YEARS),B7L809C4,B7L809C13,B7L809C22,B7L809C31,B7L809C40)</f>
        <v>15.303362732173555</v>
      </c>
      <c r="AN36" s="16" t="s">
        <v>34932</v>
      </c>
      <c r="AO36" s="33">
        <f>D6L929C8-D6L929C18</f>
        <v>32.602678836232613</v>
      </c>
      <c r="AP36" s="16" t="s">
        <v>34933</v>
      </c>
      <c r="AQ36" s="33">
        <f>CHOOSE(MIN(D6L929C9,RUN_YEARS),B7L809C2,B7L809C11,B7L809C20,B7L809C29,B7L809C38)</f>
        <v>205.01638498922577</v>
      </c>
      <c r="AR36" s="16" t="s">
        <v>34934</v>
      </c>
      <c r="AS36" s="33">
        <f>IF(D6L929C20=0,0,D6L929C18/D6L929C20)</f>
        <v>7.4644583812058699E-2</v>
      </c>
      <c r="AT36" s="16" t="s">
        <v>34935</v>
      </c>
      <c r="AU36" s="33">
        <f>IF(D6L929C5=0,0,D6L929C18/D6L929C5)</f>
        <v>0.15972268038804169</v>
      </c>
      <c r="AV36" s="16" t="s">
        <v>34936</v>
      </c>
      <c r="AW36" s="33">
        <f>CHOOSE(MIN(D6L929C9,RUN_YEARS),B7L809C1,B7L809C10,B7L809C19,B7L809C28,B7L809C37)</f>
        <v>436.77219660464777</v>
      </c>
      <c r="AX36" s="16" t="s">
        <v>34937</v>
      </c>
      <c r="AY36" s="33">
        <f>IF(D6L929C23=0,0,D6L929C19/D6L929C23)</f>
        <v>7.4644583812058699E-2</v>
      </c>
      <c r="AZ36" s="16" t="s">
        <v>34938</v>
      </c>
      <c r="BA36" s="33">
        <f>IF(D6L929C5=0,0,D6L929C19/D6L929C5)</f>
        <v>0.34027731961195834</v>
      </c>
    </row>
    <row r="37" spans="1:53" x14ac:dyDescent="0.3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0.17780609277775355</v>
      </c>
      <c r="J37" s="16" t="s">
        <v>21739</v>
      </c>
      <c r="K37" s="21">
        <f>IF(FLOW_THRU_100PCT="Y",1,1)</f>
        <v>1</v>
      </c>
      <c r="L37" s="16" t="s">
        <v>34940</v>
      </c>
      <c r="M37" s="15">
        <f>IF(_xlfn.SINGLE(D6L930C2)&lt;&gt;0,_xlfn.SINGLE(D6L930C2)*_xlfn.SINGLE(D6L930C4),_xlfn.SINGLE(D6L930C3)*_xlfn.SINGLE(D6L930C4))</f>
        <v>0.17780609277775355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8.8903046388876777E-2</v>
      </c>
      <c r="R37" s="16" t="s">
        <v>34942</v>
      </c>
      <c r="S37" s="15">
        <f>D6L930C5-D6L930C7</f>
        <v>8.8903046388876777E-2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8.6479252599472603E-2</v>
      </c>
      <c r="X37" s="16" t="s">
        <v>34944</v>
      </c>
      <c r="Y37" s="33">
        <f>D6L930C7-D6L930C10</f>
        <v>2.4237937894041744E-3</v>
      </c>
      <c r="Z37" s="16" t="s">
        <v>34945</v>
      </c>
      <c r="AA37" s="33">
        <f>CHOOSE(MIN(D6L930C9,RUN_YEARS),B7L809C7,B7L809C16,B7L809C25,B7L809C34,B7L809C43)</f>
        <v>91967</v>
      </c>
      <c r="AB37" s="16" t="s">
        <v>34946</v>
      </c>
      <c r="AC37" s="33">
        <f>IF(D6L930C12=0,0,D6L930C10/D6L930C12)</f>
        <v>9.4032916806542128E-7</v>
      </c>
      <c r="AD37" s="16" t="s">
        <v>34947</v>
      </c>
      <c r="AE37" s="33">
        <f>IF(D6L930C5=0,0,D6L930C10/D6L930C5)</f>
        <v>0.48636833107606853</v>
      </c>
      <c r="AF37" s="16" t="s">
        <v>34948</v>
      </c>
      <c r="AG37" s="33">
        <f>CHOOSE(MIN(D6L930C9,RUN_YEARS),B7L809C5,B7L809C14,B7L809C23,B7L809C32,B7L809C41)</f>
        <v>991.3851576655627</v>
      </c>
      <c r="AH37" s="16" t="s">
        <v>34949</v>
      </c>
      <c r="AI37" s="33">
        <f>IF(D6L930C15=0,0,D6L930C11/D6L930C15)</f>
        <v>2.4448558369701005E-6</v>
      </c>
      <c r="AJ37" s="16" t="s">
        <v>34950</v>
      </c>
      <c r="AK37" s="33">
        <f>IF(D6L930C5=0,0,D6L930C11/D6L930C5)</f>
        <v>1.3631668923931445E-2</v>
      </c>
      <c r="AL37" s="16" t="s">
        <v>34951</v>
      </c>
      <c r="AM37" s="33">
        <f>D6L930C8*CHOOSE(MIN(D6L930C9,RUN_YEARS),B7L809C4,B7L809C13,B7L809C22,B7L809C31,B7L809C40)</f>
        <v>2.8399665727787619E-2</v>
      </c>
      <c r="AN37" s="16" t="s">
        <v>34952</v>
      </c>
      <c r="AO37" s="33">
        <f>D6L930C8-D6L930C18</f>
        <v>6.0503380661089158E-2</v>
      </c>
      <c r="AP37" s="16" t="s">
        <v>34953</v>
      </c>
      <c r="AQ37" s="33">
        <f>CHOOSE(MIN(D6L930C9,RUN_YEARS),B7L809C2,B7L809C11,B7L809C20,B7L809C29,B7L809C38)</f>
        <v>205.01638498922577</v>
      </c>
      <c r="AR37" s="16" t="s">
        <v>34954</v>
      </c>
      <c r="AS37" s="33">
        <f>IF(D6L930C20=0,0,D6L930C18/D6L930C20)</f>
        <v>1.3852388300222984E-4</v>
      </c>
      <c r="AT37" s="16" t="s">
        <v>34955</v>
      </c>
      <c r="AU37" s="33">
        <f>IF(D6L930C5=0,0,D6L930C18/D6L930C5)</f>
        <v>0.15972268038804169</v>
      </c>
      <c r="AV37" s="16" t="s">
        <v>34956</v>
      </c>
      <c r="AW37" s="33">
        <f>CHOOSE(MIN(D6L930C9,RUN_YEARS),B7L809C1,B7L809C10,B7L809C19,B7L809C28,B7L809C37)</f>
        <v>436.77219660464777</v>
      </c>
      <c r="AX37" s="16" t="s">
        <v>34957</v>
      </c>
      <c r="AY37" s="33">
        <f>IF(D6L930C23=0,0,D6L930C19/D6L930C23)</f>
        <v>1.3852388300222984E-4</v>
      </c>
      <c r="AZ37" s="16" t="s">
        <v>34958</v>
      </c>
      <c r="BA37" s="33">
        <f>IF(D6L930C5=0,0,D6L930C19/D6L930C5)</f>
        <v>0.34027731961195828</v>
      </c>
    </row>
    <row r="38" spans="1:53" x14ac:dyDescent="0.3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410.56630560629844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IF(_xlfn.SINGLE(D6L931C2)&lt;&gt;0,_xlfn.SINGLE(D6L931C2)*_xlfn.SINGLE(D6L931C4),_xlfn.SINGLE(D6L931C3)*_xlfn.SINGLE(D6L931C4))</f>
        <v>205.28315280314922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102.64157640157461</v>
      </c>
      <c r="R38" s="16" t="s">
        <v>34962</v>
      </c>
      <c r="S38" s="15">
        <f>D6L931C5-D6L931C7</f>
        <v>102.64157640157461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99.843224426901259</v>
      </c>
      <c r="X38" s="16" t="s">
        <v>34964</v>
      </c>
      <c r="Y38" s="33">
        <f>D6L931C7-D6L931C10</f>
        <v>2.7983519746733521</v>
      </c>
      <c r="Z38" s="16" t="s">
        <v>34965</v>
      </c>
      <c r="AA38" s="33">
        <f>CHOOSE(MIN(D6L931C9,RUN_YEARS),B7L809C7,B7L809C16,B7L809C25,B7L809C34,B7L809C43)</f>
        <v>91967</v>
      </c>
      <c r="AB38" s="16" t="s">
        <v>34966</v>
      </c>
      <c r="AC38" s="33">
        <f>IF(D6L931C12=0,0,D6L931C10/D6L931C12)</f>
        <v>1.0856418544358439E-3</v>
      </c>
      <c r="AD38" s="16" t="s">
        <v>34967</v>
      </c>
      <c r="AE38" s="33">
        <f>IF(D6L931C5=0,0,D6L931C10/D6L931C5)</f>
        <v>0.48636833107606858</v>
      </c>
      <c r="AF38" s="16" t="s">
        <v>34968</v>
      </c>
      <c r="AG38" s="33">
        <f>CHOOSE(MIN(D6L931C9,RUN_YEARS),B7L809C5,B7L809C14,B7L809C23,B7L809C32,B7L809C41)</f>
        <v>991.3851576655627</v>
      </c>
      <c r="AH38" s="16" t="s">
        <v>34969</v>
      </c>
      <c r="AI38" s="33">
        <f>IF(D6L931C15=0,0,D6L931C11/D6L931C15)</f>
        <v>2.8226688215331926E-3</v>
      </c>
      <c r="AJ38" s="16" t="s">
        <v>34970</v>
      </c>
      <c r="AK38" s="33">
        <f>IF(D6L931C5=0,0,D6L931C11/D6L931C5)</f>
        <v>1.3631668923931408E-2</v>
      </c>
      <c r="AL38" s="16" t="s">
        <v>34971</v>
      </c>
      <c r="AM38" s="33">
        <f>D6L931C8*CHOOSE(MIN(D6L931C9,RUN_YEARS),B7L809C4,B7L809C13,B7L809C22,B7L809C31,B7L809C40)</f>
        <v>32.788375404226926</v>
      </c>
      <c r="AN38" s="16" t="s">
        <v>34972</v>
      </c>
      <c r="AO38" s="33">
        <f>D6L931C8-D6L931C18</f>
        <v>69.853200997347685</v>
      </c>
      <c r="AP38" s="16" t="s">
        <v>34973</v>
      </c>
      <c r="AQ38" s="33">
        <f>CHOOSE(MIN(D6L931C9,RUN_YEARS),B7L809C2,B7L809C11,B7L809C20,B7L809C29,B7L809C38)</f>
        <v>205.01638498922577</v>
      </c>
      <c r="AR38" s="16" t="s">
        <v>34974</v>
      </c>
      <c r="AS38" s="33">
        <f>IF(D6L931C20=0,0,D6L931C18/D6L931C20)</f>
        <v>0.15993051192444963</v>
      </c>
      <c r="AT38" s="16" t="s">
        <v>34975</v>
      </c>
      <c r="AU38" s="33">
        <f>IF(D6L931C5=0,0,D6L931C18/D6L931C5)</f>
        <v>0.15972268038804169</v>
      </c>
      <c r="AV38" s="16" t="s">
        <v>34976</v>
      </c>
      <c r="AW38" s="33">
        <f>CHOOSE(MIN(D6L931C9,RUN_YEARS),B7L809C1,B7L809C10,B7L809C19,B7L809C28,B7L809C37)</f>
        <v>436.77219660464777</v>
      </c>
      <c r="AX38" s="16" t="s">
        <v>34977</v>
      </c>
      <c r="AY38" s="33">
        <f>IF(D6L931C23=0,0,D6L931C19/D6L931C23)</f>
        <v>0.15993051192444965</v>
      </c>
      <c r="AZ38" s="16" t="s">
        <v>34978</v>
      </c>
      <c r="BA38" s="33">
        <f>IF(D6L931C5=0,0,D6L931C19/D6L931C5)</f>
        <v>0.34027731961195834</v>
      </c>
    </row>
    <row r="39" spans="1:53" x14ac:dyDescent="0.3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IF(_xlfn.SINGLE(D6L932C2)&lt;&gt;0,_xlfn.SINGLE(D6L932C2)*_xlfn.SINGLE(D6L932C4),_xlfn.SINGLE(D6L932C3)*_xlfn.SINGLE(D6L932C4))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91967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991.3851576655627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205.01638498922577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436.77219660464777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3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22059</v>
      </c>
      <c r="J40" s="16" t="s">
        <v>21739</v>
      </c>
      <c r="K40" s="21">
        <f>IF(FLOW_THRU_100PCT="Y",1,1)</f>
        <v>1</v>
      </c>
      <c r="L40" s="16" t="s">
        <v>35000</v>
      </c>
      <c r="M40" s="15">
        <f>IF(_xlfn.SINGLE(D6L933C2)&lt;&gt;0,_xlfn.SINGLE(D6L933C2)*_xlfn.SINGLE(D6L933C4),_xlfn.SINGLE(D6L933C3)*_xlfn.SINGLE(D6L933C4))</f>
        <v>22059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8823.6</v>
      </c>
      <c r="R40" s="16" t="s">
        <v>35003</v>
      </c>
      <c r="S40" s="15">
        <f>D6L933C5-D6L933C7</f>
        <v>13235.4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8583.0392121655987</v>
      </c>
      <c r="X40" s="16" t="s">
        <v>35005</v>
      </c>
      <c r="Y40" s="33">
        <f>D6L933C7-D6L933C10</f>
        <v>240.56078783440171</v>
      </c>
      <c r="Z40" s="16" t="s">
        <v>35006</v>
      </c>
      <c r="AA40" s="33">
        <f>CHOOSE(MIN(D6L933C9,RUN_YEARS),B7L809C7,B7L809C16,B7L809C25,B7L809C34,B7L809C43)</f>
        <v>91967</v>
      </c>
      <c r="AB40" s="16" t="s">
        <v>35007</v>
      </c>
      <c r="AC40" s="33">
        <f>IF(D6L933C12=0,0,D6L933C10/D6L933C12)</f>
        <v>9.3327380605712898E-2</v>
      </c>
      <c r="AD40" s="16" t="s">
        <v>35008</v>
      </c>
      <c r="AE40" s="33">
        <f>IF(D6L933C5=0,0,D6L933C10/D6L933C5)</f>
        <v>0.38909466486085492</v>
      </c>
      <c r="AF40" s="16" t="s">
        <v>35009</v>
      </c>
      <c r="AG40" s="33">
        <f>CHOOSE(MIN(D6L933C9,RUN_YEARS),B7L809C5,B7L809C14,B7L809C23,B7L809C32,B7L809C41)</f>
        <v>991.3851576655627</v>
      </c>
      <c r="AH40" s="16" t="s">
        <v>35010</v>
      </c>
      <c r="AI40" s="33">
        <f>IF(D6L933C15=0,0,D6L933C11/D6L933C15)</f>
        <v>0.24265118957485271</v>
      </c>
      <c r="AJ40" s="16" t="s">
        <v>35011</v>
      </c>
      <c r="AK40" s="33">
        <f>IF(D6L933C5=0,0,D6L933C11/D6L933C5)</f>
        <v>1.0905335139145097E-2</v>
      </c>
      <c r="AL40" s="16" t="s">
        <v>35012</v>
      </c>
      <c r="AM40" s="33">
        <f>D6L933C8*CHOOSE(MIN(D6L933C9,RUN_YEARS),B7L809C4,B7L809C13,B7L809C22,B7L809C31,B7L809C40)</f>
        <v>4227.987128015774</v>
      </c>
      <c r="AN40" s="16" t="s">
        <v>35013</v>
      </c>
      <c r="AO40" s="33">
        <f>D6L933C8-D6L933C18</f>
        <v>9007.4128719842265</v>
      </c>
      <c r="AP40" s="16" t="s">
        <v>35014</v>
      </c>
      <c r="AQ40" s="33">
        <f>CHOOSE(MIN(D6L933C9,RUN_YEARS),B7L809C2,B7L809C11,B7L809C20,B7L809C29,B7L809C38)</f>
        <v>205.01638498922577</v>
      </c>
      <c r="AR40" s="16" t="s">
        <v>35015</v>
      </c>
      <c r="AS40" s="33">
        <f>IF(D6L933C20=0,0,D6L933C18/D6L933C20)</f>
        <v>20.62267914946392</v>
      </c>
      <c r="AT40" s="16" t="s">
        <v>35016</v>
      </c>
      <c r="AU40" s="33">
        <f>IF(D6L933C5=0,0,D6L933C18/D6L933C5)</f>
        <v>0.19166721646565002</v>
      </c>
      <c r="AV40" s="16" t="s">
        <v>35017</v>
      </c>
      <c r="AW40" s="33">
        <f>CHOOSE(MIN(D6L933C9,RUN_YEARS),B7L809C1,B7L809C10,B7L809C19,B7L809C28,B7L809C37)</f>
        <v>436.77219660464777</v>
      </c>
      <c r="AX40" s="16" t="s">
        <v>35018</v>
      </c>
      <c r="AY40" s="33">
        <f>IF(D6L933C23=0,0,D6L933C19/D6L933C23)</f>
        <v>20.622679149463924</v>
      </c>
      <c r="AZ40" s="16" t="s">
        <v>35019</v>
      </c>
      <c r="BA40" s="33">
        <f>IF(D6L933C5=0,0,D6L933C19/D6L933C5)</f>
        <v>0.40833278353434999</v>
      </c>
    </row>
    <row r="41" spans="1:53" x14ac:dyDescent="0.3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6551</v>
      </c>
      <c r="J41" s="16" t="s">
        <v>21739</v>
      </c>
      <c r="K41" s="21">
        <f>IF(FLOW_THRU_100PCT="Y",1,1)</f>
        <v>1</v>
      </c>
      <c r="L41" s="16" t="s">
        <v>35021</v>
      </c>
      <c r="M41" s="15">
        <f>IF(_xlfn.SINGLE(D6L934C2)&lt;&gt;0,_xlfn.SINGLE(D6L934C2)*_xlfn.SINGLE(D6L934C4),_xlfn.SINGLE(D6L934C3)*_xlfn.SINGLE(D6L934C4))</f>
        <v>6551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6551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91967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991.3851576655627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2092.6865584441221</v>
      </c>
      <c r="AN41" s="16" t="s">
        <v>35032</v>
      </c>
      <c r="AO41" s="33">
        <f>D6L934C8-D6L934C18</f>
        <v>4458.3134415558779</v>
      </c>
      <c r="AP41" s="16" t="s">
        <v>35033</v>
      </c>
      <c r="AQ41" s="33">
        <f>CHOOSE(MIN(D6L934C9,RUN_YEARS),B7L809C2,B7L809C11,B7L809C20,B7L809C29,B7L809C38)</f>
        <v>205.01638498922577</v>
      </c>
      <c r="AR41" s="16" t="s">
        <v>35034</v>
      </c>
      <c r="AS41" s="33">
        <f>IF(D6L934C20=0,0,D6L934C18/D6L934C20)</f>
        <v>10.207411268880286</v>
      </c>
      <c r="AT41" s="16" t="s">
        <v>35035</v>
      </c>
      <c r="AU41" s="33">
        <f>IF(D6L934C5=0,0,D6L934C18/D6L934C5)</f>
        <v>0.31944536077608338</v>
      </c>
      <c r="AV41" s="16" t="s">
        <v>35036</v>
      </c>
      <c r="AW41" s="33">
        <f>CHOOSE(MIN(D6L934C9,RUN_YEARS),B7L809C1,B7L809C10,B7L809C19,B7L809C28,B7L809C37)</f>
        <v>436.77219660464777</v>
      </c>
      <c r="AX41" s="16" t="s">
        <v>35037</v>
      </c>
      <c r="AY41" s="33">
        <f>IF(D6L934C23=0,0,D6L934C19/D6L934C23)</f>
        <v>10.207411268880287</v>
      </c>
      <c r="AZ41" s="16" t="s">
        <v>35038</v>
      </c>
      <c r="BA41" s="33">
        <f>IF(D6L934C5=0,0,D6L934C19/D6L934C5)</f>
        <v>0.68055463922391668</v>
      </c>
    </row>
    <row r="42" spans="1:53" x14ac:dyDescent="0.3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-2952</v>
      </c>
      <c r="J42" s="16" t="s">
        <v>21739</v>
      </c>
      <c r="K42" s="21">
        <f>IF(FLOW_THRU_100PCT="Y",1,1)</f>
        <v>1</v>
      </c>
      <c r="L42" s="16" t="s">
        <v>35041</v>
      </c>
      <c r="M42" s="15">
        <f>IF(_xlfn.SINGLE(D6L935C2)&lt;&gt;0,_xlfn.SINGLE(D6L935C2)*_xlfn.SINGLE(D6L935C4),_xlfn.SINGLE(D6L935C3)*_xlfn.SINGLE(D6L935C4))</f>
        <v>-2952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-2952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-2871.5186266731089</v>
      </c>
      <c r="X42" s="16" t="s">
        <v>35045</v>
      </c>
      <c r="Y42" s="33">
        <f>D6L935C7-D6L935C10</f>
        <v>-80.481373326891116</v>
      </c>
      <c r="Z42" s="16" t="s">
        <v>35046</v>
      </c>
      <c r="AA42" s="33">
        <f>CHOOSE(MIN(D6L935C9,RUN_YEARS),B7L809C7,B7L809C16,B7L809C25,B7L809C34,B7L809C43)</f>
        <v>91967</v>
      </c>
      <c r="AB42" s="16" t="s">
        <v>35047</v>
      </c>
      <c r="AC42" s="33">
        <f>IF(D6L935C12=0,0,D6L935C10/D6L935C12)</f>
        <v>-3.1223358668577957E-2</v>
      </c>
      <c r="AD42" s="16" t="s">
        <v>35048</v>
      </c>
      <c r="AE42" s="33">
        <f>IF(D6L935C5=0,0,D6L935C10/D6L935C5)</f>
        <v>0.97273666215213717</v>
      </c>
      <c r="AF42" s="16" t="s">
        <v>35049</v>
      </c>
      <c r="AG42" s="33">
        <f>CHOOSE(MIN(D6L935C9,RUN_YEARS),B7L809C5,B7L809C14,B7L809C23,B7L809C32,B7L809C41)</f>
        <v>991.3851576655627</v>
      </c>
      <c r="AH42" s="16" t="s">
        <v>35050</v>
      </c>
      <c r="AI42" s="33">
        <f>IF(D6L935C15=0,0,D6L935C11/D6L935C15)</f>
        <v>-8.1180732538302713E-2</v>
      </c>
      <c r="AJ42" s="16" t="s">
        <v>35051</v>
      </c>
      <c r="AK42" s="33">
        <f>IF(D6L935C5=0,0,D6L935C11/D6L935C5)</f>
        <v>2.7263337847862845E-2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205.01638498922577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436.77219660464777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3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-17208</v>
      </c>
      <c r="J43" s="16" t="s">
        <v>21739</v>
      </c>
      <c r="K43" s="21">
        <f>IF(FLOW_THRU_100PCT="Y",1,1)</f>
        <v>1</v>
      </c>
      <c r="L43" s="16" t="s">
        <v>35062</v>
      </c>
      <c r="M43" s="15">
        <f>IF(_xlfn.SINGLE(D6L936C2)&lt;&gt;0,_xlfn.SINGLE(D6L936C2)*_xlfn.SINGLE(D6L936C4),_xlfn.SINGLE(D6L936C3)*_xlfn.SINGLE(D6L936C4))</f>
        <v>-17208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-17208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91967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991.3851576655627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-5497.0157682348427</v>
      </c>
      <c r="AN43" s="16" t="s">
        <v>35073</v>
      </c>
      <c r="AO43" s="33">
        <f>D6L936C8-D6L936C18</f>
        <v>-11710.984231765156</v>
      </c>
      <c r="AP43" s="16" t="s">
        <v>35074</v>
      </c>
      <c r="AQ43" s="33">
        <f>CHOOSE(MIN(D6L936C9,RUN_YEARS),B7L809C2,B7L809C11,B7L809C20,B7L809C29,B7L809C38)</f>
        <v>205.01638498922577</v>
      </c>
      <c r="AR43" s="16" t="s">
        <v>35075</v>
      </c>
      <c r="AS43" s="33">
        <f>IF(D6L936C20=0,0,D6L936C18/D6L936C20)</f>
        <v>-26.81256802242283</v>
      </c>
      <c r="AT43" s="16" t="s">
        <v>35076</v>
      </c>
      <c r="AU43" s="33">
        <f>IF(D6L936C5=0,0,D6L936C18/D6L936C5)</f>
        <v>0.31944536077608338</v>
      </c>
      <c r="AV43" s="16" t="s">
        <v>35077</v>
      </c>
      <c r="AW43" s="33">
        <f>CHOOSE(MIN(D6L936C9,RUN_YEARS),B7L809C1,B7L809C10,B7L809C19,B7L809C28,B7L809C37)</f>
        <v>436.77219660464777</v>
      </c>
      <c r="AX43" s="16" t="s">
        <v>35078</v>
      </c>
      <c r="AY43" s="33">
        <f>IF(D6L936C23=0,0,D6L936C19/D6L936C23)</f>
        <v>-26.81256802242283</v>
      </c>
      <c r="AZ43" s="16" t="s">
        <v>35079</v>
      </c>
      <c r="BA43" s="33">
        <f>IF(D6L936C5=0,0,D6L936C19/D6L936C5)</f>
        <v>0.68055463922391657</v>
      </c>
    </row>
    <row r="44" spans="1:53" x14ac:dyDescent="0.3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9052.3682779727023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8751.2730420327389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6022.2365210163698</v>
      </c>
      <c r="R44" s="16" t="s">
        <v>35083</v>
      </c>
      <c r="S44" s="15">
        <f>SUM(D6L929C8:D6L936C8)</f>
        <v>2729.0365210163691</v>
      </c>
      <c r="U44" s="21" t="str">
        <f>NULL_VALUE</f>
        <v>n/a</v>
      </c>
      <c r="V44" s="16" t="s">
        <v>35084</v>
      </c>
      <c r="W44" s="33">
        <f>SUM(D6L929C10:D6L936C10)</f>
        <v>5858.0502521441631</v>
      </c>
      <c r="X44" s="16" t="s">
        <v>35085</v>
      </c>
      <c r="Y44" s="33">
        <f>SUM(D6L929C11:D6L936C11)</f>
        <v>164.18626887220657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6.3697307209587828E-2</v>
      </c>
      <c r="AD44" s="16" t="s">
        <v>35087</v>
      </c>
      <c r="AE44" s="33">
        <f>IF(D6L937C5=0,0,D6L937C10/D6L937C5)</f>
        <v>0.66939406689834691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0.16561299874492746</v>
      </c>
      <c r="AJ44" s="16" t="s">
        <v>35089</v>
      </c>
      <c r="AK44" s="33">
        <f>IF(D6L937C5=0,0,D6L937C11/D6L937C5)</f>
        <v>1.8761415405920131E-2</v>
      </c>
      <c r="AL44" s="16" t="s">
        <v>35090</v>
      </c>
      <c r="AM44" s="33">
        <f>SUM(D6L929C18:D6L936C18)</f>
        <v>871.77805602718126</v>
      </c>
      <c r="AN44" s="16" t="s">
        <v>35091</v>
      </c>
      <c r="AO44" s="33">
        <f>SUM(D6L929C19:D6L936C19)</f>
        <v>1857.2584649891887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4.2522360155408876</v>
      </c>
      <c r="AT44" s="16" t="s">
        <v>35093</v>
      </c>
      <c r="AU44" s="33">
        <f>IF(D6L937C5=0,0,D6L937C18/D6L937C5)</f>
        <v>9.9617284461357106E-2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4.2522360155408947</v>
      </c>
      <c r="AZ44" s="16" t="s">
        <v>35095</v>
      </c>
      <c r="BA44" s="33">
        <f>IF(D6L937C5=0,0,D6L937C19/D6L937C5)</f>
        <v>0.21222723323437595</v>
      </c>
    </row>
    <row r="45" spans="1:53" x14ac:dyDescent="0.3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2002.7288770189959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IF(_xlfn.SINGLE(D6L938C2)&lt;&gt;0,_xlfn.SINGLE(D6L938C2)*_xlfn.SINGLE(D6L938C4),_xlfn.SINGLE(D6L938C3)*_xlfn.SINGLE(D6L938C4))</f>
        <v>1001.364438509498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500.68221925474899</v>
      </c>
      <c r="R45" s="16" t="s">
        <v>35100</v>
      </c>
      <c r="S45" s="15">
        <f>D6L938C5-D6L938C7</f>
        <v>500.68221925474899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487.03195075678906</v>
      </c>
      <c r="X45" s="16" t="s">
        <v>35102</v>
      </c>
      <c r="Y45" s="33">
        <f>D6L938C7-D6L938C10</f>
        <v>13.650268497959928</v>
      </c>
      <c r="Z45" s="16" t="s">
        <v>35103</v>
      </c>
      <c r="AA45" s="33">
        <f>CHOOSE(MIN(D6L938C9,RUN_YEARS),B7L809C7,B7L809C16,B7L809C25,B7L809C34,B7L809C43)</f>
        <v>91967</v>
      </c>
      <c r="AB45" s="16" t="s">
        <v>35104</v>
      </c>
      <c r="AC45" s="33">
        <f>IF(D6L938C12=0,0,D6L938C10/D6L938C12)</f>
        <v>5.2957251052745992E-3</v>
      </c>
      <c r="AD45" s="16" t="s">
        <v>35105</v>
      </c>
      <c r="AE45" s="33">
        <f>IF(D6L938C5=0,0,D6L938C10/D6L938C5)</f>
        <v>0.48636833107606864</v>
      </c>
      <c r="AF45" s="16" t="s">
        <v>35106</v>
      </c>
      <c r="AG45" s="33">
        <f>CHOOSE(MIN(D6L938C9,RUN_YEARS),B7L809C5,B7L809C14,B7L809C23,B7L809C32,B7L809C41)</f>
        <v>991.3851576655627</v>
      </c>
      <c r="AH45" s="16" t="s">
        <v>35107</v>
      </c>
      <c r="AI45" s="33">
        <f>IF(D6L938C15=0,0,D6L938C11/D6L938C15)</f>
        <v>1.376888527371393E-2</v>
      </c>
      <c r="AJ45" s="16" t="s">
        <v>35108</v>
      </c>
      <c r="AK45" s="33">
        <f>IF(D6L938C5=0,0,D6L938C11/D6L938C5)</f>
        <v>1.3631668923931389E-2</v>
      </c>
      <c r="AL45" s="16" t="s">
        <v>35109</v>
      </c>
      <c r="AM45" s="33">
        <f>D6L938C8*CHOOSE(MIN(D6L938C9,RUN_YEARS),B7L809C4,B7L809C13,B7L809C22,B7L809C31,B7L809C40)</f>
        <v>159.94061216400337</v>
      </c>
      <c r="AN45" s="16" t="s">
        <v>35110</v>
      </c>
      <c r="AO45" s="33">
        <f>D6L938C8-D6L938C18</f>
        <v>340.74160709074562</v>
      </c>
      <c r="AP45" s="16" t="s">
        <v>35111</v>
      </c>
      <c r="AQ45" s="33">
        <f>CHOOSE(MIN(D6L938C9,RUN_YEARS),B7L809C2,B7L809C11,B7L809C20,B7L809C29,B7L809C38)</f>
        <v>205.01638498922577</v>
      </c>
      <c r="AR45" s="16" t="s">
        <v>35112</v>
      </c>
      <c r="AS45" s="33">
        <f>IF(D6L938C20=0,0,D6L938C18/D6L938C20)</f>
        <v>0.78013575438084493</v>
      </c>
      <c r="AT45" s="16" t="s">
        <v>35113</v>
      </c>
      <c r="AU45" s="33">
        <f>IF(D6L938C5=0,0,D6L938C18/D6L938C5)</f>
        <v>0.15972268038804169</v>
      </c>
      <c r="AV45" s="16" t="s">
        <v>35114</v>
      </c>
      <c r="AW45" s="33">
        <f>CHOOSE(MIN(D6L938C9,RUN_YEARS),B7L809C1,B7L809C10,B7L809C19,B7L809C28,B7L809C37)</f>
        <v>436.77219660464777</v>
      </c>
      <c r="AX45" s="16" t="s">
        <v>35115</v>
      </c>
      <c r="AY45" s="33">
        <f>IF(D6L938C23=0,0,D6L938C19/D6L938C23)</f>
        <v>0.78013575438084493</v>
      </c>
      <c r="AZ45" s="16" t="s">
        <v>35116</v>
      </c>
      <c r="BA45" s="33">
        <f>IF(D6L938C5=0,0,D6L938C19/D6L938C5)</f>
        <v>0.34027731961195828</v>
      </c>
    </row>
    <row r="46" spans="1:53" x14ac:dyDescent="0.3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39908.200968468918</v>
      </c>
      <c r="J46" s="16" t="s">
        <v>21739</v>
      </c>
      <c r="K46" s="21">
        <f>IF(FLOW_THRU_100PCT="Y",1,1)</f>
        <v>1</v>
      </c>
      <c r="L46" s="16" t="s">
        <v>35118</v>
      </c>
      <c r="M46" s="15">
        <f>IF(_xlfn.SINGLE(D6L939C2)&lt;&gt;0,_xlfn.SINGLE(D6L939C2)*_xlfn.SINGLE(D6L939C4),_xlfn.SINGLE(D6L939C3)*_xlfn.SINGLE(D6L939C4))</f>
        <v>39908.200968468918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15963.280387387567</v>
      </c>
      <c r="R46" s="16" t="s">
        <v>35120</v>
      </c>
      <c r="S46" s="15">
        <f>D6L939C5-D6L939C7</f>
        <v>23944.920581081351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15528.068081026056</v>
      </c>
      <c r="X46" s="16" t="s">
        <v>35122</v>
      </c>
      <c r="Y46" s="33">
        <f>D6L939C7-D6L939C10</f>
        <v>435.21230636151085</v>
      </c>
      <c r="Z46" s="16" t="s">
        <v>35123</v>
      </c>
      <c r="AA46" s="33">
        <f>CHOOSE(MIN(D6L939C9,RUN_YEARS),B7L809C7,B7L809C16,B7L809C25,B7L809C34,B7L809C43)</f>
        <v>91967</v>
      </c>
      <c r="AB46" s="16" t="s">
        <v>35124</v>
      </c>
      <c r="AC46" s="33">
        <f>IF(D6L939C12=0,0,D6L939C10/D6L939C12)</f>
        <v>0.16884391228403728</v>
      </c>
      <c r="AD46" s="16" t="s">
        <v>35125</v>
      </c>
      <c r="AE46" s="33">
        <f>IF(D6L939C5=0,0,D6L939C10/D6L939C5)</f>
        <v>0.38909466486085487</v>
      </c>
      <c r="AF46" s="16" t="s">
        <v>35126</v>
      </c>
      <c r="AG46" s="33">
        <f>CHOOSE(MIN(D6L939C9,RUN_YEARS),B7L809C5,B7L809C14,B7L809C23,B7L809C32,B7L809C41)</f>
        <v>991.3851576655627</v>
      </c>
      <c r="AH46" s="16" t="s">
        <v>35127</v>
      </c>
      <c r="AI46" s="33">
        <f>IF(D6L939C15=0,0,D6L939C11/D6L939C15)</f>
        <v>0.43899417193849788</v>
      </c>
      <c r="AJ46" s="16" t="s">
        <v>35128</v>
      </c>
      <c r="AK46" s="33">
        <f>IF(D6L939C5=0,0,D6L939C11/D6L939C5)</f>
        <v>1.0905335139145156E-2</v>
      </c>
      <c r="AL46" s="16" t="s">
        <v>35129</v>
      </c>
      <c r="AM46" s="33">
        <f>D6L939C8*CHOOSE(MIN(D6L939C9,RUN_YEARS),B7L809C4,B7L809C13,B7L809C22,B7L809C31,B7L809C40)</f>
        <v>7649.0937937781964</v>
      </c>
      <c r="AN46" s="16" t="s">
        <v>35130</v>
      </c>
      <c r="AO46" s="33">
        <f>D6L939C8-D6L939C18</f>
        <v>16295.826787303155</v>
      </c>
      <c r="AP46" s="16" t="s">
        <v>35131</v>
      </c>
      <c r="AQ46" s="33">
        <f>CHOOSE(MIN(D6L939C9,RUN_YEARS),B7L809C2,B7L809C11,B7L809C20,B7L809C29,B7L809C38)</f>
        <v>205.01638498922577</v>
      </c>
      <c r="AR46" s="16" t="s">
        <v>35132</v>
      </c>
      <c r="AS46" s="33">
        <f>IF(D6L939C20=0,0,D6L939C18/D6L939C20)</f>
        <v>37.309670610864487</v>
      </c>
      <c r="AT46" s="16" t="s">
        <v>35133</v>
      </c>
      <c r="AU46" s="33">
        <f>IF(D6L939C5=0,0,D6L939C18/D6L939C5)</f>
        <v>0.19166721646565002</v>
      </c>
      <c r="AV46" s="16" t="s">
        <v>35134</v>
      </c>
      <c r="AW46" s="33">
        <f>CHOOSE(MIN(D6L939C9,RUN_YEARS),B7L809C1,B7L809C10,B7L809C19,B7L809C28,B7L809C37)</f>
        <v>436.77219660464777</v>
      </c>
      <c r="AX46" s="16" t="s">
        <v>35135</v>
      </c>
      <c r="AY46" s="33">
        <f>IF(D6L939C23=0,0,D6L939C19/D6L939C23)</f>
        <v>37.309670610864494</v>
      </c>
      <c r="AZ46" s="16" t="s">
        <v>35136</v>
      </c>
      <c r="BA46" s="33">
        <f>IF(D6L939C5=0,0,D6L939C19/D6L939C5)</f>
        <v>0.40833278353434999</v>
      </c>
    </row>
    <row r="47" spans="1:53" x14ac:dyDescent="0.3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41910.929845487917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40909.565406978414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16463.962606642315</v>
      </c>
      <c r="R47" s="16" t="s">
        <v>35140</v>
      </c>
      <c r="S47" s="15">
        <f>SUM(D6L938C8:D6L939C8)</f>
        <v>24445.602800336099</v>
      </c>
      <c r="U47" s="21" t="str">
        <f>NULL_VALUE</f>
        <v>n/a</v>
      </c>
      <c r="V47" s="16" t="s">
        <v>35141</v>
      </c>
      <c r="W47" s="33">
        <f>SUM(D6L938C10:D6L939C10)</f>
        <v>16015.100031782846</v>
      </c>
      <c r="X47" s="16" t="s">
        <v>35142</v>
      </c>
      <c r="Y47" s="33">
        <f>SUM(D6L938C11:D6L939C11)</f>
        <v>448.86257485947078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0.17413963738931187</v>
      </c>
      <c r="AD47" s="16" t="s">
        <v>35144</v>
      </c>
      <c r="AE47" s="33">
        <f>IF(D6L940C5=0,0,D6L940C10/D6L940C5)</f>
        <v>0.39147568233640945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0.45276305721221183</v>
      </c>
      <c r="AJ47" s="16" t="s">
        <v>35146</v>
      </c>
      <c r="AK47" s="33">
        <f>IF(D6L940C5=0,0,D6L940C11/D6L940C5)</f>
        <v>1.0972069011099862E-2</v>
      </c>
      <c r="AL47" s="16" t="s">
        <v>35147</v>
      </c>
      <c r="AM47" s="33">
        <f>SUM(D6L938C18:D6L939C18)</f>
        <v>7809.0344059421996</v>
      </c>
      <c r="AN47" s="16" t="s">
        <v>35148</v>
      </c>
      <c r="AO47" s="33">
        <f>SUM(D6L938C19:D6L939C19)</f>
        <v>16636.5683943939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38.08980636524533</v>
      </c>
      <c r="AT47" s="16" t="s">
        <v>35150</v>
      </c>
      <c r="AU47" s="33">
        <f>IF(D6L940C5=0,0,D6L940C18/D6L940C5)</f>
        <v>0.1908852936533548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38.089806365245337</v>
      </c>
      <c r="AZ47" s="16" t="s">
        <v>35152</v>
      </c>
      <c r="BA47" s="33">
        <f>IF(D6L940C5=0,0,D6L940C19/D6L940C5)</f>
        <v>0.40666695499913597</v>
      </c>
    </row>
    <row r="48" spans="1:53" x14ac:dyDescent="0.3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73049.053961933183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63746.448314838155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29529.004060572184</v>
      </c>
      <c r="R48" s="16" t="s">
        <v>35157</v>
      </c>
      <c r="S48" s="15">
        <f>SUM(D6L928C8,D6L937C8,D6L940C8)</f>
        <v>34217.444254265967</v>
      </c>
      <c r="U48" s="21" t="str">
        <f>NULL_VALUE</f>
        <v>n/a</v>
      </c>
      <c r="V48" s="16" t="s">
        <v>35158</v>
      </c>
      <c r="W48" s="33">
        <f>SUM(D6L928C10,D6L937C10,D6L940C10)</f>
        <v>28728.49101032925</v>
      </c>
      <c r="X48" s="16" t="s">
        <v>35159</v>
      </c>
      <c r="Y48" s="33">
        <f>SUM(D6L928C11,D6L937C11,D6L940C11)</f>
        <v>800.51305024293515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0.30769269719379944</v>
      </c>
      <c r="AD48" s="16" t="s">
        <v>35161</v>
      </c>
      <c r="AE48" s="33">
        <f>IF(D6L941C5=0,0,D6L941C10/D6L941C5)</f>
        <v>0.45066810418114173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0.80000101270387836</v>
      </c>
      <c r="AJ48" s="16" t="s">
        <v>35163</v>
      </c>
      <c r="AK48" s="33">
        <f>IF(D6L941C5=0,0,D6L941C11/D6L941C5)</f>
        <v>1.2557767082006999E-2</v>
      </c>
      <c r="AL48" s="16" t="s">
        <v>35164</v>
      </c>
      <c r="AM48" s="33">
        <f>SUM(D6L928C18,D6L937C18,D6L940C18)</f>
        <v>10843.891093030459</v>
      </c>
      <c r="AN48" s="16" t="s">
        <v>35165</v>
      </c>
      <c r="AO48" s="33">
        <f>SUM(D6L928C19,D6L937C19,D6L940C19)</f>
        <v>23373.553161235512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52.894426367598207</v>
      </c>
      <c r="AT48" s="16" t="s">
        <v>35167</v>
      </c>
      <c r="AU48" s="33">
        <f>IF(D6L941C5=0,0,D6L941C18/D6L941C5)</f>
        <v>0.17010972971346461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52.894426367598221</v>
      </c>
      <c r="AZ48" s="16" t="s">
        <v>35169</v>
      </c>
      <c r="BA48" s="33">
        <f>IF(D6L941C5=0,0,D6L941C19/D6L941C5)</f>
        <v>0.36666439902338666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FC7F54-9335-4237-9E51-A1BF81A84AB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35172</v>
      </c>
    </row>
    <row r="3" spans="1:53" x14ac:dyDescent="0.3">
      <c r="B3" s="13" t="s">
        <v>27409</v>
      </c>
    </row>
    <row r="4" spans="1:53" x14ac:dyDescent="0.3">
      <c r="B4" s="13" t="s">
        <v>35173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3248.9205283333336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IF(_xlfn.SINGLE(D6L1001C2)&lt;&gt;0,_xlfn.SINGLE(D6L1001C2)*_xlfn.SINGLE(D6L1001C4),_xlfn.SINGLE(D6L1001C3)*_xlfn.SINGLE(D6L1001C4))</f>
        <v>2794.0716543666667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1397.0358271833334</v>
      </c>
      <c r="R8" s="16" t="s">
        <v>35179</v>
      </c>
      <c r="S8" s="15">
        <f>D6L1001C5-D6L1001C7</f>
        <v>1397.0358271833334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1363.0244907547619</v>
      </c>
      <c r="X8" s="16" t="s">
        <v>35181</v>
      </c>
      <c r="Y8" s="33">
        <f>D6L1001C7-D6L1001C10</f>
        <v>34.01133642857144</v>
      </c>
      <c r="Z8" s="16" t="s">
        <v>35182</v>
      </c>
      <c r="AA8" s="33">
        <f>CHOOSE(MIN(D6L1001C9,RUN_YEARS),B7L810C7,B7L810C16,B7L810C25,B7L810C34,B7L810C43)</f>
        <v>47854</v>
      </c>
      <c r="AB8" s="16" t="s">
        <v>35183</v>
      </c>
      <c r="AC8" s="33">
        <f>IF(D6L1001C12=0,0,D6L1001C10/D6L1001C12)</f>
        <v>2.8482979286052618E-2</v>
      </c>
      <c r="AD8" s="16" t="s">
        <v>35184</v>
      </c>
      <c r="AE8" s="33">
        <f>IF(D6L1001C5=0,0,D6L1001C10/D6L1001C5)</f>
        <v>0.48782732133035406</v>
      </c>
      <c r="AF8" s="16" t="s">
        <v>35185</v>
      </c>
      <c r="AG8" s="33">
        <f>CHOOSE(MIN(D6L1001C9,RUN_YEARS),B7L810C5,B7L810C14,B7L810C23,B7L810C32,B7L810C41)</f>
        <v>459.26667678910405</v>
      </c>
      <c r="AH8" s="16" t="s">
        <v>35186</v>
      </c>
      <c r="AI8" s="33">
        <f>IF(D6L1001C15=0,0,D6L1001C11/D6L1001C15)</f>
        <v>7.4055746143736653E-2</v>
      </c>
      <c r="AJ8" s="16" t="s">
        <v>35187</v>
      </c>
      <c r="AK8" s="33">
        <f>IF(D6L1001C5=0,0,D6L1001C11/D6L1001C5)</f>
        <v>1.217267866964593E-2</v>
      </c>
      <c r="AL8" s="16" t="s">
        <v>35188</v>
      </c>
      <c r="AM8" s="33">
        <f>D6L1001C8*CHOOSE(MIN(D6L1001C9,RUN_YEARS),B7L810C4,B7L810C13,B7L810C22,B7L810C31,B7L810C40)</f>
        <v>444.98143646030411</v>
      </c>
      <c r="AN8" s="16" t="s">
        <v>35189</v>
      </c>
      <c r="AO8" s="33">
        <f>D6L1001C8-D6L1001C18</f>
        <v>952.0543907230292</v>
      </c>
      <c r="AP8" s="16" t="s">
        <v>35190</v>
      </c>
      <c r="AQ8" s="33">
        <f>CHOOSE(MIN(D6L1001C9,RUN_YEARS),B7L810C2,B7L810C11,B7L810C20,B7L810C29,B7L810C38)</f>
        <v>99.712469317853333</v>
      </c>
      <c r="AR8" s="16" t="s">
        <v>35191</v>
      </c>
      <c r="AS8" s="33">
        <f>IF(D6L1001C20=0,0,D6L1001C18/D6L1001C20)</f>
        <v>4.4626458406303957</v>
      </c>
      <c r="AT8" s="16" t="s">
        <v>35192</v>
      </c>
      <c r="AU8" s="33">
        <f>IF(D6L1001C5=0,0,D6L1001C18/D6L1001C5)</f>
        <v>0.15925913559334548</v>
      </c>
      <c r="AV8" s="16" t="s">
        <v>35193</v>
      </c>
      <c r="AW8" s="33">
        <f>CHOOSE(MIN(D6L1001C9,RUN_YEARS),B7L810C1,B7L810C10,B7L810C19,B7L810C28,B7L810C37)</f>
        <v>213.33854953377647</v>
      </c>
      <c r="AX8" s="16" t="s">
        <v>35194</v>
      </c>
      <c r="AY8" s="33">
        <f>IF(D6L1001C23=0,0,D6L1001C19/D6L1001C23)</f>
        <v>4.4626458406303957</v>
      </c>
      <c r="AZ8" s="16" t="s">
        <v>35195</v>
      </c>
      <c r="BA8" s="33">
        <f>IF(D6L1001C5=0,0,D6L1001C19/D6L1001C5)</f>
        <v>0.34074086440665452</v>
      </c>
    </row>
    <row r="9" spans="1:53" x14ac:dyDescent="0.3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9.3692940375714873</v>
      </c>
      <c r="J9" s="16" t="s">
        <v>35216</v>
      </c>
      <c r="K9" s="21">
        <f>_xlfn.SINGLE(IF(FLOW_THRU_100PCT="Y",1,INDEX(VariabilityMatrix,D6L1002C1,_xlfn.SINGLE(D6L1002C9))))</f>
        <v>0.60263453230928732</v>
      </c>
      <c r="L9" s="16" t="s">
        <v>35196</v>
      </c>
      <c r="M9" s="15">
        <f>IF(_xlfn.SINGLE(D6L1002C2)&lt;&gt;0,_xlfn.SINGLE(D6L1002C2)*_xlfn.SINGLE(D6L1002C4),_xlfn.SINGLE(D6L1002C3)*_xlfn.SINGLE(D6L1002C4))</f>
        <v>5.6462601304000879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2.8231300652000439</v>
      </c>
      <c r="R9" s="16" t="s">
        <v>35198</v>
      </c>
      <c r="S9" s="15">
        <f>D6L1002C5-D6L1002C7</f>
        <v>2.8231300652000439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2.7541427654290924</v>
      </c>
      <c r="X9" s="16" t="s">
        <v>35200</v>
      </c>
      <c r="Y9" s="33">
        <f>D6L1002C7-D6L1002C10</f>
        <v>6.8987299770951527E-2</v>
      </c>
      <c r="Z9" s="16" t="s">
        <v>35201</v>
      </c>
      <c r="AA9" s="33">
        <f>CHOOSE(MIN(D6L1002C9,RUN_YEARS),B7L810C7,B7L810C16,B7L810C25,B7L810C34,B7L810C43)</f>
        <v>52273.8</v>
      </c>
      <c r="AB9" s="16" t="s">
        <v>35202</v>
      </c>
      <c r="AC9" s="33">
        <f>IF(D6L1002C12=0,0,D6L1002C10/D6L1002C12)</f>
        <v>5.2686867329887866E-5</v>
      </c>
      <c r="AD9" s="16" t="s">
        <v>35203</v>
      </c>
      <c r="AE9" s="33">
        <f>IF(D6L1002C5=0,0,D6L1002C10/D6L1002C5)</f>
        <v>0.48778177091071023</v>
      </c>
      <c r="AF9" s="16" t="s">
        <v>35204</v>
      </c>
      <c r="AG9" s="33">
        <f>CHOOSE(MIN(D6L1002C9,RUN_YEARS),B7L810C5,B7L810C14,B7L810C23,B7L810C32,B7L810C41)</f>
        <v>503.60892912548525</v>
      </c>
      <c r="AH9" s="16" t="s">
        <v>35205</v>
      </c>
      <c r="AI9" s="33">
        <f>IF(D6L1002C15=0,0,D6L1002C11/D6L1002C15)</f>
        <v>1.3698585505770853E-4</v>
      </c>
      <c r="AJ9" s="16" t="s">
        <v>35206</v>
      </c>
      <c r="AK9" s="33">
        <f>IF(D6L1002C5=0,0,D6L1002C11/D6L1002C5)</f>
        <v>1.2218229089289791E-2</v>
      </c>
      <c r="AL9" s="16" t="s">
        <v>35207</v>
      </c>
      <c r="AM9" s="33">
        <f>D6L1002C8*CHOOSE(MIN(D6L1002C9,RUN_YEARS),B7L810C4,B7L810C13,B7L810C22,B7L810C31,B7L810C40)</f>
        <v>0.89404001427378732</v>
      </c>
      <c r="AN9" s="16" t="s">
        <v>35208</v>
      </c>
      <c r="AO9" s="33">
        <f>D6L1002C8-D6L1002C18</f>
        <v>1.9290900509262565</v>
      </c>
      <c r="AP9" s="16" t="s">
        <v>35209</v>
      </c>
      <c r="AQ9" s="33">
        <f>CHOOSE(MIN(D6L1002C9,RUN_YEARS),B7L810C2,B7L810C11,B7L810C20,B7L810C29,B7L810C38)</f>
        <v>109.63149128458542</v>
      </c>
      <c r="AR9" s="16" t="s">
        <v>35210</v>
      </c>
      <c r="AS9" s="33">
        <f>IF(D6L1002C20=0,0,D6L1002C18/D6L1002C20)</f>
        <v>8.1549562429375846E-3</v>
      </c>
      <c r="AT9" s="16" t="s">
        <v>35211</v>
      </c>
      <c r="AU9" s="33">
        <f>IF(D6L1002C5=0,0,D6L1002C18/D6L1002C5)</f>
        <v>0.15834198099732905</v>
      </c>
      <c r="AV9" s="16" t="s">
        <v>35212</v>
      </c>
      <c r="AW9" s="33">
        <f>CHOOSE(MIN(D6L1002C9,RUN_YEARS),B7L810C1,B7L810C10,B7L810C19,B7L810C28,B7L810C37)</f>
        <v>236.5543104657246</v>
      </c>
      <c r="AX9" s="16" t="s">
        <v>35213</v>
      </c>
      <c r="AY9" s="33">
        <f>IF(D6L1002C23=0,0,D6L1002C19/D6L1002C23)</f>
        <v>8.1549562429375846E-3</v>
      </c>
      <c r="AZ9" s="16" t="s">
        <v>35214</v>
      </c>
      <c r="BA9" s="33">
        <f>IF(D6L1002C5=0,0,D6L1002C19/D6L1002C5)</f>
        <v>0.34165801900267095</v>
      </c>
    </row>
    <row r="10" spans="1:53" x14ac:dyDescent="0.3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1.124248109561014</v>
      </c>
      <c r="J10" s="16" t="s">
        <v>35237</v>
      </c>
      <c r="K10" s="21">
        <f>_xlfn.SINGLE(IF(FLOW_THRU_100PCT="Y",1,INDEX(VariabilityMatrix,D6L1003C1,_xlfn.SINGLE(D6L1003C9))))</f>
        <v>0.60263453230928732</v>
      </c>
      <c r="L10" s="16" t="s">
        <v>35217</v>
      </c>
      <c r="M10" s="15">
        <f>IF(_xlfn.SINGLE(D6L1003C2)&lt;&gt;0,_xlfn.SINGLE(D6L1003C2)*_xlfn.SINGLE(D6L1003C4),_xlfn.SINGLE(D6L1003C3)*_xlfn.SINGLE(D6L1003C4))</f>
        <v>0.677510733704902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0.338755366852451</v>
      </c>
      <c r="R10" s="16" t="s">
        <v>35219</v>
      </c>
      <c r="S10" s="15">
        <f>D6L1003C5-D6L1003C7</f>
        <v>0.338755366852451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0.3304773854975917</v>
      </c>
      <c r="X10" s="16" t="s">
        <v>35221</v>
      </c>
      <c r="Y10" s="33">
        <f>D6L1003C7-D6L1003C10</f>
        <v>8.2779813548592984E-3</v>
      </c>
      <c r="Z10" s="16" t="s">
        <v>35222</v>
      </c>
      <c r="AA10" s="33">
        <f>CHOOSE(MIN(D6L1003C9,RUN_YEARS),B7L810C7,B7L810C16,B7L810C25,B7L810C34,B7L810C43)</f>
        <v>52273.8</v>
      </c>
      <c r="AB10" s="16" t="s">
        <v>35223</v>
      </c>
      <c r="AC10" s="33">
        <f>IF(D6L1003C12=0,0,D6L1003C10/D6L1003C12)</f>
        <v>6.3220463310031351E-6</v>
      </c>
      <c r="AD10" s="16" t="s">
        <v>35224</v>
      </c>
      <c r="AE10" s="33">
        <f>IF(D6L1003C5=0,0,D6L1003C10/D6L1003C5)</f>
        <v>0.48778177091071023</v>
      </c>
      <c r="AF10" s="16" t="s">
        <v>35225</v>
      </c>
      <c r="AG10" s="33">
        <f>CHOOSE(MIN(D6L1003C9,RUN_YEARS),B7L810C5,B7L810C14,B7L810C23,B7L810C32,B7L810C41)</f>
        <v>503.60892912548525</v>
      </c>
      <c r="AH10" s="16" t="s">
        <v>35226</v>
      </c>
      <c r="AI10" s="33">
        <f>IF(D6L1003C15=0,0,D6L1003C11/D6L1003C15)</f>
        <v>1.6437320460608149E-5</v>
      </c>
      <c r="AJ10" s="16" t="s">
        <v>35227</v>
      </c>
      <c r="AK10" s="33">
        <f>IF(D6L1003C5=0,0,D6L1003C11/D6L1003C5)</f>
        <v>1.2218229089289784E-2</v>
      </c>
      <c r="AL10" s="16" t="s">
        <v>35228</v>
      </c>
      <c r="AM10" s="33">
        <f>D6L1003C8*CHOOSE(MIN(D6L1003C9,RUN_YEARS),B7L810C4,B7L810C13,B7L810C22,B7L810C31,B7L810C40)</f>
        <v>0.10727839172178805</v>
      </c>
      <c r="AN10" s="16" t="s">
        <v>35229</v>
      </c>
      <c r="AO10" s="33">
        <f>D6L1003C8-D6L1003C18</f>
        <v>0.23147697513066295</v>
      </c>
      <c r="AP10" s="16" t="s">
        <v>35230</v>
      </c>
      <c r="AQ10" s="33">
        <f>CHOOSE(MIN(D6L1003C9,RUN_YEARS),B7L810C2,B7L810C11,B7L810C20,B7L810C29,B7L810C38)</f>
        <v>109.63149128458542</v>
      </c>
      <c r="AR10" s="16" t="s">
        <v>35231</v>
      </c>
      <c r="AS10" s="33">
        <f>IF(D6L1003C20=0,0,D6L1003C18/D6L1003C20)</f>
        <v>9.7853628063227643E-4</v>
      </c>
      <c r="AT10" s="16" t="s">
        <v>35232</v>
      </c>
      <c r="AU10" s="33">
        <f>IF(D6L1003C5=0,0,D6L1003C18/D6L1003C5)</f>
        <v>0.15834198099732905</v>
      </c>
      <c r="AV10" s="16" t="s">
        <v>35233</v>
      </c>
      <c r="AW10" s="33">
        <f>CHOOSE(MIN(D6L1003C9,RUN_YEARS),B7L810C1,B7L810C10,B7L810C19,B7L810C28,B7L810C37)</f>
        <v>236.5543104657246</v>
      </c>
      <c r="AX10" s="16" t="s">
        <v>35234</v>
      </c>
      <c r="AY10" s="33">
        <f>IF(D6L1003C23=0,0,D6L1003C19/D6L1003C23)</f>
        <v>9.7853628063227643E-4</v>
      </c>
      <c r="AZ10" s="16" t="s">
        <v>35235</v>
      </c>
      <c r="BA10" s="33">
        <f>IF(D6L1003C5=0,0,D6L1003C19/D6L1003C5)</f>
        <v>0.34165801900267095</v>
      </c>
    </row>
    <row r="11" spans="1:53" x14ac:dyDescent="0.3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3.0285317269674476E-2</v>
      </c>
      <c r="J11" s="16" t="s">
        <v>35258</v>
      </c>
      <c r="K11" s="21">
        <f>_xlfn.SINGLE(IF(FLOW_THRU_100PCT="Y",1,INDEX(VariabilityMatrix,D6L1004C1,_xlfn.SINGLE(D6L1004C9))))</f>
        <v>0.59535532764908672</v>
      </c>
      <c r="L11" s="16" t="s">
        <v>35238</v>
      </c>
      <c r="M11" s="15">
        <f>IF(_xlfn.SINGLE(D6L1004C2)&lt;&gt;0,_xlfn.SINGLE(D6L1004C2)*_xlfn.SINGLE(D6L1004C4),_xlfn.SINGLE(D6L1004C3)*_xlfn.SINGLE(D6L1004C4))</f>
        <v>1.8030524986043593E-2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9.0152624930217966E-3</v>
      </c>
      <c r="R11" s="16" t="s">
        <v>35240</v>
      </c>
      <c r="S11" s="15">
        <f>D6L1004C5-D6L1004C7</f>
        <v>9.0152624930217966E-3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8.796534324802539E-3</v>
      </c>
      <c r="X11" s="16" t="s">
        <v>35242</v>
      </c>
      <c r="Y11" s="33">
        <f>D6L1004C7-D6L1004C10</f>
        <v>2.187281682192576E-4</v>
      </c>
      <c r="Z11" s="16" t="s">
        <v>35243</v>
      </c>
      <c r="AA11" s="33">
        <f>CHOOSE(MIN(D6L1004C9,RUN_YEARS),B7L810C7,B7L810C16,B7L810C25,B7L810C34,B7L810C43)</f>
        <v>44537</v>
      </c>
      <c r="AB11" s="16" t="s">
        <v>35244</v>
      </c>
      <c r="AC11" s="33">
        <f>IF(D6L1004C12=0,0,D6L1004C10/D6L1004C12)</f>
        <v>1.9751070626226596E-7</v>
      </c>
      <c r="AD11" s="16" t="s">
        <v>35245</v>
      </c>
      <c r="AE11" s="33">
        <f>IF(D6L1004C5=0,0,D6L1004C10/D6L1004C5)</f>
        <v>0.48786900723142768</v>
      </c>
      <c r="AF11" s="16" t="s">
        <v>35246</v>
      </c>
      <c r="AG11" s="33">
        <f>CHOOSE(MIN(D6L1004C9,RUN_YEARS),B7L810C5,B7L810C14,B7L810C23,B7L810C32,B7L810C41)</f>
        <v>425.93244760190839</v>
      </c>
      <c r="AH11" s="16" t="s">
        <v>35247</v>
      </c>
      <c r="AI11" s="33">
        <f>IF(D6L1004C15=0,0,D6L1004C11/D6L1004C15)</f>
        <v>5.1352783628189024E-7</v>
      </c>
      <c r="AJ11" s="16" t="s">
        <v>35248</v>
      </c>
      <c r="AK11" s="33">
        <f>IF(D6L1004C5=0,0,D6L1004C11/D6L1004C5)</f>
        <v>1.2130992768572333E-2</v>
      </c>
      <c r="AL11" s="16" t="s">
        <v>35249</v>
      </c>
      <c r="AM11" s="33">
        <f>D6L1004C8*CHOOSE(MIN(D6L1004C9,RUN_YEARS),B7L810C4,B7L810C13,B7L810C22,B7L810C31,B7L810C40)</f>
        <v>3.0217735357061489E-3</v>
      </c>
      <c r="AN11" s="16" t="s">
        <v>35250</v>
      </c>
      <c r="AO11" s="33">
        <f>D6L1004C8-D6L1004C18</f>
        <v>5.9934889573156477E-3</v>
      </c>
      <c r="AP11" s="16" t="s">
        <v>35251</v>
      </c>
      <c r="AQ11" s="33">
        <f>CHOOSE(MIN(D6L1004C9,RUN_YEARS),B7L810C2,B7L810C11,B7L810C20,B7L810C29,B7L810C38)</f>
        <v>99.283598880741451</v>
      </c>
      <c r="AR11" s="16" t="s">
        <v>35252</v>
      </c>
      <c r="AS11" s="33">
        <f>IF(D6L1004C20=0,0,D6L1004C18/D6L1004C20)</f>
        <v>3.0435777608503853E-5</v>
      </c>
      <c r="AT11" s="16" t="s">
        <v>35253</v>
      </c>
      <c r="AU11" s="33">
        <f>IF(D6L1004C5=0,0,D6L1004C18/D6L1004C5)</f>
        <v>0.16759209940060715</v>
      </c>
      <c r="AV11" s="16" t="s">
        <v>35254</v>
      </c>
      <c r="AW11" s="33">
        <f>CHOOSE(MIN(D6L1004C9,RUN_YEARS),B7L810C1,B7L810C10,B7L810C19,B7L810C28,B7L810C37)</f>
        <v>196.92248492580154</v>
      </c>
      <c r="AX11" s="16" t="s">
        <v>35255</v>
      </c>
      <c r="AY11" s="33">
        <f>IF(D6L1004C23=0,0,D6L1004C19/D6L1004C23)</f>
        <v>3.0435777608503853E-5</v>
      </c>
      <c r="AZ11" s="16" t="s">
        <v>35256</v>
      </c>
      <c r="BA11" s="33">
        <f>IF(D6L1004C5=0,0,D6L1004C19/D6L1004C5)</f>
        <v>0.33240790059939285</v>
      </c>
    </row>
    <row r="12" spans="1:53" x14ac:dyDescent="0.3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66.097528906248328</v>
      </c>
      <c r="J12" s="16" t="s">
        <v>35279</v>
      </c>
      <c r="K12" s="21">
        <f>_xlfn.SINGLE(IF(FLOW_THRU_100PCT="Y",1,INDEX(VariabilityMatrix,D6L1005C1,_xlfn.SINGLE(D6L1005C9))))</f>
        <v>0.27617934128104843</v>
      </c>
      <c r="L12" s="16" t="s">
        <v>35259</v>
      </c>
      <c r="M12" s="15">
        <f>IF(_xlfn.SINGLE(D6L1005C2)&lt;&gt;0,_xlfn.SINGLE(D6L1005C2)*_xlfn.SINGLE(D6L1005C4),_xlfn.SINGLE(D6L1005C3)*_xlfn.SINGLE(D6L1005C4))</f>
        <v>18.254771993632719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9.1273859968163595</v>
      </c>
      <c r="R12" s="16" t="s">
        <v>35261</v>
      </c>
      <c r="S12" s="15">
        <f>D6L1005C5-D6L1005C7</f>
        <v>9.1273859968163595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8.9043450106254038</v>
      </c>
      <c r="X12" s="16" t="s">
        <v>35263</v>
      </c>
      <c r="Y12" s="33">
        <f>D6L1005C7-D6L1005C10</f>
        <v>0.22304098619095569</v>
      </c>
      <c r="Z12" s="16" t="s">
        <v>35264</v>
      </c>
      <c r="AA12" s="33">
        <f>CHOOSE(MIN(D6L1005C9,RUN_YEARS),B7L810C7,B7L810C16,B7L810C25,B7L810C34,B7L810C43)</f>
        <v>52273.8</v>
      </c>
      <c r="AB12" s="16" t="s">
        <v>35265</v>
      </c>
      <c r="AC12" s="33">
        <f>IF(D6L1005C12=0,0,D6L1005C10/D6L1005C12)</f>
        <v>1.7034049582439776E-4</v>
      </c>
      <c r="AD12" s="16" t="s">
        <v>35266</v>
      </c>
      <c r="AE12" s="33">
        <f>IF(D6L1005C5=0,0,D6L1005C10/D6L1005C5)</f>
        <v>0.48778177091071023</v>
      </c>
      <c r="AF12" s="16" t="s">
        <v>35267</v>
      </c>
      <c r="AG12" s="33">
        <f>CHOOSE(MIN(D6L1005C9,RUN_YEARS),B7L810C5,B7L810C14,B7L810C23,B7L810C32,B7L810C41)</f>
        <v>503.60892912548525</v>
      </c>
      <c r="AH12" s="16" t="s">
        <v>35268</v>
      </c>
      <c r="AI12" s="33">
        <f>IF(D6L1005C15=0,0,D6L1005C11/D6L1005C15)</f>
        <v>4.4288528914343398E-4</v>
      </c>
      <c r="AJ12" s="16" t="s">
        <v>35269</v>
      </c>
      <c r="AK12" s="33">
        <f>IF(D6L1005C5=0,0,D6L1005C11/D6L1005C5)</f>
        <v>1.2218229089289781E-2</v>
      </c>
      <c r="AL12" s="16" t="s">
        <v>35270</v>
      </c>
      <c r="AM12" s="33">
        <f>D6L1005C8*CHOOSE(MIN(D6L1005C9,RUN_YEARS),B7L810C4,B7L810C13,B7L810C22,B7L810C31,B7L810C40)</f>
        <v>2.8904967601263665</v>
      </c>
      <c r="AN12" s="16" t="s">
        <v>35271</v>
      </c>
      <c r="AO12" s="33">
        <f>D6L1005C8-D6L1005C18</f>
        <v>6.2368892366899935</v>
      </c>
      <c r="AP12" s="16" t="s">
        <v>35272</v>
      </c>
      <c r="AQ12" s="33">
        <f>CHOOSE(MIN(D6L1005C9,RUN_YEARS),B7L810C2,B7L810C11,B7L810C20,B7L810C29,B7L810C38)</f>
        <v>109.63149128458542</v>
      </c>
      <c r="AR12" s="16" t="s">
        <v>35273</v>
      </c>
      <c r="AS12" s="33">
        <f>IF(D6L1005C20=0,0,D6L1005C18/D6L1005C20)</f>
        <v>2.6365570022422749E-2</v>
      </c>
      <c r="AT12" s="16" t="s">
        <v>35274</v>
      </c>
      <c r="AU12" s="33">
        <f>IF(D6L1005C5=0,0,D6L1005C18/D6L1005C5)</f>
        <v>0.15834198099732905</v>
      </c>
      <c r="AV12" s="16" t="s">
        <v>35275</v>
      </c>
      <c r="AW12" s="33">
        <f>CHOOSE(MIN(D6L1005C9,RUN_YEARS),B7L810C1,B7L810C10,B7L810C19,B7L810C28,B7L810C37)</f>
        <v>236.5543104657246</v>
      </c>
      <c r="AX12" s="16" t="s">
        <v>35276</v>
      </c>
      <c r="AY12" s="33">
        <f>IF(D6L1005C23=0,0,D6L1005C19/D6L1005C23)</f>
        <v>2.6365570022422753E-2</v>
      </c>
      <c r="AZ12" s="16" t="s">
        <v>35277</v>
      </c>
      <c r="BA12" s="33">
        <f>IF(D6L1005C5=0,0,D6L1005C19/D6L1005C5)</f>
        <v>0.34165801900267095</v>
      </c>
    </row>
    <row r="13" spans="1:53" x14ac:dyDescent="0.3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16.88626690545469</v>
      </c>
      <c r="J13" s="16" t="s">
        <v>35300</v>
      </c>
      <c r="K13" s="21">
        <f>_xlfn.SINGLE(IF(FLOW_THRU_100PCT="Y",1,INDEX(VariabilityMatrix,D6L1006C1,_xlfn.SINGLE(D6L1006C9))))</f>
        <v>0.60263453230928732</v>
      </c>
      <c r="L13" s="16" t="s">
        <v>35280</v>
      </c>
      <c r="M13" s="15">
        <f>IF(_xlfn.SINGLE(D6L1006C2)&lt;&gt;0,_xlfn.SINGLE(D6L1006C2)*_xlfn.SINGLE(D6L1006C4),_xlfn.SINGLE(D6L1006C3)*_xlfn.SINGLE(D6L1006C4))</f>
        <v>10.176247559018483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5.0881237795092416</v>
      </c>
      <c r="R13" s="16" t="s">
        <v>35282</v>
      </c>
      <c r="S13" s="15">
        <f>D6L1006C5-D6L1006C7</f>
        <v>5.0881237795092416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4.9637880555638283</v>
      </c>
      <c r="X13" s="16" t="s">
        <v>35284</v>
      </c>
      <c r="Y13" s="33">
        <f>D6L1006C7-D6L1006C10</f>
        <v>0.12433572394541326</v>
      </c>
      <c r="Z13" s="16" t="s">
        <v>35285</v>
      </c>
      <c r="AA13" s="33">
        <f>CHOOSE(MIN(D6L1006C9,RUN_YEARS),B7L810C7,B7L810C16,B7L810C25,B7L810C34,B7L810C43)</f>
        <v>52273.8</v>
      </c>
      <c r="AB13" s="16" t="s">
        <v>35286</v>
      </c>
      <c r="AC13" s="33">
        <f>IF(D6L1006C12=0,0,D6L1006C10/D6L1006C12)</f>
        <v>9.4957474979125834E-5</v>
      </c>
      <c r="AD13" s="16" t="s">
        <v>35287</v>
      </c>
      <c r="AE13" s="33">
        <f>IF(D6L1006C5=0,0,D6L1006C10/D6L1006C5)</f>
        <v>0.48778177091071029</v>
      </c>
      <c r="AF13" s="16" t="s">
        <v>35288</v>
      </c>
      <c r="AG13" s="33">
        <f>CHOOSE(MIN(D6L1006C9,RUN_YEARS),B7L810C5,B7L810C14,B7L810C23,B7L810C32,B7L810C41)</f>
        <v>503.60892912548525</v>
      </c>
      <c r="AH13" s="16" t="s">
        <v>35289</v>
      </c>
      <c r="AI13" s="33">
        <f>IF(D6L1006C15=0,0,D6L1006C11/D6L1006C15)</f>
        <v>2.4688943494572606E-4</v>
      </c>
      <c r="AJ13" s="16" t="s">
        <v>35290</v>
      </c>
      <c r="AK13" s="33">
        <f>IF(D6L1006C5=0,0,D6L1006C11/D6L1006C5)</f>
        <v>1.2218229089289732E-2</v>
      </c>
      <c r="AL13" s="16" t="s">
        <v>35291</v>
      </c>
      <c r="AM13" s="33">
        <f>D6L1006C8*CHOOSE(MIN(D6L1006C9,RUN_YEARS),B7L810C4,B7L810C13,B7L810C22,B7L810C31,B7L810C40)</f>
        <v>1.6113271976142207</v>
      </c>
      <c r="AN13" s="16" t="s">
        <v>35292</v>
      </c>
      <c r="AO13" s="33">
        <f>D6L1006C8-D6L1006C18</f>
        <v>3.4767965818950208</v>
      </c>
      <c r="AP13" s="16" t="s">
        <v>35293</v>
      </c>
      <c r="AQ13" s="33">
        <f>CHOOSE(MIN(D6L1006C9,RUN_YEARS),B7L810C2,B7L810C11,B7L810C20,B7L810C29,B7L810C38)</f>
        <v>109.63149128458542</v>
      </c>
      <c r="AR13" s="16" t="s">
        <v>35294</v>
      </c>
      <c r="AS13" s="33">
        <f>IF(D6L1006C20=0,0,D6L1006C18/D6L1006C20)</f>
        <v>1.4697667419587305E-2</v>
      </c>
      <c r="AT13" s="16" t="s">
        <v>35295</v>
      </c>
      <c r="AU13" s="33">
        <f>IF(D6L1006C5=0,0,D6L1006C18/D6L1006C5)</f>
        <v>0.15834198099732905</v>
      </c>
      <c r="AV13" s="16" t="s">
        <v>35296</v>
      </c>
      <c r="AW13" s="33">
        <f>CHOOSE(MIN(D6L1006C9,RUN_YEARS),B7L810C1,B7L810C10,B7L810C19,B7L810C28,B7L810C37)</f>
        <v>236.5543104657246</v>
      </c>
      <c r="AX13" s="16" t="s">
        <v>35297</v>
      </c>
      <c r="AY13" s="33">
        <f>IF(D6L1006C23=0,0,D6L1006C19/D6L1006C23)</f>
        <v>1.4697667419587305E-2</v>
      </c>
      <c r="AZ13" s="16" t="s">
        <v>35298</v>
      </c>
      <c r="BA13" s="33">
        <f>IF(D6L1006C5=0,0,D6L1006C19/D6L1006C5)</f>
        <v>0.34165801900267095</v>
      </c>
    </row>
    <row r="14" spans="1:53" x14ac:dyDescent="0.3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0.541367491654688</v>
      </c>
      <c r="J14" s="16" t="s">
        <v>35321</v>
      </c>
      <c r="K14" s="21">
        <f>_xlfn.SINGLE(IF(FLOW_THRU_100PCT="Y",1,INDEX(VariabilityMatrix,D6L1007C1,_xlfn.SINGLE(D6L1007C9))))</f>
        <v>0.59535532764908672</v>
      </c>
      <c r="L14" s="16" t="s">
        <v>35301</v>
      </c>
      <c r="M14" s="15">
        <f>IF(_xlfn.SINGLE(D6L1007C2)&lt;&gt;0,_xlfn.SINGLE(D6L1007C2)*_xlfn.SINGLE(D6L1007C4),_xlfn.SINGLE(D6L1007C3)*_xlfn.SINGLE(D6L1007C4))</f>
        <v>0.322306020372641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0.1611530101863205</v>
      </c>
      <c r="R14" s="16" t="s">
        <v>35303</v>
      </c>
      <c r="S14" s="15">
        <f>D6L1007C5-D6L1007C7</f>
        <v>0.1611530101863205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0.15724311818391265</v>
      </c>
      <c r="X14" s="16" t="s">
        <v>35305</v>
      </c>
      <c r="Y14" s="33">
        <f>D6L1007C7-D6L1007C10</f>
        <v>3.9098920024078498E-3</v>
      </c>
      <c r="Z14" s="16" t="s">
        <v>35306</v>
      </c>
      <c r="AA14" s="33">
        <f>CHOOSE(MIN(D6L1007C9,RUN_YEARS),B7L810C7,B7L810C16,B7L810C25,B7L810C34,B7L810C43)</f>
        <v>44537</v>
      </c>
      <c r="AB14" s="16" t="s">
        <v>35307</v>
      </c>
      <c r="AC14" s="33">
        <f>IF(D6L1007C12=0,0,D6L1007C10/D6L1007C12)</f>
        <v>3.5306176478863114E-6</v>
      </c>
      <c r="AD14" s="16" t="s">
        <v>35308</v>
      </c>
      <c r="AE14" s="33">
        <f>IF(D6L1007C5=0,0,D6L1007C10/D6L1007C5)</f>
        <v>0.48786900723142762</v>
      </c>
      <c r="AF14" s="16" t="s">
        <v>35309</v>
      </c>
      <c r="AG14" s="33">
        <f>CHOOSE(MIN(D6L1007C9,RUN_YEARS),B7L810C5,B7L810C14,B7L810C23,B7L810C32,B7L810C41)</f>
        <v>425.93244760190839</v>
      </c>
      <c r="AH14" s="16" t="s">
        <v>35310</v>
      </c>
      <c r="AI14" s="33">
        <f>IF(D6L1007C15=0,0,D6L1007C11/D6L1007C15)</f>
        <v>9.1796058845044224E-6</v>
      </c>
      <c r="AJ14" s="16" t="s">
        <v>35311</v>
      </c>
      <c r="AK14" s="33">
        <f>IF(D6L1007C5=0,0,D6L1007C11/D6L1007C5)</f>
        <v>1.213099276857238E-2</v>
      </c>
      <c r="AL14" s="16" t="s">
        <v>35312</v>
      </c>
      <c r="AM14" s="33">
        <f>D6L1007C8*CHOOSE(MIN(D6L1007C9,RUN_YEARS),B7L810C4,B7L810C13,B7L810C22,B7L810C31,B7L810C40)</f>
        <v>5.4015942603705763E-2</v>
      </c>
      <c r="AN14" s="16" t="s">
        <v>35313</v>
      </c>
      <c r="AO14" s="33">
        <f>D6L1007C8-D6L1007C18</f>
        <v>0.10713706758261474</v>
      </c>
      <c r="AP14" s="16" t="s">
        <v>35314</v>
      </c>
      <c r="AQ14" s="33">
        <f>CHOOSE(MIN(D6L1007C9,RUN_YEARS),B7L810C2,B7L810C11,B7L810C20,B7L810C29,B7L810C38)</f>
        <v>99.283598880741451</v>
      </c>
      <c r="AR14" s="16" t="s">
        <v>35315</v>
      </c>
      <c r="AS14" s="33">
        <f>IF(D6L1007C20=0,0,D6L1007C18/D6L1007C20)</f>
        <v>5.440570568819652E-4</v>
      </c>
      <c r="AT14" s="16" t="s">
        <v>35316</v>
      </c>
      <c r="AU14" s="33">
        <f>IF(D6L1007C5=0,0,D6L1007C18/D6L1007C5)</f>
        <v>0.16759209940060715</v>
      </c>
      <c r="AV14" s="16" t="s">
        <v>35317</v>
      </c>
      <c r="AW14" s="33">
        <f>CHOOSE(MIN(D6L1007C9,RUN_YEARS),B7L810C1,B7L810C10,B7L810C19,B7L810C28,B7L810C37)</f>
        <v>196.92248492580154</v>
      </c>
      <c r="AX14" s="16" t="s">
        <v>35318</v>
      </c>
      <c r="AY14" s="33">
        <f>IF(D6L1007C23=0,0,D6L1007C19/D6L1007C23)</f>
        <v>5.440570568819652E-4</v>
      </c>
      <c r="AZ14" s="16" t="s">
        <v>35319</v>
      </c>
      <c r="BA14" s="33">
        <f>IF(D6L1007C5=0,0,D6L1007C19/D6L1007C5)</f>
        <v>0.33240790059939285</v>
      </c>
    </row>
    <row r="15" spans="1:53" x14ac:dyDescent="0.3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3.419310014318086E-2</v>
      </c>
      <c r="J15" s="16" t="s">
        <v>35342</v>
      </c>
      <c r="K15" s="21">
        <f>_xlfn.SINGLE(IF(FLOW_THRU_100PCT="Y",1,INDEX(VariabilityMatrix,D6L1008C1,_xlfn.SINGLE(D6L1008C9))))</f>
        <v>0.59535532764908672</v>
      </c>
      <c r="L15" s="16" t="s">
        <v>35322</v>
      </c>
      <c r="M15" s="15">
        <f>IF(_xlfn.SINGLE(D6L1008C2)&lt;&gt;0,_xlfn.SINGLE(D6L1008C2)*_xlfn.SINGLE(D6L1008C4),_xlfn.SINGLE(D6L1008C3)*_xlfn.SINGLE(D6L1008C4))</f>
        <v>2.0357044339081476E-2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1.0178522169540738E-2</v>
      </c>
      <c r="R15" s="16" t="s">
        <v>35324</v>
      </c>
      <c r="S15" s="15">
        <f>D6L1008C5-D6L1008C7</f>
        <v>1.0178522169540738E-2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9.9315710118738337E-3</v>
      </c>
      <c r="X15" s="16" t="s">
        <v>35326</v>
      </c>
      <c r="Y15" s="33">
        <f>D6L1008C7-D6L1008C10</f>
        <v>2.469511576669043E-4</v>
      </c>
      <c r="Z15" s="16" t="s">
        <v>35327</v>
      </c>
      <c r="AA15" s="33">
        <f>CHOOSE(MIN(D6L1008C9,RUN_YEARS),B7L810C7,B7L810C16,B7L810C25,B7L810C34,B7L810C43)</f>
        <v>44537</v>
      </c>
      <c r="AB15" s="16" t="s">
        <v>35328</v>
      </c>
      <c r="AC15" s="33">
        <f>IF(D6L1008C12=0,0,D6L1008C10/D6L1008C12)</f>
        <v>2.2299595868320349E-7</v>
      </c>
      <c r="AD15" s="16" t="s">
        <v>35329</v>
      </c>
      <c r="AE15" s="33">
        <f>IF(D6L1008C5=0,0,D6L1008C10/D6L1008C5)</f>
        <v>0.48786900723142762</v>
      </c>
      <c r="AF15" s="16" t="s">
        <v>35330</v>
      </c>
      <c r="AG15" s="33">
        <f>CHOOSE(MIN(D6L1008C9,RUN_YEARS),B7L810C5,B7L810C14,B7L810C23,B7L810C32,B7L810C41)</f>
        <v>425.93244760190839</v>
      </c>
      <c r="AH15" s="16" t="s">
        <v>35331</v>
      </c>
      <c r="AI15" s="33">
        <f>IF(D6L1008C15=0,0,D6L1008C11/D6L1008C15)</f>
        <v>5.7978949257632899E-7</v>
      </c>
      <c r="AJ15" s="16" t="s">
        <v>35332</v>
      </c>
      <c r="AK15" s="33">
        <f>IF(D6L1008C5=0,0,D6L1008C11/D6L1008C5)</f>
        <v>1.213099276857236E-2</v>
      </c>
      <c r="AL15" s="16" t="s">
        <v>35333</v>
      </c>
      <c r="AM15" s="33">
        <f>D6L1008C8*CHOOSE(MIN(D6L1008C9,RUN_YEARS),B7L810C4,B7L810C13,B7L810C22,B7L810C31,B7L810C40)</f>
        <v>3.4116797983779097E-3</v>
      </c>
      <c r="AN15" s="16" t="s">
        <v>35334</v>
      </c>
      <c r="AO15" s="33">
        <f>D6L1008C8-D6L1008C18</f>
        <v>6.7668423711628282E-3</v>
      </c>
      <c r="AP15" s="16" t="s">
        <v>35335</v>
      </c>
      <c r="AQ15" s="33">
        <f>CHOOSE(MIN(D6L1008C9,RUN_YEARS),B7L810C2,B7L810C11,B7L810C20,B7L810C29,B7L810C38)</f>
        <v>99.283598880741451</v>
      </c>
      <c r="AR15" s="16" t="s">
        <v>35336</v>
      </c>
      <c r="AS15" s="33">
        <f>IF(D6L1008C20=0,0,D6L1008C18/D6L1008C20)</f>
        <v>3.4362974719278544E-5</v>
      </c>
      <c r="AT15" s="16" t="s">
        <v>35337</v>
      </c>
      <c r="AU15" s="33">
        <f>IF(D6L1008C5=0,0,D6L1008C18/D6L1008C5)</f>
        <v>0.16759209940060715</v>
      </c>
      <c r="AV15" s="16" t="s">
        <v>35338</v>
      </c>
      <c r="AW15" s="33">
        <f>CHOOSE(MIN(D6L1008C9,RUN_YEARS),B7L810C1,B7L810C10,B7L810C19,B7L810C28,B7L810C37)</f>
        <v>196.92248492580154</v>
      </c>
      <c r="AX15" s="16" t="s">
        <v>35339</v>
      </c>
      <c r="AY15" s="33">
        <f>IF(D6L1008C23=0,0,D6L1008C19/D6L1008C23)</f>
        <v>3.4362974719278544E-5</v>
      </c>
      <c r="AZ15" s="16" t="s">
        <v>35340</v>
      </c>
      <c r="BA15" s="33">
        <f>IF(D6L1008C5=0,0,D6L1008C19/D6L1008C5)</f>
        <v>0.33240790059939285</v>
      </c>
    </row>
    <row r="16" spans="1:53" x14ac:dyDescent="0.3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0.14751880347486598</v>
      </c>
      <c r="J16" s="16" t="s">
        <v>35363</v>
      </c>
      <c r="K16" s="21">
        <f>_xlfn.SINGLE(IF(FLOW_THRU_100PCT="Y",1,INDEX(VariabilityMatrix,D6L1009C1,_xlfn.SINGLE(D6L1009C9))))</f>
        <v>0.59535532764908672</v>
      </c>
      <c r="L16" s="16" t="s">
        <v>35343</v>
      </c>
      <c r="M16" s="15">
        <f>IF(_xlfn.SINGLE(D6L1009C2)&lt;&gt;0,_xlfn.SINGLE(D6L1009C2)*_xlfn.SINGLE(D6L1009C4),_xlfn.SINGLE(D6L1009C3)*_xlfn.SINGLE(D6L1009C4))</f>
        <v>8.7826105577180069E-2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4.3913052788590035E-2</v>
      </c>
      <c r="R16" s="16" t="s">
        <v>35345</v>
      </c>
      <c r="S16" s="15">
        <f>D6L1009C5-D6L1009C7</f>
        <v>4.3913052788590035E-2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4.2847634936941388E-2</v>
      </c>
      <c r="X16" s="16" t="s">
        <v>35347</v>
      </c>
      <c r="Y16" s="33">
        <f>D6L1009C7-D6L1009C10</f>
        <v>1.0654178516486465E-3</v>
      </c>
      <c r="Z16" s="16" t="s">
        <v>35348</v>
      </c>
      <c r="AA16" s="33">
        <f>CHOOSE(MIN(D6L1009C9,RUN_YEARS),B7L810C7,B7L810C16,B7L810C25,B7L810C34,B7L810C43)</f>
        <v>44537</v>
      </c>
      <c r="AB16" s="16" t="s">
        <v>35349</v>
      </c>
      <c r="AC16" s="33">
        <f>IF(D6L1009C12=0,0,D6L1009C10/D6L1009C12)</f>
        <v>9.6206827889039191E-7</v>
      </c>
      <c r="AD16" s="16" t="s">
        <v>35350</v>
      </c>
      <c r="AE16" s="33">
        <f>IF(D6L1009C5=0,0,D6L1009C10/D6L1009C5)</f>
        <v>0.48786900723142762</v>
      </c>
      <c r="AF16" s="16" t="s">
        <v>35351</v>
      </c>
      <c r="AG16" s="33">
        <f>CHOOSE(MIN(D6L1009C9,RUN_YEARS),B7L810C5,B7L810C14,B7L810C23,B7L810C32,B7L810C41)</f>
        <v>425.93244760190839</v>
      </c>
      <c r="AH16" s="16" t="s">
        <v>35352</v>
      </c>
      <c r="AI16" s="33">
        <f>IF(D6L1009C15=0,0,D6L1009C11/D6L1009C15)</f>
        <v>2.5013775251150245E-6</v>
      </c>
      <c r="AJ16" s="16" t="s">
        <v>35353</v>
      </c>
      <c r="AK16" s="33">
        <f>IF(D6L1009C5=0,0,D6L1009C11/D6L1009C5)</f>
        <v>1.2130992768572388E-2</v>
      </c>
      <c r="AL16" s="16" t="s">
        <v>35354</v>
      </c>
      <c r="AM16" s="33">
        <f>D6L1009C8*CHOOSE(MIN(D6L1009C9,RUN_YEARS),B7L810C4,B7L810C13,B7L810C22,B7L810C31,B7L810C40)</f>
        <v>1.471896141585898E-2</v>
      </c>
      <c r="AN16" s="16" t="s">
        <v>35355</v>
      </c>
      <c r="AO16" s="33">
        <f>D6L1009C8-D6L1009C18</f>
        <v>2.9194091372731053E-2</v>
      </c>
      <c r="AP16" s="16" t="s">
        <v>35356</v>
      </c>
      <c r="AQ16" s="33">
        <f>CHOOSE(MIN(D6L1009C9,RUN_YEARS),B7L810C2,B7L810C11,B7L810C20,B7L810C29,B7L810C38)</f>
        <v>99.283598880741451</v>
      </c>
      <c r="AR16" s="16" t="s">
        <v>35357</v>
      </c>
      <c r="AS16" s="33">
        <f>IF(D6L1009C20=0,0,D6L1009C18/D6L1009C20)</f>
        <v>1.4825169093174453E-4</v>
      </c>
      <c r="AT16" s="16" t="s">
        <v>35358</v>
      </c>
      <c r="AU16" s="33">
        <f>IF(D6L1009C5=0,0,D6L1009C18/D6L1009C5)</f>
        <v>0.16759209940060715</v>
      </c>
      <c r="AV16" s="16" t="s">
        <v>35359</v>
      </c>
      <c r="AW16" s="33">
        <f>CHOOSE(MIN(D6L1009C9,RUN_YEARS),B7L810C1,B7L810C10,B7L810C19,B7L810C28,B7L810C37)</f>
        <v>196.92248492580154</v>
      </c>
      <c r="AX16" s="16" t="s">
        <v>35360</v>
      </c>
      <c r="AY16" s="33">
        <f>IF(D6L1009C23=0,0,D6L1009C19/D6L1009C23)</f>
        <v>1.4825169093174453E-4</v>
      </c>
      <c r="AZ16" s="16" t="s">
        <v>35361</v>
      </c>
      <c r="BA16" s="33">
        <f>IF(D6L1009C5=0,0,D6L1009C19/D6L1009C5)</f>
        <v>0.33240790059939285</v>
      </c>
    </row>
    <row r="17" spans="1:53" x14ac:dyDescent="0.3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_xlfn.SINGLE(IF(FLOW_THRU_100PCT="Y",1,INDEX(VariabilityMatrix,D6L1010C1,_xlfn.SINGLE(D6L1010C9))))</f>
        <v>0.59535532764908672</v>
      </c>
      <c r="L17" s="16" t="s">
        <v>35364</v>
      </c>
      <c r="M17" s="15">
        <f>IF(_xlfn.SINGLE(D6L1010C2)&lt;&gt;0,_xlfn.SINGLE(D6L1010C2)*_xlfn.SINGLE(D6L1010C4),_xlfn.SINGLE(D6L1010C3)*_xlfn.SINGLE(D6L1010C4))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44537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425.93244760190839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99.283598880741451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196.92248492580154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3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0.21702151315365811</v>
      </c>
      <c r="J18" s="16" t="s">
        <v>35405</v>
      </c>
      <c r="K18" s="21">
        <f>_xlfn.SINGLE(IF(FLOW_THRU_100PCT="Y",1,INDEX(VariabilityMatrix,D6L1011C1,_xlfn.SINGLE(D6L1011C9))))</f>
        <v>0.59535532764908672</v>
      </c>
      <c r="L18" s="16" t="s">
        <v>35385</v>
      </c>
      <c r="M18" s="15">
        <f>IF(_xlfn.SINGLE(D6L1011C2)&lt;&gt;0,_xlfn.SINGLE(D6L1011C2)*_xlfn.SINGLE(D6L1011C4),_xlfn.SINGLE(D6L1011C3)*_xlfn.SINGLE(D6L1011C4))</f>
        <v>0.1292049140704967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6.4602457035248348E-2</v>
      </c>
      <c r="R18" s="16" t="s">
        <v>35387</v>
      </c>
      <c r="S18" s="15">
        <f>D6L1011C5-D6L1011C7</f>
        <v>6.4602457035248348E-2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6.3035073156995136E-2</v>
      </c>
      <c r="X18" s="16" t="s">
        <v>35389</v>
      </c>
      <c r="Y18" s="33">
        <f>D6L1011C7-D6L1011C10</f>
        <v>1.5673838782532118E-3</v>
      </c>
      <c r="Z18" s="16" t="s">
        <v>35390</v>
      </c>
      <c r="AA18" s="33">
        <f>CHOOSE(MIN(D6L1011C9,RUN_YEARS),B7L810C7,B7L810C16,B7L810C25,B7L810C34,B7L810C43)</f>
        <v>44537</v>
      </c>
      <c r="AB18" s="16" t="s">
        <v>35391</v>
      </c>
      <c r="AC18" s="33">
        <f>IF(D6L1011C12=0,0,D6L1011C10/D6L1011C12)</f>
        <v>1.4153416969484953E-6</v>
      </c>
      <c r="AD18" s="16" t="s">
        <v>35392</v>
      </c>
      <c r="AE18" s="33">
        <f>IF(D6L1011C5=0,0,D6L1011C10/D6L1011C5)</f>
        <v>0.48786900723142762</v>
      </c>
      <c r="AF18" s="16" t="s">
        <v>35393</v>
      </c>
      <c r="AG18" s="33">
        <f>CHOOSE(MIN(D6L1011C9,RUN_YEARS),B7L810C5,B7L810C14,B7L810C23,B7L810C32,B7L810C41)</f>
        <v>425.93244760190839</v>
      </c>
      <c r="AH18" s="16" t="s">
        <v>35394</v>
      </c>
      <c r="AI18" s="33">
        <f>IF(D6L1011C15=0,0,D6L1011C11/D6L1011C15)</f>
        <v>3.6798884120660948E-6</v>
      </c>
      <c r="AJ18" s="16" t="s">
        <v>35395</v>
      </c>
      <c r="AK18" s="33">
        <f>IF(D6L1011C5=0,0,D6L1011C11/D6L1011C5)</f>
        <v>1.2130992768572385E-2</v>
      </c>
      <c r="AL18" s="16" t="s">
        <v>35396</v>
      </c>
      <c r="AM18" s="33">
        <f>D6L1011C8*CHOOSE(MIN(D6L1011C9,RUN_YEARS),B7L810C4,B7L810C13,B7L810C22,B7L810C31,B7L810C40)</f>
        <v>2.1653722801949587E-2</v>
      </c>
      <c r="AN18" s="16" t="s">
        <v>35397</v>
      </c>
      <c r="AO18" s="33">
        <f>D6L1011C8-D6L1011C18</f>
        <v>4.2948734233298758E-2</v>
      </c>
      <c r="AP18" s="16" t="s">
        <v>35398</v>
      </c>
      <c r="AQ18" s="33">
        <f>CHOOSE(MIN(D6L1011C9,RUN_YEARS),B7L810C2,B7L810C11,B7L810C20,B7L810C29,B7L810C38)</f>
        <v>99.283598880741451</v>
      </c>
      <c r="AR18" s="16" t="s">
        <v>35399</v>
      </c>
      <c r="AS18" s="33">
        <f>IF(D6L1011C20=0,0,D6L1011C18/D6L1011C20)</f>
        <v>2.1809969668766581E-4</v>
      </c>
      <c r="AT18" s="16" t="s">
        <v>35400</v>
      </c>
      <c r="AU18" s="33">
        <f>IF(D6L1011C5=0,0,D6L1011C18/D6L1011C5)</f>
        <v>0.16759209940060715</v>
      </c>
      <c r="AV18" s="16" t="s">
        <v>35401</v>
      </c>
      <c r="AW18" s="33">
        <f>CHOOSE(MIN(D6L1011C9,RUN_YEARS),B7L810C1,B7L810C10,B7L810C19,B7L810C28,B7L810C37)</f>
        <v>196.92248492580154</v>
      </c>
      <c r="AX18" s="16" t="s">
        <v>35402</v>
      </c>
      <c r="AY18" s="33">
        <f>IF(D6L1011C23=0,0,D6L1011C19/D6L1011C23)</f>
        <v>2.1809969668766581E-4</v>
      </c>
      <c r="AZ18" s="16" t="s">
        <v>35403</v>
      </c>
      <c r="BA18" s="33">
        <f>IF(D6L1011C5=0,0,D6L1011C19/D6L1011C5)</f>
        <v>0.33240790059939285</v>
      </c>
    </row>
    <row r="19" spans="1:53" x14ac:dyDescent="0.3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_xlfn.SINGLE(IF(FLOW_THRU_100PCT="Y",1,INDEX(VariabilityMatrix,D6L1012C1,_xlfn.SINGLE(D6L1012C9))))</f>
        <v>0.59535532764908672</v>
      </c>
      <c r="L19" s="16" t="s">
        <v>35406</v>
      </c>
      <c r="M19" s="15">
        <f>IF(_xlfn.SINGLE(D6L1012C2)&lt;&gt;0,_xlfn.SINGLE(D6L1012C2)*_xlfn.SINGLE(D6L1012C4),_xlfn.SINGLE(D6L1012C3)*_xlfn.SINGLE(D6L1012C4))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44537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425.93244760190839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99.283598880741451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196.92248492580154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3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1.1158927824435454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IF(_xlfn.SINGLE(D6L1013C2)&lt;&gt;0,_xlfn.SINGLE(D6L1013C2)*_xlfn.SINGLE(D6L1013C4),_xlfn.SINGLE(D6L1013C3)*_xlfn.SINGLE(D6L1013C4))</f>
        <v>0.95966779290144899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0.4798338964507245</v>
      </c>
      <c r="R20" s="16" t="s">
        <v>35429</v>
      </c>
      <c r="S20" s="15">
        <f>D6L1013C5-D6L1013C7</f>
        <v>0.4798338964507245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0.46819217339480518</v>
      </c>
      <c r="X20" s="16" t="s">
        <v>35431</v>
      </c>
      <c r="Y20" s="33">
        <f>D6L1013C7-D6L1013C10</f>
        <v>1.1641723055919317E-2</v>
      </c>
      <c r="Z20" s="16" t="s">
        <v>35432</v>
      </c>
      <c r="AA20" s="33">
        <f>CHOOSE(MIN(D6L1013C9,RUN_YEARS),B7L810C7,B7L810C16,B7L810C25,B7L810C34,B7L810C43)</f>
        <v>44537</v>
      </c>
      <c r="AB20" s="16" t="s">
        <v>35433</v>
      </c>
      <c r="AC20" s="33">
        <f>IF(D6L1013C12=0,0,D6L1013C10/D6L1013C12)</f>
        <v>1.0512431762238255E-5</v>
      </c>
      <c r="AD20" s="16" t="s">
        <v>35434</v>
      </c>
      <c r="AE20" s="33">
        <f>IF(D6L1013C5=0,0,D6L1013C10/D6L1013C5)</f>
        <v>0.48786900723142762</v>
      </c>
      <c r="AF20" s="16" t="s">
        <v>35435</v>
      </c>
      <c r="AG20" s="33">
        <f>CHOOSE(MIN(D6L1013C9,RUN_YEARS),B7L810C5,B7L810C14,B7L810C23,B7L810C32,B7L810C41)</f>
        <v>425.93244760190839</v>
      </c>
      <c r="AH20" s="16" t="s">
        <v>35436</v>
      </c>
      <c r="AI20" s="33">
        <f>IF(D6L1013C15=0,0,D6L1013C11/D6L1013C15)</f>
        <v>2.7332322581819562E-5</v>
      </c>
      <c r="AJ20" s="16" t="s">
        <v>35437</v>
      </c>
      <c r="AK20" s="33">
        <f>IF(D6L1013C5=0,0,D6L1013C11/D6L1013C5)</f>
        <v>1.2130992768572404E-2</v>
      </c>
      <c r="AL20" s="16" t="s">
        <v>35438</v>
      </c>
      <c r="AM20" s="33">
        <f>D6L1013C8*CHOOSE(MIN(D6L1013C9,RUN_YEARS),B7L810C4,B7L810C13,B7L810C22,B7L810C31,B7L810C40)</f>
        <v>0.16083274013950091</v>
      </c>
      <c r="AN20" s="16" t="s">
        <v>35439</v>
      </c>
      <c r="AO20" s="33">
        <f>D6L1013C8-D6L1013C18</f>
        <v>0.31900115631122361</v>
      </c>
      <c r="AP20" s="16" t="s">
        <v>35440</v>
      </c>
      <c r="AQ20" s="33">
        <f>CHOOSE(MIN(D6L1013C9,RUN_YEARS),B7L810C2,B7L810C11,B7L810C20,B7L810C29,B7L810C38)</f>
        <v>99.283598880741451</v>
      </c>
      <c r="AR20" s="16" t="s">
        <v>35441</v>
      </c>
      <c r="AS20" s="33">
        <f>IF(D6L1013C20=0,0,D6L1013C18/D6L1013C20)</f>
        <v>1.619932616792948E-3</v>
      </c>
      <c r="AT20" s="16" t="s">
        <v>35442</v>
      </c>
      <c r="AU20" s="33">
        <f>IF(D6L1013C5=0,0,D6L1013C18/D6L1013C5)</f>
        <v>0.16759209940060715</v>
      </c>
      <c r="AV20" s="16" t="s">
        <v>35443</v>
      </c>
      <c r="AW20" s="33">
        <f>CHOOSE(MIN(D6L1013C9,RUN_YEARS),B7L810C1,B7L810C10,B7L810C19,B7L810C28,B7L810C37)</f>
        <v>196.92248492580154</v>
      </c>
      <c r="AX20" s="16" t="s">
        <v>35444</v>
      </c>
      <c r="AY20" s="33">
        <f>IF(D6L1013C23=0,0,D6L1013C19/D6L1013C23)</f>
        <v>1.6199326167929482E-3</v>
      </c>
      <c r="AZ20" s="16" t="s">
        <v>35445</v>
      </c>
      <c r="BA20" s="33">
        <f>IF(D6L1013C5=0,0,D6L1013C19/D6L1013C5)</f>
        <v>0.3324079005993929</v>
      </c>
    </row>
    <row r="21" spans="1:53" x14ac:dyDescent="0.3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1.6684532487153581</v>
      </c>
      <c r="J21" s="16" t="s">
        <v>35467</v>
      </c>
      <c r="K21" s="21">
        <f>_xlfn.SINGLE(IF(FLOW_THRU_100PCT="Y",1,INDEX(VariabilityMatrix,D6L1014C1,_xlfn.SINGLE(D6L1014C9))))</f>
        <v>0.60263453230928732</v>
      </c>
      <c r="L21" s="16" t="s">
        <v>35447</v>
      </c>
      <c r="M21" s="15">
        <f>IF(_xlfn.SINGLE(D6L1014C2)&lt;&gt;0,_xlfn.SINGLE(D6L1014C2)*_xlfn.SINGLE(D6L1014C4),_xlfn.SINGLE(D6L1014C3)*_xlfn.SINGLE(D6L1014C4))</f>
        <v>1.0054675432194908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0.50273377160974542</v>
      </c>
      <c r="R21" s="16" t="s">
        <v>35449</v>
      </c>
      <c r="S21" s="15">
        <f>D6L1014C5-D6L1014C7</f>
        <v>0.50273377160974542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0.4904487388248443</v>
      </c>
      <c r="X21" s="16" t="s">
        <v>35451</v>
      </c>
      <c r="Y21" s="33">
        <f>D6L1014C7-D6L1014C10</f>
        <v>1.2285032784901118E-2</v>
      </c>
      <c r="Z21" s="16" t="s">
        <v>35452</v>
      </c>
      <c r="AA21" s="33">
        <f>CHOOSE(MIN(D6L1014C9,RUN_YEARS),B7L810C7,B7L810C16,B7L810C25,B7L810C34,B7L810C43)</f>
        <v>52273.8</v>
      </c>
      <c r="AB21" s="16" t="s">
        <v>35453</v>
      </c>
      <c r="AC21" s="33">
        <f>IF(D6L1014C12=0,0,D6L1014C10/D6L1014C12)</f>
        <v>9.3823050710842571E-6</v>
      </c>
      <c r="AD21" s="16" t="s">
        <v>35454</v>
      </c>
      <c r="AE21" s="33">
        <f>IF(D6L1014C5=0,0,D6L1014C10/D6L1014C5)</f>
        <v>0.48778177091071023</v>
      </c>
      <c r="AF21" s="16" t="s">
        <v>35455</v>
      </c>
      <c r="AG21" s="33">
        <f>CHOOSE(MIN(D6L1014C9,RUN_YEARS),B7L810C5,B7L810C14,B7L810C23,B7L810C32,B7L810C41)</f>
        <v>503.60892912548525</v>
      </c>
      <c r="AH21" s="16" t="s">
        <v>35456</v>
      </c>
      <c r="AI21" s="33">
        <f>IF(D6L1014C15=0,0,D6L1014C11/D6L1014C15)</f>
        <v>2.439399318481907E-5</v>
      </c>
      <c r="AJ21" s="16" t="s">
        <v>35457</v>
      </c>
      <c r="AK21" s="33">
        <f>IF(D6L1014C5=0,0,D6L1014C11/D6L1014C5)</f>
        <v>1.2218229089289786E-2</v>
      </c>
      <c r="AL21" s="16" t="s">
        <v>35458</v>
      </c>
      <c r="AM21" s="33">
        <f>D6L1014C8*CHOOSE(MIN(D6L1014C9,RUN_YEARS),B7L810C4,B7L810C13,B7L810C22,B7L810C31,B7L810C40)</f>
        <v>0.15920772262189173</v>
      </c>
      <c r="AN21" s="16" t="s">
        <v>35459</v>
      </c>
      <c r="AO21" s="33">
        <f>D6L1014C8-D6L1014C18</f>
        <v>0.34352604898785366</v>
      </c>
      <c r="AP21" s="16" t="s">
        <v>35460</v>
      </c>
      <c r="AQ21" s="33">
        <f>CHOOSE(MIN(D6L1014C9,RUN_YEARS),B7L810C2,B7L810C11,B7L810C20,B7L810C29,B7L810C38)</f>
        <v>109.63149128458542</v>
      </c>
      <c r="AR21" s="16" t="s">
        <v>35461</v>
      </c>
      <c r="AS21" s="33">
        <f>IF(D6L1014C20=0,0,D6L1014C18/D6L1014C20)</f>
        <v>1.4522079446006486E-3</v>
      </c>
      <c r="AT21" s="16" t="s">
        <v>35462</v>
      </c>
      <c r="AU21" s="33">
        <f>IF(D6L1014C5=0,0,D6L1014C18/D6L1014C5)</f>
        <v>0.15834198099732905</v>
      </c>
      <c r="AV21" s="16" t="s">
        <v>35463</v>
      </c>
      <c r="AW21" s="33">
        <f>CHOOSE(MIN(D6L1014C9,RUN_YEARS),B7L810C1,B7L810C10,B7L810C19,B7L810C28,B7L810C37)</f>
        <v>236.5543104657246</v>
      </c>
      <c r="AX21" s="16" t="s">
        <v>35464</v>
      </c>
      <c r="AY21" s="33">
        <f>IF(D6L1014C23=0,0,D6L1014C19/D6L1014C23)</f>
        <v>1.4522079446006488E-3</v>
      </c>
      <c r="AZ21" s="16" t="s">
        <v>35465</v>
      </c>
      <c r="BA21" s="33">
        <f>IF(D6L1014C5=0,0,D6L1014C19/D6L1014C5)</f>
        <v>0.34165801900267095</v>
      </c>
    </row>
    <row r="22" spans="1:53" x14ac:dyDescent="0.3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3.5301692871482095</v>
      </c>
      <c r="J22" s="16" t="s">
        <v>35488</v>
      </c>
      <c r="K22" s="21">
        <f>_xlfn.SINGLE(IF(FLOW_THRU_100PCT="Y",1,INDEX(VariabilityMatrix,D6L1015C1,_xlfn.SINGLE(D6L1015C9))))</f>
        <v>0.59204034473364398</v>
      </c>
      <c r="L22" s="16" t="s">
        <v>35468</v>
      </c>
      <c r="M22" s="15">
        <f>IF(_xlfn.SINGLE(D6L1015C2)&lt;&gt;0,_xlfn.SINGLE(D6L1015C2)*_xlfn.SINGLE(D6L1015C4),_xlfn.SINGLE(D6L1015C3)*_xlfn.SINGLE(D6L1015C4))</f>
        <v>2.0900026417313482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1.0450013208656741</v>
      </c>
      <c r="R22" s="16" t="s">
        <v>35470</v>
      </c>
      <c r="S22" s="15">
        <f>D6L1015C5-D6L1015C7</f>
        <v>1.0450013208656741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1.0195603902891672</v>
      </c>
      <c r="X22" s="16" t="s">
        <v>35472</v>
      </c>
      <c r="Y22" s="33">
        <f>D6L1015C7-D6L1015C10</f>
        <v>2.5440930576506871E-2</v>
      </c>
      <c r="Z22" s="16" t="s">
        <v>35473</v>
      </c>
      <c r="AA22" s="33">
        <f>CHOOSE(MIN(D6L1015C9,RUN_YEARS),B7L810C7,B7L810C16,B7L810C25,B7L810C34,B7L810C43)</f>
        <v>47854</v>
      </c>
      <c r="AB22" s="16" t="s">
        <v>35474</v>
      </c>
      <c r="AC22" s="33">
        <f>IF(D6L1015C12=0,0,D6L1015C10/D6L1015C12)</f>
        <v>2.1305646138027485E-5</v>
      </c>
      <c r="AD22" s="16" t="s">
        <v>35475</v>
      </c>
      <c r="AE22" s="33">
        <f>IF(D6L1015C5=0,0,D6L1015C10/D6L1015C5)</f>
        <v>0.48782732133035406</v>
      </c>
      <c r="AF22" s="16" t="s">
        <v>35476</v>
      </c>
      <c r="AG22" s="33">
        <f>CHOOSE(MIN(D6L1015C9,RUN_YEARS),B7L810C5,B7L810C14,B7L810C23,B7L810C32,B7L810C41)</f>
        <v>459.26667678910405</v>
      </c>
      <c r="AH22" s="16" t="s">
        <v>35477</v>
      </c>
      <c r="AI22" s="33">
        <f>IF(D6L1015C15=0,0,D6L1015C11/D6L1015C15)</f>
        <v>5.539467995887144E-5</v>
      </c>
      <c r="AJ22" s="16" t="s">
        <v>35478</v>
      </c>
      <c r="AK22" s="33">
        <f>IF(D6L1015C5=0,0,D6L1015C11/D6L1015C5)</f>
        <v>1.2172678669645951E-2</v>
      </c>
      <c r="AL22" s="16" t="s">
        <v>35479</v>
      </c>
      <c r="AM22" s="33">
        <f>D6L1015C8*CHOOSE(MIN(D6L1015C9,RUN_YEARS),B7L810C4,B7L810C13,B7L810C22,B7L810C31,B7L810C40)</f>
        <v>0.33285201410994303</v>
      </c>
      <c r="AN22" s="16" t="s">
        <v>35480</v>
      </c>
      <c r="AO22" s="33">
        <f>D6L1015C8-D6L1015C18</f>
        <v>0.71214930675573107</v>
      </c>
      <c r="AP22" s="16" t="s">
        <v>35481</v>
      </c>
      <c r="AQ22" s="33">
        <f>CHOOSE(MIN(D6L1015C9,RUN_YEARS),B7L810C2,B7L810C11,B7L810C20,B7L810C29,B7L810C38)</f>
        <v>99.712469317853333</v>
      </c>
      <c r="AR22" s="16" t="s">
        <v>35482</v>
      </c>
      <c r="AS22" s="33">
        <f>IF(D6L1015C20=0,0,D6L1015C18/D6L1015C20)</f>
        <v>3.3381182552897275E-3</v>
      </c>
      <c r="AT22" s="16" t="s">
        <v>35483</v>
      </c>
      <c r="AU22" s="33">
        <f>IF(D6L1015C5=0,0,D6L1015C18/D6L1015C5)</f>
        <v>0.15925913559334548</v>
      </c>
      <c r="AV22" s="16" t="s">
        <v>35484</v>
      </c>
      <c r="AW22" s="33">
        <f>CHOOSE(MIN(D6L1015C9,RUN_YEARS),B7L810C1,B7L810C10,B7L810C19,B7L810C28,B7L810C37)</f>
        <v>213.33854953377647</v>
      </c>
      <c r="AX22" s="16" t="s">
        <v>35485</v>
      </c>
      <c r="AY22" s="33">
        <f>IF(D6L1015C23=0,0,D6L1015C19/D6L1015C23)</f>
        <v>3.3381182552897279E-3</v>
      </c>
      <c r="AZ22" s="16" t="s">
        <v>35486</v>
      </c>
      <c r="BA22" s="33">
        <f>IF(D6L1015C5=0,0,D6L1015C19/D6L1015C5)</f>
        <v>0.34074086440665452</v>
      </c>
    </row>
    <row r="23" spans="1:53" x14ac:dyDescent="0.3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752.48782717833558</v>
      </c>
      <c r="J23" s="16" t="s">
        <v>35509</v>
      </c>
      <c r="K23" s="21">
        <f>_xlfn.SINGLE(IF(FLOW_THRU_100PCT="Y",1,INDEX(VariabilityMatrix,D6L1016C1,_xlfn.SINGLE(D6L1016C9))))</f>
        <v>0.26944373750342754</v>
      </c>
      <c r="L23" s="16" t="s">
        <v>35489</v>
      </c>
      <c r="M23" s="15">
        <f>IF(_xlfn.SINGLE(D6L1016C2)&lt;&gt;0,_xlfn.SINGLE(D6L1016C2)*_xlfn.SINGLE(D6L1016C4),_xlfn.SINGLE(D6L1016C3)*_xlfn.SINGLE(D6L1016C4))</f>
        <v>202.753132580764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101.376566290382</v>
      </c>
      <c r="R23" s="16" t="s">
        <v>35491</v>
      </c>
      <c r="S23" s="15">
        <f>D6L1016C5-D6L1016C7</f>
        <v>101.376566290382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98.908517558212239</v>
      </c>
      <c r="X23" s="16" t="s">
        <v>35493</v>
      </c>
      <c r="Y23" s="33">
        <f>D6L1016C7-D6L1016C10</f>
        <v>2.4680487321697626</v>
      </c>
      <c r="Z23" s="16" t="s">
        <v>35494</v>
      </c>
      <c r="AA23" s="33">
        <f>CHOOSE(MIN(D6L1016C9,RUN_YEARS),B7L810C7,B7L810C16,B7L810C25,B7L810C34,B7L810C43)</f>
        <v>47854</v>
      </c>
      <c r="AB23" s="16" t="s">
        <v>35495</v>
      </c>
      <c r="AC23" s="33">
        <f>IF(D6L1016C12=0,0,D6L1016C10/D6L1016C12)</f>
        <v>2.0668808784680952E-3</v>
      </c>
      <c r="AD23" s="16" t="s">
        <v>35496</v>
      </c>
      <c r="AE23" s="33">
        <f>IF(D6L1016C5=0,0,D6L1016C10/D6L1016C5)</f>
        <v>0.48782732133035406</v>
      </c>
      <c r="AF23" s="16" t="s">
        <v>35497</v>
      </c>
      <c r="AG23" s="33">
        <f>CHOOSE(MIN(D6L1016C9,RUN_YEARS),B7L810C5,B7L810C14,B7L810C23,B7L810C32,B7L810C41)</f>
        <v>459.26667678910405</v>
      </c>
      <c r="AH23" s="16" t="s">
        <v>35498</v>
      </c>
      <c r="AI23" s="33">
        <f>IF(D6L1016C15=0,0,D6L1016C11/D6L1016C15)</f>
        <v>5.3738902840170443E-3</v>
      </c>
      <c r="AJ23" s="16" t="s">
        <v>35499</v>
      </c>
      <c r="AK23" s="33">
        <f>IF(D6L1016C5=0,0,D6L1016C11/D6L1016C5)</f>
        <v>1.2172678669645947E-2</v>
      </c>
      <c r="AL23" s="16" t="s">
        <v>35500</v>
      </c>
      <c r="AM23" s="33">
        <f>D6L1016C8*CHOOSE(MIN(D6L1016C9,RUN_YEARS),B7L810C4,B7L810C13,B7L810C22,B7L810C31,B7L810C40)</f>
        <v>32.29028863365545</v>
      </c>
      <c r="AN23" s="16" t="s">
        <v>35501</v>
      </c>
      <c r="AO23" s="33">
        <f>D6L1016C8-D6L1016C18</f>
        <v>69.086277656726551</v>
      </c>
      <c r="AP23" s="16" t="s">
        <v>35502</v>
      </c>
      <c r="AQ23" s="33">
        <f>CHOOSE(MIN(D6L1016C9,RUN_YEARS),B7L810C2,B7L810C11,B7L810C20,B7L810C29,B7L810C38)</f>
        <v>99.712469317853333</v>
      </c>
      <c r="AR23" s="16" t="s">
        <v>35503</v>
      </c>
      <c r="AS23" s="33">
        <f>IF(D6L1016C20=0,0,D6L1016C18/D6L1016C20)</f>
        <v>0.32383400847013155</v>
      </c>
      <c r="AT23" s="16" t="s">
        <v>35504</v>
      </c>
      <c r="AU23" s="33">
        <f>IF(D6L1016C5=0,0,D6L1016C18/D6L1016C5)</f>
        <v>0.15925913559334548</v>
      </c>
      <c r="AV23" s="16" t="s">
        <v>35505</v>
      </c>
      <c r="AW23" s="33">
        <f>CHOOSE(MIN(D6L1016C9,RUN_YEARS),B7L810C1,B7L810C10,B7L810C19,B7L810C28,B7L810C37)</f>
        <v>213.33854953377647</v>
      </c>
      <c r="AX23" s="16" t="s">
        <v>35506</v>
      </c>
      <c r="AY23" s="33">
        <f>IF(D6L1016C23=0,0,D6L1016C19/D6L1016C23)</f>
        <v>0.32383400847013155</v>
      </c>
      <c r="AZ23" s="16" t="s">
        <v>35507</v>
      </c>
      <c r="BA23" s="33">
        <f>IF(D6L1016C5=0,0,D6L1016C19/D6L1016C5)</f>
        <v>0.34074086440665452</v>
      </c>
    </row>
    <row r="24" spans="1:53" x14ac:dyDescent="0.3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88.598970548972076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IF(_xlfn.SINGLE(D6L1017C2)&lt;&gt;0,_xlfn.SINGLE(D6L1017C2)*_xlfn.SINGLE(D6L1017C4),_xlfn.SINGLE(D6L1017C3)*_xlfn.SINGLE(D6L1017C4))</f>
        <v>76.195114672115977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38.097557336057989</v>
      </c>
      <c r="R24" s="16" t="s">
        <v>35512</v>
      </c>
      <c r="S24" s="15">
        <f>D6L1017C5-D6L1017C7</f>
        <v>38.097557336057989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37.170058688957496</v>
      </c>
      <c r="X24" s="16" t="s">
        <v>35514</v>
      </c>
      <c r="Y24" s="33">
        <f>D6L1017C7-D6L1017C10</f>
        <v>0.92749864710049224</v>
      </c>
      <c r="Z24" s="16" t="s">
        <v>35515</v>
      </c>
      <c r="AA24" s="33">
        <f>CHOOSE(MIN(D6L1017C9,RUN_YEARS),B7L810C7,B7L810C16,B7L810C25,B7L810C34,B7L810C43)</f>
        <v>47854</v>
      </c>
      <c r="AB24" s="16" t="s">
        <v>35516</v>
      </c>
      <c r="AC24" s="33">
        <f>IF(D6L1017C12=0,0,D6L1017C10/D6L1017C12)</f>
        <v>7.7673880321305424E-4</v>
      </c>
      <c r="AD24" s="16" t="s">
        <v>35517</v>
      </c>
      <c r="AE24" s="33">
        <f>IF(D6L1017C5=0,0,D6L1017C10/D6L1017C5)</f>
        <v>0.48782732133035406</v>
      </c>
      <c r="AF24" s="16" t="s">
        <v>35518</v>
      </c>
      <c r="AG24" s="33">
        <f>CHOOSE(MIN(D6L1017C9,RUN_YEARS),B7L810C5,B7L810C14,B7L810C23,B7L810C32,B7L810C41)</f>
        <v>459.26667678910405</v>
      </c>
      <c r="AH24" s="16" t="s">
        <v>35519</v>
      </c>
      <c r="AI24" s="33">
        <f>IF(D6L1017C15=0,0,D6L1017C11/D6L1017C15)</f>
        <v>2.0195208883539376E-3</v>
      </c>
      <c r="AJ24" s="16" t="s">
        <v>35520</v>
      </c>
      <c r="AK24" s="33">
        <f>IF(D6L1017C5=0,0,D6L1017C11/D6L1017C5)</f>
        <v>1.2172678669645935E-2</v>
      </c>
      <c r="AL24" s="16" t="s">
        <v>35521</v>
      </c>
      <c r="AM24" s="33">
        <f>D6L1017C8*CHOOSE(MIN(D6L1017C9,RUN_YEARS),B7L810C4,B7L810C13,B7L810C22,B7L810C31,B7L810C40)</f>
        <v>12.134768099117027</v>
      </c>
      <c r="AN24" s="16" t="s">
        <v>35522</v>
      </c>
      <c r="AO24" s="33">
        <f>D6L1017C8-D6L1017C18</f>
        <v>25.962789236940964</v>
      </c>
      <c r="AP24" s="16" t="s">
        <v>35523</v>
      </c>
      <c r="AQ24" s="33">
        <f>CHOOSE(MIN(D6L1017C9,RUN_YEARS),B7L810C2,B7L810C11,B7L810C20,B7L810C29,B7L810C38)</f>
        <v>99.712469317853333</v>
      </c>
      <c r="AR24" s="16" t="s">
        <v>35524</v>
      </c>
      <c r="AS24" s="33">
        <f>IF(D6L1017C20=0,0,D6L1017C18/D6L1017C20)</f>
        <v>0.12169759892752269</v>
      </c>
      <c r="AT24" s="16" t="s">
        <v>35525</v>
      </c>
      <c r="AU24" s="33">
        <f>IF(D6L1017C5=0,0,D6L1017C18/D6L1017C5)</f>
        <v>0.15925913559334548</v>
      </c>
      <c r="AV24" s="16" t="s">
        <v>35526</v>
      </c>
      <c r="AW24" s="33">
        <f>CHOOSE(MIN(D6L1017C9,RUN_YEARS),B7L810C1,B7L810C10,B7L810C19,B7L810C28,B7L810C37)</f>
        <v>213.33854953377647</v>
      </c>
      <c r="AX24" s="16" t="s">
        <v>35527</v>
      </c>
      <c r="AY24" s="33">
        <f>IF(D6L1017C23=0,0,D6L1017C19/D6L1017C23)</f>
        <v>0.1216975989275227</v>
      </c>
      <c r="AZ24" s="16" t="s">
        <v>35528</v>
      </c>
      <c r="BA24" s="33">
        <f>IF(D6L1017C5=0,0,D6L1017C19/D6L1017C5)</f>
        <v>0.34074086440665452</v>
      </c>
    </row>
    <row r="25" spans="1:53" x14ac:dyDescent="0.3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55.936383247754705</v>
      </c>
      <c r="J25" s="16" t="s">
        <v>35550</v>
      </c>
      <c r="K25" s="21">
        <f>_xlfn.SINGLE(IF(FLOW_THRU_100PCT="Y",1,INDEX(VariabilityMatrix,D6L1018C1,_xlfn.SINGLE(D6L1018C9))))</f>
        <v>0.26870600031581954</v>
      </c>
      <c r="L25" s="16" t="s">
        <v>35530</v>
      </c>
      <c r="M25" s="15">
        <f>IF(_xlfn.SINGLE(D6L1018C2)&lt;&gt;0,_xlfn.SINGLE(D6L1018C2)*_xlfn.SINGLE(D6L1018C4),_xlfn.SINGLE(D6L1018C3)*_xlfn.SINGLE(D6L1018C4))</f>
        <v>15.030441814636978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7.515220907318489</v>
      </c>
      <c r="R25" s="16" t="s">
        <v>35532</v>
      </c>
      <c r="S25" s="15">
        <f>D6L1018C5-D6L1018C7</f>
        <v>7.515220907318489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7.3328867263566799</v>
      </c>
      <c r="X25" s="16" t="s">
        <v>35534</v>
      </c>
      <c r="Y25" s="33">
        <f>D6L1018C7-D6L1018C10</f>
        <v>0.18233418096180909</v>
      </c>
      <c r="Z25" s="16" t="s">
        <v>35535</v>
      </c>
      <c r="AA25" s="33">
        <f>CHOOSE(MIN(D6L1018C9,RUN_YEARS),B7L810C7,B7L810C16,B7L810C25,B7L810C34,B7L810C43)</f>
        <v>44537</v>
      </c>
      <c r="AB25" s="16" t="s">
        <v>35536</v>
      </c>
      <c r="AC25" s="33">
        <f>IF(D6L1018C12=0,0,D6L1018C10/D6L1018C12)</f>
        <v>1.6464707381181221E-4</v>
      </c>
      <c r="AD25" s="16" t="s">
        <v>35537</v>
      </c>
      <c r="AE25" s="33">
        <f>IF(D6L1018C5=0,0,D6L1018C10/D6L1018C5)</f>
        <v>0.48786900723142762</v>
      </c>
      <c r="AF25" s="16" t="s">
        <v>35538</v>
      </c>
      <c r="AG25" s="33">
        <f>CHOOSE(MIN(D6L1018C9,RUN_YEARS),B7L810C5,B7L810C14,B7L810C23,B7L810C32,B7L810C41)</f>
        <v>425.93244760190839</v>
      </c>
      <c r="AH25" s="16" t="s">
        <v>35539</v>
      </c>
      <c r="AI25" s="33">
        <f>IF(D6L1018C15=0,0,D6L1018C11/D6L1018C15)</f>
        <v>4.2808239191071231E-4</v>
      </c>
      <c r="AJ25" s="16" t="s">
        <v>35540</v>
      </c>
      <c r="AK25" s="33">
        <f>IF(D6L1018C5=0,0,D6L1018C11/D6L1018C5)</f>
        <v>1.213099276857238E-2</v>
      </c>
      <c r="AL25" s="16" t="s">
        <v>35541</v>
      </c>
      <c r="AM25" s="33">
        <f>D6L1018C8*CHOOSE(MIN(D6L1018C9,RUN_YEARS),B7L810C4,B7L810C13,B7L810C22,B7L810C31,B7L810C40)</f>
        <v>2.5189832986336826</v>
      </c>
      <c r="AN25" s="16" t="s">
        <v>35542</v>
      </c>
      <c r="AO25" s="33">
        <f>D6L1018C8-D6L1018C18</f>
        <v>4.9962376086848064</v>
      </c>
      <c r="AP25" s="16" t="s">
        <v>35543</v>
      </c>
      <c r="AQ25" s="33">
        <f>CHOOSE(MIN(D6L1018C9,RUN_YEARS),B7L810C2,B7L810C11,B7L810C20,B7L810C29,B7L810C38)</f>
        <v>99.283598880741451</v>
      </c>
      <c r="AR25" s="16" t="s">
        <v>35544</v>
      </c>
      <c r="AS25" s="33">
        <f>IF(D6L1018C20=0,0,D6L1018C18/D6L1018C20)</f>
        <v>2.5371595379610104E-2</v>
      </c>
      <c r="AT25" s="16" t="s">
        <v>35545</v>
      </c>
      <c r="AU25" s="33">
        <f>IF(D6L1018C5=0,0,D6L1018C18/D6L1018C5)</f>
        <v>0.16759209940060715</v>
      </c>
      <c r="AV25" s="16" t="s">
        <v>35546</v>
      </c>
      <c r="AW25" s="33">
        <f>CHOOSE(MIN(D6L1018C9,RUN_YEARS),B7L810C1,B7L810C10,B7L810C19,B7L810C28,B7L810C37)</f>
        <v>196.92248492580154</v>
      </c>
      <c r="AX25" s="16" t="s">
        <v>35547</v>
      </c>
      <c r="AY25" s="33">
        <f>IF(D6L1018C23=0,0,D6L1018C19/D6L1018C23)</f>
        <v>2.5371595379610101E-2</v>
      </c>
      <c r="AZ25" s="16" t="s">
        <v>35548</v>
      </c>
      <c r="BA25" s="33">
        <f>IF(D6L1018C5=0,0,D6L1018C19/D6L1018C5)</f>
        <v>0.33240790059939285</v>
      </c>
    </row>
    <row r="26" spans="1:53" x14ac:dyDescent="0.3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803.0799282040249</v>
      </c>
      <c r="J26" s="16" t="s">
        <v>35571</v>
      </c>
      <c r="K26" s="21">
        <f>_xlfn.SINGLE(IF(FLOW_THRU_100PCT="Y",1,INDEX(VariabilityMatrix,D6L1019C1,_xlfn.SINGLE(D6L1019C9))))</f>
        <v>0.26944373750342754</v>
      </c>
      <c r="L26" s="16" t="s">
        <v>35551</v>
      </c>
      <c r="M26" s="15">
        <f>IF(_xlfn.SINGLE(D6L1019C2)&lt;&gt;0,_xlfn.SINGLE(D6L1019C2)*_xlfn.SINGLE(D6L1019C4),_xlfn.SINGLE(D6L1019C3)*_xlfn.SINGLE(D6L1019C4))</f>
        <v>216.38485736927672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108.19242868463836</v>
      </c>
      <c r="R26" s="16" t="s">
        <v>35553</v>
      </c>
      <c r="S26" s="15">
        <f>D6L1019C5-D6L1019C7</f>
        <v>108.19242868463836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105.55844534690499</v>
      </c>
      <c r="X26" s="16" t="s">
        <v>35555</v>
      </c>
      <c r="Y26" s="33">
        <f>D6L1019C7-D6L1019C10</f>
        <v>2.633983337733369</v>
      </c>
      <c r="Z26" s="16" t="s">
        <v>35556</v>
      </c>
      <c r="AA26" s="33">
        <f>CHOOSE(MIN(D6L1019C9,RUN_YEARS),B7L810C7,B7L810C16,B7L810C25,B7L810C34,B7L810C43)</f>
        <v>47854</v>
      </c>
      <c r="AB26" s="16" t="s">
        <v>35557</v>
      </c>
      <c r="AC26" s="33">
        <f>IF(D6L1019C12=0,0,D6L1019C10/D6L1019C12)</f>
        <v>2.2058437193736152E-3</v>
      </c>
      <c r="AD26" s="16" t="s">
        <v>35558</v>
      </c>
      <c r="AE26" s="33">
        <f>IF(D6L1019C5=0,0,D6L1019C10/D6L1019C5)</f>
        <v>0.48782732133035406</v>
      </c>
      <c r="AF26" s="16" t="s">
        <v>35559</v>
      </c>
      <c r="AG26" s="33">
        <f>CHOOSE(MIN(D6L1019C9,RUN_YEARS),B7L810C5,B7L810C14,B7L810C23,B7L810C32,B7L810C41)</f>
        <v>459.26667678910405</v>
      </c>
      <c r="AH26" s="16" t="s">
        <v>35560</v>
      </c>
      <c r="AI26" s="33">
        <f>IF(D6L1019C15=0,0,D6L1019C11/D6L1019C15)</f>
        <v>5.7351936703713821E-3</v>
      </c>
      <c r="AJ26" s="16" t="s">
        <v>35561</v>
      </c>
      <c r="AK26" s="33">
        <f>IF(D6L1019C5=0,0,D6L1019C11/D6L1019C5)</f>
        <v>1.2172678669645918E-2</v>
      </c>
      <c r="AL26" s="16" t="s">
        <v>35562</v>
      </c>
      <c r="AM26" s="33">
        <f>D6L1019C8*CHOOSE(MIN(D6L1019C9,RUN_YEARS),B7L810C4,B7L810C13,B7L810C22,B7L810C31,B7L810C40)</f>
        <v>34.461265340120363</v>
      </c>
      <c r="AN26" s="16" t="s">
        <v>35563</v>
      </c>
      <c r="AO26" s="33">
        <f>D6L1019C8-D6L1019C18</f>
        <v>73.731163344517995</v>
      </c>
      <c r="AP26" s="16" t="s">
        <v>35564</v>
      </c>
      <c r="AQ26" s="33">
        <f>CHOOSE(MIN(D6L1019C9,RUN_YEARS),B7L810C2,B7L810C11,B7L810C20,B7L810C29,B7L810C38)</f>
        <v>99.712469317853333</v>
      </c>
      <c r="AR26" s="16" t="s">
        <v>35565</v>
      </c>
      <c r="AS26" s="33">
        <f>IF(D6L1019C20=0,0,D6L1019C18/D6L1019C20)</f>
        <v>0.34560637777676756</v>
      </c>
      <c r="AT26" s="16" t="s">
        <v>35566</v>
      </c>
      <c r="AU26" s="33">
        <f>IF(D6L1019C5=0,0,D6L1019C18/D6L1019C5)</f>
        <v>0.15925913559334548</v>
      </c>
      <c r="AV26" s="16" t="s">
        <v>35567</v>
      </c>
      <c r="AW26" s="33">
        <f>CHOOSE(MIN(D6L1019C9,RUN_YEARS),B7L810C1,B7L810C10,B7L810C19,B7L810C28,B7L810C37)</f>
        <v>213.33854953377647</v>
      </c>
      <c r="AX26" s="16" t="s">
        <v>35568</v>
      </c>
      <c r="AY26" s="33">
        <f>IF(D6L1019C23=0,0,D6L1019C19/D6L1019C23)</f>
        <v>0.34560637777676756</v>
      </c>
      <c r="AZ26" s="16" t="s">
        <v>35569</v>
      </c>
      <c r="BA26" s="33">
        <f>IF(D6L1019C5=0,0,D6L1019C19/D6L1019C5)</f>
        <v>0.34074086440665452</v>
      </c>
    </row>
    <row r="27" spans="1:53" x14ac:dyDescent="0.3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340.68967280351723</v>
      </c>
      <c r="J27" s="16" t="s">
        <v>35592</v>
      </c>
      <c r="K27" s="21">
        <f>_xlfn.SINGLE(IF(FLOW_THRU_100PCT="Y",1,INDEX(VariabilityMatrix,D6L1020C1,_xlfn.SINGLE(D6L1020C9))))</f>
        <v>0.26870600031581954</v>
      </c>
      <c r="L27" s="16" t="s">
        <v>35572</v>
      </c>
      <c r="M27" s="15">
        <f>IF(_xlfn.SINGLE(D6L1020C2)&lt;&gt;0,_xlfn.SINGLE(D6L1020C2)*_xlfn.SINGLE(D6L1020C4),_xlfn.SINGLE(D6L1020C3)*_xlfn.SINGLE(D6L1020C4))</f>
        <v>91.545359327938357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45.772679663969178</v>
      </c>
      <c r="R27" s="16" t="s">
        <v>35574</v>
      </c>
      <c r="S27" s="15">
        <f>D6L1020C5-D6L1020C7</f>
        <v>45.772679663969178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44.662143571965601</v>
      </c>
      <c r="X27" s="16" t="s">
        <v>35576</v>
      </c>
      <c r="Y27" s="33">
        <f>D6L1020C7-D6L1020C10</f>
        <v>1.1105360920035778</v>
      </c>
      <c r="Z27" s="16" t="s">
        <v>35577</v>
      </c>
      <c r="AA27" s="33">
        <f>CHOOSE(MIN(D6L1020C9,RUN_YEARS),B7L810C7,B7L810C16,B7L810C25,B7L810C34,B7L810C43)</f>
        <v>44537</v>
      </c>
      <c r="AB27" s="16" t="s">
        <v>35578</v>
      </c>
      <c r="AC27" s="33">
        <f>IF(D6L1020C12=0,0,D6L1020C10/D6L1020C12)</f>
        <v>1.0028098787966319E-3</v>
      </c>
      <c r="AD27" s="16" t="s">
        <v>35579</v>
      </c>
      <c r="AE27" s="33">
        <f>IF(D6L1020C5=0,0,D6L1020C10/D6L1020C5)</f>
        <v>0.48786900723142762</v>
      </c>
      <c r="AF27" s="16" t="s">
        <v>35580</v>
      </c>
      <c r="AG27" s="33">
        <f>CHOOSE(MIN(D6L1020C9,RUN_YEARS),B7L810C5,B7L810C14,B7L810C23,B7L810C32,B7L810C41)</f>
        <v>425.93244760190839</v>
      </c>
      <c r="AH27" s="16" t="s">
        <v>35581</v>
      </c>
      <c r="AI27" s="33">
        <f>IF(D6L1020C15=0,0,D6L1020C11/D6L1020C15)</f>
        <v>2.6073056848712412E-3</v>
      </c>
      <c r="AJ27" s="16" t="s">
        <v>35582</v>
      </c>
      <c r="AK27" s="33">
        <f>IF(D6L1020C5=0,0,D6L1020C11/D6L1020C5)</f>
        <v>1.2130992768572353E-2</v>
      </c>
      <c r="AL27" s="16" t="s">
        <v>35583</v>
      </c>
      <c r="AM27" s="33">
        <f>D6L1020C8*CHOOSE(MIN(D6L1020C9,RUN_YEARS),B7L810C4,B7L810C13,B7L810C22,B7L810C31,B7L810C40)</f>
        <v>15.342278960152145</v>
      </c>
      <c r="AN27" s="16" t="s">
        <v>35584</v>
      </c>
      <c r="AO27" s="33">
        <f>D6L1020C8-D6L1020C18</f>
        <v>30.430400703817035</v>
      </c>
      <c r="AP27" s="16" t="s">
        <v>35585</v>
      </c>
      <c r="AQ27" s="33">
        <f>CHOOSE(MIN(D6L1020C9,RUN_YEARS),B7L810C2,B7L810C11,B7L810C20,B7L810C29,B7L810C38)</f>
        <v>99.283598880741451</v>
      </c>
      <c r="AR27" s="16" t="s">
        <v>35586</v>
      </c>
      <c r="AS27" s="33">
        <f>IF(D6L1020C20=0,0,D6L1020C18/D6L1020C20)</f>
        <v>0.15452984312727372</v>
      </c>
      <c r="AT27" s="16" t="s">
        <v>35587</v>
      </c>
      <c r="AU27" s="33">
        <f>IF(D6L1020C5=0,0,D6L1020C18/D6L1020C5)</f>
        <v>0.16759209940060715</v>
      </c>
      <c r="AV27" s="16" t="s">
        <v>35588</v>
      </c>
      <c r="AW27" s="33">
        <f>CHOOSE(MIN(D6L1020C9,RUN_YEARS),B7L810C1,B7L810C10,B7L810C19,B7L810C28,B7L810C37)</f>
        <v>196.92248492580154</v>
      </c>
      <c r="AX27" s="16" t="s">
        <v>35589</v>
      </c>
      <c r="AY27" s="33">
        <f>IF(D6L1020C23=0,0,D6L1020C19/D6L1020C23)</f>
        <v>0.15452984312727372</v>
      </c>
      <c r="AZ27" s="16" t="s">
        <v>35590</v>
      </c>
      <c r="BA27" s="33">
        <f>IF(D6L1020C5=0,0,D6L1020C19/D6L1020C5)</f>
        <v>0.33240790059939285</v>
      </c>
    </row>
    <row r="28" spans="1:53" x14ac:dyDescent="0.3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_xlfn.SINGLE(IF(FLOW_THRU_100PCT="Y",1,INDEX(VariabilityMatrix,D6L1021C1,_xlfn.SINGLE(D6L1021C9))))</f>
        <v>0.26870600031581954</v>
      </c>
      <c r="L28" s="16" t="s">
        <v>35593</v>
      </c>
      <c r="M28" s="15">
        <f>IF(_xlfn.SINGLE(D6L1021C2)&lt;&gt;0,_xlfn.SINGLE(D6L1021C2)*_xlfn.SINGLE(D6L1021C4),_xlfn.SINGLE(D6L1021C3)*_xlfn.SINGLE(D6L1021C4))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44537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425.93244760190839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99.283598880741451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196.92248492580154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3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_xlfn.SINGLE(IF(FLOW_THRU_100PCT="Y",1,INDEX(VariabilityMatrix,D6L1022C1,_xlfn.SINGLE(D6L1022C9))))</f>
        <v>0.26870600031581954</v>
      </c>
      <c r="L29" s="16" t="s">
        <v>35614</v>
      </c>
      <c r="M29" s="15">
        <f>IF(_xlfn.SINGLE(D6L1022C2)&lt;&gt;0,_xlfn.SINGLE(D6L1022C2)*_xlfn.SINGLE(D6L1022C4),_xlfn.SINGLE(D6L1022C3)*_xlfn.SINGLE(D6L1022C4))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44537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425.93244760190839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99.283598880741451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196.92248492580154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3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_xlfn.SINGLE(IF(FLOW_THRU_100PCT="Y",1,INDEX(VariabilityMatrix,D6L1023C1,_xlfn.SINGLE(D6L1023C9))))</f>
        <v>0.26870600031581954</v>
      </c>
      <c r="L30" s="16" t="s">
        <v>35635</v>
      </c>
      <c r="M30" s="15">
        <f>IF(_xlfn.SINGLE(D6L1023C2)&lt;&gt;0,_xlfn.SINGLE(D6L1023C2)*_xlfn.SINGLE(D6L1023C4),_xlfn.SINGLE(D6L1023C3)*_xlfn.SINGLE(D6L1023C4))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44537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425.93244760190839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99.283598880741451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196.92248492580154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3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_xlfn.SINGLE(IF(FLOW_THRU_100PCT="Y",1,INDEX(VariabilityMatrix,D6L1024C1,_xlfn.SINGLE(D6L1024C9))))</f>
        <v>0.26870600031581954</v>
      </c>
      <c r="L31" s="16" t="s">
        <v>35656</v>
      </c>
      <c r="M31" s="15">
        <f>IF(_xlfn.SINGLE(D6L1024C2)&lt;&gt;0,_xlfn.SINGLE(D6L1024C2)*_xlfn.SINGLE(D6L1024C4),_xlfn.SINGLE(D6L1024C3)*_xlfn.SINGLE(D6L1024C4))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44537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425.93244760190839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99.283598880741451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196.92248492580154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3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_xlfn.SINGLE(IF(FLOW_THRU_100PCT="Y",1,INDEX(VariabilityMatrix,D6L1025C1,_xlfn.SINGLE(D6L1025C9))))</f>
        <v>0.26870600031581954</v>
      </c>
      <c r="L32" s="16" t="s">
        <v>35677</v>
      </c>
      <c r="M32" s="15">
        <f>IF(_xlfn.SINGLE(D6L1025C2)&lt;&gt;0,_xlfn.SINGLE(D6L1025C2)*_xlfn.SINGLE(D6L1025C4),_xlfn.SINGLE(D6L1025C3)*_xlfn.SINGLE(D6L1025C4))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44537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425.93244760190839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99.283598880741451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196.92248492580154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3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10.927945059477642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IF(_xlfn.SINGLE(D6L1026C2)&lt;&gt;0,_xlfn.SINGLE(D6L1026C2)*_xlfn.SINGLE(D6L1026C4),_xlfn.SINGLE(D6L1026C3)*_xlfn.SINGLE(D6L1026C4))</f>
        <v>9.3980327511507724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4.6990163755753862</v>
      </c>
      <c r="R33" s="16" t="s">
        <v>35700</v>
      </c>
      <c r="S33" s="15">
        <f>D6L1026C5-D6L1026C7</f>
        <v>4.6990163755753862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4.5850089082323695</v>
      </c>
      <c r="X33" s="16" t="s">
        <v>35702</v>
      </c>
      <c r="Y33" s="33">
        <f>D6L1026C7-D6L1026C10</f>
        <v>0.1140074673430167</v>
      </c>
      <c r="Z33" s="16" t="s">
        <v>35703</v>
      </c>
      <c r="AA33" s="33">
        <f>CHOOSE(MIN(D6L1026C9,RUN_YEARS),B7L810C7,B7L810C16,B7L810C25,B7L810C34,B7L810C43)</f>
        <v>44537</v>
      </c>
      <c r="AB33" s="16" t="s">
        <v>35704</v>
      </c>
      <c r="AC33" s="33">
        <f>IF(D6L1026C12=0,0,D6L1026C10/D6L1026C12)</f>
        <v>1.0294831057844869E-4</v>
      </c>
      <c r="AD33" s="16" t="s">
        <v>35705</v>
      </c>
      <c r="AE33" s="33">
        <f>IF(D6L1026C5=0,0,D6L1026C10/D6L1026C5)</f>
        <v>0.48786900723142756</v>
      </c>
      <c r="AF33" s="16" t="s">
        <v>35706</v>
      </c>
      <c r="AG33" s="33">
        <f>CHOOSE(MIN(D6L1026C9,RUN_YEARS),B7L810C5,B7L810C14,B7L810C23,B7L810C32,B7L810C41)</f>
        <v>425.93244760190839</v>
      </c>
      <c r="AH33" s="16" t="s">
        <v>35707</v>
      </c>
      <c r="AI33" s="33">
        <f>IF(D6L1026C15=0,0,D6L1026C11/D6L1026C15)</f>
        <v>2.676656075039677E-4</v>
      </c>
      <c r="AJ33" s="16" t="s">
        <v>35708</v>
      </c>
      <c r="AK33" s="33">
        <f>IF(D6L1026C5=0,0,D6L1026C11/D6L1026C5)</f>
        <v>1.2130992768572411E-2</v>
      </c>
      <c r="AL33" s="16" t="s">
        <v>35709</v>
      </c>
      <c r="AM33" s="33">
        <f>D6L1026C8*CHOOSE(MIN(D6L1026C9,RUN_YEARS),B7L810C4,B7L810C13,B7L810C22,B7L810C31,B7L810C40)</f>
        <v>1.5750360390010218</v>
      </c>
      <c r="AN33" s="16" t="s">
        <v>35710</v>
      </c>
      <c r="AO33" s="33">
        <f>D6L1026C8-D6L1026C18</f>
        <v>3.1239803365743644</v>
      </c>
      <c r="AP33" s="16" t="s">
        <v>35711</v>
      </c>
      <c r="AQ33" s="33">
        <f>CHOOSE(MIN(D6L1026C9,RUN_YEARS),B7L810C2,B7L810C11,B7L810C20,B7L810C29,B7L810C38)</f>
        <v>99.283598880741451</v>
      </c>
      <c r="AR33" s="16" t="s">
        <v>35712</v>
      </c>
      <c r="AS33" s="33">
        <f>IF(D6L1026C20=0,0,D6L1026C18/D6L1026C20)</f>
        <v>1.5864010337628281E-2</v>
      </c>
      <c r="AT33" s="16" t="s">
        <v>35713</v>
      </c>
      <c r="AU33" s="33">
        <f>IF(D6L1026C5=0,0,D6L1026C18/D6L1026C5)</f>
        <v>0.16759209940060715</v>
      </c>
      <c r="AV33" s="16" t="s">
        <v>35714</v>
      </c>
      <c r="AW33" s="33">
        <f>CHOOSE(MIN(D6L1026C9,RUN_YEARS),B7L810C1,B7L810C10,B7L810C19,B7L810C28,B7L810C37)</f>
        <v>196.92248492580154</v>
      </c>
      <c r="AX33" s="16" t="s">
        <v>35715</v>
      </c>
      <c r="AY33" s="33">
        <f>IF(D6L1026C23=0,0,D6L1026C19/D6L1026C23)</f>
        <v>1.5864010337628277E-2</v>
      </c>
      <c r="AZ33" s="16" t="s">
        <v>35716</v>
      </c>
      <c r="BA33" s="33">
        <f>IF(D6L1026C5=0,0,D6L1026C19/D6L1026C5)</f>
        <v>0.33240790059939285</v>
      </c>
    </row>
    <row r="34" spans="1:53" x14ac:dyDescent="0.3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-0.22680125896763306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IF(_xlfn.SINGLE(D6L1027C2)&lt;&gt;0,_xlfn.SINGLE(D6L1027C2)*_xlfn.SINGLE(D6L1027C4),_xlfn.SINGLE(D6L1027C3)*_xlfn.SINGLE(D6L1027C4))</f>
        <v>-0.19504908271216442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-9.7524541356082212E-2</v>
      </c>
      <c r="R34" s="16" t="s">
        <v>35720</v>
      </c>
      <c r="S34" s="15">
        <f>D6L1027C5-D6L1027C7</f>
        <v>-9.7524541356082212E-2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-9.5150271547417842E-2</v>
      </c>
      <c r="X34" s="16" t="s">
        <v>35722</v>
      </c>
      <c r="Y34" s="33">
        <f>D6L1027C7-D6L1027C10</f>
        <v>-2.3742698086643699E-3</v>
      </c>
      <c r="Z34" s="16" t="s">
        <v>35723</v>
      </c>
      <c r="AA34" s="33">
        <f>CHOOSE(MIN(D6L1027C9,RUN_YEARS),B7L810C7,B7L810C16,B7L810C25,B7L810C34,B7L810C43)</f>
        <v>47854</v>
      </c>
      <c r="AB34" s="16" t="s">
        <v>35724</v>
      </c>
      <c r="AC34" s="33">
        <f>IF(D6L1027C12=0,0,D6L1027C10/D6L1027C12)</f>
        <v>-1.9883452072432364E-6</v>
      </c>
      <c r="AD34" s="16" t="s">
        <v>35725</v>
      </c>
      <c r="AE34" s="33">
        <f>IF(D6L1027C5=0,0,D6L1027C10/D6L1027C5)</f>
        <v>0.48782732133035406</v>
      </c>
      <c r="AF34" s="16" t="s">
        <v>35726</v>
      </c>
      <c r="AG34" s="33">
        <f>CHOOSE(MIN(D6L1027C9,RUN_YEARS),B7L810C5,B7L810C14,B7L810C23,B7L810C32,B7L810C41)</f>
        <v>459.26667678910405</v>
      </c>
      <c r="AH34" s="16" t="s">
        <v>35727</v>
      </c>
      <c r="AI34" s="33">
        <f>IF(D6L1027C15=0,0,D6L1027C11/D6L1027C15)</f>
        <v>-5.1696975388324072E-6</v>
      </c>
      <c r="AJ34" s="16" t="s">
        <v>35728</v>
      </c>
      <c r="AK34" s="33">
        <f>IF(D6L1027C5=0,0,D6L1027C11/D6L1027C5)</f>
        <v>1.2172678669645937E-2</v>
      </c>
      <c r="AL34" s="16" t="s">
        <v>35729</v>
      </c>
      <c r="AM34" s="33">
        <f>D6L1027C8*CHOOSE(MIN(D6L1027C9,RUN_YEARS),B7L810C4,B7L810C13,B7L810C22,B7L810C31,B7L810C40)</f>
        <v>-3.106334831101425E-2</v>
      </c>
      <c r="AN34" s="16" t="s">
        <v>35730</v>
      </c>
      <c r="AO34" s="33">
        <f>D6L1027C8-D6L1027C18</f>
        <v>-6.6461193045067965E-2</v>
      </c>
      <c r="AP34" s="16" t="s">
        <v>35731</v>
      </c>
      <c r="AQ34" s="33">
        <f>CHOOSE(MIN(D6L1027C9,RUN_YEARS),B7L810C2,B7L810C11,B7L810C20,B7L810C29,B7L810C38)</f>
        <v>99.712469317853333</v>
      </c>
      <c r="AR34" s="16" t="s">
        <v>35732</v>
      </c>
      <c r="AS34" s="33">
        <f>IF(D6L1027C20=0,0,D6L1027C18/D6L1027C20)</f>
        <v>-3.1152922521649373E-4</v>
      </c>
      <c r="AT34" s="16" t="s">
        <v>35733</v>
      </c>
      <c r="AU34" s="33">
        <f>IF(D6L1027C5=0,0,D6L1027C18/D6L1027C5)</f>
        <v>0.15925913559334548</v>
      </c>
      <c r="AV34" s="16" t="s">
        <v>35734</v>
      </c>
      <c r="AW34" s="33">
        <f>CHOOSE(MIN(D6L1027C9,RUN_YEARS),B7L810C1,B7L810C10,B7L810C19,B7L810C28,B7L810C37)</f>
        <v>213.33854953377647</v>
      </c>
      <c r="AX34" s="16" t="s">
        <v>35735</v>
      </c>
      <c r="AY34" s="33">
        <f>IF(D6L1027C23=0,0,D6L1027C19/D6L1027C23)</f>
        <v>-3.1152922521649379E-4</v>
      </c>
      <c r="AZ34" s="16" t="s">
        <v>35736</v>
      </c>
      <c r="BA34" s="33">
        <f>IF(D6L1027C5=0,0,D6L1027C19/D6L1027C5)</f>
        <v>0.34074086440665452</v>
      </c>
    </row>
    <row r="35" spans="1:53" x14ac:dyDescent="0.3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5400.9012155039654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3444.5272329299205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1722.2636164649603</v>
      </c>
      <c r="R35" s="16" t="s">
        <v>35740</v>
      </c>
      <c r="S35" s="15">
        <f>SUM(D6L1001C8:D6L1027C8)-2*SUM(D6L1009C8,D6L1011C8,D6L1022C8,D6L1024C8,D6L1027C8)</f>
        <v>1722.2636164649603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1680.3377448619897</v>
      </c>
      <c r="X35" s="16" t="s">
        <v>35742</v>
      </c>
      <c r="Y35" s="33">
        <f>SUM(D6L1001C11:D6L1027C11)-2*SUM(D6L1009C11,D6L1011C11,D6L1022C11,D6L1024C11,D6L1027C11)</f>
        <v>41.925871602970034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3.5171917277274284E-2</v>
      </c>
      <c r="AD35" s="16" t="s">
        <v>35744</v>
      </c>
      <c r="AE35" s="33">
        <f>IF(D6L1028C5=0,0,D6L1028C10/D6L1028C5)</f>
        <v>0.48782826531253509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9.1446984920912952E-2</v>
      </c>
      <c r="AJ35" s="16" t="s">
        <v>35746</v>
      </c>
      <c r="AK35" s="33">
        <f>IF(D6L1028C5=0,0,D6L1028C11/D6L1028C5)</f>
        <v>1.2171734687464734E-2</v>
      </c>
      <c r="AL35" s="16" t="s">
        <v>35747</v>
      </c>
      <c r="AM35" s="33">
        <f>SUM(D6L1001C18:D6L1027C18)-2*SUM(D6L1009C18,D6L1011C18,D6L1022C18,D6L1024C18,D6L1027C18)</f>
        <v>549.51523173162218</v>
      </c>
      <c r="AN35" s="16" t="s">
        <v>35748</v>
      </c>
      <c r="AO35" s="33">
        <f>SUM(D6L1001C19:D6L1027C19)-2*SUM(D6L1009C19,D6L1011C19,D6L1022C19,D6L1024C19,D6L1027C19)</f>
        <v>1172.7483847333376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5.5067102970783983</v>
      </c>
      <c r="AT35" s="16" t="s">
        <v>35750</v>
      </c>
      <c r="AU35" s="33">
        <f>IF(D6L1028C5=0,0,D6L1028C18/D6L1028C5)</f>
        <v>0.15953284574969193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5.5067102970783983</v>
      </c>
      <c r="AZ35" s="16" t="s">
        <v>35752</v>
      </c>
      <c r="BA35" s="33">
        <f>IF(D6L1028C5=0,0,D6L1028C19/D6L1028C5)</f>
        <v>0.34046715425030794</v>
      </c>
    </row>
    <row r="36" spans="1:53" x14ac:dyDescent="0.3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46.860211627637455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IF(_xlfn.SINGLE(D6L1029C2)&lt;&gt;0,_xlfn.SINGLE(D6L1029C2)*_xlfn.SINGLE(D6L1029C4),_xlfn.SINGLE(D6L1029C3)*_xlfn.SINGLE(D6L1029C4))</f>
        <v>23.430105813818727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11.715052906909364</v>
      </c>
      <c r="R36" s="16" t="s">
        <v>35757</v>
      </c>
      <c r="S36" s="15">
        <f>D6L1029C5-D6L1029C7</f>
        <v>11.715052906909364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11.430822462715042</v>
      </c>
      <c r="X36" s="16" t="s">
        <v>35759</v>
      </c>
      <c r="Y36" s="33">
        <f>D6L1029C7-D6L1029C10</f>
        <v>0.28423044419432131</v>
      </c>
      <c r="Z36" s="16" t="s">
        <v>35760</v>
      </c>
      <c r="AA36" s="33">
        <f>CHOOSE(MIN(D6L1029C9,RUN_YEARS),B7L810C7,B7L810C16,B7L810C25,B7L810C34,B7L810C43)</f>
        <v>44537</v>
      </c>
      <c r="AB36" s="16" t="s">
        <v>35761</v>
      </c>
      <c r="AC36" s="33">
        <f>IF(D6L1029C12=0,0,D6L1029C10/D6L1029C12)</f>
        <v>2.5665901301648162E-4</v>
      </c>
      <c r="AD36" s="16" t="s">
        <v>35762</v>
      </c>
      <c r="AE36" s="33">
        <f>IF(D6L1029C5=0,0,D6L1029C10/D6L1029C5)</f>
        <v>0.48786900723142756</v>
      </c>
      <c r="AF36" s="16" t="s">
        <v>35763</v>
      </c>
      <c r="AG36" s="33">
        <f>CHOOSE(MIN(D6L1029C9,RUN_YEARS),B7L810C5,B7L810C14,B7L810C23,B7L810C32,B7L810C41)</f>
        <v>425.93244760190839</v>
      </c>
      <c r="AH36" s="16" t="s">
        <v>35764</v>
      </c>
      <c r="AI36" s="33">
        <f>IF(D6L1029C15=0,0,D6L1029C11/D6L1029C15)</f>
        <v>6.6731343384285476E-4</v>
      </c>
      <c r="AJ36" s="16" t="s">
        <v>35765</v>
      </c>
      <c r="AK36" s="33">
        <f>IF(D6L1029C5=0,0,D6L1029C11/D6L1029C5)</f>
        <v>1.2130992768572407E-2</v>
      </c>
      <c r="AL36" s="16" t="s">
        <v>35766</v>
      </c>
      <c r="AM36" s="33">
        <f>D6L1029C8*CHOOSE(MIN(D6L1029C9,RUN_YEARS),B7L810C4,B7L810C13,B7L810C22,B7L810C31,B7L810C40)</f>
        <v>3.9267006225162517</v>
      </c>
      <c r="AN36" s="16" t="s">
        <v>35767</v>
      </c>
      <c r="AO36" s="33">
        <f>D6L1029C8-D6L1029C18</f>
        <v>7.7883522843931114</v>
      </c>
      <c r="AP36" s="16" t="s">
        <v>35768</v>
      </c>
      <c r="AQ36" s="33">
        <f>CHOOSE(MIN(D6L1029C9,RUN_YEARS),B7L810C2,B7L810C11,B7L810C20,B7L810C29,B7L810C38)</f>
        <v>99.283598880741451</v>
      </c>
      <c r="AR36" s="16" t="s">
        <v>35769</v>
      </c>
      <c r="AS36" s="33">
        <f>IF(D6L1029C20=0,0,D6L1029C18/D6L1029C20)</f>
        <v>3.9550345341862241E-2</v>
      </c>
      <c r="AT36" s="16" t="s">
        <v>35770</v>
      </c>
      <c r="AU36" s="33">
        <f>IF(D6L1029C5=0,0,D6L1029C18/D6L1029C5)</f>
        <v>0.16759209940060715</v>
      </c>
      <c r="AV36" s="16" t="s">
        <v>35771</v>
      </c>
      <c r="AW36" s="33">
        <f>CHOOSE(MIN(D6L1029C9,RUN_YEARS),B7L810C1,B7L810C10,B7L810C19,B7L810C28,B7L810C37)</f>
        <v>196.92248492580154</v>
      </c>
      <c r="AX36" s="16" t="s">
        <v>35772</v>
      </c>
      <c r="AY36" s="33">
        <f>IF(D6L1029C23=0,0,D6L1029C19/D6L1029C23)</f>
        <v>3.9550345341862234E-2</v>
      </c>
      <c r="AZ36" s="16" t="s">
        <v>35773</v>
      </c>
      <c r="BA36" s="33">
        <f>IF(D6L1029C5=0,0,D6L1029C19/D6L1029C5)</f>
        <v>0.33240790059939285</v>
      </c>
    </row>
    <row r="37" spans="1:53" x14ac:dyDescent="0.3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4.3481108350140796E-2</v>
      </c>
      <c r="J37" s="16" t="s">
        <v>21739</v>
      </c>
      <c r="K37" s="21">
        <f>IF(FLOW_THRU_100PCT="Y",1,1)</f>
        <v>1</v>
      </c>
      <c r="L37" s="16" t="s">
        <v>35775</v>
      </c>
      <c r="M37" s="15">
        <f>IF(_xlfn.SINGLE(D6L1030C2)&lt;&gt;0,_xlfn.SINGLE(D6L1030C2)*_xlfn.SINGLE(D6L1030C4),_xlfn.SINGLE(D6L1030C3)*_xlfn.SINGLE(D6L1030C4))</f>
        <v>4.3481108350140796E-2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2.1740554175070398E-2</v>
      </c>
      <c r="R37" s="16" t="s">
        <v>35777</v>
      </c>
      <c r="S37" s="15">
        <f>D6L1030C5-D6L1030C7</f>
        <v>2.1740554175070398E-2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2.1213085164105326E-2</v>
      </c>
      <c r="X37" s="16" t="s">
        <v>35779</v>
      </c>
      <c r="Y37" s="33">
        <f>D6L1030C7-D6L1030C10</f>
        <v>5.2746901096507176E-4</v>
      </c>
      <c r="Z37" s="16" t="s">
        <v>35780</v>
      </c>
      <c r="AA37" s="33">
        <f>CHOOSE(MIN(D6L1030C9,RUN_YEARS),B7L810C7,B7L810C16,B7L810C25,B7L810C34,B7L810C43)</f>
        <v>44537</v>
      </c>
      <c r="AB37" s="16" t="s">
        <v>35781</v>
      </c>
      <c r="AC37" s="33">
        <f>IF(D6L1030C12=0,0,D6L1030C10/D6L1030C12)</f>
        <v>4.7630251620237837E-7</v>
      </c>
      <c r="AD37" s="16" t="s">
        <v>35782</v>
      </c>
      <c r="AE37" s="33">
        <f>IF(D6L1030C5=0,0,D6L1030C10/D6L1030C5)</f>
        <v>0.48786900723142756</v>
      </c>
      <c r="AF37" s="16" t="s">
        <v>35783</v>
      </c>
      <c r="AG37" s="33">
        <f>CHOOSE(MIN(D6L1030C9,RUN_YEARS),B7L810C5,B7L810C14,B7L810C23,B7L810C32,B7L810C41)</f>
        <v>425.93244760190839</v>
      </c>
      <c r="AH37" s="16" t="s">
        <v>35784</v>
      </c>
      <c r="AI37" s="33">
        <f>IF(D6L1030C15=0,0,D6L1030C11/D6L1030C15)</f>
        <v>1.2383865421261897E-6</v>
      </c>
      <c r="AJ37" s="16" t="s">
        <v>35785</v>
      </c>
      <c r="AK37" s="33">
        <f>IF(D6L1030C5=0,0,D6L1030C11/D6L1030C5)</f>
        <v>1.2130992768572418E-2</v>
      </c>
      <c r="AL37" s="16" t="s">
        <v>35786</v>
      </c>
      <c r="AM37" s="33">
        <f>D6L1030C8*CHOOSE(MIN(D6L1030C9,RUN_YEARS),B7L810C4,B7L810C13,B7L810C22,B7L810C31,B7L810C40)</f>
        <v>7.2870902326653657E-3</v>
      </c>
      <c r="AN37" s="16" t="s">
        <v>35787</v>
      </c>
      <c r="AO37" s="33">
        <f>D6L1030C8-D6L1030C18</f>
        <v>1.4453463942405032E-2</v>
      </c>
      <c r="AP37" s="16" t="s">
        <v>35788</v>
      </c>
      <c r="AQ37" s="33">
        <f>CHOOSE(MIN(D6L1030C9,RUN_YEARS),B7L810C2,B7L810C11,B7L810C20,B7L810C29,B7L810C38)</f>
        <v>99.283598880741451</v>
      </c>
      <c r="AR37" s="16" t="s">
        <v>35789</v>
      </c>
      <c r="AS37" s="33">
        <f>IF(D6L1030C20=0,0,D6L1030C18/D6L1030C20)</f>
        <v>7.3396717230391208E-5</v>
      </c>
      <c r="AT37" s="16" t="s">
        <v>35790</v>
      </c>
      <c r="AU37" s="33">
        <f>IF(D6L1030C5=0,0,D6L1030C18/D6L1030C5)</f>
        <v>0.16759209940060715</v>
      </c>
      <c r="AV37" s="16" t="s">
        <v>35791</v>
      </c>
      <c r="AW37" s="33">
        <f>CHOOSE(MIN(D6L1030C9,RUN_YEARS),B7L810C1,B7L810C10,B7L810C19,B7L810C28,B7L810C37)</f>
        <v>196.92248492580154</v>
      </c>
      <c r="AX37" s="16" t="s">
        <v>35792</v>
      </c>
      <c r="AY37" s="33">
        <f>IF(D6L1030C23=0,0,D6L1030C19/D6L1030C23)</f>
        <v>7.3396717230391208E-5</v>
      </c>
      <c r="AZ37" s="16" t="s">
        <v>35793</v>
      </c>
      <c r="BA37" s="33">
        <f>IF(D6L1030C5=0,0,D6L1030C19/D6L1030C5)</f>
        <v>0.33240790059939285</v>
      </c>
    </row>
    <row r="38" spans="1:53" x14ac:dyDescent="0.3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51.351033010008493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IF(_xlfn.SINGLE(D6L1031C2)&lt;&gt;0,_xlfn.SINGLE(D6L1031C2)*_xlfn.SINGLE(D6L1031C4),_xlfn.SINGLE(D6L1031C3)*_xlfn.SINGLE(D6L1031C4))</f>
        <v>25.675516505004246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12.837758252502123</v>
      </c>
      <c r="R38" s="16" t="s">
        <v>35797</v>
      </c>
      <c r="S38" s="15">
        <f>D6L1031C5-D6L1031C7</f>
        <v>12.837758252502123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12.526288747450556</v>
      </c>
      <c r="X38" s="16" t="s">
        <v>35799</v>
      </c>
      <c r="Y38" s="33">
        <f>D6L1031C7-D6L1031C10</f>
        <v>0.31146950505156745</v>
      </c>
      <c r="Z38" s="16" t="s">
        <v>35800</v>
      </c>
      <c r="AA38" s="33">
        <f>CHOOSE(MIN(D6L1031C9,RUN_YEARS),B7L810C7,B7L810C16,B7L810C25,B7L810C34,B7L810C43)</f>
        <v>44537</v>
      </c>
      <c r="AB38" s="16" t="s">
        <v>35801</v>
      </c>
      <c r="AC38" s="33">
        <f>IF(D6L1031C12=0,0,D6L1031C10/D6L1031C12)</f>
        <v>2.8125578165234648E-4</v>
      </c>
      <c r="AD38" s="16" t="s">
        <v>35802</v>
      </c>
      <c r="AE38" s="33">
        <f>IF(D6L1031C5=0,0,D6L1031C10/D6L1031C5)</f>
        <v>0.48786900723142762</v>
      </c>
      <c r="AF38" s="16" t="s">
        <v>35803</v>
      </c>
      <c r="AG38" s="33">
        <f>CHOOSE(MIN(D6L1031C9,RUN_YEARS),B7L810C5,B7L810C14,B7L810C23,B7L810C32,B7L810C41)</f>
        <v>425.93244760190839</v>
      </c>
      <c r="AH38" s="16" t="s">
        <v>35804</v>
      </c>
      <c r="AI38" s="33">
        <f>IF(D6L1031C15=0,0,D6L1031C11/D6L1031C15)</f>
        <v>7.3126503229610236E-4</v>
      </c>
      <c r="AJ38" s="16" t="s">
        <v>35805</v>
      </c>
      <c r="AK38" s="33">
        <f>IF(D6L1031C5=0,0,D6L1031C11/D6L1031C5)</f>
        <v>1.2130992768572386E-2</v>
      </c>
      <c r="AL38" s="16" t="s">
        <v>35806</v>
      </c>
      <c r="AM38" s="33">
        <f>D6L1031C8*CHOOSE(MIN(D6L1031C9,RUN_YEARS),B7L810C4,B7L810C13,B7L810C22,B7L810C31,B7L810C40)</f>
        <v>4.3030137142686016</v>
      </c>
      <c r="AN38" s="16" t="s">
        <v>35807</v>
      </c>
      <c r="AO38" s="33">
        <f>D6L1031C8-D6L1031C18</f>
        <v>8.5347445382335216</v>
      </c>
      <c r="AP38" s="16" t="s">
        <v>35808</v>
      </c>
      <c r="AQ38" s="33">
        <f>CHOOSE(MIN(D6L1031C9,RUN_YEARS),B7L810C2,B7L810C11,B7L810C20,B7L810C29,B7L810C38)</f>
        <v>99.283598880741451</v>
      </c>
      <c r="AR38" s="16" t="s">
        <v>35809</v>
      </c>
      <c r="AS38" s="33">
        <f>IF(D6L1031C20=0,0,D6L1031C18/D6L1031C20)</f>
        <v>4.3340629900386084E-2</v>
      </c>
      <c r="AT38" s="16" t="s">
        <v>35810</v>
      </c>
      <c r="AU38" s="33">
        <f>IF(D6L1031C5=0,0,D6L1031C18/D6L1031C5)</f>
        <v>0.16759209940060715</v>
      </c>
      <c r="AV38" s="16" t="s">
        <v>35811</v>
      </c>
      <c r="AW38" s="33">
        <f>CHOOSE(MIN(D6L1031C9,RUN_YEARS),B7L810C1,B7L810C10,B7L810C19,B7L810C28,B7L810C37)</f>
        <v>196.92248492580154</v>
      </c>
      <c r="AX38" s="16" t="s">
        <v>35812</v>
      </c>
      <c r="AY38" s="33">
        <f>IF(D6L1031C23=0,0,D6L1031C19/D6L1031C23)</f>
        <v>4.3340629900386084E-2</v>
      </c>
      <c r="AZ38" s="16" t="s">
        <v>35813</v>
      </c>
      <c r="BA38" s="33">
        <f>IF(D6L1031C5=0,0,D6L1031C19/D6L1031C5)</f>
        <v>0.33240790059939285</v>
      </c>
    </row>
    <row r="39" spans="1:53" x14ac:dyDescent="0.3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IF(_xlfn.SINGLE(D6L1032C2)&lt;&gt;0,_xlfn.SINGLE(D6L1032C2)*_xlfn.SINGLE(D6L1032C4),_xlfn.SINGLE(D6L1032C3)*_xlfn.SINGLE(D6L1032C4))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44537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425.93244760190839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99.283598880741451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196.92248492580154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3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2759</v>
      </c>
      <c r="J40" s="16" t="s">
        <v>21739</v>
      </c>
      <c r="K40" s="21">
        <f>IF(FLOW_THRU_100PCT="Y",1,1)</f>
        <v>1</v>
      </c>
      <c r="L40" s="16" t="s">
        <v>35835</v>
      </c>
      <c r="M40" s="15">
        <f>IF(_xlfn.SINGLE(D6L1033C2)&lt;&gt;0,_xlfn.SINGLE(D6L1033C2)*_xlfn.SINGLE(D6L1033C4),_xlfn.SINGLE(D6L1033C3)*_xlfn.SINGLE(D6L1033C4))</f>
        <v>2759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1103.6000000000001</v>
      </c>
      <c r="R40" s="16" t="s">
        <v>35838</v>
      </c>
      <c r="S40" s="15">
        <f>D6L1033C5-D6L1033C7</f>
        <v>1655.3999999999999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1076.8244727612073</v>
      </c>
      <c r="X40" s="16" t="s">
        <v>35840</v>
      </c>
      <c r="Y40" s="33">
        <f>D6L1033C7-D6L1033C10</f>
        <v>26.775527238792847</v>
      </c>
      <c r="Z40" s="16" t="s">
        <v>35841</v>
      </c>
      <c r="AA40" s="33">
        <f>CHOOSE(MIN(D6L1033C9,RUN_YEARS),B7L810C7,B7L810C16,B7L810C25,B7L810C34,B7L810C43)</f>
        <v>44537</v>
      </c>
      <c r="AB40" s="16" t="s">
        <v>35842</v>
      </c>
      <c r="AC40" s="33">
        <f>IF(D6L1033C12=0,0,D6L1033C10/D6L1033C12)</f>
        <v>2.4178199536592209E-2</v>
      </c>
      <c r="AD40" s="16" t="s">
        <v>35843</v>
      </c>
      <c r="AE40" s="33">
        <f>IF(D6L1033C5=0,0,D6L1033C10/D6L1033C5)</f>
        <v>0.39029520578514221</v>
      </c>
      <c r="AF40" s="16" t="s">
        <v>35844</v>
      </c>
      <c r="AG40" s="33">
        <f>CHOOSE(MIN(D6L1033C9,RUN_YEARS),B7L810C5,B7L810C14,B7L810C23,B7L810C32,B7L810C41)</f>
        <v>425.93244760190839</v>
      </c>
      <c r="AH40" s="16" t="s">
        <v>35845</v>
      </c>
      <c r="AI40" s="33">
        <f>IF(D6L1033C15=0,0,D6L1033C11/D6L1033C15)</f>
        <v>6.2863318795139567E-2</v>
      </c>
      <c r="AJ40" s="16" t="s">
        <v>35846</v>
      </c>
      <c r="AK40" s="33">
        <f>IF(D6L1033C5=0,0,D6L1033C11/D6L1033C5)</f>
        <v>9.7047942148578634E-3</v>
      </c>
      <c r="AL40" s="16" t="s">
        <v>35847</v>
      </c>
      <c r="AM40" s="33">
        <f>D6L1033C8*CHOOSE(MIN(D6L1033C9,RUN_YEARS),B7L810C4,B7L810C13,B7L810C22,B7L810C31,B7L810C40)</f>
        <v>554.86392269553016</v>
      </c>
      <c r="AN40" s="16" t="s">
        <v>35848</v>
      </c>
      <c r="AO40" s="33">
        <f>D6L1033C8-D6L1033C18</f>
        <v>1100.5360773044697</v>
      </c>
      <c r="AP40" s="16" t="s">
        <v>35849</v>
      </c>
      <c r="AQ40" s="33">
        <f>CHOOSE(MIN(D6L1033C9,RUN_YEARS),B7L810C2,B7L810C11,B7L810C20,B7L810C29,B7L810C38)</f>
        <v>99.283598880741451</v>
      </c>
      <c r="AR40" s="16" t="s">
        <v>35850</v>
      </c>
      <c r="AS40" s="33">
        <f>IF(D6L1033C20=0,0,D6L1033C18/D6L1033C20)</f>
        <v>5.5886765684433701</v>
      </c>
      <c r="AT40" s="16" t="s">
        <v>35851</v>
      </c>
      <c r="AU40" s="33">
        <f>IF(D6L1033C5=0,0,D6L1033C18/D6L1033C5)</f>
        <v>0.20111051928072859</v>
      </c>
      <c r="AV40" s="16" t="s">
        <v>35852</v>
      </c>
      <c r="AW40" s="33">
        <f>CHOOSE(MIN(D6L1033C9,RUN_YEARS),B7L810C1,B7L810C10,B7L810C19,B7L810C28,B7L810C37)</f>
        <v>196.92248492580154</v>
      </c>
      <c r="AX40" s="16" t="s">
        <v>35853</v>
      </c>
      <c r="AY40" s="33">
        <f>IF(D6L1033C23=0,0,D6L1033C19/D6L1033C23)</f>
        <v>5.5886765684433692</v>
      </c>
      <c r="AZ40" s="16" t="s">
        <v>35854</v>
      </c>
      <c r="BA40" s="33">
        <f>IF(D6L1033C5=0,0,D6L1033C19/D6L1033C5)</f>
        <v>0.39888948071927138</v>
      </c>
    </row>
    <row r="41" spans="1:53" x14ac:dyDescent="0.3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4467</v>
      </c>
      <c r="J41" s="16" t="s">
        <v>21739</v>
      </c>
      <c r="K41" s="21">
        <f>IF(FLOW_THRU_100PCT="Y",1,1)</f>
        <v>1</v>
      </c>
      <c r="L41" s="16" t="s">
        <v>35856</v>
      </c>
      <c r="M41" s="15">
        <f>IF(_xlfn.SINGLE(D6L1034C2)&lt;&gt;0,_xlfn.SINGLE(D6L1034C2)*_xlfn.SINGLE(D6L1034C4),_xlfn.SINGLE(D6L1034C3)*_xlfn.SINGLE(D6L1034C4))</f>
        <v>4467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4467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44537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425.93244760190839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1497.2678160450243</v>
      </c>
      <c r="AN41" s="16" t="s">
        <v>35867</v>
      </c>
      <c r="AO41" s="33">
        <f>D6L1034C8-D6L1034C18</f>
        <v>2969.7321839549759</v>
      </c>
      <c r="AP41" s="16" t="s">
        <v>35868</v>
      </c>
      <c r="AQ41" s="33">
        <f>CHOOSE(MIN(D6L1034C9,RUN_YEARS),B7L810C2,B7L810C11,B7L810C20,B7L810C29,B7L810C38)</f>
        <v>99.283598880741451</v>
      </c>
      <c r="AR41" s="16" t="s">
        <v>35869</v>
      </c>
      <c r="AS41" s="33">
        <f>IF(D6L1034C20=0,0,D6L1034C18/D6L1034C20)</f>
        <v>15.080716582841932</v>
      </c>
      <c r="AT41" s="16" t="s">
        <v>35870</v>
      </c>
      <c r="AU41" s="33">
        <f>IF(D6L1034C5=0,0,D6L1034C18/D6L1034C5)</f>
        <v>0.33518419880121431</v>
      </c>
      <c r="AV41" s="16" t="s">
        <v>35871</v>
      </c>
      <c r="AW41" s="33">
        <f>CHOOSE(MIN(D6L1034C9,RUN_YEARS),B7L810C1,B7L810C10,B7L810C19,B7L810C28,B7L810C37)</f>
        <v>196.92248492580154</v>
      </c>
      <c r="AX41" s="16" t="s">
        <v>35872</v>
      </c>
      <c r="AY41" s="33">
        <f>IF(D6L1034C23=0,0,D6L1034C19/D6L1034C23)</f>
        <v>15.080716582841934</v>
      </c>
      <c r="AZ41" s="16" t="s">
        <v>35873</v>
      </c>
      <c r="BA41" s="33">
        <f>IF(D6L1034C5=0,0,D6L1034C19/D6L1034C5)</f>
        <v>0.66481580119878569</v>
      </c>
    </row>
    <row r="42" spans="1:53" x14ac:dyDescent="0.3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-114</v>
      </c>
      <c r="J42" s="16" t="s">
        <v>21739</v>
      </c>
      <c r="K42" s="21">
        <f>IF(FLOW_THRU_100PCT="Y",1,1)</f>
        <v>1</v>
      </c>
      <c r="L42" s="16" t="s">
        <v>35876</v>
      </c>
      <c r="M42" s="15">
        <f>IF(_xlfn.SINGLE(D6L1035C2)&lt;&gt;0,_xlfn.SINGLE(D6L1035C2)*_xlfn.SINGLE(D6L1035C4),_xlfn.SINGLE(D6L1035C3)*_xlfn.SINGLE(D6L1035C4))</f>
        <v>-114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-114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-111.23413364876549</v>
      </c>
      <c r="X42" s="16" t="s">
        <v>35880</v>
      </c>
      <c r="Y42" s="33">
        <f>D6L1035C7-D6L1035C10</f>
        <v>-2.7658663512345072</v>
      </c>
      <c r="Z42" s="16" t="s">
        <v>35881</v>
      </c>
      <c r="AA42" s="33">
        <f>CHOOSE(MIN(D6L1035C9,RUN_YEARS),B7L810C7,B7L810C16,B7L810C25,B7L810C34,B7L810C43)</f>
        <v>44537</v>
      </c>
      <c r="AB42" s="16" t="s">
        <v>35882</v>
      </c>
      <c r="AC42" s="33">
        <f>IF(D6L1035C12=0,0,D6L1035C10/D6L1035C12)</f>
        <v>-2.4975668241858564E-3</v>
      </c>
      <c r="AD42" s="16" t="s">
        <v>35883</v>
      </c>
      <c r="AE42" s="33">
        <f>IF(D6L1035C5=0,0,D6L1035C10/D6L1035C5)</f>
        <v>0.97573801446285524</v>
      </c>
      <c r="AF42" s="16" t="s">
        <v>35884</v>
      </c>
      <c r="AG42" s="33">
        <f>CHOOSE(MIN(D6L1035C9,RUN_YEARS),B7L810C5,B7L810C14,B7L810C23,B7L810C32,B7L810C41)</f>
        <v>425.93244760190839</v>
      </c>
      <c r="AH42" s="16" t="s">
        <v>35885</v>
      </c>
      <c r="AI42" s="33">
        <f>IF(D6L1035C15=0,0,D6L1035C11/D6L1035C15)</f>
        <v>-6.4936737428832473E-3</v>
      </c>
      <c r="AJ42" s="16" t="s">
        <v>35886</v>
      </c>
      <c r="AK42" s="33">
        <f>IF(D6L1035C5=0,0,D6L1035C11/D6L1035C5)</f>
        <v>2.4261985537144801E-2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99.283598880741451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196.92248492580154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3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-443</v>
      </c>
      <c r="J43" s="16" t="s">
        <v>21739</v>
      </c>
      <c r="K43" s="21">
        <f>IF(FLOW_THRU_100PCT="Y",1,1)</f>
        <v>1</v>
      </c>
      <c r="L43" s="16" t="s">
        <v>35897</v>
      </c>
      <c r="M43" s="15">
        <f>IF(_xlfn.SINGLE(D6L1036C2)&lt;&gt;0,_xlfn.SINGLE(D6L1036C2)*_xlfn.SINGLE(D6L1036C4),_xlfn.SINGLE(D6L1036C3)*_xlfn.SINGLE(D6L1036C4))</f>
        <v>-443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-443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44537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425.93244760190839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-148.48660006893795</v>
      </c>
      <c r="AN43" s="16" t="s">
        <v>35908</v>
      </c>
      <c r="AO43" s="33">
        <f>D6L1036C8-D6L1036C18</f>
        <v>-294.51339993106205</v>
      </c>
      <c r="AP43" s="16" t="s">
        <v>35909</v>
      </c>
      <c r="AQ43" s="33">
        <f>CHOOSE(MIN(D6L1036C9,RUN_YEARS),B7L810C2,B7L810C11,B7L810C20,B7L810C29,B7L810C38)</f>
        <v>99.283598880741451</v>
      </c>
      <c r="AR43" s="16" t="s">
        <v>35910</v>
      </c>
      <c r="AS43" s="33">
        <f>IF(D6L1036C20=0,0,D6L1036C18/D6L1036C20)</f>
        <v>-1.4955803550926743</v>
      </c>
      <c r="AT43" s="16" t="s">
        <v>35911</v>
      </c>
      <c r="AU43" s="33">
        <f>IF(D6L1036C5=0,0,D6L1036C18/D6L1036C5)</f>
        <v>0.33518419880121431</v>
      </c>
      <c r="AV43" s="16" t="s">
        <v>35912</v>
      </c>
      <c r="AW43" s="33">
        <f>CHOOSE(MIN(D6L1036C9,RUN_YEARS),B7L810C1,B7L810C10,B7L810C19,B7L810C28,B7L810C37)</f>
        <v>196.92248492580154</v>
      </c>
      <c r="AX43" s="16" t="s">
        <v>35913</v>
      </c>
      <c r="AY43" s="33">
        <f>IF(D6L1036C23=0,0,D6L1036C19/D6L1036C23)</f>
        <v>-1.4955803550926743</v>
      </c>
      <c r="AZ43" s="16" t="s">
        <v>35914</v>
      </c>
      <c r="BA43" s="33">
        <f>IF(D6L1036C5=0,0,D6L1036C19/D6L1036C5)</f>
        <v>0.66481580119878569</v>
      </c>
    </row>
    <row r="44" spans="1:53" x14ac:dyDescent="0.3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6767.2547257459955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6718.149103427173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1014.1745517135867</v>
      </c>
      <c r="R44" s="16" t="s">
        <v>35918</v>
      </c>
      <c r="S44" s="15">
        <f>SUM(D6L1029C8:D6L1036C8)</f>
        <v>5703.9745517135862</v>
      </c>
      <c r="U44" s="21" t="str">
        <f>NULL_VALUE</f>
        <v>n/a</v>
      </c>
      <c r="V44" s="16" t="s">
        <v>35919</v>
      </c>
      <c r="W44" s="33">
        <f>SUM(D6L1029C10:D6L1036C10)</f>
        <v>989.56866340777151</v>
      </c>
      <c r="X44" s="16" t="s">
        <v>35920</v>
      </c>
      <c r="Y44" s="33">
        <f>SUM(D6L1029C11:D6L1036C11)</f>
        <v>24.605888305815192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2.2219023809591384E-2</v>
      </c>
      <c r="AD44" s="16" t="s">
        <v>35922</v>
      </c>
      <c r="AE44" s="33">
        <f>IF(D6L1037C5=0,0,D6L1037C10/D6L1037C5)</f>
        <v>0.14729781196772732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5.7769461904937397E-2</v>
      </c>
      <c r="AJ44" s="16" t="s">
        <v>35924</v>
      </c>
      <c r="AK44" s="33">
        <f>IF(D6L1037C5=0,0,D6L1037C11/D6L1037C5)</f>
        <v>3.6625993152284804E-3</v>
      </c>
      <c r="AL44" s="16" t="s">
        <v>35925</v>
      </c>
      <c r="AM44" s="33">
        <f>SUM(D6L1029C18:D6L1036C18)</f>
        <v>1911.882140098634</v>
      </c>
      <c r="AN44" s="16" t="s">
        <v>35926</v>
      </c>
      <c r="AO44" s="33">
        <f>SUM(D6L1029C19:D6L1036C19)</f>
        <v>3792.0924116149527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19.256777168152109</v>
      </c>
      <c r="AT44" s="16" t="s">
        <v>35928</v>
      </c>
      <c r="AU44" s="33">
        <f>IF(D6L1037C5=0,0,D6L1037C18/D6L1037C5)</f>
        <v>0.28458465429463498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19.256777168152109</v>
      </c>
      <c r="AZ44" s="16" t="s">
        <v>35930</v>
      </c>
      <c r="BA44" s="33">
        <f>IF(D6L1037C5=0,0,D6L1037C19/D6L1037C5)</f>
        <v>0.56445493442240924</v>
      </c>
    </row>
    <row r="45" spans="1:53" x14ac:dyDescent="0.3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330.54138918327317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IF(_xlfn.SINGLE(D6L1038C2)&lt;&gt;0,_xlfn.SINGLE(D6L1038C2)*_xlfn.SINGLE(D6L1038C4),_xlfn.SINGLE(D6L1038C3)*_xlfn.SINGLE(D6L1038C4))</f>
        <v>165.27069459163658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82.635347295818292</v>
      </c>
      <c r="R45" s="16" t="s">
        <v>35935</v>
      </c>
      <c r="S45" s="15">
        <f>D6L1038C5-D6L1038C7</f>
        <v>82.635347295818292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80.630449694870208</v>
      </c>
      <c r="X45" s="16" t="s">
        <v>35937</v>
      </c>
      <c r="Y45" s="33">
        <f>D6L1038C7-D6L1038C10</f>
        <v>2.0048976009480839</v>
      </c>
      <c r="Z45" s="16" t="s">
        <v>35938</v>
      </c>
      <c r="AA45" s="33">
        <f>CHOOSE(MIN(D6L1038C9,RUN_YEARS),B7L810C7,B7L810C16,B7L810C25,B7L810C34,B7L810C43)</f>
        <v>44537</v>
      </c>
      <c r="AB45" s="16" t="s">
        <v>35939</v>
      </c>
      <c r="AC45" s="33">
        <f>IF(D6L1038C12=0,0,D6L1038C10/D6L1038C12)</f>
        <v>1.8104149290448439E-3</v>
      </c>
      <c r="AD45" s="16" t="s">
        <v>35940</v>
      </c>
      <c r="AE45" s="33">
        <f>IF(D6L1038C5=0,0,D6L1038C10/D6L1038C5)</f>
        <v>0.48786900723142756</v>
      </c>
      <c r="AF45" s="16" t="s">
        <v>35941</v>
      </c>
      <c r="AG45" s="33">
        <f>CHOOSE(MIN(D6L1038C9,RUN_YEARS),B7L810C5,B7L810C14,B7L810C23,B7L810C32,B7L810C41)</f>
        <v>425.93244760190839</v>
      </c>
      <c r="AH45" s="16" t="s">
        <v>35942</v>
      </c>
      <c r="AI45" s="33">
        <f>IF(D6L1038C15=0,0,D6L1038C11/D6L1038C15)</f>
        <v>4.707078815516616E-3</v>
      </c>
      <c r="AJ45" s="16" t="s">
        <v>35943</v>
      </c>
      <c r="AK45" s="33">
        <f>IF(D6L1038C5=0,0,D6L1038C11/D6L1038C5)</f>
        <v>1.2130992768572418E-2</v>
      </c>
      <c r="AL45" s="16" t="s">
        <v>35944</v>
      </c>
      <c r="AM45" s="33">
        <f>D6L1038C8*CHOOSE(MIN(D6L1038C9,RUN_YEARS),B7L810C4,B7L810C13,B7L810C22,B7L810C31,B7L810C40)</f>
        <v>27.698062676008945</v>
      </c>
      <c r="AN45" s="16" t="s">
        <v>35945</v>
      </c>
      <c r="AO45" s="33">
        <f>D6L1038C8-D6L1038C18</f>
        <v>54.937284619809347</v>
      </c>
      <c r="AP45" s="16" t="s">
        <v>35946</v>
      </c>
      <c r="AQ45" s="33">
        <f>CHOOSE(MIN(D6L1038C9,RUN_YEARS),B7L810C2,B7L810C11,B7L810C20,B7L810C29,B7L810C38)</f>
        <v>99.283598880741451</v>
      </c>
      <c r="AR45" s="16" t="s">
        <v>35947</v>
      </c>
      <c r="AS45" s="33">
        <f>IF(D6L1038C20=0,0,D6L1038C18/D6L1038C20)</f>
        <v>0.27897923713744105</v>
      </c>
      <c r="AT45" s="16" t="s">
        <v>35948</v>
      </c>
      <c r="AU45" s="33">
        <f>IF(D6L1038C5=0,0,D6L1038C18/D6L1038C5)</f>
        <v>0.16759209940060715</v>
      </c>
      <c r="AV45" s="16" t="s">
        <v>35949</v>
      </c>
      <c r="AW45" s="33">
        <f>CHOOSE(MIN(D6L1038C9,RUN_YEARS),B7L810C1,B7L810C10,B7L810C19,B7L810C28,B7L810C37)</f>
        <v>196.92248492580154</v>
      </c>
      <c r="AX45" s="16" t="s">
        <v>35950</v>
      </c>
      <c r="AY45" s="33">
        <f>IF(D6L1038C23=0,0,D6L1038C19/D6L1038C23)</f>
        <v>0.27897923713744105</v>
      </c>
      <c r="AZ45" s="16" t="s">
        <v>35951</v>
      </c>
      <c r="BA45" s="33">
        <f>IF(D6L1038C5=0,0,D6L1038C19/D6L1038C5)</f>
        <v>0.33240790059939285</v>
      </c>
    </row>
    <row r="46" spans="1:53" x14ac:dyDescent="0.3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3205.5236533569528</v>
      </c>
      <c r="J46" s="16" t="s">
        <v>21739</v>
      </c>
      <c r="K46" s="21">
        <f>IF(FLOW_THRU_100PCT="Y",1,1)</f>
        <v>1</v>
      </c>
      <c r="L46" s="16" t="s">
        <v>35953</v>
      </c>
      <c r="M46" s="15">
        <f>IF(_xlfn.SINGLE(D6L1039C2)&lt;&gt;0,_xlfn.SINGLE(D6L1039C2)*_xlfn.SINGLE(D6L1039C4),_xlfn.SINGLE(D6L1039C3)*_xlfn.SINGLE(D6L1039C4))</f>
        <v>3205.5236533569528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1282.2094613427812</v>
      </c>
      <c r="R46" s="16" t="s">
        <v>35955</v>
      </c>
      <c r="S46" s="15">
        <f>D6L1039C5-D6L1039C7</f>
        <v>1923.3141920141716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1251.1005139360925</v>
      </c>
      <c r="X46" s="16" t="s">
        <v>35957</v>
      </c>
      <c r="Y46" s="33">
        <f>D6L1039C7-D6L1039C10</f>
        <v>31.108947406688685</v>
      </c>
      <c r="Z46" s="16" t="s">
        <v>35958</v>
      </c>
      <c r="AA46" s="33">
        <f>CHOOSE(MIN(D6L1039C9,RUN_YEARS),B7L810C7,B7L810C16,B7L810C25,B7L810C34,B7L810C43)</f>
        <v>44537</v>
      </c>
      <c r="AB46" s="16" t="s">
        <v>35959</v>
      </c>
      <c r="AC46" s="33">
        <f>IF(D6L1039C12=0,0,D6L1039C10/D6L1039C12)</f>
        <v>2.8091261511464457E-2</v>
      </c>
      <c r="AD46" s="16" t="s">
        <v>35960</v>
      </c>
      <c r="AE46" s="33">
        <f>IF(D6L1039C5=0,0,D6L1039C10/D6L1039C5)</f>
        <v>0.39029520578514215</v>
      </c>
      <c r="AF46" s="16" t="s">
        <v>35961</v>
      </c>
      <c r="AG46" s="33">
        <f>CHOOSE(MIN(D6L1039C9,RUN_YEARS),B7L810C5,B7L810C14,B7L810C23,B7L810C32,B7L810C41)</f>
        <v>425.93244760190839</v>
      </c>
      <c r="AH46" s="16" t="s">
        <v>35962</v>
      </c>
      <c r="AI46" s="33">
        <f>IF(D6L1039C15=0,0,D6L1039C11/D6L1039C15)</f>
        <v>7.3037279929807589E-2</v>
      </c>
      <c r="AJ46" s="16" t="s">
        <v>35963</v>
      </c>
      <c r="AK46" s="33">
        <f>IF(D6L1039C5=0,0,D6L1039C11/D6L1039C5)</f>
        <v>9.7047942148578911E-3</v>
      </c>
      <c r="AL46" s="16" t="s">
        <v>35964</v>
      </c>
      <c r="AM46" s="33">
        <f>D6L1039C8*CHOOSE(MIN(D6L1039C9,RUN_YEARS),B7L810C4,B7L810C13,B7L810C22,B7L810C31,B7L810C40)</f>
        <v>644.66452649327493</v>
      </c>
      <c r="AN46" s="16" t="s">
        <v>35965</v>
      </c>
      <c r="AO46" s="33">
        <f>D6L1039C8-D6L1039C18</f>
        <v>1278.6496655208966</v>
      </c>
      <c r="AP46" s="16" t="s">
        <v>35966</v>
      </c>
      <c r="AQ46" s="33">
        <f>CHOOSE(MIN(D6L1039C9,RUN_YEARS),B7L810C2,B7L810C11,B7L810C20,B7L810C29,B7L810C38)</f>
        <v>99.283598880741451</v>
      </c>
      <c r="AR46" s="16" t="s">
        <v>35967</v>
      </c>
      <c r="AS46" s="33">
        <f>IF(D6L1039C20=0,0,D6L1039C18/D6L1039C20)</f>
        <v>6.4931623527027869</v>
      </c>
      <c r="AT46" s="16" t="s">
        <v>35968</v>
      </c>
      <c r="AU46" s="33">
        <f>IF(D6L1039C5=0,0,D6L1039C18/D6L1039C5)</f>
        <v>0.20111051928072857</v>
      </c>
      <c r="AV46" s="16" t="s">
        <v>35969</v>
      </c>
      <c r="AW46" s="33">
        <f>CHOOSE(MIN(D6L1039C9,RUN_YEARS),B7L810C1,B7L810C10,B7L810C19,B7L810C28,B7L810C37)</f>
        <v>196.92248492580154</v>
      </c>
      <c r="AX46" s="16" t="s">
        <v>35970</v>
      </c>
      <c r="AY46" s="33">
        <f>IF(D6L1039C23=0,0,D6L1039C19/D6L1039C23)</f>
        <v>6.4931623527027869</v>
      </c>
      <c r="AZ46" s="16" t="s">
        <v>35971</v>
      </c>
      <c r="BA46" s="33">
        <f>IF(D6L1039C5=0,0,D6L1039C19/D6L1039C5)</f>
        <v>0.39888948071927138</v>
      </c>
    </row>
    <row r="47" spans="1:53" x14ac:dyDescent="0.3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3536.0650425402259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3370.7943479485893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1364.8448086385995</v>
      </c>
      <c r="R47" s="16" t="s">
        <v>35975</v>
      </c>
      <c r="S47" s="15">
        <f>SUM(D6L1038C8:D6L1039C8)</f>
        <v>2005.9495393099899</v>
      </c>
      <c r="U47" s="21" t="str">
        <f>NULL_VALUE</f>
        <v>n/a</v>
      </c>
      <c r="V47" s="16" t="s">
        <v>35976</v>
      </c>
      <c r="W47" s="33">
        <f>SUM(D6L1038C10:D6L1039C10)</f>
        <v>1331.7309636309628</v>
      </c>
      <c r="X47" s="16" t="s">
        <v>35977</v>
      </c>
      <c r="Y47" s="33">
        <f>SUM(D6L1038C11:D6L1039C11)</f>
        <v>33.113845007636769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2.9901676440509301E-2</v>
      </c>
      <c r="AD47" s="16" t="s">
        <v>35979</v>
      </c>
      <c r="AE47" s="33">
        <f>IF(D6L1040C5=0,0,D6L1040C10/D6L1040C5)</f>
        <v>0.39507926801925269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7.7744358745324205E-2</v>
      </c>
      <c r="AJ47" s="16" t="s">
        <v>35981</v>
      </c>
      <c r="AK47" s="33">
        <f>IF(D6L1040C5=0,0,D6L1040C11/D6L1040C5)</f>
        <v>9.8237511961503429E-3</v>
      </c>
      <c r="AL47" s="16" t="s">
        <v>35982</v>
      </c>
      <c r="AM47" s="33">
        <f>SUM(D6L1038C18:D6L1039C18)</f>
        <v>672.36258916928386</v>
      </c>
      <c r="AN47" s="16" t="s">
        <v>35983</v>
      </c>
      <c r="AO47" s="33">
        <f>SUM(D6L1038C19:D6L1039C19)</f>
        <v>1333.586950140706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6.7721415898402277</v>
      </c>
      <c r="AT47" s="16" t="s">
        <v>35985</v>
      </c>
      <c r="AU47" s="33">
        <f>IF(D6L1040C5=0,0,D6L1040C18/D6L1040C5)</f>
        <v>0.19946710471330675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6.7721415898402277</v>
      </c>
      <c r="AZ47" s="16" t="s">
        <v>35987</v>
      </c>
      <c r="BA47" s="33">
        <f>IF(D6L1040C5=0,0,D6L1040C19/D6L1040C5)</f>
        <v>0.39562987607129024</v>
      </c>
    </row>
    <row r="48" spans="1:53" x14ac:dyDescent="0.3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15704.220983790186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13533.470684305683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4101.2829768171468</v>
      </c>
      <c r="R48" s="16" t="s">
        <v>35992</v>
      </c>
      <c r="S48" s="15">
        <f>SUM(D6L1028C8,D6L1037C8,D6L1040C8)</f>
        <v>9432.187707488536</v>
      </c>
      <c r="U48" s="21" t="str">
        <f>NULL_VALUE</f>
        <v>n/a</v>
      </c>
      <c r="V48" s="16" t="s">
        <v>35993</v>
      </c>
      <c r="W48" s="33">
        <f>SUM(D6L1028C10,D6L1037C10,D6L1040C10)</f>
        <v>4001.6373719007242</v>
      </c>
      <c r="X48" s="16" t="s">
        <v>35994</v>
      </c>
      <c r="Y48" s="33">
        <f>SUM(D6L1028C11,D6L1037C11,D6L1040C11)</f>
        <v>99.645604916422002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8.7292617527374966E-2</v>
      </c>
      <c r="AD48" s="16" t="s">
        <v>35996</v>
      </c>
      <c r="AE48" s="33">
        <f>IF(D6L1041C5=0,0,D6L1041C10/D6L1041C5)</f>
        <v>0.29568448960703703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0.22696080557117454</v>
      </c>
      <c r="AJ48" s="16" t="s">
        <v>35998</v>
      </c>
      <c r="AK48" s="33">
        <f>IF(D6L1041C5=0,0,D6L1041C11/D6L1041C5)</f>
        <v>7.3629010060204071E-3</v>
      </c>
      <c r="AL48" s="16" t="s">
        <v>35999</v>
      </c>
      <c r="AM48" s="33">
        <f>SUM(D6L1028C18,D6L1037C18,D6L1040C18)</f>
        <v>3133.7599609995395</v>
      </c>
      <c r="AN48" s="16" t="s">
        <v>36000</v>
      </c>
      <c r="AO48" s="33">
        <f>SUM(D6L1028C19,D6L1037C19,D6L1040C19)</f>
        <v>6298.4277464889965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31.535629055070736</v>
      </c>
      <c r="AT48" s="16" t="s">
        <v>36002</v>
      </c>
      <c r="AU48" s="33">
        <f>IF(D6L1041C5=0,0,D6L1041C18/D6L1041C5)</f>
        <v>0.23155626772322765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31.535629055070736</v>
      </c>
      <c r="AZ48" s="16" t="s">
        <v>36004</v>
      </c>
      <c r="BA48" s="33">
        <f>IF(D6L1041C5=0,0,D6L1041C19/D6L1041C5)</f>
        <v>0.46539634166371485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2BCCFE-5BF7-459B-B671-4AAAE8A269C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36007</v>
      </c>
    </row>
    <row r="3" spans="1:53" x14ac:dyDescent="0.3">
      <c r="B3" s="13" t="s">
        <v>27409</v>
      </c>
    </row>
    <row r="4" spans="1:53" x14ac:dyDescent="0.3">
      <c r="B4" s="13" t="s">
        <v>619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39853.238898333329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IF(_xlfn.SINGLE(D6L1101C2)&lt;&gt;0,_xlfn.SINGLE(D6L1101C2)*_xlfn.SINGLE(D6L1101C4),_xlfn.SINGLE(D6L1101C3)*_xlfn.SINGLE(D6L1101C4))</f>
        <v>34273.785452566663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17136.892726283331</v>
      </c>
      <c r="R8" s="16" t="s">
        <v>36013</v>
      </c>
      <c r="S8" s="15">
        <f>D6L1101C5-D6L1101C7</f>
        <v>17136.892726283331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16648.808780437303</v>
      </c>
      <c r="X8" s="16" t="s">
        <v>36015</v>
      </c>
      <c r="Y8" s="33">
        <f>D6L1101C7-D6L1101C10</f>
        <v>488.08394584602866</v>
      </c>
      <c r="Z8" s="16" t="s">
        <v>36016</v>
      </c>
      <c r="AA8" s="33">
        <f>CHOOSE(MIN(D6L1101C9,RUN_YEARS),B7L811C7,B7L811C16,B7L811C25,B7L811C34,B7L811C43)</f>
        <v>912492.66666666663</v>
      </c>
      <c r="AB8" s="16" t="s">
        <v>36017</v>
      </c>
      <c r="AC8" s="33">
        <f>IF(D6L1101C12=0,0,D6L1101C10/D6L1101C12)</f>
        <v>1.824541652620109E-2</v>
      </c>
      <c r="AD8" s="16" t="s">
        <v>36018</v>
      </c>
      <c r="AE8" s="33">
        <f>IF(D6L1101C5=0,0,D6L1101C10/D6L1101C5)</f>
        <v>0.48575926354789395</v>
      </c>
      <c r="AF8" s="16" t="s">
        <v>36019</v>
      </c>
      <c r="AG8" s="33">
        <f>CHOOSE(MIN(D6L1101C9,RUN_YEARS),B7L811C5,B7L811C14,B7L811C23,B7L811C32,B7L811C41)</f>
        <v>10288.8631940293</v>
      </c>
      <c r="AH8" s="16" t="s">
        <v>36020</v>
      </c>
      <c r="AI8" s="33">
        <f>IF(D6L1101C15=0,0,D6L1101C11/D6L1101C15)</f>
        <v>4.743808296812297E-2</v>
      </c>
      <c r="AJ8" s="16" t="s">
        <v>36021</v>
      </c>
      <c r="AK8" s="33">
        <f>IF(D6L1101C5=0,0,D6L1101C11/D6L1101C5)</f>
        <v>1.4240736452106065E-2</v>
      </c>
      <c r="AL8" s="16" t="s">
        <v>36022</v>
      </c>
      <c r="AM8" s="33">
        <f>D6L1101C8*CHOOSE(MIN(D6L1101C9,RUN_YEARS),B7L811C4,B7L811C13,B7L811C22,B7L811C31,B7L811C40)</f>
        <v>3996.2836395738764</v>
      </c>
      <c r="AN8" s="16" t="s">
        <v>36023</v>
      </c>
      <c r="AO8" s="33">
        <f>D6L1101C8-D6L1101C18</f>
        <v>13140.609086709455</v>
      </c>
      <c r="AP8" s="16" t="s">
        <v>36024</v>
      </c>
      <c r="AQ8" s="33">
        <f>CHOOSE(MIN(D6L1101C9,RUN_YEARS),B7L811C2,B7L811C11,B7L811C20,B7L811C29,B7L811C38)</f>
        <v>1901.3436082201313</v>
      </c>
      <c r="AR8" s="16" t="s">
        <v>36025</v>
      </c>
      <c r="AS8" s="33">
        <f>IF(D6L1101C20=0,0,D6L1101C18/D6L1101C20)</f>
        <v>2.1018208504221083</v>
      </c>
      <c r="AT8" s="16" t="s">
        <v>36026</v>
      </c>
      <c r="AU8" s="33">
        <f>IF(D6L1101C5=0,0,D6L1101C18/D6L1101C5)</f>
        <v>0.11659884039084473</v>
      </c>
      <c r="AV8" s="16" t="s">
        <v>36027</v>
      </c>
      <c r="AW8" s="33">
        <f>CHOOSE(MIN(D6L1101C9,RUN_YEARS),B7L811C1,B7L811C10,B7L811C19,B7L811C28,B7L811C37)</f>
        <v>6252.0119562380532</v>
      </c>
      <c r="AX8" s="16" t="s">
        <v>36028</v>
      </c>
      <c r="AY8" s="33">
        <f>IF(D6L1101C23=0,0,D6L1101C19/D6L1101C23)</f>
        <v>2.1018208504221083</v>
      </c>
      <c r="AZ8" s="16" t="s">
        <v>36029</v>
      </c>
      <c r="BA8" s="33">
        <f>IF(D6L1101C5=0,0,D6L1101C19/D6L1101C5)</f>
        <v>0.38340115960915527</v>
      </c>
    </row>
    <row r="9" spans="1:53" x14ac:dyDescent="0.3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114.92946975210121</v>
      </c>
      <c r="J9" s="16" t="s">
        <v>36050</v>
      </c>
      <c r="K9" s="21">
        <f>_xlfn.SINGLE(IF(FLOW_THRU_100PCT="Y",1,INDEX(VariabilityMatrix,D6L1102C1,_xlfn.SINGLE(D6L1102C9))))</f>
        <v>0.60263453230928732</v>
      </c>
      <c r="L9" s="16" t="s">
        <v>36030</v>
      </c>
      <c r="M9" s="15">
        <f>IF(_xlfn.SINGLE(D6L1102C2)&lt;&gt;0,_xlfn.SINGLE(D6L1102C2)*_xlfn.SINGLE(D6L1102C4),_xlfn.SINGLE(D6L1102C3)*_xlfn.SINGLE(D6L1102C4))</f>
        <v>69.260467252611903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34.630233626305952</v>
      </c>
      <c r="R9" s="16" t="s">
        <v>36032</v>
      </c>
      <c r="S9" s="15">
        <f>D6L1102C5-D6L1102C7</f>
        <v>34.630233626305952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33.674812608698481</v>
      </c>
      <c r="X9" s="16" t="s">
        <v>36034</v>
      </c>
      <c r="Y9" s="33">
        <f>D6L1102C7-D6L1102C10</f>
        <v>0.95542101760747045</v>
      </c>
      <c r="Z9" s="16" t="s">
        <v>36035</v>
      </c>
      <c r="AA9" s="33">
        <f>CHOOSE(MIN(D6L1102C9,RUN_YEARS),B7L811C7,B7L811C16,B7L811C25,B7L811C34,B7L811C43)</f>
        <v>933505.6</v>
      </c>
      <c r="AB9" s="16" t="s">
        <v>36036</v>
      </c>
      <c r="AC9" s="33">
        <f>IF(D6L1102C12=0,0,D6L1102C10/D6L1102C12)</f>
        <v>3.6073498229360897E-5</v>
      </c>
      <c r="AD9" s="16" t="s">
        <v>36037</v>
      </c>
      <c r="AE9" s="33">
        <f>IF(D6L1102C5=0,0,D6L1102C10/D6L1102C5)</f>
        <v>0.4862053916829237</v>
      </c>
      <c r="AF9" s="16" t="s">
        <v>36038</v>
      </c>
      <c r="AG9" s="33">
        <f>CHOOSE(MIN(D6L1102C9,RUN_YEARS),B7L811C5,B7L811C14,B7L811C23,B7L811C32,B7L811C41)</f>
        <v>10186.692175521543</v>
      </c>
      <c r="AH9" s="16" t="s">
        <v>36039</v>
      </c>
      <c r="AI9" s="33">
        <f>IF(D6L1102C15=0,0,D6L1102C11/D6L1102C15)</f>
        <v>9.3791095396337961E-5</v>
      </c>
      <c r="AJ9" s="16" t="s">
        <v>36040</v>
      </c>
      <c r="AK9" s="33">
        <f>IF(D6L1102C5=0,0,D6L1102C11/D6L1102C5)</f>
        <v>1.3794608317076294E-2</v>
      </c>
      <c r="AL9" s="16" t="s">
        <v>36041</v>
      </c>
      <c r="AM9" s="33">
        <f>D6L1102C8*CHOOSE(MIN(D6L1102C9,RUN_YEARS),B7L811C4,B7L811C13,B7L811C22,B7L811C31,B7L811C40)</f>
        <v>8.3405481626412961</v>
      </c>
      <c r="AN9" s="16" t="s">
        <v>36042</v>
      </c>
      <c r="AO9" s="33">
        <f>D6L1102C8-D6L1102C18</f>
        <v>26.289685463664654</v>
      </c>
      <c r="AP9" s="16" t="s">
        <v>36043</v>
      </c>
      <c r="AQ9" s="33">
        <f>CHOOSE(MIN(D6L1102C9,RUN_YEARS),B7L811C2,B7L811C11,B7L811C20,B7L811C29,B7L811C38)</f>
        <v>1957.7993383016289</v>
      </c>
      <c r="AR9" s="16" t="s">
        <v>36044</v>
      </c>
      <c r="AS9" s="33">
        <f>IF(D6L1102C20=0,0,D6L1102C18/D6L1102C20)</f>
        <v>4.2601649716955351E-3</v>
      </c>
      <c r="AT9" s="16" t="s">
        <v>36045</v>
      </c>
      <c r="AU9" s="33">
        <f>IF(D6L1102C5=0,0,D6L1102C18/D6L1102C5)</f>
        <v>0.12042292657687438</v>
      </c>
      <c r="AV9" s="16" t="s">
        <v>36046</v>
      </c>
      <c r="AW9" s="33">
        <f>CHOOSE(MIN(D6L1102C9,RUN_YEARS),B7L811C1,B7L811C10,B7L811C19,B7L811C28,B7L811C37)</f>
        <v>6171.0486890373704</v>
      </c>
      <c r="AX9" s="16" t="s">
        <v>36047</v>
      </c>
      <c r="AY9" s="33">
        <f>IF(D6L1102C23=0,0,D6L1102C19/D6L1102C23)</f>
        <v>4.2601649716955342E-3</v>
      </c>
      <c r="AZ9" s="16" t="s">
        <v>36048</v>
      </c>
      <c r="BA9" s="33">
        <f>IF(D6L1102C5=0,0,D6L1102C19/D6L1102C5)</f>
        <v>0.37957707342312558</v>
      </c>
    </row>
    <row r="10" spans="1:53" x14ac:dyDescent="0.3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13.790712361412922</v>
      </c>
      <c r="J10" s="16" t="s">
        <v>36071</v>
      </c>
      <c r="K10" s="21">
        <f>_xlfn.SINGLE(IF(FLOW_THRU_100PCT="Y",1,INDEX(VariabilityMatrix,D6L1103C1,_xlfn.SINGLE(D6L1103C9))))</f>
        <v>0.60263453230928732</v>
      </c>
      <c r="L10" s="16" t="s">
        <v>36051</v>
      </c>
      <c r="M10" s="15">
        <f>IF(_xlfn.SINGLE(D6L1103C2)&lt;&gt;0,_xlfn.SINGLE(D6L1103C2)*_xlfn.SINGLE(D6L1103C4),_xlfn.SINGLE(D6L1103C3)*_xlfn.SINGLE(D6L1103C4))</f>
        <v>8.3107594941319842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4.1553797470659921</v>
      </c>
      <c r="R10" s="16" t="s">
        <v>36053</v>
      </c>
      <c r="S10" s="15">
        <f>D6L1103C5-D6L1103C7</f>
        <v>4.1553797470659921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4.0407360750270183</v>
      </c>
      <c r="X10" s="16" t="s">
        <v>36055</v>
      </c>
      <c r="Y10" s="33">
        <f>D6L1103C7-D6L1103C10</f>
        <v>0.11464367203897385</v>
      </c>
      <c r="Z10" s="16" t="s">
        <v>36056</v>
      </c>
      <c r="AA10" s="33">
        <f>CHOOSE(MIN(D6L1103C9,RUN_YEARS),B7L811C7,B7L811C16,B7L811C25,B7L811C34,B7L811C43)</f>
        <v>933505.6</v>
      </c>
      <c r="AB10" s="16" t="s">
        <v>36057</v>
      </c>
      <c r="AC10" s="33">
        <f>IF(D6L1103C12=0,0,D6L1103C10/D6L1103C12)</f>
        <v>4.3285611516706686E-6</v>
      </c>
      <c r="AD10" s="16" t="s">
        <v>36058</v>
      </c>
      <c r="AE10" s="33">
        <f>IF(D6L1103C5=0,0,D6L1103C10/D6L1103C5)</f>
        <v>0.4862053916829237</v>
      </c>
      <c r="AF10" s="16" t="s">
        <v>36059</v>
      </c>
      <c r="AG10" s="33">
        <f>CHOOSE(MIN(D6L1103C9,RUN_YEARS),B7L811C5,B7L811C14,B7L811C23,B7L811C32,B7L811C41)</f>
        <v>10186.692175521543</v>
      </c>
      <c r="AH10" s="16" t="s">
        <v>36060</v>
      </c>
      <c r="AI10" s="33">
        <f>IF(D6L1103C15=0,0,D6L1103C11/D6L1103C15)</f>
        <v>1.1254258994343695E-5</v>
      </c>
      <c r="AJ10" s="16" t="s">
        <v>36061</v>
      </c>
      <c r="AK10" s="33">
        <f>IF(D6L1103C5=0,0,D6L1103C11/D6L1103C5)</f>
        <v>1.3794608317076296E-2</v>
      </c>
      <c r="AL10" s="16" t="s">
        <v>36062</v>
      </c>
      <c r="AM10" s="33">
        <f>D6L1103C8*CHOOSE(MIN(D6L1103C9,RUN_YEARS),B7L811C4,B7L811C13,B7L811C22,B7L811C31,B7L811C40)</f>
        <v>1.0008059803599176</v>
      </c>
      <c r="AN10" s="16" t="s">
        <v>36063</v>
      </c>
      <c r="AO10" s="33">
        <f>D6L1103C8-D6L1103C18</f>
        <v>3.1545737667060747</v>
      </c>
      <c r="AP10" s="16" t="s">
        <v>36064</v>
      </c>
      <c r="AQ10" s="33">
        <f>CHOOSE(MIN(D6L1103C9,RUN_YEARS),B7L811C2,B7L811C11,B7L811C20,B7L811C29,B7L811C38)</f>
        <v>1957.7993383016289</v>
      </c>
      <c r="AR10" s="16" t="s">
        <v>36065</v>
      </c>
      <c r="AS10" s="33">
        <f>IF(D6L1103C20=0,0,D6L1103C18/D6L1103C20)</f>
        <v>5.1118925253499509E-4</v>
      </c>
      <c r="AT10" s="16" t="s">
        <v>36066</v>
      </c>
      <c r="AU10" s="33">
        <f>IF(D6L1103C5=0,0,D6L1103C18/D6L1103C5)</f>
        <v>0.12042292657687438</v>
      </c>
      <c r="AV10" s="16" t="s">
        <v>36067</v>
      </c>
      <c r="AW10" s="33">
        <f>CHOOSE(MIN(D6L1103C9,RUN_YEARS),B7L811C1,B7L811C10,B7L811C19,B7L811C28,B7L811C37)</f>
        <v>6171.0486890373704</v>
      </c>
      <c r="AX10" s="16" t="s">
        <v>36068</v>
      </c>
      <c r="AY10" s="33">
        <f>IF(D6L1103C23=0,0,D6L1103C19/D6L1103C23)</f>
        <v>5.1118925253499509E-4</v>
      </c>
      <c r="AZ10" s="16" t="s">
        <v>36069</v>
      </c>
      <c r="BA10" s="33">
        <f>IF(D6L1103C5=0,0,D6L1103C19/D6L1103C5)</f>
        <v>0.37957707342312563</v>
      </c>
    </row>
    <row r="11" spans="1:53" x14ac:dyDescent="0.3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0.37149815569029032</v>
      </c>
      <c r="J11" s="16" t="s">
        <v>36092</v>
      </c>
      <c r="K11" s="21">
        <f>_xlfn.SINGLE(IF(FLOW_THRU_100PCT="Y",1,INDEX(VariabilityMatrix,D6L1104C1,_xlfn.SINGLE(D6L1104C9))))</f>
        <v>0.59535532764908672</v>
      </c>
      <c r="L11" s="16" t="s">
        <v>36072</v>
      </c>
      <c r="M11" s="15">
        <f>IF(_xlfn.SINGLE(D6L1104C2)&lt;&gt;0,_xlfn.SINGLE(D6L1104C2)*_xlfn.SINGLE(D6L1104C4),_xlfn.SINGLE(D6L1104C3)*_xlfn.SINGLE(D6L1104C4))</f>
        <v>0.22117340620202422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0.11058670310101211</v>
      </c>
      <c r="R11" s="16" t="s">
        <v>36074</v>
      </c>
      <c r="S11" s="15">
        <f>D6L1104C5-D6L1104C7</f>
        <v>0.11058670310101211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0.10731033774027149</v>
      </c>
      <c r="X11" s="16" t="s">
        <v>36076</v>
      </c>
      <c r="Y11" s="33">
        <f>D6L1104C7-D6L1104C10</f>
        <v>3.2763653607406212E-3</v>
      </c>
      <c r="Z11" s="16" t="s">
        <v>36077</v>
      </c>
      <c r="AA11" s="33">
        <f>CHOOSE(MIN(D6L1104C9,RUN_YEARS),B7L811C7,B7L811C16,B7L811C25,B7L811C34,B7L811C43)</f>
        <v>852561</v>
      </c>
      <c r="AB11" s="16" t="s">
        <v>36078</v>
      </c>
      <c r="AC11" s="33">
        <f>IF(D6L1104C12=0,0,D6L1104C10/D6L1104C12)</f>
        <v>1.258682226143015E-7</v>
      </c>
      <c r="AD11" s="16" t="s">
        <v>36079</v>
      </c>
      <c r="AE11" s="33">
        <f>IF(D6L1104C5=0,0,D6L1104C10/D6L1104C5)</f>
        <v>0.48518644073443473</v>
      </c>
      <c r="AF11" s="16" t="s">
        <v>36080</v>
      </c>
      <c r="AG11" s="33">
        <f>CHOOSE(MIN(D6L1104C9,RUN_YEARS),B7L811C5,B7L811C14,B7L811C23,B7L811C32,B7L811C41)</f>
        <v>10011.585904595106</v>
      </c>
      <c r="AH11" s="16" t="s">
        <v>36081</v>
      </c>
      <c r="AI11" s="33">
        <f>IF(D6L1104C15=0,0,D6L1104C11/D6L1104C15)</f>
        <v>3.2725737879718326E-7</v>
      </c>
      <c r="AJ11" s="16" t="s">
        <v>36082</v>
      </c>
      <c r="AK11" s="33">
        <f>IF(D6L1104C5=0,0,D6L1104C11/D6L1104C5)</f>
        <v>1.4813559265565244E-2</v>
      </c>
      <c r="AL11" s="16" t="s">
        <v>36083</v>
      </c>
      <c r="AM11" s="33">
        <f>D6L1104C8*CHOOSE(MIN(D6L1104C9,RUN_YEARS),B7L811C4,B7L811C13,B7L811C22,B7L811C31,B7L811C40)</f>
        <v>2.6328934290197753E-2</v>
      </c>
      <c r="AN11" s="16" t="s">
        <v>36084</v>
      </c>
      <c r="AO11" s="33">
        <f>D6L1104C8-D6L1104C18</f>
        <v>8.4257768810814357E-2</v>
      </c>
      <c r="AP11" s="16" t="s">
        <v>36085</v>
      </c>
      <c r="AQ11" s="33">
        <f>CHOOSE(MIN(D6L1104C9,RUN_YEARS),B7L811C2,B7L811C11,B7L811C20,B7L811C29,B7L811C38)</f>
        <v>1900.5618776604576</v>
      </c>
      <c r="AR11" s="16" t="s">
        <v>36086</v>
      </c>
      <c r="AS11" s="33">
        <f>IF(D6L1104C20=0,0,D6L1104C18/D6L1104C20)</f>
        <v>1.3853237087238636E-5</v>
      </c>
      <c r="AT11" s="16" t="s">
        <v>36087</v>
      </c>
      <c r="AU11" s="33">
        <f>IF(D6L1104C5=0,0,D6L1104C18/D6L1104C5)</f>
        <v>0.11904204371726489</v>
      </c>
      <c r="AV11" s="16" t="s">
        <v>36088</v>
      </c>
      <c r="AW11" s="33">
        <f>CHOOSE(MIN(D6L1104C9,RUN_YEARS),B7L811C1,B7L811C10,B7L811C19,B7L811C28,B7L811C37)</f>
        <v>6082.171862086383</v>
      </c>
      <c r="AX11" s="16" t="s">
        <v>36089</v>
      </c>
      <c r="AY11" s="33">
        <f>IF(D6L1104C23=0,0,D6L1104C19/D6L1104C23)</f>
        <v>1.3853237087238636E-5</v>
      </c>
      <c r="AZ11" s="16" t="s">
        <v>36090</v>
      </c>
      <c r="BA11" s="33">
        <f>IF(D6L1104C5=0,0,D6L1104C19/D6L1104C5)</f>
        <v>0.3809579562827351</v>
      </c>
    </row>
    <row r="12" spans="1:53" x14ac:dyDescent="0.3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810.79256544373766</v>
      </c>
      <c r="J12" s="16" t="s">
        <v>36113</v>
      </c>
      <c r="K12" s="21">
        <f>_xlfn.SINGLE(IF(FLOW_THRU_100PCT="Y",1,INDEX(VariabilityMatrix,D6L1105C1,_xlfn.SINGLE(D6L1105C9))))</f>
        <v>0.27617934128104843</v>
      </c>
      <c r="L12" s="16" t="s">
        <v>36093</v>
      </c>
      <c r="M12" s="15">
        <f>IF(_xlfn.SINGLE(D6L1105C2)&lt;&gt;0,_xlfn.SINGLE(D6L1105C2)*_xlfn.SINGLE(D6L1105C4),_xlfn.SINGLE(D6L1105C3)*_xlfn.SINGLE(D6L1105C4))</f>
        <v>223.92415663982283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111.96207831991141</v>
      </c>
      <c r="R12" s="16" t="s">
        <v>36095</v>
      </c>
      <c r="S12" s="15">
        <f>D6L1105C5-D6L1105C7</f>
        <v>111.96207831991141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108.87313228633342</v>
      </c>
      <c r="X12" s="16" t="s">
        <v>36097</v>
      </c>
      <c r="Y12" s="33">
        <f>D6L1105C7-D6L1105C10</f>
        <v>3.0889460335779972</v>
      </c>
      <c r="Z12" s="16" t="s">
        <v>36098</v>
      </c>
      <c r="AA12" s="33">
        <f>CHOOSE(MIN(D6L1105C9,RUN_YEARS),B7L811C7,B7L811C16,B7L811C25,B7L811C34,B7L811C43)</f>
        <v>933505.6</v>
      </c>
      <c r="AB12" s="16" t="s">
        <v>36099</v>
      </c>
      <c r="AC12" s="33">
        <f>IF(D6L1105C12=0,0,D6L1105C10/D6L1105C12)</f>
        <v>1.1662825834824496E-4</v>
      </c>
      <c r="AD12" s="16" t="s">
        <v>36100</v>
      </c>
      <c r="AE12" s="33">
        <f>IF(D6L1105C5=0,0,D6L1105C10/D6L1105C5)</f>
        <v>0.4862053916829237</v>
      </c>
      <c r="AF12" s="16" t="s">
        <v>36101</v>
      </c>
      <c r="AG12" s="33">
        <f>CHOOSE(MIN(D6L1105C9,RUN_YEARS),B7L811C5,B7L811C14,B7L811C23,B7L811C32,B7L811C41)</f>
        <v>10186.692175521543</v>
      </c>
      <c r="AH12" s="16" t="s">
        <v>36102</v>
      </c>
      <c r="AI12" s="33">
        <f>IF(D6L1105C15=0,0,D6L1105C11/D6L1105C15)</f>
        <v>3.0323347170543592E-4</v>
      </c>
      <c r="AJ12" s="16" t="s">
        <v>36103</v>
      </c>
      <c r="AK12" s="33">
        <f>IF(D6L1105C5=0,0,D6L1105C11/D6L1105C5)</f>
        <v>1.3794608317076304E-2</v>
      </c>
      <c r="AL12" s="16" t="s">
        <v>36104</v>
      </c>
      <c r="AM12" s="33">
        <f>D6L1105C8*CHOOSE(MIN(D6L1105C9,RUN_YEARS),B7L811C4,B7L811C13,B7L811C22,B7L811C31,B7L811C40)</f>
        <v>26.965602273825901</v>
      </c>
      <c r="AN12" s="16" t="s">
        <v>36105</v>
      </c>
      <c r="AO12" s="33">
        <f>D6L1105C8-D6L1105C18</f>
        <v>84.996476046085519</v>
      </c>
      <c r="AP12" s="16" t="s">
        <v>36106</v>
      </c>
      <c r="AQ12" s="33">
        <f>CHOOSE(MIN(D6L1105C9,RUN_YEARS),B7L811C2,B7L811C11,B7L811C20,B7L811C29,B7L811C38)</f>
        <v>1957.7993383016289</v>
      </c>
      <c r="AR12" s="16" t="s">
        <v>36107</v>
      </c>
      <c r="AS12" s="33">
        <f>IF(D6L1105C20=0,0,D6L1105C18/D6L1105C20)</f>
        <v>1.3773424960506058E-2</v>
      </c>
      <c r="AT12" s="16" t="s">
        <v>36108</v>
      </c>
      <c r="AU12" s="33">
        <f>IF(D6L1105C5=0,0,D6L1105C18/D6L1105C5)</f>
        <v>0.12042292657687438</v>
      </c>
      <c r="AV12" s="16" t="s">
        <v>36109</v>
      </c>
      <c r="AW12" s="33">
        <f>CHOOSE(MIN(D6L1105C9,RUN_YEARS),B7L811C1,B7L811C10,B7L811C19,B7L811C28,B7L811C37)</f>
        <v>6171.0486890373704</v>
      </c>
      <c r="AX12" s="16" t="s">
        <v>36110</v>
      </c>
      <c r="AY12" s="33">
        <f>IF(D6L1105C23=0,0,D6L1105C19/D6L1105C23)</f>
        <v>1.3773424960506059E-2</v>
      </c>
      <c r="AZ12" s="16" t="s">
        <v>36111</v>
      </c>
      <c r="BA12" s="33">
        <f>IF(D6L1105C5=0,0,D6L1105C19/D6L1105C5)</f>
        <v>0.37957707342312563</v>
      </c>
    </row>
    <row r="13" spans="1:53" x14ac:dyDescent="0.3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207.137239343104</v>
      </c>
      <c r="J13" s="16" t="s">
        <v>36134</v>
      </c>
      <c r="K13" s="21">
        <f>_xlfn.SINGLE(IF(FLOW_THRU_100PCT="Y",1,INDEX(VariabilityMatrix,D6L1106C1,_xlfn.SINGLE(D6L1106C9))))</f>
        <v>0.60263453230928732</v>
      </c>
      <c r="L13" s="16" t="s">
        <v>36114</v>
      </c>
      <c r="M13" s="15">
        <f>IF(_xlfn.SINGLE(D6L1106C2)&lt;&gt;0,_xlfn.SINGLE(D6L1106C2)*_xlfn.SINGLE(D6L1106C4),_xlfn.SINGLE(D6L1106C3)*_xlfn.SINGLE(D6L1106C4))</f>
        <v>124.82805335536838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62.414026677684191</v>
      </c>
      <c r="R13" s="16" t="s">
        <v>36116</v>
      </c>
      <c r="S13" s="15">
        <f>D6L1106C5-D6L1106C7</f>
        <v>62.414026677684191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60.692072574663783</v>
      </c>
      <c r="X13" s="16" t="s">
        <v>36118</v>
      </c>
      <c r="Y13" s="33">
        <f>D6L1106C7-D6L1106C10</f>
        <v>1.7219541030204084</v>
      </c>
      <c r="Z13" s="16" t="s">
        <v>36119</v>
      </c>
      <c r="AA13" s="33">
        <f>CHOOSE(MIN(D6L1106C9,RUN_YEARS),B7L811C7,B7L811C16,B7L811C25,B7L811C34,B7L811C43)</f>
        <v>933505.6</v>
      </c>
      <c r="AB13" s="16" t="s">
        <v>36120</v>
      </c>
      <c r="AC13" s="33">
        <f>IF(D6L1106C12=0,0,D6L1106C10/D6L1106C12)</f>
        <v>6.5015220663554432E-5</v>
      </c>
      <c r="AD13" s="16" t="s">
        <v>36121</v>
      </c>
      <c r="AE13" s="33">
        <f>IF(D6L1106C5=0,0,D6L1106C10/D6L1106C5)</f>
        <v>0.4862053916829237</v>
      </c>
      <c r="AF13" s="16" t="s">
        <v>36122</v>
      </c>
      <c r="AG13" s="33">
        <f>CHOOSE(MIN(D6L1106C9,RUN_YEARS),B7L811C5,B7L811C14,B7L811C23,B7L811C32,B7L811C41)</f>
        <v>10186.692175521543</v>
      </c>
      <c r="AH13" s="16" t="s">
        <v>36123</v>
      </c>
      <c r="AI13" s="33">
        <f>IF(D6L1106C15=0,0,D6L1106C11/D6L1106C15)</f>
        <v>1.6903957372524091E-4</v>
      </c>
      <c r="AJ13" s="16" t="s">
        <v>36124</v>
      </c>
      <c r="AK13" s="33">
        <f>IF(D6L1106C5=0,0,D6L1106C11/D6L1106C5)</f>
        <v>1.3794608317076297E-2</v>
      </c>
      <c r="AL13" s="16" t="s">
        <v>36125</v>
      </c>
      <c r="AM13" s="33">
        <f>D6L1106C8*CHOOSE(MIN(D6L1106C9,RUN_YEARS),B7L811C4,B7L811C13,B7L811C22,B7L811C31,B7L811C40)</f>
        <v>15.032159503947684</v>
      </c>
      <c r="AN13" s="16" t="s">
        <v>36126</v>
      </c>
      <c r="AO13" s="33">
        <f>D6L1106C8-D6L1106C18</f>
        <v>47.381867173736509</v>
      </c>
      <c r="AP13" s="16" t="s">
        <v>36127</v>
      </c>
      <c r="AQ13" s="33">
        <f>CHOOSE(MIN(D6L1106C9,RUN_YEARS),B7L811C2,B7L811C11,B7L811C20,B7L811C29,B7L811C38)</f>
        <v>1957.7993383016289</v>
      </c>
      <c r="AR13" s="16" t="s">
        <v>36128</v>
      </c>
      <c r="AS13" s="33">
        <f>IF(D6L1106C20=0,0,D6L1106C18/D6L1106C20)</f>
        <v>7.6780899910753519E-3</v>
      </c>
      <c r="AT13" s="16" t="s">
        <v>36129</v>
      </c>
      <c r="AU13" s="33">
        <f>IF(D6L1106C5=0,0,D6L1106C18/D6L1106C5)</f>
        <v>0.12042292657687438</v>
      </c>
      <c r="AV13" s="16" t="s">
        <v>36130</v>
      </c>
      <c r="AW13" s="33">
        <f>CHOOSE(MIN(D6L1106C9,RUN_YEARS),B7L811C1,B7L811C10,B7L811C19,B7L811C28,B7L811C37)</f>
        <v>6171.0486890373704</v>
      </c>
      <c r="AX13" s="16" t="s">
        <v>36131</v>
      </c>
      <c r="AY13" s="33">
        <f>IF(D6L1106C23=0,0,D6L1106C19/D6L1106C23)</f>
        <v>7.6780899910753528E-3</v>
      </c>
      <c r="AZ13" s="16" t="s">
        <v>36132</v>
      </c>
      <c r="BA13" s="33">
        <f>IF(D6L1106C5=0,0,D6L1106C19/D6L1106C5)</f>
        <v>0.37957707342312563</v>
      </c>
    </row>
    <row r="14" spans="1:53" x14ac:dyDescent="0.3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6.640743529597402</v>
      </c>
      <c r="J14" s="16" t="s">
        <v>36155</v>
      </c>
      <c r="K14" s="21">
        <f>_xlfn.SINGLE(IF(FLOW_THRU_100PCT="Y",1,INDEX(VariabilityMatrix,D6L1107C1,_xlfn.SINGLE(D6L1107C9))))</f>
        <v>0.59535532764908672</v>
      </c>
      <c r="L14" s="16" t="s">
        <v>36135</v>
      </c>
      <c r="M14" s="15">
        <f>IF(_xlfn.SINGLE(D6L1107C2)&lt;&gt;0,_xlfn.SINGLE(D6L1107C2)*_xlfn.SINGLE(D6L1107C4),_xlfn.SINGLE(D6L1107C3)*_xlfn.SINGLE(D6L1107C4))</f>
        <v>3.9536020398970138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1.9768010199485069</v>
      </c>
      <c r="R14" s="16" t="s">
        <v>36137</v>
      </c>
      <c r="S14" s="15">
        <f>D6L1107C5-D6L1107C7</f>
        <v>1.9768010199485069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1.9182341018180327</v>
      </c>
      <c r="X14" s="16" t="s">
        <v>36139</v>
      </c>
      <c r="Y14" s="33">
        <f>D6L1107C7-D6L1107C10</f>
        <v>5.856691813047421E-2</v>
      </c>
      <c r="Z14" s="16" t="s">
        <v>36140</v>
      </c>
      <c r="AA14" s="33">
        <f>CHOOSE(MIN(D6L1107C9,RUN_YEARS),B7L811C7,B7L811C16,B7L811C25,B7L811C34,B7L811C43)</f>
        <v>852561</v>
      </c>
      <c r="AB14" s="16" t="s">
        <v>36141</v>
      </c>
      <c r="AC14" s="33">
        <f>IF(D6L1107C12=0,0,D6L1107C10/D6L1107C12)</f>
        <v>2.2499669839671679E-6</v>
      </c>
      <c r="AD14" s="16" t="s">
        <v>36142</v>
      </c>
      <c r="AE14" s="33">
        <f>IF(D6L1107C5=0,0,D6L1107C10/D6L1107C5)</f>
        <v>0.48518644073443473</v>
      </c>
      <c r="AF14" s="16" t="s">
        <v>36143</v>
      </c>
      <c r="AG14" s="33">
        <f>CHOOSE(MIN(D6L1107C9,RUN_YEARS),B7L811C5,B7L811C14,B7L811C23,B7L811C32,B7L811C41)</f>
        <v>10011.585904595106</v>
      </c>
      <c r="AH14" s="16" t="s">
        <v>36144</v>
      </c>
      <c r="AI14" s="33">
        <f>IF(D6L1107C15=0,0,D6L1107C11/D6L1107C15)</f>
        <v>5.8499141583146418E-6</v>
      </c>
      <c r="AJ14" s="16" t="s">
        <v>36145</v>
      </c>
      <c r="AK14" s="33">
        <f>IF(D6L1107C5=0,0,D6L1107C11/D6L1107C5)</f>
        <v>1.4813559265565282E-2</v>
      </c>
      <c r="AL14" s="16" t="s">
        <v>36146</v>
      </c>
      <c r="AM14" s="33">
        <f>D6L1107C8*CHOOSE(MIN(D6L1107C9,RUN_YEARS),B7L811C4,B7L811C13,B7L811C22,B7L811C31,B7L811C40)</f>
        <v>0.47064486687408796</v>
      </c>
      <c r="AN14" s="16" t="s">
        <v>36147</v>
      </c>
      <c r="AO14" s="33">
        <f>D6L1107C8-D6L1107C18</f>
        <v>1.506156153074419</v>
      </c>
      <c r="AP14" s="16" t="s">
        <v>36148</v>
      </c>
      <c r="AQ14" s="33">
        <f>CHOOSE(MIN(D6L1107C9,RUN_YEARS),B7L811C2,B7L811C11,B7L811C20,B7L811C29,B7L811C38)</f>
        <v>1900.5618776604576</v>
      </c>
      <c r="AR14" s="16" t="s">
        <v>36149</v>
      </c>
      <c r="AS14" s="33">
        <f>IF(D6L1107C20=0,0,D6L1107C18/D6L1107C20)</f>
        <v>2.4763459290967133E-4</v>
      </c>
      <c r="AT14" s="16" t="s">
        <v>36150</v>
      </c>
      <c r="AU14" s="33">
        <f>IF(D6L1107C5=0,0,D6L1107C18/D6L1107C5)</f>
        <v>0.11904204371726489</v>
      </c>
      <c r="AV14" s="16" t="s">
        <v>36151</v>
      </c>
      <c r="AW14" s="33">
        <f>CHOOSE(MIN(D6L1107C9,RUN_YEARS),B7L811C1,B7L811C10,B7L811C19,B7L811C28,B7L811C37)</f>
        <v>6082.171862086383</v>
      </c>
      <c r="AX14" s="16" t="s">
        <v>36152</v>
      </c>
      <c r="AY14" s="33">
        <f>IF(D6L1107C23=0,0,D6L1107C19/D6L1107C23)</f>
        <v>2.4763459290967133E-4</v>
      </c>
      <c r="AZ14" s="16" t="s">
        <v>36153</v>
      </c>
      <c r="BA14" s="33">
        <f>IF(D6L1107C5=0,0,D6L1107C19/D6L1107C5)</f>
        <v>0.3809579562827351</v>
      </c>
    </row>
    <row r="15" spans="1:53" x14ac:dyDescent="0.3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0.4194334015858116</v>
      </c>
      <c r="J15" s="16" t="s">
        <v>36176</v>
      </c>
      <c r="K15" s="21">
        <f>_xlfn.SINGLE(IF(FLOW_THRU_100PCT="Y",1,INDEX(VariabilityMatrix,D6L1108C1,_xlfn.SINGLE(D6L1108C9))))</f>
        <v>0.59535532764908672</v>
      </c>
      <c r="L15" s="16" t="s">
        <v>36156</v>
      </c>
      <c r="M15" s="15">
        <f>IF(_xlfn.SINGLE(D6L1108C2)&lt;&gt;0,_xlfn.SINGLE(D6L1108C2)*_xlfn.SINGLE(D6L1108C4),_xlfn.SINGLE(D6L1108C3)*_xlfn.SINGLE(D6L1108C4))</f>
        <v>0.24971191022809183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0.12485595511404592</v>
      </c>
      <c r="R15" s="16" t="s">
        <v>36158</v>
      </c>
      <c r="S15" s="15">
        <f>D6L1108C5-D6L1108C7</f>
        <v>0.12485595511404592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0.12115683293256456</v>
      </c>
      <c r="X15" s="16" t="s">
        <v>36160</v>
      </c>
      <c r="Y15" s="33">
        <f>D6L1108C7-D6L1108C10</f>
        <v>3.6991221814813569E-3</v>
      </c>
      <c r="Z15" s="16" t="s">
        <v>36161</v>
      </c>
      <c r="AA15" s="33">
        <f>CHOOSE(MIN(D6L1108C9,RUN_YEARS),B7L811C7,B7L811C16,B7L811C25,B7L811C34,B7L811C43)</f>
        <v>852561</v>
      </c>
      <c r="AB15" s="16" t="s">
        <v>36162</v>
      </c>
      <c r="AC15" s="33">
        <f>IF(D6L1108C12=0,0,D6L1108C10/D6L1108C12)</f>
        <v>1.4210928359679198E-7</v>
      </c>
      <c r="AD15" s="16" t="s">
        <v>36163</v>
      </c>
      <c r="AE15" s="33">
        <f>IF(D6L1108C5=0,0,D6L1108C10/D6L1108C5)</f>
        <v>0.48518644073443473</v>
      </c>
      <c r="AF15" s="16" t="s">
        <v>36164</v>
      </c>
      <c r="AG15" s="33">
        <f>CHOOSE(MIN(D6L1108C9,RUN_YEARS),B7L811C5,B7L811C14,B7L811C23,B7L811C32,B7L811C41)</f>
        <v>10011.585904595106</v>
      </c>
      <c r="AH15" s="16" t="s">
        <v>36165</v>
      </c>
      <c r="AI15" s="33">
        <f>IF(D6L1108C15=0,0,D6L1108C11/D6L1108C15)</f>
        <v>3.6948413735165957E-7</v>
      </c>
      <c r="AJ15" s="16" t="s">
        <v>36166</v>
      </c>
      <c r="AK15" s="33">
        <f>IF(D6L1108C5=0,0,D6L1108C11/D6L1108C5)</f>
        <v>1.4813559265565287E-2</v>
      </c>
      <c r="AL15" s="16" t="s">
        <v>36167</v>
      </c>
      <c r="AM15" s="33">
        <f>D6L1108C8*CHOOSE(MIN(D6L1108C9,RUN_YEARS),B7L811C4,B7L811C13,B7L811C22,B7L811C31,B7L811C40)</f>
        <v>2.9726216134094232E-2</v>
      </c>
      <c r="AN15" s="16" t="s">
        <v>36168</v>
      </c>
      <c r="AO15" s="33">
        <f>D6L1108C8-D6L1108C18</f>
        <v>9.5129738979951681E-2</v>
      </c>
      <c r="AP15" s="16" t="s">
        <v>36169</v>
      </c>
      <c r="AQ15" s="33">
        <f>CHOOSE(MIN(D6L1108C9,RUN_YEARS),B7L811C2,B7L811C11,B7L811C20,B7L811C29,B7L811C38)</f>
        <v>1900.5618776604576</v>
      </c>
      <c r="AR15" s="16" t="s">
        <v>36170</v>
      </c>
      <c r="AS15" s="33">
        <f>IF(D6L1108C20=0,0,D6L1108C18/D6L1108C20)</f>
        <v>1.5640751550108136E-5</v>
      </c>
      <c r="AT15" s="16" t="s">
        <v>36171</v>
      </c>
      <c r="AU15" s="33">
        <f>IF(D6L1108C5=0,0,D6L1108C18/D6L1108C5)</f>
        <v>0.11904204371726489</v>
      </c>
      <c r="AV15" s="16" t="s">
        <v>36172</v>
      </c>
      <c r="AW15" s="33">
        <f>CHOOSE(MIN(D6L1108C9,RUN_YEARS),B7L811C1,B7L811C10,B7L811C19,B7L811C28,B7L811C37)</f>
        <v>6082.171862086383</v>
      </c>
      <c r="AX15" s="16" t="s">
        <v>36173</v>
      </c>
      <c r="AY15" s="33">
        <f>IF(D6L1108C23=0,0,D6L1108C19/D6L1108C23)</f>
        <v>1.5640751550108136E-5</v>
      </c>
      <c r="AZ15" s="16" t="s">
        <v>36174</v>
      </c>
      <c r="BA15" s="33">
        <f>IF(D6L1108C5=0,0,D6L1108C19/D6L1108C5)</f>
        <v>0.3809579562827351</v>
      </c>
    </row>
    <row r="16" spans="1:53" x14ac:dyDescent="0.3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1.80955553255593</v>
      </c>
      <c r="J16" s="16" t="s">
        <v>36197</v>
      </c>
      <c r="K16" s="21">
        <f>_xlfn.SINGLE(IF(FLOW_THRU_100PCT="Y",1,INDEX(VariabilityMatrix,D6L1109C1,_xlfn.SINGLE(D6L1109C9))))</f>
        <v>0.59535532764908672</v>
      </c>
      <c r="L16" s="16" t="s">
        <v>36177</v>
      </c>
      <c r="M16" s="15">
        <f>IF(_xlfn.SINGLE(D6L1109C2)&lt;&gt;0,_xlfn.SINGLE(D6L1109C2)*_xlfn.SINGLE(D6L1109C4),_xlfn.SINGLE(D6L1109C3)*_xlfn.SINGLE(D6L1109C4))</f>
        <v>1.0773285269840533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0.53866426349202667</v>
      </c>
      <c r="R16" s="16" t="s">
        <v>36179</v>
      </c>
      <c r="S16" s="15">
        <f>D6L1109C5-D6L1109C7</f>
        <v>0.53866426349202667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0.5227051935090643</v>
      </c>
      <c r="X16" s="16" t="s">
        <v>36181</v>
      </c>
      <c r="Y16" s="33">
        <f>D6L1109C7-D6L1109C10</f>
        <v>1.5959069982962371E-2</v>
      </c>
      <c r="Z16" s="16" t="s">
        <v>36182</v>
      </c>
      <c r="AA16" s="33">
        <f>CHOOSE(MIN(D6L1109C9,RUN_YEARS),B7L811C7,B7L811C16,B7L811C25,B7L811C34,B7L811C43)</f>
        <v>852561</v>
      </c>
      <c r="AB16" s="16" t="s">
        <v>36183</v>
      </c>
      <c r="AC16" s="33">
        <f>IF(D6L1109C12=0,0,D6L1109C10/D6L1109C12)</f>
        <v>6.131000520890169E-7</v>
      </c>
      <c r="AD16" s="16" t="s">
        <v>36184</v>
      </c>
      <c r="AE16" s="33">
        <f>IF(D6L1109C5=0,0,D6L1109C10/D6L1109C5)</f>
        <v>0.48518644073443479</v>
      </c>
      <c r="AF16" s="16" t="s">
        <v>36185</v>
      </c>
      <c r="AG16" s="33">
        <f>CHOOSE(MIN(D6L1109C9,RUN_YEARS),B7L811C5,B7L811C14,B7L811C23,B7L811C32,B7L811C41)</f>
        <v>10011.585904595106</v>
      </c>
      <c r="AH16" s="16" t="s">
        <v>36186</v>
      </c>
      <c r="AI16" s="33">
        <f>IF(D6L1109C15=0,0,D6L1109C11/D6L1109C15)</f>
        <v>1.5940601354314401E-6</v>
      </c>
      <c r="AJ16" s="16" t="s">
        <v>36187</v>
      </c>
      <c r="AK16" s="33">
        <f>IF(D6L1109C5=0,0,D6L1109C11/D6L1109C5)</f>
        <v>1.4813559265565235E-2</v>
      </c>
      <c r="AL16" s="16" t="s">
        <v>36188</v>
      </c>
      <c r="AM16" s="33">
        <f>D6L1109C8*CHOOSE(MIN(D6L1109C9,RUN_YEARS),B7L811C4,B7L811C13,B7L811C22,B7L811C31,B7L811C40)</f>
        <v>0.12824738960709225</v>
      </c>
      <c r="AN16" s="16" t="s">
        <v>36189</v>
      </c>
      <c r="AO16" s="33">
        <f>D6L1109C8-D6L1109C18</f>
        <v>0.41041687388493442</v>
      </c>
      <c r="AP16" s="16" t="s">
        <v>36190</v>
      </c>
      <c r="AQ16" s="33">
        <f>CHOOSE(MIN(D6L1109C9,RUN_YEARS),B7L811C2,B7L811C11,B7L811C20,B7L811C29,B7L811C38)</f>
        <v>1900.5618776604576</v>
      </c>
      <c r="AR16" s="16" t="s">
        <v>36191</v>
      </c>
      <c r="AS16" s="33">
        <f>IF(D6L1109C20=0,0,D6L1109C18/D6L1109C20)</f>
        <v>6.7478670973323675E-5</v>
      </c>
      <c r="AT16" s="16" t="s">
        <v>36192</v>
      </c>
      <c r="AU16" s="33">
        <f>IF(D6L1109C5=0,0,D6L1109C18/D6L1109C5)</f>
        <v>0.11904204371726487</v>
      </c>
      <c r="AV16" s="16" t="s">
        <v>36193</v>
      </c>
      <c r="AW16" s="33">
        <f>CHOOSE(MIN(D6L1109C9,RUN_YEARS),B7L811C1,B7L811C10,B7L811C19,B7L811C28,B7L811C37)</f>
        <v>6082.171862086383</v>
      </c>
      <c r="AX16" s="16" t="s">
        <v>36194</v>
      </c>
      <c r="AY16" s="33">
        <f>IF(D6L1109C23=0,0,D6L1109C19/D6L1109C23)</f>
        <v>6.7478670973323675E-5</v>
      </c>
      <c r="AZ16" s="16" t="s">
        <v>36195</v>
      </c>
      <c r="BA16" s="33">
        <f>IF(D6L1109C5=0,0,D6L1109C19/D6L1109C5)</f>
        <v>0.3809579562827351</v>
      </c>
    </row>
    <row r="17" spans="1:53" x14ac:dyDescent="0.3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_xlfn.SINGLE(IF(FLOW_THRU_100PCT="Y",1,INDEX(VariabilityMatrix,D6L1110C1,_xlfn.SINGLE(D6L1110C9))))</f>
        <v>0.59535532764908672</v>
      </c>
      <c r="L17" s="16" t="s">
        <v>36198</v>
      </c>
      <c r="M17" s="15">
        <f>IF(_xlfn.SINGLE(D6L1110C2)&lt;&gt;0,_xlfn.SINGLE(D6L1110C2)*_xlfn.SINGLE(D6L1110C4),_xlfn.SINGLE(D6L1110C3)*_xlfn.SINGLE(D6L1110C4))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852561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10011.585904595106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1900.5618776604576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6082.171862086383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3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2.6621181202691306</v>
      </c>
      <c r="J18" s="16" t="s">
        <v>36239</v>
      </c>
      <c r="K18" s="21">
        <f>_xlfn.SINGLE(IF(FLOW_THRU_100PCT="Y",1,INDEX(VariabilityMatrix,D6L1111C1,_xlfn.SINGLE(D6L1111C9))))</f>
        <v>0.59535532764908672</v>
      </c>
      <c r="L18" s="16" t="s">
        <v>36219</v>
      </c>
      <c r="M18" s="15">
        <f>IF(_xlfn.SINGLE(D6L1111C2)&lt;&gt;0,_xlfn.SINGLE(D6L1111C2)*_xlfn.SINGLE(D6L1111C4),_xlfn.SINGLE(D6L1111C3)*_xlfn.SINGLE(D6L1111C4))</f>
        <v>1.5849062057333991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0.79245310286669957</v>
      </c>
      <c r="R18" s="16" t="s">
        <v>36221</v>
      </c>
      <c r="S18" s="15">
        <f>D6L1111C5-D6L1111C7</f>
        <v>0.79245310286669957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0.76897500085770565</v>
      </c>
      <c r="X18" s="16" t="s">
        <v>36223</v>
      </c>
      <c r="Y18" s="33">
        <f>D6L1111C7-D6L1111C10</f>
        <v>2.3478102008993917E-2</v>
      </c>
      <c r="Z18" s="16" t="s">
        <v>36224</v>
      </c>
      <c r="AA18" s="33">
        <f>CHOOSE(MIN(D6L1111C9,RUN_YEARS),B7L811C7,B7L811C16,B7L811C25,B7L811C34,B7L811C43)</f>
        <v>852561</v>
      </c>
      <c r="AB18" s="16" t="s">
        <v>36225</v>
      </c>
      <c r="AC18" s="33">
        <f>IF(D6L1111C12=0,0,D6L1111C10/D6L1111C12)</f>
        <v>9.0195892242045516E-7</v>
      </c>
      <c r="AD18" s="16" t="s">
        <v>36226</v>
      </c>
      <c r="AE18" s="33">
        <f>IF(D6L1111C5=0,0,D6L1111C10/D6L1111C5)</f>
        <v>0.48518644073443473</v>
      </c>
      <c r="AF18" s="16" t="s">
        <v>36227</v>
      </c>
      <c r="AG18" s="33">
        <f>CHOOSE(MIN(D6L1111C9,RUN_YEARS),B7L811C5,B7L811C14,B7L811C23,B7L811C32,B7L811C41)</f>
        <v>10011.585904595106</v>
      </c>
      <c r="AH18" s="16" t="s">
        <v>36228</v>
      </c>
      <c r="AI18" s="33">
        <f>IF(D6L1111C15=0,0,D6L1111C11/D6L1111C15)</f>
        <v>2.3450931982931859E-6</v>
      </c>
      <c r="AJ18" s="16" t="s">
        <v>36229</v>
      </c>
      <c r="AK18" s="33">
        <f>IF(D6L1111C5=0,0,D6L1111C11/D6L1111C5)</f>
        <v>1.4813559265565287E-2</v>
      </c>
      <c r="AL18" s="16" t="s">
        <v>36230</v>
      </c>
      <c r="AM18" s="33">
        <f>D6L1111C8*CHOOSE(MIN(D6L1111C9,RUN_YEARS),B7L811C4,B7L811C13,B7L811C22,B7L811C31,B7L811C40)</f>
        <v>0.18867047383067972</v>
      </c>
      <c r="AN18" s="16" t="s">
        <v>36231</v>
      </c>
      <c r="AO18" s="33">
        <f>D6L1111C8-D6L1111C18</f>
        <v>0.60378262903601987</v>
      </c>
      <c r="AP18" s="16" t="s">
        <v>36232</v>
      </c>
      <c r="AQ18" s="33">
        <f>CHOOSE(MIN(D6L1111C9,RUN_YEARS),B7L811C2,B7L811C11,B7L811C20,B7L811C29,B7L811C38)</f>
        <v>1900.5618776604576</v>
      </c>
      <c r="AR18" s="16" t="s">
        <v>36233</v>
      </c>
      <c r="AS18" s="33">
        <f>IF(D6L1111C20=0,0,D6L1111C18/D6L1111C20)</f>
        <v>9.9270892491502662E-5</v>
      </c>
      <c r="AT18" s="16" t="s">
        <v>36234</v>
      </c>
      <c r="AU18" s="33">
        <f>IF(D6L1111C5=0,0,D6L1111C18/D6L1111C5)</f>
        <v>0.11904204371726489</v>
      </c>
      <c r="AV18" s="16" t="s">
        <v>36235</v>
      </c>
      <c r="AW18" s="33">
        <f>CHOOSE(MIN(D6L1111C9,RUN_YEARS),B7L811C1,B7L811C10,B7L811C19,B7L811C28,B7L811C37)</f>
        <v>6082.171862086383</v>
      </c>
      <c r="AX18" s="16" t="s">
        <v>36236</v>
      </c>
      <c r="AY18" s="33">
        <f>IF(D6L1111C23=0,0,D6L1111C19/D6L1111C23)</f>
        <v>9.9270892491502662E-5</v>
      </c>
      <c r="AZ18" s="16" t="s">
        <v>36237</v>
      </c>
      <c r="BA18" s="33">
        <f>IF(D6L1111C5=0,0,D6L1111C19/D6L1111C5)</f>
        <v>0.3809579562827351</v>
      </c>
    </row>
    <row r="19" spans="1:53" x14ac:dyDescent="0.3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_xlfn.SINGLE(IF(FLOW_THRU_100PCT="Y",1,INDEX(VariabilityMatrix,D6L1112C1,_xlfn.SINGLE(D6L1112C9))))</f>
        <v>0.59535532764908672</v>
      </c>
      <c r="L19" s="16" t="s">
        <v>36240</v>
      </c>
      <c r="M19" s="15">
        <f>IF(_xlfn.SINGLE(D6L1112C2)&lt;&gt;0,_xlfn.SINGLE(D6L1112C2)*_xlfn.SINGLE(D6L1112C4),_xlfn.SINGLE(D6L1112C3)*_xlfn.SINGLE(D6L1112C4))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852561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10011.585904595106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1900.5618776604576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6082.171862086383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3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13.688220827753582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IF(_xlfn.SINGLE(D6L1113C2)&lt;&gt;0,_xlfn.SINGLE(D6L1113C2)*_xlfn.SINGLE(D6L1113C4),_xlfn.SINGLE(D6L1113C3)*_xlfn.SINGLE(D6L1113C4))</f>
        <v>11.77186991186808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5.8859349559340401</v>
      </c>
      <c r="R20" s="16" t="s">
        <v>36263</v>
      </c>
      <c r="S20" s="15">
        <f>D6L1113C5-D6L1113C7</f>
        <v>5.8859349559340401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5.7115516633280574</v>
      </c>
      <c r="X20" s="16" t="s">
        <v>36265</v>
      </c>
      <c r="Y20" s="33">
        <f>D6L1113C7-D6L1113C10</f>
        <v>0.17438329260598273</v>
      </c>
      <c r="Z20" s="16" t="s">
        <v>36266</v>
      </c>
      <c r="AA20" s="33">
        <f>CHOOSE(MIN(D6L1113C9,RUN_YEARS),B7L811C7,B7L811C16,B7L811C25,B7L811C34,B7L811C43)</f>
        <v>852561</v>
      </c>
      <c r="AB20" s="16" t="s">
        <v>36267</v>
      </c>
      <c r="AC20" s="33">
        <f>IF(D6L1113C12=0,0,D6L1113C10/D6L1113C12)</f>
        <v>6.699287984470387E-6</v>
      </c>
      <c r="AD20" s="16" t="s">
        <v>36268</v>
      </c>
      <c r="AE20" s="33">
        <f>IF(D6L1113C5=0,0,D6L1113C10/D6L1113C5)</f>
        <v>0.48518644073443468</v>
      </c>
      <c r="AF20" s="16" t="s">
        <v>36269</v>
      </c>
      <c r="AG20" s="33">
        <f>CHOOSE(MIN(D6L1113C9,RUN_YEARS),B7L811C5,B7L811C14,B7L811C23,B7L811C32,B7L811C41)</f>
        <v>10011.585904595106</v>
      </c>
      <c r="AH20" s="16" t="s">
        <v>36270</v>
      </c>
      <c r="AI20" s="33">
        <f>IF(D6L1113C15=0,0,D6L1113C11/D6L1113C15)</f>
        <v>1.741814875962304E-5</v>
      </c>
      <c r="AJ20" s="16" t="s">
        <v>36271</v>
      </c>
      <c r="AK20" s="33">
        <f>IF(D6L1113C5=0,0,D6L1113C11/D6L1113C5)</f>
        <v>1.4813559265565296E-2</v>
      </c>
      <c r="AL20" s="16" t="s">
        <v>36272</v>
      </c>
      <c r="AM20" s="33">
        <f>D6L1113C8*CHOOSE(MIN(D6L1113C9,RUN_YEARS),B7L811C4,B7L811C13,B7L811C22,B7L811C31,B7L811C40)</f>
        <v>1.4013474526825551</v>
      </c>
      <c r="AN20" s="16" t="s">
        <v>36273</v>
      </c>
      <c r="AO20" s="33">
        <f>D6L1113C8-D6L1113C18</f>
        <v>4.4845875032514853</v>
      </c>
      <c r="AP20" s="16" t="s">
        <v>36274</v>
      </c>
      <c r="AQ20" s="33">
        <f>CHOOSE(MIN(D6L1113C9,RUN_YEARS),B7L811C2,B7L811C11,B7L811C20,B7L811C29,B7L811C38)</f>
        <v>1900.5618776604576</v>
      </c>
      <c r="AR20" s="16" t="s">
        <v>36275</v>
      </c>
      <c r="AS20" s="33">
        <f>IF(D6L1113C20=0,0,D6L1113C18/D6L1113C20)</f>
        <v>7.373332429500151E-4</v>
      </c>
      <c r="AT20" s="16" t="s">
        <v>36276</v>
      </c>
      <c r="AU20" s="33">
        <f>IF(D6L1113C5=0,0,D6L1113C18/D6L1113C5)</f>
        <v>0.11904204371726489</v>
      </c>
      <c r="AV20" s="16" t="s">
        <v>36277</v>
      </c>
      <c r="AW20" s="33">
        <f>CHOOSE(MIN(D6L1113C9,RUN_YEARS),B7L811C1,B7L811C10,B7L811C19,B7L811C28,B7L811C37)</f>
        <v>6082.171862086383</v>
      </c>
      <c r="AX20" s="16" t="s">
        <v>36278</v>
      </c>
      <c r="AY20" s="33">
        <f>IF(D6L1113C23=0,0,D6L1113C19/D6L1113C23)</f>
        <v>7.373332429500152E-4</v>
      </c>
      <c r="AZ20" s="16" t="s">
        <v>36279</v>
      </c>
      <c r="BA20" s="33">
        <f>IF(D6L1113C5=0,0,D6L1113C19/D6L1113C5)</f>
        <v>0.38095795628273516</v>
      </c>
    </row>
    <row r="21" spans="1:53" x14ac:dyDescent="0.3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20.466264204333726</v>
      </c>
      <c r="J21" s="16" t="s">
        <v>36301</v>
      </c>
      <c r="K21" s="21">
        <f>_xlfn.SINGLE(IF(FLOW_THRU_100PCT="Y",1,INDEX(VariabilityMatrix,D6L1114C1,_xlfn.SINGLE(D6L1114C9))))</f>
        <v>0.60263453230928732</v>
      </c>
      <c r="L21" s="16" t="s">
        <v>36281</v>
      </c>
      <c r="M21" s="15">
        <f>IF(_xlfn.SINGLE(D6L1114C2)&lt;&gt;0,_xlfn.SINGLE(D6L1114C2)*_xlfn.SINGLE(D6L1114C4),_xlfn.SINGLE(D6L1114C3)*_xlfn.SINGLE(D6L1114C4))</f>
        <v>12.333677556896964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6.1668387784484819</v>
      </c>
      <c r="R21" s="16" t="s">
        <v>36283</v>
      </c>
      <c r="S21" s="15">
        <f>D6L1114C5-D6L1114C7</f>
        <v>6.1668387784484819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5.9967005274419742</v>
      </c>
      <c r="X21" s="16" t="s">
        <v>36285</v>
      </c>
      <c r="Y21" s="33">
        <f>D6L1114C7-D6L1114C10</f>
        <v>0.1701382510065077</v>
      </c>
      <c r="Z21" s="16" t="s">
        <v>36286</v>
      </c>
      <c r="AA21" s="33">
        <f>CHOOSE(MIN(D6L1114C9,RUN_YEARS),B7L811C7,B7L811C16,B7L811C25,B7L811C34,B7L811C43)</f>
        <v>933505.6</v>
      </c>
      <c r="AB21" s="16" t="s">
        <v>36287</v>
      </c>
      <c r="AC21" s="33">
        <f>IF(D6L1114C12=0,0,D6L1114C10/D6L1114C12)</f>
        <v>6.4238506201162312E-6</v>
      </c>
      <c r="AD21" s="16" t="s">
        <v>36288</v>
      </c>
      <c r="AE21" s="33">
        <f>IF(D6L1114C5=0,0,D6L1114C10/D6L1114C5)</f>
        <v>0.48620539168292376</v>
      </c>
      <c r="AF21" s="16" t="s">
        <v>36289</v>
      </c>
      <c r="AG21" s="33">
        <f>CHOOSE(MIN(D6L1114C9,RUN_YEARS),B7L811C5,B7L811C14,B7L811C23,B7L811C32,B7L811C41)</f>
        <v>10186.692175521543</v>
      </c>
      <c r="AH21" s="16" t="s">
        <v>36290</v>
      </c>
      <c r="AI21" s="33">
        <f>IF(D6L1114C15=0,0,D6L1114C11/D6L1114C15)</f>
        <v>1.6702011612302097E-5</v>
      </c>
      <c r="AJ21" s="16" t="s">
        <v>36291</v>
      </c>
      <c r="AK21" s="33">
        <f>IF(D6L1114C5=0,0,D6L1114C11/D6L1114C5)</f>
        <v>1.3794608317076263E-2</v>
      </c>
      <c r="AL21" s="16" t="s">
        <v>36292</v>
      </c>
      <c r="AM21" s="33">
        <f>D6L1114C8*CHOOSE(MIN(D6L1114C9,RUN_YEARS),B7L811C4,B7L811C13,B7L811C22,B7L811C31,B7L811C40)</f>
        <v>1.4852575468570466</v>
      </c>
      <c r="AN21" s="16" t="s">
        <v>36293</v>
      </c>
      <c r="AO21" s="33">
        <f>D6L1114C8-D6L1114C18</f>
        <v>4.6815812315914354</v>
      </c>
      <c r="AP21" s="16" t="s">
        <v>36294</v>
      </c>
      <c r="AQ21" s="33">
        <f>CHOOSE(MIN(D6L1114C9,RUN_YEARS),B7L811C2,B7L811C11,B7L811C20,B7L811C29,B7L811C38)</f>
        <v>1957.7993383016289</v>
      </c>
      <c r="AR21" s="16" t="s">
        <v>36295</v>
      </c>
      <c r="AS21" s="33">
        <f>IF(D6L1114C20=0,0,D6L1114C18/D6L1114C20)</f>
        <v>7.5863624928257075E-4</v>
      </c>
      <c r="AT21" s="16" t="s">
        <v>36296</v>
      </c>
      <c r="AU21" s="33">
        <f>IF(D6L1114C5=0,0,D6L1114C18/D6L1114C5)</f>
        <v>0.1204229265768744</v>
      </c>
      <c r="AV21" s="16" t="s">
        <v>36297</v>
      </c>
      <c r="AW21" s="33">
        <f>CHOOSE(MIN(D6L1114C9,RUN_YEARS),B7L811C1,B7L811C10,B7L811C19,B7L811C28,B7L811C37)</f>
        <v>6171.0486890373704</v>
      </c>
      <c r="AX21" s="16" t="s">
        <v>36298</v>
      </c>
      <c r="AY21" s="33">
        <f>IF(D6L1114C23=0,0,D6L1114C19/D6L1114C23)</f>
        <v>7.5863624928257064E-4</v>
      </c>
      <c r="AZ21" s="16" t="s">
        <v>36299</v>
      </c>
      <c r="BA21" s="33">
        <f>IF(D6L1114C5=0,0,D6L1114C19/D6L1114C5)</f>
        <v>0.37957707342312563</v>
      </c>
    </row>
    <row r="22" spans="1:53" x14ac:dyDescent="0.3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43.303207550123936</v>
      </c>
      <c r="J22" s="16" t="s">
        <v>36322</v>
      </c>
      <c r="K22" s="21">
        <f>_xlfn.SINGLE(IF(FLOW_THRU_100PCT="Y",1,INDEX(VariabilityMatrix,D6L1115C1,_xlfn.SINGLE(D6L1115C9))))</f>
        <v>0.59204034473364398</v>
      </c>
      <c r="L22" s="16" t="s">
        <v>36302</v>
      </c>
      <c r="M22" s="15">
        <f>IF(_xlfn.SINGLE(D6L1115C2)&lt;&gt;0,_xlfn.SINGLE(D6L1115C2)*_xlfn.SINGLE(D6L1115C4),_xlfn.SINGLE(D6L1115C3)*_xlfn.SINGLE(D6L1115C4))</f>
        <v>25.63724592604791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12.818622963023955</v>
      </c>
      <c r="R22" s="16" t="s">
        <v>36304</v>
      </c>
      <c r="S22" s="15">
        <f>D6L1115C5-D6L1115C7</f>
        <v>12.818622963023955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12.453529700433277</v>
      </c>
      <c r="X22" s="16" t="s">
        <v>36306</v>
      </c>
      <c r="Y22" s="33">
        <f>D6L1115C7-D6L1115C10</f>
        <v>0.36509326259067798</v>
      </c>
      <c r="Z22" s="16" t="s">
        <v>36307</v>
      </c>
      <c r="AA22" s="33">
        <f>CHOOSE(MIN(D6L1115C9,RUN_YEARS),B7L811C7,B7L811C16,B7L811C25,B7L811C34,B7L811C43)</f>
        <v>912492.66666666663</v>
      </c>
      <c r="AB22" s="16" t="s">
        <v>36308</v>
      </c>
      <c r="AC22" s="33">
        <f>IF(D6L1115C12=0,0,D6L1115C10/D6L1115C12)</f>
        <v>1.3647813462354705E-5</v>
      </c>
      <c r="AD22" s="16" t="s">
        <v>36309</v>
      </c>
      <c r="AE22" s="33">
        <f>IF(D6L1115C5=0,0,D6L1115C10/D6L1115C5)</f>
        <v>0.48575926354789395</v>
      </c>
      <c r="AF22" s="16" t="s">
        <v>36310</v>
      </c>
      <c r="AG22" s="33">
        <f>CHOOSE(MIN(D6L1115C9,RUN_YEARS),B7L811C5,B7L811C14,B7L811C23,B7L811C32,B7L811C41)</f>
        <v>10288.8631940293</v>
      </c>
      <c r="AH22" s="16" t="s">
        <v>36311</v>
      </c>
      <c r="AI22" s="33">
        <f>IF(D6L1115C15=0,0,D6L1115C11/D6L1115C15)</f>
        <v>3.5484315002122315E-5</v>
      </c>
      <c r="AJ22" s="16" t="s">
        <v>36312</v>
      </c>
      <c r="AK22" s="33">
        <f>IF(D6L1115C5=0,0,D6L1115C11/D6L1115C5)</f>
        <v>1.4240736452106056E-2</v>
      </c>
      <c r="AL22" s="16" t="s">
        <v>36313</v>
      </c>
      <c r="AM22" s="33">
        <f>D6L1115C8*CHOOSE(MIN(D6L1115C9,RUN_YEARS),B7L811C4,B7L811C13,B7L811C22,B7L811C31,B7L811C40)</f>
        <v>2.9892731457920947</v>
      </c>
      <c r="AN22" s="16" t="s">
        <v>36314</v>
      </c>
      <c r="AO22" s="33">
        <f>D6L1115C8-D6L1115C18</f>
        <v>9.8293498172318614</v>
      </c>
      <c r="AP22" s="16" t="s">
        <v>36315</v>
      </c>
      <c r="AQ22" s="33">
        <f>CHOOSE(MIN(D6L1115C9,RUN_YEARS),B7L811C2,B7L811C11,B7L811C20,B7L811C29,B7L811C38)</f>
        <v>1901.3436082201313</v>
      </c>
      <c r="AR22" s="16" t="s">
        <v>36316</v>
      </c>
      <c r="AS22" s="33">
        <f>IF(D6L1115C20=0,0,D6L1115C18/D6L1115C20)</f>
        <v>1.5721898624049264E-3</v>
      </c>
      <c r="AT22" s="16" t="s">
        <v>36317</v>
      </c>
      <c r="AU22" s="33">
        <f>IF(D6L1115C5=0,0,D6L1115C18/D6L1115C5)</f>
        <v>0.11659884039084473</v>
      </c>
      <c r="AV22" s="16" t="s">
        <v>36318</v>
      </c>
      <c r="AW22" s="33">
        <f>CHOOSE(MIN(D6L1115C9,RUN_YEARS),B7L811C1,B7L811C10,B7L811C19,B7L811C28,B7L811C37)</f>
        <v>6252.0119562380532</v>
      </c>
      <c r="AX22" s="16" t="s">
        <v>36319</v>
      </c>
      <c r="AY22" s="33">
        <f>IF(D6L1115C23=0,0,D6L1115C19/D6L1115C23)</f>
        <v>1.5721898624049266E-3</v>
      </c>
      <c r="AZ22" s="16" t="s">
        <v>36320</v>
      </c>
      <c r="BA22" s="33">
        <f>IF(D6L1115C5=0,0,D6L1115C19/D6L1115C5)</f>
        <v>0.38340115960915533</v>
      </c>
    </row>
    <row r="23" spans="1:53" x14ac:dyDescent="0.3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9230.4742092322249</v>
      </c>
      <c r="J23" s="16" t="s">
        <v>36343</v>
      </c>
      <c r="K23" s="21">
        <f>_xlfn.SINGLE(IF(FLOW_THRU_100PCT="Y",1,INDEX(VariabilityMatrix,D6L1116C1,_xlfn.SINGLE(D6L1116C9))))</f>
        <v>0.26944373750342754</v>
      </c>
      <c r="L23" s="16" t="s">
        <v>36323</v>
      </c>
      <c r="M23" s="15">
        <f>IF(_xlfn.SINGLE(D6L1116C2)&lt;&gt;0,_xlfn.SINGLE(D6L1116C2)*_xlfn.SINGLE(D6L1116C4),_xlfn.SINGLE(D6L1116C3)*_xlfn.SINGLE(D6L1116C4))</f>
        <v>2487.0934698645256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1243.5467349322628</v>
      </c>
      <c r="R23" s="16" t="s">
        <v>36325</v>
      </c>
      <c r="S23" s="15">
        <f>D6L1116C5-D6L1116C7</f>
        <v>1243.5467349322628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1208.1286922961681</v>
      </c>
      <c r="X23" s="16" t="s">
        <v>36327</v>
      </c>
      <c r="Y23" s="33">
        <f>D6L1116C7-D6L1116C10</f>
        <v>35.418042636094697</v>
      </c>
      <c r="Z23" s="16" t="s">
        <v>36328</v>
      </c>
      <c r="AA23" s="33">
        <f>CHOOSE(MIN(D6L1116C9,RUN_YEARS),B7L811C7,B7L811C16,B7L811C25,B7L811C34,B7L811C43)</f>
        <v>912492.66666666663</v>
      </c>
      <c r="AB23" s="16" t="s">
        <v>36329</v>
      </c>
      <c r="AC23" s="33">
        <f>IF(D6L1116C12=0,0,D6L1116C10/D6L1116C12)</f>
        <v>1.3239872893548385E-3</v>
      </c>
      <c r="AD23" s="16" t="s">
        <v>36330</v>
      </c>
      <c r="AE23" s="33">
        <f>IF(D6L1116C5=0,0,D6L1116C10/D6L1116C5)</f>
        <v>0.48575926354789395</v>
      </c>
      <c r="AF23" s="16" t="s">
        <v>36331</v>
      </c>
      <c r="AG23" s="33">
        <f>CHOOSE(MIN(D6L1116C9,RUN_YEARS),B7L811C5,B7L811C14,B7L811C23,B7L811C32,B7L811C41)</f>
        <v>10288.8631940293</v>
      </c>
      <c r="AH23" s="16" t="s">
        <v>36332</v>
      </c>
      <c r="AI23" s="33">
        <f>IF(D6L1116C15=0,0,D6L1116C11/D6L1116C15)</f>
        <v>3.4423669523225889E-3</v>
      </c>
      <c r="AJ23" s="16" t="s">
        <v>36333</v>
      </c>
      <c r="AK23" s="33">
        <f>IF(D6L1116C5=0,0,D6L1116C11/D6L1116C5)</f>
        <v>1.4240736452106061E-2</v>
      </c>
      <c r="AL23" s="16" t="s">
        <v>36334</v>
      </c>
      <c r="AM23" s="33">
        <f>D6L1116C8*CHOOSE(MIN(D6L1116C9,RUN_YEARS),B7L811C4,B7L811C13,B7L811C22,B7L811C31,B7L811C40)</f>
        <v>289.99221452984602</v>
      </c>
      <c r="AN23" s="16" t="s">
        <v>36335</v>
      </c>
      <c r="AO23" s="33">
        <f>D6L1116C8-D6L1116C18</f>
        <v>953.55452040241676</v>
      </c>
      <c r="AP23" s="16" t="s">
        <v>36336</v>
      </c>
      <c r="AQ23" s="33">
        <f>CHOOSE(MIN(D6L1116C9,RUN_YEARS),B7L811C2,B7L811C11,B7L811C20,B7L811C29,B7L811C38)</f>
        <v>1901.3436082201313</v>
      </c>
      <c r="AR23" s="16" t="s">
        <v>36337</v>
      </c>
      <c r="AS23" s="33">
        <f>IF(D6L1116C20=0,0,D6L1116C18/D6L1116C20)</f>
        <v>0.15251962521456652</v>
      </c>
      <c r="AT23" s="16" t="s">
        <v>36338</v>
      </c>
      <c r="AU23" s="33">
        <f>IF(D6L1116C5=0,0,D6L1116C18/D6L1116C5)</f>
        <v>0.11659884039084474</v>
      </c>
      <c r="AV23" s="16" t="s">
        <v>36339</v>
      </c>
      <c r="AW23" s="33">
        <f>CHOOSE(MIN(D6L1116C9,RUN_YEARS),B7L811C1,B7L811C10,B7L811C19,B7L811C28,B7L811C37)</f>
        <v>6252.0119562380532</v>
      </c>
      <c r="AX23" s="16" t="s">
        <v>36340</v>
      </c>
      <c r="AY23" s="33">
        <f>IF(D6L1116C23=0,0,D6L1116C19/D6L1116C23)</f>
        <v>0.15251962521456652</v>
      </c>
      <c r="AZ23" s="16" t="s">
        <v>36341</v>
      </c>
      <c r="BA23" s="33">
        <f>IF(D6L1116C5=0,0,D6L1116C19/D6L1116C5)</f>
        <v>0.38340115960915527</v>
      </c>
    </row>
    <row r="24" spans="1:53" x14ac:dyDescent="0.3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1086.8089596657296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IF(_xlfn.SINGLE(D6L1117C2)&lt;&gt;0,_xlfn.SINGLE(D6L1117C2)*_xlfn.SINGLE(D6L1117C4),_xlfn.SINGLE(D6L1117C3)*_xlfn.SINGLE(D6L1117C4))</f>
        <v>934.6557053125274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467.3278526562637</v>
      </c>
      <c r="R24" s="16" t="s">
        <v>36346</v>
      </c>
      <c r="S24" s="15">
        <f>D6L1117C5-D6L1117C7</f>
        <v>467.3278526562637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454.0176670834507</v>
      </c>
      <c r="X24" s="16" t="s">
        <v>36348</v>
      </c>
      <c r="Y24" s="33">
        <f>D6L1117C7-D6L1117C10</f>
        <v>13.310185572812998</v>
      </c>
      <c r="Z24" s="16" t="s">
        <v>36349</v>
      </c>
      <c r="AA24" s="33">
        <f>CHOOSE(MIN(D6L1117C9,RUN_YEARS),B7L811C7,B7L811C16,B7L811C25,B7L811C34,B7L811C43)</f>
        <v>912492.66666666663</v>
      </c>
      <c r="AB24" s="16" t="s">
        <v>36350</v>
      </c>
      <c r="AC24" s="33">
        <f>IF(D6L1117C12=0,0,D6L1117C10/D6L1117C12)</f>
        <v>4.9755760639915727E-4</v>
      </c>
      <c r="AD24" s="16" t="s">
        <v>36351</v>
      </c>
      <c r="AE24" s="33">
        <f>IF(D6L1117C5=0,0,D6L1117C10/D6L1117C5)</f>
        <v>0.48575926354789395</v>
      </c>
      <c r="AF24" s="16" t="s">
        <v>36352</v>
      </c>
      <c r="AG24" s="33">
        <f>CHOOSE(MIN(D6L1117C9,RUN_YEARS),B7L811C5,B7L811C14,B7L811C23,B7L811C32,B7L811C41)</f>
        <v>10288.8631940293</v>
      </c>
      <c r="AH24" s="16" t="s">
        <v>36353</v>
      </c>
      <c r="AI24" s="33">
        <f>IF(D6L1117C15=0,0,D6L1117C11/D6L1117C15)</f>
        <v>1.2936497766378109E-3</v>
      </c>
      <c r="AJ24" s="16" t="s">
        <v>36354</v>
      </c>
      <c r="AK24" s="33">
        <f>IF(D6L1117C5=0,0,D6L1117C11/D6L1117C5)</f>
        <v>1.4240736452106047E-2</v>
      </c>
      <c r="AL24" s="16" t="s">
        <v>36355</v>
      </c>
      <c r="AM24" s="33">
        <f>D6L1117C8*CHOOSE(MIN(D6L1117C9,RUN_YEARS),B7L811C4,B7L811C13,B7L811C22,B7L811C31,B7L811C40)</f>
        <v>108.97977140412779</v>
      </c>
      <c r="AN24" s="16" t="s">
        <v>36356</v>
      </c>
      <c r="AO24" s="33">
        <f>D6L1117C8-D6L1117C18</f>
        <v>358.3480812521359</v>
      </c>
      <c r="AP24" s="16" t="s">
        <v>36357</v>
      </c>
      <c r="AQ24" s="33">
        <f>CHOOSE(MIN(D6L1117C9,RUN_YEARS),B7L811C2,B7L811C11,B7L811C20,B7L811C29,B7L811C38)</f>
        <v>1901.3436082201313</v>
      </c>
      <c r="AR24" s="16" t="s">
        <v>36358</v>
      </c>
      <c r="AS24" s="33">
        <f>IF(D6L1117C20=0,0,D6L1117C18/D6L1117C20)</f>
        <v>5.7317241835180416E-2</v>
      </c>
      <c r="AT24" s="16" t="s">
        <v>36359</v>
      </c>
      <c r="AU24" s="33">
        <f>IF(D6L1117C5=0,0,D6L1117C18/D6L1117C5)</f>
        <v>0.11659884039084473</v>
      </c>
      <c r="AV24" s="16" t="s">
        <v>36360</v>
      </c>
      <c r="AW24" s="33">
        <f>CHOOSE(MIN(D6L1117C9,RUN_YEARS),B7L811C1,B7L811C10,B7L811C19,B7L811C28,B7L811C37)</f>
        <v>6252.0119562380532</v>
      </c>
      <c r="AX24" s="16" t="s">
        <v>36361</v>
      </c>
      <c r="AY24" s="33">
        <f>IF(D6L1117C23=0,0,D6L1117C19/D6L1117C23)</f>
        <v>5.7317241835180416E-2</v>
      </c>
      <c r="AZ24" s="16" t="s">
        <v>36362</v>
      </c>
      <c r="BA24" s="33">
        <f>IF(D6L1117C5=0,0,D6L1117C19/D6L1117C5)</f>
        <v>0.38340115960915527</v>
      </c>
    </row>
    <row r="25" spans="1:53" x14ac:dyDescent="0.3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686.14976120240203</v>
      </c>
      <c r="J25" s="16" t="s">
        <v>36384</v>
      </c>
      <c r="K25" s="21">
        <f>_xlfn.SINGLE(IF(FLOW_THRU_100PCT="Y",1,INDEX(VariabilityMatrix,D6L1118C1,_xlfn.SINGLE(D6L1118C9))))</f>
        <v>0.26870600031581954</v>
      </c>
      <c r="L25" s="16" t="s">
        <v>36364</v>
      </c>
      <c r="M25" s="15">
        <f>IF(_xlfn.SINGLE(D6L1118C2)&lt;&gt;0,_xlfn.SINGLE(D6L1118C2)*_xlfn.SINGLE(D6L1118C4),_xlfn.SINGLE(D6L1118C3)*_xlfn.SINGLE(D6L1118C4))</f>
        <v>184.37255795035213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92.186278975176066</v>
      </c>
      <c r="R25" s="16" t="s">
        <v>36366</v>
      </c>
      <c r="S25" s="15">
        <f>D6L1118C5-D6L1118C7</f>
        <v>92.186278975176066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89.455065161034653</v>
      </c>
      <c r="X25" s="16" t="s">
        <v>36368</v>
      </c>
      <c r="Y25" s="33">
        <f>D6L1118C7-D6L1118C10</f>
        <v>2.7312138141414124</v>
      </c>
      <c r="Z25" s="16" t="s">
        <v>36369</v>
      </c>
      <c r="AA25" s="33">
        <f>CHOOSE(MIN(D6L1118C9,RUN_YEARS),B7L811C7,B7L811C16,B7L811C25,B7L811C34,B7L811C43)</f>
        <v>852561</v>
      </c>
      <c r="AB25" s="16" t="s">
        <v>36370</v>
      </c>
      <c r="AC25" s="33">
        <f>IF(D6L1118C12=0,0,D6L1118C10/D6L1118C12)</f>
        <v>1.0492511991638681E-4</v>
      </c>
      <c r="AD25" s="16" t="s">
        <v>36371</v>
      </c>
      <c r="AE25" s="33">
        <f>IF(D6L1118C5=0,0,D6L1118C10/D6L1118C5)</f>
        <v>0.48518644073443473</v>
      </c>
      <c r="AF25" s="16" t="s">
        <v>36372</v>
      </c>
      <c r="AG25" s="33">
        <f>CHOOSE(MIN(D6L1118C9,RUN_YEARS),B7L811C5,B7L811C14,B7L811C23,B7L811C32,B7L811C41)</f>
        <v>10011.585904595106</v>
      </c>
      <c r="AH25" s="16" t="s">
        <v>36373</v>
      </c>
      <c r="AI25" s="33">
        <f>IF(D6L1118C15=0,0,D6L1118C11/D6L1118C15)</f>
        <v>2.7280531178260612E-4</v>
      </c>
      <c r="AJ25" s="16" t="s">
        <v>36374</v>
      </c>
      <c r="AK25" s="33">
        <f>IF(D6L1118C5=0,0,D6L1118C11/D6L1118C5)</f>
        <v>1.4813559265565291E-2</v>
      </c>
      <c r="AL25" s="16" t="s">
        <v>36375</v>
      </c>
      <c r="AM25" s="33">
        <f>D6L1118C8*CHOOSE(MIN(D6L1118C9,RUN_YEARS),B7L811C4,B7L811C13,B7L811C22,B7L811C31,B7L811C40)</f>
        <v>21.948086103789773</v>
      </c>
      <c r="AN25" s="16" t="s">
        <v>36376</v>
      </c>
      <c r="AO25" s="33">
        <f>D6L1118C8-D6L1118C18</f>
        <v>70.238192871386289</v>
      </c>
      <c r="AP25" s="16" t="s">
        <v>36377</v>
      </c>
      <c r="AQ25" s="33">
        <f>CHOOSE(MIN(D6L1118C9,RUN_YEARS),B7L811C2,B7L811C11,B7L811C20,B7L811C29,B7L811C38)</f>
        <v>1900.5618776604576</v>
      </c>
      <c r="AR25" s="16" t="s">
        <v>36378</v>
      </c>
      <c r="AS25" s="33">
        <f>IF(D6L1118C20=0,0,D6L1118C18/D6L1118C20)</f>
        <v>1.1548209170020446E-2</v>
      </c>
      <c r="AT25" s="16" t="s">
        <v>36379</v>
      </c>
      <c r="AU25" s="33">
        <f>IF(D6L1118C5=0,0,D6L1118C18/D6L1118C5)</f>
        <v>0.11904204371726489</v>
      </c>
      <c r="AV25" s="16" t="s">
        <v>36380</v>
      </c>
      <c r="AW25" s="33">
        <f>CHOOSE(MIN(D6L1118C9,RUN_YEARS),B7L811C1,B7L811C10,B7L811C19,B7L811C28,B7L811C37)</f>
        <v>6082.171862086383</v>
      </c>
      <c r="AX25" s="16" t="s">
        <v>36381</v>
      </c>
      <c r="AY25" s="33">
        <f>IF(D6L1118C23=0,0,D6L1118C19/D6L1118C23)</f>
        <v>1.1548209170020444E-2</v>
      </c>
      <c r="AZ25" s="16" t="s">
        <v>36382</v>
      </c>
      <c r="BA25" s="33">
        <f>IF(D6L1118C5=0,0,D6L1118C19/D6L1118C5)</f>
        <v>0.3809579562827351</v>
      </c>
    </row>
    <row r="26" spans="1:53" x14ac:dyDescent="0.3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9851.0677482129195</v>
      </c>
      <c r="J26" s="16" t="s">
        <v>36405</v>
      </c>
      <c r="K26" s="21">
        <f>_xlfn.SINGLE(IF(FLOW_THRU_100PCT="Y",1,INDEX(VariabilityMatrix,D6L1119C1,_xlfn.SINGLE(D6L1119C9))))</f>
        <v>0.26944373750342754</v>
      </c>
      <c r="L26" s="16" t="s">
        <v>36385</v>
      </c>
      <c r="M26" s="15">
        <f>IF(_xlfn.SINGLE(D6L1119C2)&lt;&gt;0,_xlfn.SINGLE(D6L1119C2)*_xlfn.SINGLE(D6L1119C4),_xlfn.SINGLE(D6L1119C3)*_xlfn.SINGLE(D6L1119C4))</f>
        <v>2654.3085124779627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1327.1542562389814</v>
      </c>
      <c r="R26" s="16" t="s">
        <v>36387</v>
      </c>
      <c r="S26" s="15">
        <f>D6L1119C5-D6L1119C7</f>
        <v>1327.1542562389814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1289.354948250201</v>
      </c>
      <c r="X26" s="16" t="s">
        <v>36389</v>
      </c>
      <c r="Y26" s="33">
        <f>D6L1119C7-D6L1119C10</f>
        <v>37.799307988780356</v>
      </c>
      <c r="Z26" s="16" t="s">
        <v>36390</v>
      </c>
      <c r="AA26" s="33">
        <f>CHOOSE(MIN(D6L1119C9,RUN_YEARS),B7L811C7,B7L811C16,B7L811C25,B7L811C34,B7L811C43)</f>
        <v>912492.66666666663</v>
      </c>
      <c r="AB26" s="16" t="s">
        <v>36391</v>
      </c>
      <c r="AC26" s="33">
        <f>IF(D6L1119C12=0,0,D6L1119C10/D6L1119C12)</f>
        <v>1.4130030797509983E-3</v>
      </c>
      <c r="AD26" s="16" t="s">
        <v>36392</v>
      </c>
      <c r="AE26" s="33">
        <f>IF(D6L1119C5=0,0,D6L1119C10/D6L1119C5)</f>
        <v>0.48575926354789395</v>
      </c>
      <c r="AF26" s="16" t="s">
        <v>36393</v>
      </c>
      <c r="AG26" s="33">
        <f>CHOOSE(MIN(D6L1119C9,RUN_YEARS),B7L811C5,B7L811C14,B7L811C23,B7L811C32,B7L811C41)</f>
        <v>10288.8631940293</v>
      </c>
      <c r="AH26" s="16" t="s">
        <v>36394</v>
      </c>
      <c r="AI26" s="33">
        <f>IF(D6L1119C15=0,0,D6L1119C11/D6L1119C15)</f>
        <v>3.6738080073526066E-3</v>
      </c>
      <c r="AJ26" s="16" t="s">
        <v>36395</v>
      </c>
      <c r="AK26" s="33">
        <f>IF(D6L1119C5=0,0,D6L1119C11/D6L1119C5)</f>
        <v>1.4240736452106066E-2</v>
      </c>
      <c r="AL26" s="16" t="s">
        <v>36396</v>
      </c>
      <c r="AM26" s="33">
        <f>D6L1119C8*CHOOSE(MIN(D6L1119C9,RUN_YEARS),B7L811C4,B7L811C13,B7L811C22,B7L811C31,B7L811C40)</f>
        <v>309.48929459447845</v>
      </c>
      <c r="AN26" s="16" t="s">
        <v>36397</v>
      </c>
      <c r="AO26" s="33">
        <f>D6L1119C8-D6L1119C18</f>
        <v>1017.6649616445029</v>
      </c>
      <c r="AP26" s="16" t="s">
        <v>36398</v>
      </c>
      <c r="AQ26" s="33">
        <f>CHOOSE(MIN(D6L1119C9,RUN_YEARS),B7L811C2,B7L811C11,B7L811C20,B7L811C29,B7L811C38)</f>
        <v>1901.3436082201313</v>
      </c>
      <c r="AR26" s="16" t="s">
        <v>36399</v>
      </c>
      <c r="AS26" s="33">
        <f>IF(D6L1119C20=0,0,D6L1119C18/D6L1119C20)</f>
        <v>0.16277399479844404</v>
      </c>
      <c r="AT26" s="16" t="s">
        <v>36400</v>
      </c>
      <c r="AU26" s="33">
        <f>IF(D6L1119C5=0,0,D6L1119C18/D6L1119C5)</f>
        <v>0.11659884039084473</v>
      </c>
      <c r="AV26" s="16" t="s">
        <v>36401</v>
      </c>
      <c r="AW26" s="33">
        <f>CHOOSE(MIN(D6L1119C9,RUN_YEARS),B7L811C1,B7L811C10,B7L811C19,B7L811C28,B7L811C37)</f>
        <v>6252.0119562380532</v>
      </c>
      <c r="AX26" s="16" t="s">
        <v>36402</v>
      </c>
      <c r="AY26" s="33">
        <f>IF(D6L1119C23=0,0,D6L1119C19/D6L1119C23)</f>
        <v>0.16277399479844407</v>
      </c>
      <c r="AZ26" s="16" t="s">
        <v>36403</v>
      </c>
      <c r="BA26" s="33">
        <f>IF(D6L1119C5=0,0,D6L1119C19/D6L1119C5)</f>
        <v>0.38340115960915527</v>
      </c>
    </row>
    <row r="27" spans="1:53" x14ac:dyDescent="0.3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4179.1071225120932</v>
      </c>
      <c r="J27" s="16" t="s">
        <v>36426</v>
      </c>
      <c r="K27" s="21">
        <f>_xlfn.SINGLE(IF(FLOW_THRU_100PCT="Y",1,INDEX(VariabilityMatrix,D6L1120C1,_xlfn.SINGLE(D6L1120C9))))</f>
        <v>0.26870600031581954</v>
      </c>
      <c r="L27" s="16" t="s">
        <v>36406</v>
      </c>
      <c r="M27" s="15">
        <f>IF(_xlfn.SINGLE(D6L1120C2)&lt;&gt;0,_xlfn.SINGLE(D6L1120C2)*_xlfn.SINGLE(D6L1120C4),_xlfn.SINGLE(D6L1120C3)*_xlfn.SINGLE(D6L1120C4))</f>
        <v>1122.9511597815781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561.47557989078905</v>
      </c>
      <c r="R27" s="16" t="s">
        <v>36408</v>
      </c>
      <c r="S27" s="15">
        <f>D6L1120C5-D6L1120C7</f>
        <v>561.47557989078905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544.84067633302936</v>
      </c>
      <c r="X27" s="16" t="s">
        <v>36410</v>
      </c>
      <c r="Y27" s="33">
        <f>D6L1120C7-D6L1120C10</f>
        <v>16.634903557759685</v>
      </c>
      <c r="Z27" s="16" t="s">
        <v>36411</v>
      </c>
      <c r="AA27" s="33">
        <f>CHOOSE(MIN(D6L1120C9,RUN_YEARS),B7L811C7,B7L811C16,B7L811C25,B7L811C34,B7L811C43)</f>
        <v>852561</v>
      </c>
      <c r="AB27" s="16" t="s">
        <v>36412</v>
      </c>
      <c r="AC27" s="33">
        <f>IF(D6L1120C12=0,0,D6L1120C10/D6L1120C12)</f>
        <v>6.3906357003549227E-4</v>
      </c>
      <c r="AD27" s="16" t="s">
        <v>36413</v>
      </c>
      <c r="AE27" s="33">
        <f>IF(D6L1120C5=0,0,D6L1120C10/D6L1120C5)</f>
        <v>0.48518644073443473</v>
      </c>
      <c r="AF27" s="16" t="s">
        <v>36414</v>
      </c>
      <c r="AG27" s="33">
        <f>CHOOSE(MIN(D6L1120C9,RUN_YEARS),B7L811C5,B7L811C14,B7L811C23,B7L811C32,B7L811C41)</f>
        <v>10011.585904595106</v>
      </c>
      <c r="AH27" s="16" t="s">
        <v>36415</v>
      </c>
      <c r="AI27" s="33">
        <f>IF(D6L1120C15=0,0,D6L1120C11/D6L1120C15)</f>
        <v>1.6615652820922825E-3</v>
      </c>
      <c r="AJ27" s="16" t="s">
        <v>36416</v>
      </c>
      <c r="AK27" s="33">
        <f>IF(D6L1120C5=0,0,D6L1120C11/D6L1120C5)</f>
        <v>1.4813559265565291E-2</v>
      </c>
      <c r="AL27" s="16" t="s">
        <v>36417</v>
      </c>
      <c r="AM27" s="33">
        <f>D6L1120C8*CHOOSE(MIN(D6L1120C9,RUN_YEARS),B7L811C4,B7L811C13,B7L811C22,B7L811C31,B7L811C40)</f>
        <v>133.67840105507193</v>
      </c>
      <c r="AN27" s="16" t="s">
        <v>36418</v>
      </c>
      <c r="AO27" s="33">
        <f>D6L1120C8-D6L1120C18</f>
        <v>427.79717883571709</v>
      </c>
      <c r="AP27" s="16" t="s">
        <v>36419</v>
      </c>
      <c r="AQ27" s="33">
        <f>CHOOSE(MIN(D6L1120C9,RUN_YEARS),B7L811C2,B7L811C11,B7L811C20,B7L811C29,B7L811C38)</f>
        <v>1900.5618776604576</v>
      </c>
      <c r="AR27" s="16" t="s">
        <v>36420</v>
      </c>
      <c r="AS27" s="33">
        <f>IF(D6L1120C20=0,0,D6L1120C18/D6L1120C20)</f>
        <v>7.033625299252376E-2</v>
      </c>
      <c r="AT27" s="16" t="s">
        <v>36421</v>
      </c>
      <c r="AU27" s="33">
        <f>IF(D6L1120C5=0,0,D6L1120C18/D6L1120C5)</f>
        <v>0.11904204371726489</v>
      </c>
      <c r="AV27" s="16" t="s">
        <v>36422</v>
      </c>
      <c r="AW27" s="33">
        <f>CHOOSE(MIN(D6L1120C9,RUN_YEARS),B7L811C1,B7L811C10,B7L811C19,B7L811C28,B7L811C37)</f>
        <v>6082.171862086383</v>
      </c>
      <c r="AX27" s="16" t="s">
        <v>36423</v>
      </c>
      <c r="AY27" s="33">
        <f>IF(D6L1120C23=0,0,D6L1120C19/D6L1120C23)</f>
        <v>7.0336252992523746E-2</v>
      </c>
      <c r="AZ27" s="16" t="s">
        <v>36424</v>
      </c>
      <c r="BA27" s="33">
        <f>IF(D6L1120C5=0,0,D6L1120C19/D6L1120C5)</f>
        <v>0.3809579562827351</v>
      </c>
    </row>
    <row r="28" spans="1:53" x14ac:dyDescent="0.3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_xlfn.SINGLE(IF(FLOW_THRU_100PCT="Y",1,INDEX(VariabilityMatrix,D6L1121C1,_xlfn.SINGLE(D6L1121C9))))</f>
        <v>0.26870600031581954</v>
      </c>
      <c r="L28" s="16" t="s">
        <v>36427</v>
      </c>
      <c r="M28" s="15">
        <f>IF(_xlfn.SINGLE(D6L1121C2)&lt;&gt;0,_xlfn.SINGLE(D6L1121C2)*_xlfn.SINGLE(D6L1121C4),_xlfn.SINGLE(D6L1121C3)*_xlfn.SINGLE(D6L1121C4))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852561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10011.585904595106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1900.5618776604576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6082.171862086383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3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_xlfn.SINGLE(IF(FLOW_THRU_100PCT="Y",1,INDEX(VariabilityMatrix,D6L1122C1,_xlfn.SINGLE(D6L1122C9))))</f>
        <v>0.26870600031581954</v>
      </c>
      <c r="L29" s="16" t="s">
        <v>36448</v>
      </c>
      <c r="M29" s="15">
        <f>IF(_xlfn.SINGLE(D6L1122C2)&lt;&gt;0,_xlfn.SINGLE(D6L1122C2)*_xlfn.SINGLE(D6L1122C4),_xlfn.SINGLE(D6L1122C3)*_xlfn.SINGLE(D6L1122C4))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852561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10011.585904595106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1900.5618776604576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6082.171862086383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3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_xlfn.SINGLE(IF(FLOW_THRU_100PCT="Y",1,INDEX(VariabilityMatrix,D6L1123C1,_xlfn.SINGLE(D6L1123C9))))</f>
        <v>0.26870600031581954</v>
      </c>
      <c r="L30" s="16" t="s">
        <v>36469</v>
      </c>
      <c r="M30" s="15">
        <f>IF(_xlfn.SINGLE(D6L1123C2)&lt;&gt;0,_xlfn.SINGLE(D6L1123C2)*_xlfn.SINGLE(D6L1123C4),_xlfn.SINGLE(D6L1123C3)*_xlfn.SINGLE(D6L1123C4))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852561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10011.585904595106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1900.5618776604576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6082.171862086383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3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_xlfn.SINGLE(IF(FLOW_THRU_100PCT="Y",1,INDEX(VariabilityMatrix,D6L1124C1,_xlfn.SINGLE(D6L1124C9))))</f>
        <v>0.26870600031581954</v>
      </c>
      <c r="L31" s="16" t="s">
        <v>36490</v>
      </c>
      <c r="M31" s="15">
        <f>IF(_xlfn.SINGLE(D6L1124C2)&lt;&gt;0,_xlfn.SINGLE(D6L1124C2)*_xlfn.SINGLE(D6L1124C4),_xlfn.SINGLE(D6L1124C3)*_xlfn.SINGLE(D6L1124C4))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852561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10011.585904595106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1900.5618776604576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6082.171862086383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3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_xlfn.SINGLE(IF(FLOW_THRU_100PCT="Y",1,INDEX(VariabilityMatrix,D6L1125C1,_xlfn.SINGLE(D6L1125C9))))</f>
        <v>0.26870600031581954</v>
      </c>
      <c r="L32" s="16" t="s">
        <v>36511</v>
      </c>
      <c r="M32" s="15">
        <f>IF(_xlfn.SINGLE(D6L1125C2)&lt;&gt;0,_xlfn.SINGLE(D6L1125C2)*_xlfn.SINGLE(D6L1125C4),_xlfn.SINGLE(D6L1125C3)*_xlfn.SINGLE(D6L1125C4))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852561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10011.585904595106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1900.5618776604576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6082.171862086383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3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134.04883293548536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IF(_xlfn.SINGLE(D6L1126C2)&lt;&gt;0,_xlfn.SINGLE(D6L1126C2)*_xlfn.SINGLE(D6L1126C4),_xlfn.SINGLE(D6L1126C3)*_xlfn.SINGLE(D6L1126C4))</f>
        <v>115.28199632451741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57.640998162258704</v>
      </c>
      <c r="R33" s="16" t="s">
        <v>36534</v>
      </c>
      <c r="S33" s="15">
        <f>D6L1126C5-D6L1126C7</f>
        <v>57.640998162258704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55.933261477452788</v>
      </c>
      <c r="X33" s="16" t="s">
        <v>36536</v>
      </c>
      <c r="Y33" s="33">
        <f>D6L1126C7-D6L1126C10</f>
        <v>1.7077366848059157</v>
      </c>
      <c r="Z33" s="16" t="s">
        <v>36537</v>
      </c>
      <c r="AA33" s="33">
        <f>CHOOSE(MIN(D6L1126C9,RUN_YEARS),B7L811C7,B7L811C16,B7L811C25,B7L811C34,B7L811C43)</f>
        <v>852561</v>
      </c>
      <c r="AB33" s="16" t="s">
        <v>36538</v>
      </c>
      <c r="AC33" s="33">
        <f>IF(D6L1126C12=0,0,D6L1126C10/D6L1126C12)</f>
        <v>6.5606169502771989E-5</v>
      </c>
      <c r="AD33" s="16" t="s">
        <v>36539</v>
      </c>
      <c r="AE33" s="33">
        <f>IF(D6L1126C5=0,0,D6L1126C10/D6L1126C5)</f>
        <v>0.48518644073443473</v>
      </c>
      <c r="AF33" s="16" t="s">
        <v>36540</v>
      </c>
      <c r="AG33" s="33">
        <f>CHOOSE(MIN(D6L1126C9,RUN_YEARS),B7L811C5,B7L811C14,B7L811C23,B7L811C32,B7L811C41)</f>
        <v>10011.585904595106</v>
      </c>
      <c r="AH33" s="16" t="s">
        <v>36541</v>
      </c>
      <c r="AI33" s="33">
        <f>IF(D6L1126C15=0,0,D6L1126C11/D6L1126C15)</f>
        <v>1.7057604070720711E-4</v>
      </c>
      <c r="AJ33" s="16" t="s">
        <v>36542</v>
      </c>
      <c r="AK33" s="33">
        <f>IF(D6L1126C5=0,0,D6L1126C11/D6L1126C5)</f>
        <v>1.4813559265565265E-2</v>
      </c>
      <c r="AL33" s="16" t="s">
        <v>36543</v>
      </c>
      <c r="AM33" s="33">
        <f>D6L1126C8*CHOOSE(MIN(D6L1126C9,RUN_YEARS),B7L811C4,B7L811C13,B7L811C22,B7L811C31,B7L811C40)</f>
        <v>13.723404446276771</v>
      </c>
      <c r="AN33" s="16" t="s">
        <v>36544</v>
      </c>
      <c r="AO33" s="33">
        <f>D6L1126C8-D6L1126C18</f>
        <v>43.917593715981937</v>
      </c>
      <c r="AP33" s="16" t="s">
        <v>36545</v>
      </c>
      <c r="AQ33" s="33">
        <f>CHOOSE(MIN(D6L1126C9,RUN_YEARS),B7L811C2,B7L811C11,B7L811C20,B7L811C29,B7L811C38)</f>
        <v>1900.5618776604576</v>
      </c>
      <c r="AR33" s="16" t="s">
        <v>36546</v>
      </c>
      <c r="AS33" s="33">
        <f>IF(D6L1126C20=0,0,D6L1126C18/D6L1126C20)</f>
        <v>7.2207091006002526E-3</v>
      </c>
      <c r="AT33" s="16" t="s">
        <v>36547</v>
      </c>
      <c r="AU33" s="33">
        <f>IF(D6L1126C5=0,0,D6L1126C18/D6L1126C5)</f>
        <v>0.11904204371726489</v>
      </c>
      <c r="AV33" s="16" t="s">
        <v>36548</v>
      </c>
      <c r="AW33" s="33">
        <f>CHOOSE(MIN(D6L1126C9,RUN_YEARS),B7L811C1,B7L811C10,B7L811C19,B7L811C28,B7L811C37)</f>
        <v>6082.171862086383</v>
      </c>
      <c r="AX33" s="16" t="s">
        <v>36549</v>
      </c>
      <c r="AY33" s="33">
        <f>IF(D6L1126C23=0,0,D6L1126C19/D6L1126C23)</f>
        <v>7.2207091006002535E-3</v>
      </c>
      <c r="AZ33" s="16" t="s">
        <v>36550</v>
      </c>
      <c r="BA33" s="33">
        <f>IF(D6L1126C5=0,0,D6L1126C19/D6L1126C5)</f>
        <v>0.38095795628273516</v>
      </c>
    </row>
    <row r="34" spans="1:53" x14ac:dyDescent="0.3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-2.7820824416153536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IF(_xlfn.SINGLE(D6L1127C2)&lt;&gt;0,_xlfn.SINGLE(D6L1127C2)*_xlfn.SINGLE(D6L1127C4),_xlfn.SINGLE(D6L1127C3)*_xlfn.SINGLE(D6L1127C4))</f>
        <v>-2.3925908997892038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-1.1962954498946019</v>
      </c>
      <c r="R34" s="16" t="s">
        <v>36554</v>
      </c>
      <c r="S34" s="15">
        <f>D6L1127C5-D6L1127C7</f>
        <v>-1.1962954498946019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-1.1622231934529965</v>
      </c>
      <c r="X34" s="16" t="s">
        <v>36556</v>
      </c>
      <c r="Y34" s="33">
        <f>D6L1127C7-D6L1127C10</f>
        <v>-3.4072256441605386E-2</v>
      </c>
      <c r="Z34" s="16" t="s">
        <v>36557</v>
      </c>
      <c r="AA34" s="33">
        <f>CHOOSE(MIN(D6L1127C9,RUN_YEARS),B7L811C7,B7L811C16,B7L811C25,B7L811C34,B7L811C43)</f>
        <v>912492.66666666663</v>
      </c>
      <c r="AB34" s="16" t="s">
        <v>36558</v>
      </c>
      <c r="AC34" s="33">
        <f>IF(D6L1127C12=0,0,D6L1127C10/D6L1127C12)</f>
        <v>-1.2736794890621915E-6</v>
      </c>
      <c r="AD34" s="16" t="s">
        <v>36559</v>
      </c>
      <c r="AE34" s="33">
        <f>IF(D6L1127C5=0,0,D6L1127C10/D6L1127C5)</f>
        <v>0.48575926354789395</v>
      </c>
      <c r="AF34" s="16" t="s">
        <v>36560</v>
      </c>
      <c r="AG34" s="33">
        <f>CHOOSE(MIN(D6L1127C9,RUN_YEARS),B7L811C5,B7L811C14,B7L811C23,B7L811C32,B7L811C41)</f>
        <v>10288.8631940293</v>
      </c>
      <c r="AH34" s="16" t="s">
        <v>36561</v>
      </c>
      <c r="AI34" s="33">
        <f>IF(D6L1127C15=0,0,D6L1127C11/D6L1127C15)</f>
        <v>-3.3115666715617092E-6</v>
      </c>
      <c r="AJ34" s="16" t="s">
        <v>36562</v>
      </c>
      <c r="AK34" s="33">
        <f>IF(D6L1127C5=0,0,D6L1127C11/D6L1127C5)</f>
        <v>1.4240736452106075E-2</v>
      </c>
      <c r="AL34" s="16" t="s">
        <v>36563</v>
      </c>
      <c r="AM34" s="33">
        <f>D6L1127C8*CHOOSE(MIN(D6L1127C9,RUN_YEARS),B7L811C4,B7L811C13,B7L811C22,B7L811C31,B7L811C40)</f>
        <v>-0.27897332444510897</v>
      </c>
      <c r="AN34" s="16" t="s">
        <v>36564</v>
      </c>
      <c r="AO34" s="33">
        <f>D6L1127C8-D6L1127C18</f>
        <v>-0.91732212544949299</v>
      </c>
      <c r="AP34" s="16" t="s">
        <v>36565</v>
      </c>
      <c r="AQ34" s="33">
        <f>CHOOSE(MIN(D6L1127C9,RUN_YEARS),B7L811C2,B7L811C11,B7L811C20,B7L811C29,B7L811C38)</f>
        <v>1901.3436082201313</v>
      </c>
      <c r="AR34" s="16" t="s">
        <v>36566</v>
      </c>
      <c r="AS34" s="33">
        <f>IF(D6L1127C20=0,0,D6L1127C18/D6L1127C20)</f>
        <v>-1.4672430761016362E-4</v>
      </c>
      <c r="AT34" s="16" t="s">
        <v>36567</v>
      </c>
      <c r="AU34" s="33">
        <f>IF(D6L1127C5=0,0,D6L1127C18/D6L1127C5)</f>
        <v>0.11659884039084474</v>
      </c>
      <c r="AV34" s="16" t="s">
        <v>36568</v>
      </c>
      <c r="AW34" s="33">
        <f>CHOOSE(MIN(D6L1127C9,RUN_YEARS),B7L811C1,B7L811C10,B7L811C19,B7L811C28,B7L811C37)</f>
        <v>6252.0119562380532</v>
      </c>
      <c r="AX34" s="16" t="s">
        <v>36569</v>
      </c>
      <c r="AY34" s="33">
        <f>IF(D6L1127C23=0,0,D6L1127C19/D6L1127C23)</f>
        <v>-1.4672430761016362E-4</v>
      </c>
      <c r="AZ34" s="16" t="s">
        <v>36570</v>
      </c>
      <c r="BA34" s="33">
        <f>IF(D6L1127C5=0,0,D6L1127C19/D6L1127C5)</f>
        <v>0.38340115960915527</v>
      </c>
    </row>
    <row r="35" spans="1:53" x14ac:dyDescent="0.3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66250.74529545242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42252.669927938266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21126.334963969133</v>
      </c>
      <c r="R35" s="16" t="s">
        <v>36574</v>
      </c>
      <c r="S35" s="15">
        <f>SUM(D6L1101C8:D6L1127C8)-2*SUM(D6L1109C8,D6L1111C8,D6L1122C8,D6L1124C8,D6L1127C8)</f>
        <v>21126.334963969133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20523.998870746142</v>
      </c>
      <c r="X35" s="16" t="s">
        <v>36576</v>
      </c>
      <c r="Y35" s="33">
        <f>SUM(D6L1101C11:D6L1127C11)-2*SUM(D6L1109C11,D6L1111C11,D6L1122C11,D6L1124C11,D6L1127C11)</f>
        <v>602.33609322299401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2.2540652416625246E-2</v>
      </c>
      <c r="AD35" s="16" t="s">
        <v>36578</v>
      </c>
      <c r="AE35" s="33">
        <f>IF(D6L1128C5=0,0,D6L1128C10/D6L1128C5)</f>
        <v>0.48574442528128348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5.8605696283225782E-2</v>
      </c>
      <c r="AJ35" s="16" t="s">
        <v>36580</v>
      </c>
      <c r="AK35" s="33">
        <f>IF(D6L1128C5=0,0,D6L1128C11/D6L1128C5)</f>
        <v>1.4255574718716602E-2</v>
      </c>
      <c r="AL35" s="16" t="s">
        <v>36581</v>
      </c>
      <c r="AM35" s="33">
        <f>SUM(D6L1101C18:D6L1127C18)-2*SUM(D6L1109C18,D6L1111C18,D6L1122C18,D6L1124C18,D6L1127C18)</f>
        <v>4931.7985612518787</v>
      </c>
      <c r="AN35" s="16" t="s">
        <v>36582</v>
      </c>
      <c r="AO35" s="33">
        <f>SUM(D6L1101C19:D6L1127C19)-2*SUM(D6L1109C19,D6L1111C19,D6L1122C19,D6L1124C19,D6L1127C19)</f>
        <v>16194.536402717256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2.5930850153895846</v>
      </c>
      <c r="AT35" s="16" t="s">
        <v>36584</v>
      </c>
      <c r="AU35" s="33">
        <f>IF(D6L1128C5=0,0,D6L1128C18/D6L1128C5)</f>
        <v>0.11672158397713182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2.5930850153895846</v>
      </c>
      <c r="AZ35" s="16" t="s">
        <v>36586</v>
      </c>
      <c r="BA35" s="33">
        <f>IF(D6L1128C5=0,0,D6L1128C19/D6L1128C5)</f>
        <v>0.38327841602286822</v>
      </c>
    </row>
    <row r="36" spans="1:53" x14ac:dyDescent="0.3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574.81590963405904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IF(_xlfn.SINGLE(D6L1129C2)&lt;&gt;0,_xlfn.SINGLE(D6L1129C2)*_xlfn.SINGLE(D6L1129C4),_xlfn.SINGLE(D6L1129C3)*_xlfn.SINGLE(D6L1129C4))</f>
        <v>287.40795481702952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143.70397740851476</v>
      </c>
      <c r="R36" s="16" t="s">
        <v>36591</v>
      </c>
      <c r="S36" s="15">
        <f>D6L1129C5-D6L1129C7</f>
        <v>143.70397740851476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139.44644263643778</v>
      </c>
      <c r="X36" s="16" t="s">
        <v>36593</v>
      </c>
      <c r="Y36" s="33">
        <f>D6L1129C7-D6L1129C10</f>
        <v>4.2575347720769798</v>
      </c>
      <c r="Z36" s="16" t="s">
        <v>36594</v>
      </c>
      <c r="AA36" s="33">
        <f>CHOOSE(MIN(D6L1129C9,RUN_YEARS),B7L811C7,B7L811C16,B7L811C25,B7L811C34,B7L811C43)</f>
        <v>852561</v>
      </c>
      <c r="AB36" s="16" t="s">
        <v>36595</v>
      </c>
      <c r="AC36" s="33">
        <f>IF(D6L1129C12=0,0,D6L1129C10/D6L1129C12)</f>
        <v>1.6356183620460914E-4</v>
      </c>
      <c r="AD36" s="16" t="s">
        <v>36596</v>
      </c>
      <c r="AE36" s="33">
        <f>IF(D6L1129C5=0,0,D6L1129C10/D6L1129C5)</f>
        <v>0.48518644073443468</v>
      </c>
      <c r="AF36" s="16" t="s">
        <v>36597</v>
      </c>
      <c r="AG36" s="33">
        <f>CHOOSE(MIN(D6L1129C9,RUN_YEARS),B7L811C5,B7L811C14,B7L811C23,B7L811C32,B7L811C41)</f>
        <v>10011.585904595106</v>
      </c>
      <c r="AH36" s="16" t="s">
        <v>36598</v>
      </c>
      <c r="AI36" s="33">
        <f>IF(D6L1129C15=0,0,D6L1129C11/D6L1129C15)</f>
        <v>4.2526077413198459E-4</v>
      </c>
      <c r="AJ36" s="16" t="s">
        <v>36599</v>
      </c>
      <c r="AK36" s="33">
        <f>IF(D6L1129C5=0,0,D6L1129C11/D6L1129C5)</f>
        <v>1.4813559265565298E-2</v>
      </c>
      <c r="AL36" s="16" t="s">
        <v>36600</v>
      </c>
      <c r="AM36" s="33">
        <f>D6L1129C8*CHOOSE(MIN(D6L1129C9,RUN_YEARS),B7L811C4,B7L811C13,B7L811C22,B7L811C31,B7L811C40)</f>
        <v>34.213630322018517</v>
      </c>
      <c r="AN36" s="16" t="s">
        <v>36601</v>
      </c>
      <c r="AO36" s="33">
        <f>D6L1129C8-D6L1129C18</f>
        <v>109.49034708649624</v>
      </c>
      <c r="AP36" s="16" t="s">
        <v>36602</v>
      </c>
      <c r="AQ36" s="33">
        <f>CHOOSE(MIN(D6L1129C9,RUN_YEARS),B7L811C2,B7L811C11,B7L811C20,B7L811C29,B7L811C38)</f>
        <v>1900.5618776604576</v>
      </c>
      <c r="AR36" s="16" t="s">
        <v>36603</v>
      </c>
      <c r="AS36" s="33">
        <f>IF(D6L1129C20=0,0,D6L1129C18/D6L1129C20)</f>
        <v>1.8001850255007012E-2</v>
      </c>
      <c r="AT36" s="16" t="s">
        <v>36604</v>
      </c>
      <c r="AU36" s="33">
        <f>IF(D6L1129C5=0,0,D6L1129C18/D6L1129C5)</f>
        <v>0.11904204371726487</v>
      </c>
      <c r="AV36" s="16" t="s">
        <v>36605</v>
      </c>
      <c r="AW36" s="33">
        <f>CHOOSE(MIN(D6L1129C9,RUN_YEARS),B7L811C1,B7L811C10,B7L811C19,B7L811C28,B7L811C37)</f>
        <v>6082.171862086383</v>
      </c>
      <c r="AX36" s="16" t="s">
        <v>36606</v>
      </c>
      <c r="AY36" s="33">
        <f>IF(D6L1129C23=0,0,D6L1129C19/D6L1129C23)</f>
        <v>1.8001850255007015E-2</v>
      </c>
      <c r="AZ36" s="16" t="s">
        <v>36607</v>
      </c>
      <c r="BA36" s="33">
        <f>IF(D6L1129C5=0,0,D6L1129C19/D6L1129C5)</f>
        <v>0.3809579562827351</v>
      </c>
    </row>
    <row r="37" spans="1:53" x14ac:dyDescent="0.3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0.53336576980890948</v>
      </c>
      <c r="J37" s="16" t="s">
        <v>21739</v>
      </c>
      <c r="K37" s="21">
        <f>IF(FLOW_THRU_100PCT="Y",1,1)</f>
        <v>1</v>
      </c>
      <c r="L37" s="16" t="s">
        <v>36609</v>
      </c>
      <c r="M37" s="15">
        <f>IF(_xlfn.SINGLE(D6L1130C2)&lt;&gt;0,_xlfn.SINGLE(D6L1130C2)*_xlfn.SINGLE(D6L1130C4),_xlfn.SINGLE(D6L1130C3)*_xlfn.SINGLE(D6L1130C4))</f>
        <v>0.53336576980890948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0.26668288490445474</v>
      </c>
      <c r="R37" s="16" t="s">
        <v>36611</v>
      </c>
      <c r="S37" s="15">
        <f>D6L1130C5-D6L1130C7</f>
        <v>0.26668288490445474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0.25878183946316663</v>
      </c>
      <c r="X37" s="16" t="s">
        <v>36613</v>
      </c>
      <c r="Y37" s="33">
        <f>D6L1130C7-D6L1130C10</f>
        <v>7.9010454412881126E-3</v>
      </c>
      <c r="Z37" s="16" t="s">
        <v>36614</v>
      </c>
      <c r="AA37" s="33">
        <f>CHOOSE(MIN(D6L1130C9,RUN_YEARS),B7L811C7,B7L811C16,B7L811C25,B7L811C34,B7L811C43)</f>
        <v>852561</v>
      </c>
      <c r="AB37" s="16" t="s">
        <v>36615</v>
      </c>
      <c r="AC37" s="33">
        <f>IF(D6L1130C12=0,0,D6L1130C10/D6L1130C12)</f>
        <v>3.0353469072965645E-7</v>
      </c>
      <c r="AD37" s="16" t="s">
        <v>36616</v>
      </c>
      <c r="AE37" s="33">
        <f>IF(D6L1130C5=0,0,D6L1130C10/D6L1130C5)</f>
        <v>0.48518644073443473</v>
      </c>
      <c r="AF37" s="16" t="s">
        <v>36617</v>
      </c>
      <c r="AG37" s="33">
        <f>CHOOSE(MIN(D6L1130C9,RUN_YEARS),B7L811C5,B7L811C14,B7L811C23,B7L811C32,B7L811C41)</f>
        <v>10011.585904595106</v>
      </c>
      <c r="AH37" s="16" t="s">
        <v>36618</v>
      </c>
      <c r="AI37" s="33">
        <f>IF(D6L1130C15=0,0,D6L1130C11/D6L1130C15)</f>
        <v>7.8919019589710562E-7</v>
      </c>
      <c r="AJ37" s="16" t="s">
        <v>36619</v>
      </c>
      <c r="AK37" s="33">
        <f>IF(D6L1130C5=0,0,D6L1130C11/D6L1130C5)</f>
        <v>1.4813559265565249E-2</v>
      </c>
      <c r="AL37" s="16" t="s">
        <v>36620</v>
      </c>
      <c r="AM37" s="33">
        <f>D6L1130C8*CHOOSE(MIN(D6L1130C9,RUN_YEARS),B7L811C4,B7L811C13,B7L811C22,B7L811C31,B7L811C40)</f>
        <v>6.3492951286884841E-2</v>
      </c>
      <c r="AN37" s="16" t="s">
        <v>36621</v>
      </c>
      <c r="AO37" s="33">
        <f>D6L1130C8-D6L1130C18</f>
        <v>0.2031899336175699</v>
      </c>
      <c r="AP37" s="16" t="s">
        <v>36622</v>
      </c>
      <c r="AQ37" s="33">
        <f>CHOOSE(MIN(D6L1130C9,RUN_YEARS),B7L811C2,B7L811C11,B7L811C20,B7L811C29,B7L811C38)</f>
        <v>1900.5618776604576</v>
      </c>
      <c r="AR37" s="16" t="s">
        <v>36623</v>
      </c>
      <c r="AS37" s="33">
        <f>IF(D6L1130C20=0,0,D6L1130C18/D6L1130C20)</f>
        <v>3.3407463357648224E-5</v>
      </c>
      <c r="AT37" s="16" t="s">
        <v>36624</v>
      </c>
      <c r="AU37" s="33">
        <f>IF(D6L1130C5=0,0,D6L1130C18/D6L1130C5)</f>
        <v>0.11904204371726489</v>
      </c>
      <c r="AV37" s="16" t="s">
        <v>36625</v>
      </c>
      <c r="AW37" s="33">
        <f>CHOOSE(MIN(D6L1130C9,RUN_YEARS),B7L811C1,B7L811C10,B7L811C19,B7L811C28,B7L811C37)</f>
        <v>6082.171862086383</v>
      </c>
      <c r="AX37" s="16" t="s">
        <v>36626</v>
      </c>
      <c r="AY37" s="33">
        <f>IF(D6L1130C23=0,0,D6L1130C19/D6L1130C23)</f>
        <v>3.3407463357648224E-5</v>
      </c>
      <c r="AZ37" s="16" t="s">
        <v>36627</v>
      </c>
      <c r="BA37" s="33">
        <f>IF(D6L1130C5=0,0,D6L1130C19/D6L1130C5)</f>
        <v>0.3809579562827351</v>
      </c>
    </row>
    <row r="38" spans="1:53" x14ac:dyDescent="0.3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189.06262896544627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IF(_xlfn.SINGLE(D6L1131C2)&lt;&gt;0,_xlfn.SINGLE(D6L1131C2)*_xlfn.SINGLE(D6L1131C4),_xlfn.SINGLE(D6L1131C3)*_xlfn.SINGLE(D6L1131C4))</f>
        <v>94.531314482723133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47.265657241361566</v>
      </c>
      <c r="R38" s="16" t="s">
        <v>36631</v>
      </c>
      <c r="S38" s="15">
        <f>D6L1131C5-D6L1131C7</f>
        <v>47.265657241361566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45.86531201181996</v>
      </c>
      <c r="X38" s="16" t="s">
        <v>36633</v>
      </c>
      <c r="Y38" s="33">
        <f>D6L1131C7-D6L1131C10</f>
        <v>1.4003452295416068</v>
      </c>
      <c r="Z38" s="16" t="s">
        <v>36634</v>
      </c>
      <c r="AA38" s="33">
        <f>CHOOSE(MIN(D6L1131C9,RUN_YEARS),B7L811C7,B7L811C16,B7L811C25,B7L811C34,B7L811C43)</f>
        <v>852561</v>
      </c>
      <c r="AB38" s="16" t="s">
        <v>36635</v>
      </c>
      <c r="AC38" s="33">
        <f>IF(D6L1131C12=0,0,D6L1131C10/D6L1131C12)</f>
        <v>5.3797103095051214E-5</v>
      </c>
      <c r="AD38" s="16" t="s">
        <v>36636</v>
      </c>
      <c r="AE38" s="33">
        <f>IF(D6L1131C5=0,0,D6L1131C10/D6L1131C5)</f>
        <v>0.48518644073443473</v>
      </c>
      <c r="AF38" s="16" t="s">
        <v>36637</v>
      </c>
      <c r="AG38" s="33">
        <f>CHOOSE(MIN(D6L1131C9,RUN_YEARS),B7L811C5,B7L811C14,B7L811C23,B7L811C32,B7L811C41)</f>
        <v>10011.585904595106</v>
      </c>
      <c r="AH38" s="16" t="s">
        <v>36638</v>
      </c>
      <c r="AI38" s="33">
        <f>IF(D6L1131C15=0,0,D6L1131C11/D6L1131C15)</f>
        <v>1.3987246804713307E-4</v>
      </c>
      <c r="AJ38" s="16" t="s">
        <v>36639</v>
      </c>
      <c r="AK38" s="33">
        <f>IF(D6L1131C5=0,0,D6L1131C11/D6L1131C5)</f>
        <v>1.4813559265565261E-2</v>
      </c>
      <c r="AL38" s="16" t="s">
        <v>36640</v>
      </c>
      <c r="AM38" s="33">
        <f>D6L1131C8*CHOOSE(MIN(D6L1131C9,RUN_YEARS),B7L811C4,B7L811C13,B7L811C22,B7L811C31,B7L811C40)</f>
        <v>11.253200871302843</v>
      </c>
      <c r="AN38" s="16" t="s">
        <v>36641</v>
      </c>
      <c r="AO38" s="33">
        <f>D6L1131C8-D6L1131C18</f>
        <v>36.012456370058722</v>
      </c>
      <c r="AP38" s="16" t="s">
        <v>36642</v>
      </c>
      <c r="AQ38" s="33">
        <f>CHOOSE(MIN(D6L1131C9,RUN_YEARS),B7L811C2,B7L811C11,B7L811C20,B7L811C29,B7L811C38)</f>
        <v>1900.5618776604576</v>
      </c>
      <c r="AR38" s="16" t="s">
        <v>36643</v>
      </c>
      <c r="AS38" s="33">
        <f>IF(D6L1131C20=0,0,D6L1131C18/D6L1131C20)</f>
        <v>5.920986316507222E-3</v>
      </c>
      <c r="AT38" s="16" t="s">
        <v>36644</v>
      </c>
      <c r="AU38" s="33">
        <f>IF(D6L1131C5=0,0,D6L1131C18/D6L1131C5)</f>
        <v>0.11904204371726489</v>
      </c>
      <c r="AV38" s="16" t="s">
        <v>36645</v>
      </c>
      <c r="AW38" s="33">
        <f>CHOOSE(MIN(D6L1131C9,RUN_YEARS),B7L811C1,B7L811C10,B7L811C19,B7L811C28,B7L811C37)</f>
        <v>6082.171862086383</v>
      </c>
      <c r="AX38" s="16" t="s">
        <v>36646</v>
      </c>
      <c r="AY38" s="33">
        <f>IF(D6L1131C23=0,0,D6L1131C19/D6L1131C23)</f>
        <v>5.920986316507222E-3</v>
      </c>
      <c r="AZ38" s="16" t="s">
        <v>36647</v>
      </c>
      <c r="BA38" s="33">
        <f>IF(D6L1131C5=0,0,D6L1131C19/D6L1131C5)</f>
        <v>0.3809579562827351</v>
      </c>
    </row>
    <row r="39" spans="1:53" x14ac:dyDescent="0.3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IF(_xlfn.SINGLE(D6L1132C2)&lt;&gt;0,_xlfn.SINGLE(D6L1132C2)*_xlfn.SINGLE(D6L1132C4),_xlfn.SINGLE(D6L1132C3)*_xlfn.SINGLE(D6L1132C4))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852561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10011.585904595106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1900.5618776604576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6082.171862086383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3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10158</v>
      </c>
      <c r="J40" s="16" t="s">
        <v>21739</v>
      </c>
      <c r="K40" s="21">
        <f>IF(FLOW_THRU_100PCT="Y",1,1)</f>
        <v>1</v>
      </c>
      <c r="L40" s="16" t="s">
        <v>36669</v>
      </c>
      <c r="M40" s="15">
        <f>IF(_xlfn.SINGLE(D6L1133C2)&lt;&gt;0,_xlfn.SINGLE(D6L1133C2)*_xlfn.SINGLE(D6L1133C4),_xlfn.SINGLE(D6L1133C3)*_xlfn.SINGLE(D6L1133C4))</f>
        <v>10158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4063.2000000000003</v>
      </c>
      <c r="R40" s="16" t="s">
        <v>36672</v>
      </c>
      <c r="S40" s="15">
        <f>D6L1133C5-D6L1133C7</f>
        <v>6094.7999999999993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3942.8190919843105</v>
      </c>
      <c r="X40" s="16" t="s">
        <v>36674</v>
      </c>
      <c r="Y40" s="33">
        <f>D6L1133C7-D6L1133C10</f>
        <v>120.38090801568978</v>
      </c>
      <c r="Z40" s="16" t="s">
        <v>36675</v>
      </c>
      <c r="AA40" s="33">
        <f>CHOOSE(MIN(D6L1133C9,RUN_YEARS),B7L811C7,B7L811C16,B7L811C25,B7L811C34,B7L811C43)</f>
        <v>852561</v>
      </c>
      <c r="AB40" s="16" t="s">
        <v>36676</v>
      </c>
      <c r="AC40" s="33">
        <f>IF(D6L1133C12=0,0,D6L1133C10/D6L1133C12)</f>
        <v>4.6246768172415941E-3</v>
      </c>
      <c r="AD40" s="16" t="s">
        <v>36677</v>
      </c>
      <c r="AE40" s="33">
        <f>IF(D6L1133C5=0,0,D6L1133C10/D6L1133C5)</f>
        <v>0.38814915258754779</v>
      </c>
      <c r="AF40" s="16" t="s">
        <v>36678</v>
      </c>
      <c r="AG40" s="33">
        <f>CHOOSE(MIN(D6L1133C9,RUN_YEARS),B7L811C5,B7L811C14,B7L811C23,B7L811C32,B7L811C41)</f>
        <v>10011.585904595106</v>
      </c>
      <c r="AH40" s="16" t="s">
        <v>36679</v>
      </c>
      <c r="AI40" s="33">
        <f>IF(D6L1133C15=0,0,D6L1133C11/D6L1133C15)</f>
        <v>1.2024159724828161E-2</v>
      </c>
      <c r="AJ40" s="16" t="s">
        <v>36680</v>
      </c>
      <c r="AK40" s="33">
        <f>IF(D6L1133C5=0,0,D6L1133C11/D6L1133C5)</f>
        <v>1.1850847412452233E-2</v>
      </c>
      <c r="AL40" s="16" t="s">
        <v>36681</v>
      </c>
      <c r="AM40" s="33">
        <f>D6L1133C8*CHOOSE(MIN(D6L1133C9,RUN_YEARS),B7L811C4,B7L811C13,B7L811C22,B7L811C31,B7L811C40)</f>
        <v>1451.0748960959718</v>
      </c>
      <c r="AN40" s="16" t="s">
        <v>36682</v>
      </c>
      <c r="AO40" s="33">
        <f>D6L1133C8-D6L1133C18</f>
        <v>4643.7251039040275</v>
      </c>
      <c r="AP40" s="16" t="s">
        <v>36683</v>
      </c>
      <c r="AQ40" s="33">
        <f>CHOOSE(MIN(D6L1133C9,RUN_YEARS),B7L811C2,B7L811C11,B7L811C20,B7L811C29,B7L811C38)</f>
        <v>1900.5618776604576</v>
      </c>
      <c r="AR40" s="16" t="s">
        <v>36684</v>
      </c>
      <c r="AS40" s="33">
        <f>IF(D6L1133C20=0,0,D6L1133C18/D6L1133C20)</f>
        <v>0.7634978440597826</v>
      </c>
      <c r="AT40" s="16" t="s">
        <v>36685</v>
      </c>
      <c r="AU40" s="33">
        <f>IF(D6L1133C5=0,0,D6L1133C18/D6L1133C5)</f>
        <v>0.14285045246071784</v>
      </c>
      <c r="AV40" s="16" t="s">
        <v>36686</v>
      </c>
      <c r="AW40" s="33">
        <f>CHOOSE(MIN(D6L1133C9,RUN_YEARS),B7L811C1,B7L811C10,B7L811C19,B7L811C28,B7L811C37)</f>
        <v>6082.171862086383</v>
      </c>
      <c r="AX40" s="16" t="s">
        <v>36687</v>
      </c>
      <c r="AY40" s="33">
        <f>IF(D6L1133C23=0,0,D6L1133C19/D6L1133C23)</f>
        <v>0.76349784405978272</v>
      </c>
      <c r="AZ40" s="16" t="s">
        <v>36688</v>
      </c>
      <c r="BA40" s="33">
        <f>IF(D6L1133C5=0,0,D6L1133C19/D6L1133C5)</f>
        <v>0.45714954753928211</v>
      </c>
    </row>
    <row r="41" spans="1:53" x14ac:dyDescent="0.3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64268</v>
      </c>
      <c r="J41" s="16" t="s">
        <v>21739</v>
      </c>
      <c r="K41" s="21">
        <f>IF(FLOW_THRU_100PCT="Y",1,1)</f>
        <v>1</v>
      </c>
      <c r="L41" s="16" t="s">
        <v>36690</v>
      </c>
      <c r="M41" s="15">
        <f>IF(_xlfn.SINGLE(D6L1134C2)&lt;&gt;0,_xlfn.SINGLE(D6L1134C2)*_xlfn.SINGLE(D6L1134C4),_xlfn.SINGLE(D6L1134C3)*_xlfn.SINGLE(D6L1134C4))</f>
        <v>64268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64268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852561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10011.585904595106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15301.188131242359</v>
      </c>
      <c r="AN41" s="16" t="s">
        <v>36701</v>
      </c>
      <c r="AO41" s="33">
        <f>D6L1134C8-D6L1134C18</f>
        <v>48966.811868757643</v>
      </c>
      <c r="AP41" s="16" t="s">
        <v>36702</v>
      </c>
      <c r="AQ41" s="33">
        <f>CHOOSE(MIN(D6L1134C9,RUN_YEARS),B7L811C2,B7L811C11,B7L811C20,B7L811C29,B7L811C38)</f>
        <v>1900.5618776604576</v>
      </c>
      <c r="AR41" s="16" t="s">
        <v>36703</v>
      </c>
      <c r="AS41" s="33">
        <f>IF(D6L1134C20=0,0,D6L1134C18/D6L1134C20)</f>
        <v>8.0508760651759079</v>
      </c>
      <c r="AT41" s="16" t="s">
        <v>36704</v>
      </c>
      <c r="AU41" s="33">
        <f>IF(D6L1134C5=0,0,D6L1134C18/D6L1134C5)</f>
        <v>0.23808408743452977</v>
      </c>
      <c r="AV41" s="16" t="s">
        <v>36705</v>
      </c>
      <c r="AW41" s="33">
        <f>CHOOSE(MIN(D6L1134C9,RUN_YEARS),B7L811C1,B7L811C10,B7L811C19,B7L811C28,B7L811C37)</f>
        <v>6082.171862086383</v>
      </c>
      <c r="AX41" s="16" t="s">
        <v>36706</v>
      </c>
      <c r="AY41" s="33">
        <f>IF(D6L1134C23=0,0,D6L1134C19/D6L1134C23)</f>
        <v>8.0508760651759079</v>
      </c>
      <c r="AZ41" s="16" t="s">
        <v>36707</v>
      </c>
      <c r="BA41" s="33">
        <f>IF(D6L1134C5=0,0,D6L1134C19/D6L1134C5)</f>
        <v>0.76191591256547031</v>
      </c>
    </row>
    <row r="42" spans="1:53" x14ac:dyDescent="0.3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6125</v>
      </c>
      <c r="J42" s="16" t="s">
        <v>21739</v>
      </c>
      <c r="K42" s="21">
        <f>IF(FLOW_THRU_100PCT="Y",1,1)</f>
        <v>1</v>
      </c>
      <c r="L42" s="16" t="s">
        <v>36710</v>
      </c>
      <c r="M42" s="15">
        <f>IF(_xlfn.SINGLE(D6L1135C2)&lt;&gt;0,_xlfn.SINGLE(D6L1135C2)*_xlfn.SINGLE(D6L1135C4),_xlfn.SINGLE(D6L1135C3)*_xlfn.SINGLE(D6L1135C4))</f>
        <v>6125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6125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5943.5338989968259</v>
      </c>
      <c r="X42" s="16" t="s">
        <v>36714</v>
      </c>
      <c r="Y42" s="33">
        <f>D6L1135C7-D6L1135C10</f>
        <v>181.46610100317412</v>
      </c>
      <c r="Z42" s="16" t="s">
        <v>36715</v>
      </c>
      <c r="AA42" s="33">
        <f>CHOOSE(MIN(D6L1135C9,RUN_YEARS),B7L811C7,B7L811C16,B7L811C25,B7L811C34,B7L811C43)</f>
        <v>852561</v>
      </c>
      <c r="AB42" s="16" t="s">
        <v>36716</v>
      </c>
      <c r="AC42" s="33">
        <f>IF(D6L1135C12=0,0,D6L1135C10/D6L1135C12)</f>
        <v>6.9713884390639799E-3</v>
      </c>
      <c r="AD42" s="16" t="s">
        <v>36717</v>
      </c>
      <c r="AE42" s="33">
        <f>IF(D6L1135C5=0,0,D6L1135C10/D6L1135C5)</f>
        <v>0.97037288146886957</v>
      </c>
      <c r="AF42" s="16" t="s">
        <v>36718</v>
      </c>
      <c r="AG42" s="33">
        <f>CHOOSE(MIN(D6L1135C9,RUN_YEARS),B7L811C5,B7L811C14,B7L811C23,B7L811C32,B7L811C41)</f>
        <v>10011.585904595106</v>
      </c>
      <c r="AH42" s="16" t="s">
        <v>36719</v>
      </c>
      <c r="AI42" s="33">
        <f>IF(D6L1135C15=0,0,D6L1135C11/D6L1135C15)</f>
        <v>1.8125609941566305E-2</v>
      </c>
      <c r="AJ42" s="16" t="s">
        <v>36720</v>
      </c>
      <c r="AK42" s="33">
        <f>IF(D6L1135C5=0,0,D6L1135C11/D6L1135C5)</f>
        <v>2.9627118531130467E-2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1900.5618776604576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6082.171862086383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3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-5328</v>
      </c>
      <c r="J43" s="16" t="s">
        <v>21739</v>
      </c>
      <c r="K43" s="21">
        <f>IF(FLOW_THRU_100PCT="Y",1,1)</f>
        <v>1</v>
      </c>
      <c r="L43" s="16" t="s">
        <v>36731</v>
      </c>
      <c r="M43" s="15">
        <f>IF(_xlfn.SINGLE(D6L1136C2)&lt;&gt;0,_xlfn.SINGLE(D6L1136C2)*_xlfn.SINGLE(D6L1136C4),_xlfn.SINGLE(D6L1136C3)*_xlfn.SINGLE(D6L1136C4))</f>
        <v>-5328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-5328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852561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10011.585904595106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-1268.5120178511747</v>
      </c>
      <c r="AN43" s="16" t="s">
        <v>36742</v>
      </c>
      <c r="AO43" s="33">
        <f>D6L1136C8-D6L1136C18</f>
        <v>-4059.4879821488253</v>
      </c>
      <c r="AP43" s="16" t="s">
        <v>36743</v>
      </c>
      <c r="AQ43" s="33">
        <f>CHOOSE(MIN(D6L1136C9,RUN_YEARS),B7L811C2,B7L811C11,B7L811C20,B7L811C29,B7L811C38)</f>
        <v>1900.5618776604576</v>
      </c>
      <c r="AR43" s="16" t="s">
        <v>36744</v>
      </c>
      <c r="AS43" s="33">
        <f>IF(D6L1136C20=0,0,D6L1136C18/D6L1136C20)</f>
        <v>-0.66744052522650832</v>
      </c>
      <c r="AT43" s="16" t="s">
        <v>36745</v>
      </c>
      <c r="AU43" s="33">
        <f>IF(D6L1136C5=0,0,D6L1136C18/D6L1136C5)</f>
        <v>0.2380840874345298</v>
      </c>
      <c r="AV43" s="16" t="s">
        <v>36746</v>
      </c>
      <c r="AW43" s="33">
        <f>CHOOSE(MIN(D6L1136C9,RUN_YEARS),B7L811C1,B7L811C10,B7L811C19,B7L811C28,B7L811C37)</f>
        <v>6082.171862086383</v>
      </c>
      <c r="AX43" s="16" t="s">
        <v>36747</v>
      </c>
      <c r="AY43" s="33">
        <f>IF(D6L1136C23=0,0,D6L1136C19/D6L1136C23)</f>
        <v>-0.66744052522650821</v>
      </c>
      <c r="AZ43" s="16" t="s">
        <v>36748</v>
      </c>
      <c r="BA43" s="33">
        <f>IF(D6L1136C5=0,0,D6L1136C19/D6L1136C5)</f>
        <v>0.7619159125654702</v>
      </c>
    </row>
    <row r="44" spans="1:53" x14ac:dyDescent="0.3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75987.411904369306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75605.472635069556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10379.436317534781</v>
      </c>
      <c r="R44" s="16" t="s">
        <v>36752</v>
      </c>
      <c r="S44" s="15">
        <f>SUM(D6L1129C8:D6L1136C8)</f>
        <v>65226.036317534774</v>
      </c>
      <c r="U44" s="21" t="str">
        <f>NULL_VALUE</f>
        <v>n/a</v>
      </c>
      <c r="V44" s="16" t="s">
        <v>36753</v>
      </c>
      <c r="W44" s="33">
        <f>SUM(D6L1129C10:D6L1136C10)</f>
        <v>10071.923527468858</v>
      </c>
      <c r="X44" s="16" t="s">
        <v>36754</v>
      </c>
      <c r="Y44" s="33">
        <f>SUM(D6L1129C11:D6L1136C11)</f>
        <v>307.51279006592381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1.1813727730295964E-2</v>
      </c>
      <c r="AD44" s="16" t="s">
        <v>36756</v>
      </c>
      <c r="AE44" s="33">
        <f>IF(D6L1137C5=0,0,D6L1137C10/D6L1137C5)</f>
        <v>0.13321685820395232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3.0715692098769481E-2</v>
      </c>
      <c r="AJ44" s="16" t="s">
        <v>36758</v>
      </c>
      <c r="AK44" s="33">
        <f>IF(D6L1137C5=0,0,D6L1137C11/D6L1137C5)</f>
        <v>4.0673350664735368E-3</v>
      </c>
      <c r="AL44" s="16" t="s">
        <v>36759</v>
      </c>
      <c r="AM44" s="33">
        <f>SUM(D6L1129C18:D6L1136C18)</f>
        <v>15529.281333631763</v>
      </c>
      <c r="AN44" s="16" t="s">
        <v>36760</v>
      </c>
      <c r="AO44" s="33">
        <f>SUM(D6L1129C19:D6L1136C19)</f>
        <v>49696.754983903011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8.1708896280440531</v>
      </c>
      <c r="AT44" s="16" t="s">
        <v>36762</v>
      </c>
      <c r="AU44" s="33">
        <f>IF(D6L1137C5=0,0,D6L1137C18/D6L1137C5)</f>
        <v>0.20539890556055482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8.1708896280440531</v>
      </c>
      <c r="AZ44" s="16" t="s">
        <v>36764</v>
      </c>
      <c r="BA44" s="33">
        <f>IF(D6L1137C5=0,0,D6L1137C19/D6L1137C5)</f>
        <v>0.65731690116901931</v>
      </c>
    </row>
    <row r="45" spans="1:53" x14ac:dyDescent="0.3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2623.6999720220806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IF(_xlfn.SINGLE(D6L1138C2)&lt;&gt;0,_xlfn.SINGLE(D6L1138C2)*_xlfn.SINGLE(D6L1138C4),_xlfn.SINGLE(D6L1138C3)*_xlfn.SINGLE(D6L1138C4))</f>
        <v>1311.8499860110403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655.92499300552015</v>
      </c>
      <c r="R45" s="16" t="s">
        <v>36769</v>
      </c>
      <c r="S45" s="15">
        <f>D6L1138C5-D6L1138C7</f>
        <v>655.92499300552015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636.49182549021464</v>
      </c>
      <c r="X45" s="16" t="s">
        <v>36771</v>
      </c>
      <c r="Y45" s="33">
        <f>D6L1138C7-D6L1138C10</f>
        <v>19.433167515305513</v>
      </c>
      <c r="Z45" s="16" t="s">
        <v>36772</v>
      </c>
      <c r="AA45" s="33">
        <f>CHOOSE(MIN(D6L1138C9,RUN_YEARS),B7L811C7,B7L811C16,B7L811C25,B7L811C34,B7L811C43)</f>
        <v>852561</v>
      </c>
      <c r="AB45" s="16" t="s">
        <v>36773</v>
      </c>
      <c r="AC45" s="33">
        <f>IF(D6L1138C12=0,0,D6L1138C10/D6L1138C12)</f>
        <v>7.465645572460089E-4</v>
      </c>
      <c r="AD45" s="16" t="s">
        <v>36774</v>
      </c>
      <c r="AE45" s="33">
        <f>IF(D6L1138C5=0,0,D6L1138C10/D6L1138C5)</f>
        <v>0.48518644073443473</v>
      </c>
      <c r="AF45" s="16" t="s">
        <v>36775</v>
      </c>
      <c r="AG45" s="33">
        <f>CHOOSE(MIN(D6L1138C9,RUN_YEARS),B7L811C5,B7L811C14,B7L811C23,B7L811C32,B7L811C41)</f>
        <v>10011.585904595106</v>
      </c>
      <c r="AH45" s="16" t="s">
        <v>36776</v>
      </c>
      <c r="AI45" s="33">
        <f>IF(D6L1138C15=0,0,D6L1138C11/D6L1138C15)</f>
        <v>1.941067848839623E-3</v>
      </c>
      <c r="AJ45" s="16" t="s">
        <v>36777</v>
      </c>
      <c r="AK45" s="33">
        <f>IF(D6L1138C5=0,0,D6L1138C11/D6L1138C5)</f>
        <v>1.4813559265565268E-2</v>
      </c>
      <c r="AL45" s="16" t="s">
        <v>36778</v>
      </c>
      <c r="AM45" s="33">
        <f>D6L1138C8*CHOOSE(MIN(D6L1138C9,RUN_YEARS),B7L811C4,B7L811C13,B7L811C22,B7L811C31,B7L811C40)</f>
        <v>156.1653033852196</v>
      </c>
      <c r="AN45" s="16" t="s">
        <v>36779</v>
      </c>
      <c r="AO45" s="33">
        <f>D6L1138C8-D6L1138C18</f>
        <v>499.75968962030055</v>
      </c>
      <c r="AP45" s="16" t="s">
        <v>36780</v>
      </c>
      <c r="AQ45" s="33">
        <f>CHOOSE(MIN(D6L1138C9,RUN_YEARS),B7L811C2,B7L811C11,B7L811C20,B7L811C29,B7L811C38)</f>
        <v>1900.5618776604576</v>
      </c>
      <c r="AR45" s="16" t="s">
        <v>36781</v>
      </c>
      <c r="AS45" s="33">
        <f>IF(D6L1138C20=0,0,D6L1138C18/D6L1138C20)</f>
        <v>8.2167965810960614E-2</v>
      </c>
      <c r="AT45" s="16" t="s">
        <v>36782</v>
      </c>
      <c r="AU45" s="33">
        <f>IF(D6L1138C5=0,0,D6L1138C18/D6L1138C5)</f>
        <v>0.1190420437172649</v>
      </c>
      <c r="AV45" s="16" t="s">
        <v>36783</v>
      </c>
      <c r="AW45" s="33">
        <f>CHOOSE(MIN(D6L1138C9,RUN_YEARS),B7L811C1,B7L811C10,B7L811C19,B7L811C28,B7L811C37)</f>
        <v>6082.171862086383</v>
      </c>
      <c r="AX45" s="16" t="s">
        <v>36784</v>
      </c>
      <c r="AY45" s="33">
        <f>IF(D6L1138C23=0,0,D6L1138C19/D6L1138C23)</f>
        <v>8.2167965810960614E-2</v>
      </c>
      <c r="AZ45" s="16" t="s">
        <v>36785</v>
      </c>
      <c r="BA45" s="33">
        <f>IF(D6L1138C5=0,0,D6L1138C19/D6L1138C5)</f>
        <v>0.3809579562827351</v>
      </c>
    </row>
    <row r="46" spans="1:53" x14ac:dyDescent="0.3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32595.477500856883</v>
      </c>
      <c r="J46" s="16" t="s">
        <v>21739</v>
      </c>
      <c r="K46" s="21">
        <f>IF(FLOW_THRU_100PCT="Y",1,1)</f>
        <v>1</v>
      </c>
      <c r="L46" s="16" t="s">
        <v>36787</v>
      </c>
      <c r="M46" s="15">
        <f>IF(_xlfn.SINGLE(D6L1139C2)&lt;&gt;0,_xlfn.SINGLE(D6L1139C2)*_xlfn.SINGLE(D6L1139C4),_xlfn.SINGLE(D6L1139C3)*_xlfn.SINGLE(D6L1139C4))</f>
        <v>32595.477500856883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13038.191000342755</v>
      </c>
      <c r="R46" s="16" t="s">
        <v>36789</v>
      </c>
      <c r="S46" s="15">
        <f>D6L1139C5-D6L1139C7</f>
        <v>19557.286500514128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12651.90697014408</v>
      </c>
      <c r="X46" s="16" t="s">
        <v>36791</v>
      </c>
      <c r="Y46" s="33">
        <f>D6L1139C7-D6L1139C10</f>
        <v>386.28403019867437</v>
      </c>
      <c r="Z46" s="16" t="s">
        <v>36792</v>
      </c>
      <c r="AA46" s="33">
        <f>CHOOSE(MIN(D6L1139C9,RUN_YEARS),B7L811C7,B7L811C16,B7L811C25,B7L811C34,B7L811C43)</f>
        <v>852561</v>
      </c>
      <c r="AB46" s="16" t="s">
        <v>36793</v>
      </c>
      <c r="AC46" s="33">
        <f>IF(D6L1139C12=0,0,D6L1139C10/D6L1139C12)</f>
        <v>1.4839884735689387E-2</v>
      </c>
      <c r="AD46" s="16" t="s">
        <v>36794</v>
      </c>
      <c r="AE46" s="33">
        <f>IF(D6L1139C5=0,0,D6L1139C10/D6L1139C5)</f>
        <v>0.38814915258754784</v>
      </c>
      <c r="AF46" s="16" t="s">
        <v>36795</v>
      </c>
      <c r="AG46" s="33">
        <f>CHOOSE(MIN(D6L1139C9,RUN_YEARS),B7L811C5,B7L811C14,B7L811C23,B7L811C32,B7L811C41)</f>
        <v>10011.585904595106</v>
      </c>
      <c r="AH46" s="16" t="s">
        <v>36796</v>
      </c>
      <c r="AI46" s="33">
        <f>IF(D6L1139C15=0,0,D6L1139C11/D6L1139C15)</f>
        <v>3.8583700312792422E-2</v>
      </c>
      <c r="AJ46" s="16" t="s">
        <v>36797</v>
      </c>
      <c r="AK46" s="33">
        <f>IF(D6L1139C5=0,0,D6L1139C11/D6L1139C5)</f>
        <v>1.1850847412452221E-2</v>
      </c>
      <c r="AL46" s="16" t="s">
        <v>36798</v>
      </c>
      <c r="AM46" s="33">
        <f>D6L1139C8*CHOOSE(MIN(D6L1139C9,RUN_YEARS),B7L811C4,B7L811C13,B7L811C22,B7L811C31,B7L811C40)</f>
        <v>4656.278709170555</v>
      </c>
      <c r="AN46" s="16" t="s">
        <v>36799</v>
      </c>
      <c r="AO46" s="33">
        <f>D6L1139C8-D6L1139C18</f>
        <v>14901.007791343574</v>
      </c>
      <c r="AP46" s="16" t="s">
        <v>36800</v>
      </c>
      <c r="AQ46" s="33">
        <f>CHOOSE(MIN(D6L1139C9,RUN_YEARS),B7L811C2,B7L811C11,B7L811C20,B7L811C29,B7L811C38)</f>
        <v>1900.5618776604576</v>
      </c>
      <c r="AR46" s="16" t="s">
        <v>36801</v>
      </c>
      <c r="AS46" s="33">
        <f>IF(D6L1139C20=0,0,D6L1139C18/D6L1139C20)</f>
        <v>2.4499484936014362</v>
      </c>
      <c r="AT46" s="16" t="s">
        <v>36802</v>
      </c>
      <c r="AU46" s="33">
        <f>IF(D6L1139C5=0,0,D6L1139C18/D6L1139C5)</f>
        <v>0.14285045246071787</v>
      </c>
      <c r="AV46" s="16" t="s">
        <v>36803</v>
      </c>
      <c r="AW46" s="33">
        <f>CHOOSE(MIN(D6L1139C9,RUN_YEARS),B7L811C1,B7L811C10,B7L811C19,B7L811C28,B7L811C37)</f>
        <v>6082.171862086383</v>
      </c>
      <c r="AX46" s="16" t="s">
        <v>36804</v>
      </c>
      <c r="AY46" s="33">
        <f>IF(D6L1139C23=0,0,D6L1139C19/D6L1139C23)</f>
        <v>2.4499484936014357</v>
      </c>
      <c r="AZ46" s="16" t="s">
        <v>36805</v>
      </c>
      <c r="BA46" s="33">
        <f>IF(D6L1139C5=0,0,D6L1139C19/D6L1139C5)</f>
        <v>0.45714954753928211</v>
      </c>
    </row>
    <row r="47" spans="1:53" x14ac:dyDescent="0.3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35219.177472878961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33907.327486867922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13694.115993348274</v>
      </c>
      <c r="R47" s="16" t="s">
        <v>36809</v>
      </c>
      <c r="S47" s="15">
        <f>SUM(D6L1138C8:D6L1139C8)</f>
        <v>20213.211493519648</v>
      </c>
      <c r="U47" s="21" t="str">
        <f>NULL_VALUE</f>
        <v>n/a</v>
      </c>
      <c r="V47" s="16" t="s">
        <v>36810</v>
      </c>
      <c r="W47" s="33">
        <f>SUM(D6L1138C10:D6L1139C10)</f>
        <v>13288.398795634295</v>
      </c>
      <c r="X47" s="16" t="s">
        <v>36811</v>
      </c>
      <c r="Y47" s="33">
        <f>SUM(D6L1138C11:D6L1139C11)</f>
        <v>405.71719771397989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1.5586449292935397E-2</v>
      </c>
      <c r="AD47" s="16" t="s">
        <v>36813</v>
      </c>
      <c r="AE47" s="33">
        <f>IF(D6L1140C5=0,0,D6L1140C10/D6L1140C5)</f>
        <v>0.39190345510954239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4.0524768161632044E-2</v>
      </c>
      <c r="AJ47" s="16" t="s">
        <v>36815</v>
      </c>
      <c r="AK47" s="33">
        <f>IF(D6L1140C5=0,0,D6L1140C11/D6L1140C5)</f>
        <v>1.1965472592055845E-2</v>
      </c>
      <c r="AL47" s="16" t="s">
        <v>36816</v>
      </c>
      <c r="AM47" s="33">
        <f>SUM(D6L1138C18:D6L1139C18)</f>
        <v>4812.4440125557749</v>
      </c>
      <c r="AN47" s="16" t="s">
        <v>36817</v>
      </c>
      <c r="AO47" s="33">
        <f>SUM(D6L1138C19:D6L1139C19)</f>
        <v>15400.767480963876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2.5321164594123968</v>
      </c>
      <c r="AT47" s="16" t="s">
        <v>36819</v>
      </c>
      <c r="AU47" s="33">
        <f>IF(D6L1140C5=0,0,D6L1140C18/D6L1140C5)</f>
        <v>0.1419293223395327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2.5321164594123964</v>
      </c>
      <c r="AZ47" s="16" t="s">
        <v>36821</v>
      </c>
      <c r="BA47" s="33">
        <f>IF(D6L1140C5=0,0,D6L1140C19/D6L1140C5)</f>
        <v>0.45420174995886919</v>
      </c>
    </row>
    <row r="48" spans="1:53" x14ac:dyDescent="0.3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177457.33467270067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151765.47004987576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45199.887274852183</v>
      </c>
      <c r="R48" s="16" t="s">
        <v>36826</v>
      </c>
      <c r="S48" s="15">
        <f>SUM(D6L1128C8,D6L1137C8,D6L1140C8)</f>
        <v>106565.58277502355</v>
      </c>
      <c r="U48" s="21" t="str">
        <f>NULL_VALUE</f>
        <v>n/a</v>
      </c>
      <c r="V48" s="16" t="s">
        <v>36827</v>
      </c>
      <c r="W48" s="33">
        <f>SUM(D6L1128C10,D6L1137C10,D6L1140C10)</f>
        <v>43884.321193849297</v>
      </c>
      <c r="X48" s="16" t="s">
        <v>36828</v>
      </c>
      <c r="Y48" s="33">
        <f>SUM(D6L1128C11,D6L1137C11,D6L1140C11)</f>
        <v>1315.5660810028976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4.9940829439856602E-2</v>
      </c>
      <c r="AD48" s="16" t="s">
        <v>36830</v>
      </c>
      <c r="AE48" s="33">
        <f>IF(D6L1141C5=0,0,D6L1141C10/D6L1141C5)</f>
        <v>0.28915879995250093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0.1298461565436273</v>
      </c>
      <c r="AJ48" s="16" t="s">
        <v>36832</v>
      </c>
      <c r="AK48" s="33">
        <f>IF(D6L1141C5=0,0,D6L1141C11/D6L1141C5)</f>
        <v>8.668415025964429E-3</v>
      </c>
      <c r="AL48" s="16" t="s">
        <v>36833</v>
      </c>
      <c r="AM48" s="33">
        <f>SUM(D6L1128C18,D6L1137C18,D6L1140C18)</f>
        <v>25273.523907439416</v>
      </c>
      <c r="AN48" s="16" t="s">
        <v>36834</v>
      </c>
      <c r="AO48" s="33">
        <f>SUM(D6L1128C19,D6L1137C19,D6L1140C19)</f>
        <v>81292.058867584143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13.296091102846034</v>
      </c>
      <c r="AT48" s="16" t="s">
        <v>36836</v>
      </c>
      <c r="AU48" s="33">
        <f>IF(D6L1141C5=0,0,D6L1141C18/D6L1141C5)</f>
        <v>0.16653013296854416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13.296091102846034</v>
      </c>
      <c r="AZ48" s="16" t="s">
        <v>36838</v>
      </c>
      <c r="BA48" s="33">
        <f>IF(D6L1141C5=0,0,D6L1141C19/D6L1141C5)</f>
        <v>0.53564265205299044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CE5FF1-2658-4DCF-8A4C-8E24E48D4FD9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36841</v>
      </c>
    </row>
    <row r="3" spans="1:53" x14ac:dyDescent="0.3">
      <c r="B3" s="13" t="s">
        <v>27409</v>
      </c>
    </row>
    <row r="4" spans="1:53" x14ac:dyDescent="0.3">
      <c r="B4" s="13" t="s">
        <v>621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10844.651376066666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IF(_xlfn.SINGLE(D6L1201C2)&lt;&gt;0,_xlfn.SINGLE(D6L1201C2)*_xlfn.SINGLE(D6L1201C4),_xlfn.SINGLE(D6L1201C3)*_xlfn.SINGLE(D6L1201C4))</f>
        <v>9326.4001834173323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4663.2000917086662</v>
      </c>
      <c r="R8" s="16" t="s">
        <v>36847</v>
      </c>
      <c r="S8" s="15">
        <f>D6L1201C5-D6L1201C7</f>
        <v>4663.2000917086662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4307.5008318155215</v>
      </c>
      <c r="X8" s="16" t="s">
        <v>36849</v>
      </c>
      <c r="Y8" s="33">
        <f>D6L1201C7-D6L1201C10</f>
        <v>355.6992598931447</v>
      </c>
      <c r="Z8" s="16" t="s">
        <v>36850</v>
      </c>
      <c r="AA8" s="33">
        <f>CHOOSE(MIN(D6L1201C9,RUN_YEARS),B7L812C7,B7L812C16,B7L812C25,B7L812C34,B7L812C43)</f>
        <v>175751.33333333334</v>
      </c>
      <c r="AB8" s="16" t="s">
        <v>36851</v>
      </c>
      <c r="AC8" s="33">
        <f>IF(D6L1201C12=0,0,D6L1201C10/D6L1201C12)</f>
        <v>2.4509064882289301E-2</v>
      </c>
      <c r="AD8" s="16" t="s">
        <v>36852</v>
      </c>
      <c r="AE8" s="33">
        <f>IF(D6L1201C5=0,0,D6L1201C10/D6L1201C5)</f>
        <v>0.46186103395760453</v>
      </c>
      <c r="AF8" s="16" t="s">
        <v>36853</v>
      </c>
      <c r="AG8" s="33">
        <f>CHOOSE(MIN(D6L1201C9,RUN_YEARS),B7L812C5,B7L812C14,B7L812C23,B7L812C32,B7L812C41)</f>
        <v>5581.9105424160571</v>
      </c>
      <c r="AH8" s="16" t="s">
        <v>36854</v>
      </c>
      <c r="AI8" s="33">
        <f>IF(D6L1201C15=0,0,D6L1201C11/D6L1201C15)</f>
        <v>6.3723568693952043E-2</v>
      </c>
      <c r="AJ8" s="16" t="s">
        <v>36855</v>
      </c>
      <c r="AK8" s="33">
        <f>IF(D6L1201C5=0,0,D6L1201C11/D6L1201C5)</f>
        <v>3.8138966042395486E-2</v>
      </c>
      <c r="AL8" s="16" t="s">
        <v>36856</v>
      </c>
      <c r="AM8" s="33">
        <f>D6L1201C8*CHOOSE(MIN(D6L1201C9,RUN_YEARS),B7L812C4,B7L812C13,B7L812C22,B7L812C31,B7L812C40)</f>
        <v>561.17318331822833</v>
      </c>
      <c r="AN8" s="16" t="s">
        <v>36857</v>
      </c>
      <c r="AO8" s="33">
        <f>D6L1201C8-D6L1201C18</f>
        <v>4102.0269083904377</v>
      </c>
      <c r="AP8" s="16" t="s">
        <v>36858</v>
      </c>
      <c r="AQ8" s="33">
        <f>CHOOSE(MIN(D6L1201C9,RUN_YEARS),B7L812C2,B7L812C11,B7L812C20,B7L812C29,B7L812C38)</f>
        <v>366.20970937793737</v>
      </c>
      <c r="AR8" s="16" t="s">
        <v>36859</v>
      </c>
      <c r="AS8" s="33">
        <f>IF(D6L1201C20=0,0,D6L1201C18/D6L1201C20)</f>
        <v>1.5323820448984433</v>
      </c>
      <c r="AT8" s="16" t="s">
        <v>36860</v>
      </c>
      <c r="AU8" s="33">
        <f>IF(D6L1201C5=0,0,D6L1201C18/D6L1201C5)</f>
        <v>6.0170395037949798E-2</v>
      </c>
      <c r="AV8" s="16" t="s">
        <v>36861</v>
      </c>
      <c r="AW8" s="33">
        <f>CHOOSE(MIN(D6L1201C9,RUN_YEARS),B7L812C1,B7L812C10,B7L812C19,B7L812C28,B7L812C37)</f>
        <v>2676.8957010732229</v>
      </c>
      <c r="AX8" s="16" t="s">
        <v>36862</v>
      </c>
      <c r="AY8" s="33">
        <f>IF(D6L1201C23=0,0,D6L1201C19/D6L1201C23)</f>
        <v>1.5323820448984435</v>
      </c>
      <c r="AZ8" s="16" t="s">
        <v>36863</v>
      </c>
      <c r="BA8" s="33">
        <f>IF(D6L1201C5=0,0,D6L1201C19/D6L1201C5)</f>
        <v>0.4398296049620502</v>
      </c>
    </row>
    <row r="9" spans="1:53" x14ac:dyDescent="0.3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31.273995959958476</v>
      </c>
      <c r="J9" s="16" t="s">
        <v>36884</v>
      </c>
      <c r="K9" s="21">
        <f>_xlfn.SINGLE(IF(FLOW_THRU_100PCT="Y",1,INDEX(VariabilityMatrix,D6L1202C1,_xlfn.SINGLE(D6L1202C9))))</f>
        <v>0.60263453230928732</v>
      </c>
      <c r="L9" s="16" t="s">
        <v>36864</v>
      </c>
      <c r="M9" s="15">
        <f>IF(_xlfn.SINGLE(D6L1202C2)&lt;&gt;0,_xlfn.SINGLE(D6L1202C2)*_xlfn.SINGLE(D6L1202C4),_xlfn.SINGLE(D6L1202C3)*_xlfn.SINGLE(D6L1202C4))</f>
        <v>18.846789928772118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9.4233949643860591</v>
      </c>
      <c r="R9" s="16" t="s">
        <v>36866</v>
      </c>
      <c r="S9" s="15">
        <f>D6L1202C5-D6L1202C7</f>
        <v>9.4233949643860591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8.7202362798302619</v>
      </c>
      <c r="X9" s="16" t="s">
        <v>36868</v>
      </c>
      <c r="Y9" s="33">
        <f>D6L1202C7-D6L1202C10</f>
        <v>0.70315868455579711</v>
      </c>
      <c r="Z9" s="16" t="s">
        <v>36869</v>
      </c>
      <c r="AA9" s="33">
        <f>CHOOSE(MIN(D6L1202C9,RUN_YEARS),B7L812C7,B7L812C16,B7L812C25,B7L812C34,B7L812C43)</f>
        <v>187835.2</v>
      </c>
      <c r="AB9" s="16" t="s">
        <v>36870</v>
      </c>
      <c r="AC9" s="33">
        <f>IF(D6L1202C12=0,0,D6L1202C10/D6L1202C12)</f>
        <v>4.6424931428349218E-5</v>
      </c>
      <c r="AD9" s="16" t="s">
        <v>36871</v>
      </c>
      <c r="AE9" s="33">
        <f>IF(D6L1202C5=0,0,D6L1202C10/D6L1202C5)</f>
        <v>0.46269079842173377</v>
      </c>
      <c r="AF9" s="16" t="s">
        <v>36872</v>
      </c>
      <c r="AG9" s="33">
        <f>CHOOSE(MIN(D6L1202C9,RUN_YEARS),B7L812C5,B7L812C14,B7L812C23,B7L812C32,B7L812C41)</f>
        <v>5825.4399001853735</v>
      </c>
      <c r="AH9" s="16" t="s">
        <v>36873</v>
      </c>
      <c r="AI9" s="33">
        <f>IF(D6L1202C15=0,0,D6L1202C11/D6L1202C15)</f>
        <v>1.2070482171370812E-4</v>
      </c>
      <c r="AJ9" s="16" t="s">
        <v>36874</v>
      </c>
      <c r="AK9" s="33">
        <f>IF(D6L1202C5=0,0,D6L1202C11/D6L1202C5)</f>
        <v>3.7309201578266248E-2</v>
      </c>
      <c r="AL9" s="16" t="s">
        <v>36875</v>
      </c>
      <c r="AM9" s="33">
        <f>D6L1202C8*CHOOSE(MIN(D6L1202C9,RUN_YEARS),B7L812C4,B7L812C13,B7L812C22,B7L812C31,B7L812C40)</f>
        <v>1.1700047736275376</v>
      </c>
      <c r="AN9" s="16" t="s">
        <v>36876</v>
      </c>
      <c r="AO9" s="33">
        <f>D6L1202C8-D6L1202C18</f>
        <v>8.2533901907585214</v>
      </c>
      <c r="AP9" s="16" t="s">
        <v>36877</v>
      </c>
      <c r="AQ9" s="33">
        <f>CHOOSE(MIN(D6L1202C9,RUN_YEARS),B7L812C2,B7L812C11,B7L812C20,B7L812C29,B7L812C38)</f>
        <v>393.93832267289463</v>
      </c>
      <c r="AR9" s="16" t="s">
        <v>36878</v>
      </c>
      <c r="AS9" s="33">
        <f>IF(D6L1202C20=0,0,D6L1202C18/D6L1202C20)</f>
        <v>2.9700201942501727E-3</v>
      </c>
      <c r="AT9" s="16" t="s">
        <v>36879</v>
      </c>
      <c r="AU9" s="33">
        <f>IF(D6L1202C5=0,0,D6L1202C18/D6L1202C5)</f>
        <v>6.2079790672541567E-2</v>
      </c>
      <c r="AV9" s="16" t="s">
        <v>36880</v>
      </c>
      <c r="AW9" s="33">
        <f>CHOOSE(MIN(D6L1202C9,RUN_YEARS),B7L812C1,B7L812C10,B7L812C19,B7L812C28,B7L812C37)</f>
        <v>2778.9003612624319</v>
      </c>
      <c r="AX9" s="16" t="s">
        <v>36881</v>
      </c>
      <c r="AY9" s="33">
        <f>IF(D6L1202C23=0,0,D6L1202C19/D6L1202C23)</f>
        <v>2.9700201942501722E-3</v>
      </c>
      <c r="AZ9" s="16" t="s">
        <v>36882</v>
      </c>
      <c r="BA9" s="33">
        <f>IF(D6L1202C5=0,0,D6L1202C19/D6L1202C5)</f>
        <v>0.43792020932745845</v>
      </c>
    </row>
    <row r="10" spans="1:53" x14ac:dyDescent="0.3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3.7526552902928718</v>
      </c>
      <c r="J10" s="16" t="s">
        <v>36905</v>
      </c>
      <c r="K10" s="21">
        <f>_xlfn.SINGLE(IF(FLOW_THRU_100PCT="Y",1,INDEX(VariabilityMatrix,D6L1203C1,_xlfn.SINGLE(D6L1203C9))))</f>
        <v>0.60263453230928732</v>
      </c>
      <c r="L10" s="16" t="s">
        <v>36885</v>
      </c>
      <c r="M10" s="15">
        <f>IF(_xlfn.SINGLE(D6L1203C2)&lt;&gt;0,_xlfn.SINGLE(D6L1203C2)*_xlfn.SINGLE(D6L1203C4),_xlfn.SINGLE(D6L1203C3)*_xlfn.SINGLE(D6L1203C4))</f>
        <v>2.2614796657836176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1.1307398328918088</v>
      </c>
      <c r="R10" s="16" t="s">
        <v>36887</v>
      </c>
      <c r="S10" s="15">
        <f>D6L1203C5-D6L1203C7</f>
        <v>1.1307398328918088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1.0463658321759377</v>
      </c>
      <c r="X10" s="16" t="s">
        <v>36889</v>
      </c>
      <c r="Y10" s="33">
        <f>D6L1203C7-D6L1203C10</f>
        <v>8.4374000715871089E-2</v>
      </c>
      <c r="Z10" s="16" t="s">
        <v>36890</v>
      </c>
      <c r="AA10" s="33">
        <f>CHOOSE(MIN(D6L1203C9,RUN_YEARS),B7L812C7,B7L812C16,B7L812C25,B7L812C34,B7L812C43)</f>
        <v>187835.2</v>
      </c>
      <c r="AB10" s="16" t="s">
        <v>36891</v>
      </c>
      <c r="AC10" s="33">
        <f>IF(D6L1203C12=0,0,D6L1203C10/D6L1203C12)</f>
        <v>5.5706589189669331E-6</v>
      </c>
      <c r="AD10" s="16" t="s">
        <v>36892</v>
      </c>
      <c r="AE10" s="33">
        <f>IF(D6L1203C5=0,0,D6L1203C10/D6L1203C5)</f>
        <v>0.46269079842173377</v>
      </c>
      <c r="AF10" s="16" t="s">
        <v>36893</v>
      </c>
      <c r="AG10" s="33">
        <f>CHOOSE(MIN(D6L1203C9,RUN_YEARS),B7L812C5,B7L812C14,B7L812C23,B7L812C32,B7L812C41)</f>
        <v>5825.4399001853735</v>
      </c>
      <c r="AH10" s="16" t="s">
        <v>36894</v>
      </c>
      <c r="AI10" s="33">
        <f>IF(D6L1203C15=0,0,D6L1203C11/D6L1203C15)</f>
        <v>1.4483713189314028E-5</v>
      </c>
      <c r="AJ10" s="16" t="s">
        <v>36895</v>
      </c>
      <c r="AK10" s="33">
        <f>IF(D6L1203C5=0,0,D6L1203C11/D6L1203C5)</f>
        <v>3.7309201578266213E-2</v>
      </c>
      <c r="AL10" s="16" t="s">
        <v>36896</v>
      </c>
      <c r="AM10" s="33">
        <f>D6L1203C8*CHOOSE(MIN(D6L1203C9,RUN_YEARS),B7L812C4,B7L812C13,B7L812C22,B7L812C31,B7L812C40)</f>
        <v>0.14039218426205624</v>
      </c>
      <c r="AN10" s="16" t="s">
        <v>36897</v>
      </c>
      <c r="AO10" s="33">
        <f>D6L1203C8-D6L1203C18</f>
        <v>0.99034764862975255</v>
      </c>
      <c r="AP10" s="16" t="s">
        <v>36898</v>
      </c>
      <c r="AQ10" s="33">
        <f>CHOOSE(MIN(D6L1203C9,RUN_YEARS),B7L812C2,B7L812C11,B7L812C20,B7L812C29,B7L812C38)</f>
        <v>393.93832267289463</v>
      </c>
      <c r="AR10" s="16" t="s">
        <v>36899</v>
      </c>
      <c r="AS10" s="33">
        <f>IF(D6L1203C20=0,0,D6L1203C18/D6L1203C20)</f>
        <v>3.5638112918156081E-4</v>
      </c>
      <c r="AT10" s="16" t="s">
        <v>36900</v>
      </c>
      <c r="AU10" s="33">
        <f>IF(D6L1203C5=0,0,D6L1203C18/D6L1203C5)</f>
        <v>6.2079790672541567E-2</v>
      </c>
      <c r="AV10" s="16" t="s">
        <v>36901</v>
      </c>
      <c r="AW10" s="33">
        <f>CHOOSE(MIN(D6L1203C9,RUN_YEARS),B7L812C1,B7L812C10,B7L812C19,B7L812C28,B7L812C37)</f>
        <v>2778.9003612624319</v>
      </c>
      <c r="AX10" s="16" t="s">
        <v>36902</v>
      </c>
      <c r="AY10" s="33">
        <f>IF(D6L1203C23=0,0,D6L1203C19/D6L1203C23)</f>
        <v>3.5638112918156075E-4</v>
      </c>
      <c r="AZ10" s="16" t="s">
        <v>36903</v>
      </c>
      <c r="BA10" s="33">
        <f>IF(D6L1203C5=0,0,D6L1203C19/D6L1203C5)</f>
        <v>0.43792020932745845</v>
      </c>
    </row>
    <row r="11" spans="1:53" x14ac:dyDescent="0.3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0.10109010200125589</v>
      </c>
      <c r="J11" s="16" t="s">
        <v>36926</v>
      </c>
      <c r="K11" s="21">
        <f>_xlfn.SINGLE(IF(FLOW_THRU_100PCT="Y",1,INDEX(VariabilityMatrix,D6L1204C1,_xlfn.SINGLE(D6L1204C9))))</f>
        <v>0.59535532764908672</v>
      </c>
      <c r="L11" s="16" t="s">
        <v>36906</v>
      </c>
      <c r="M11" s="15">
        <f>IF(_xlfn.SINGLE(D6L1204C2)&lt;&gt;0,_xlfn.SINGLE(D6L1204C2)*_xlfn.SINGLE(D6L1204C4),_xlfn.SINGLE(D6L1204C3)*_xlfn.SINGLE(D6L1204C4))</f>
        <v>6.0184530799037295E-2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3.0092265399518647E-2</v>
      </c>
      <c r="R11" s="16" t="s">
        <v>36908</v>
      </c>
      <c r="S11" s="15">
        <f>D6L1204C5-D6L1204C7</f>
        <v>3.0092265399518647E-2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2.7758063625356454E-2</v>
      </c>
      <c r="X11" s="16" t="s">
        <v>36910</v>
      </c>
      <c r="Y11" s="33">
        <f>D6L1204C7-D6L1204C10</f>
        <v>2.3342017741621937E-3</v>
      </c>
      <c r="Z11" s="16" t="s">
        <v>36911</v>
      </c>
      <c r="AA11" s="33">
        <f>CHOOSE(MIN(D6L1204C9,RUN_YEARS),B7L812C7,B7L812C16,B7L812C25,B7L812C34,B7L812C43)</f>
        <v>187376</v>
      </c>
      <c r="AB11" s="16" t="s">
        <v>36912</v>
      </c>
      <c r="AC11" s="33">
        <f>IF(D6L1204C12=0,0,D6L1204C10/D6L1204C12)</f>
        <v>1.4814097656773788E-7</v>
      </c>
      <c r="AD11" s="16" t="s">
        <v>36913</v>
      </c>
      <c r="AE11" s="33">
        <f>IF(D6L1204C5=0,0,D6L1204C10/D6L1204C5)</f>
        <v>0.46121591805780876</v>
      </c>
      <c r="AF11" s="16" t="s">
        <v>36914</v>
      </c>
      <c r="AG11" s="33">
        <f>CHOOSE(MIN(D6L1204C9,RUN_YEARS),B7L812C5,B7L812C14,B7L812C23,B7L812C32,B7L812C41)</f>
        <v>6060.2402788184518</v>
      </c>
      <c r="AH11" s="16" t="s">
        <v>36915</v>
      </c>
      <c r="AI11" s="33">
        <f>IF(D6L1204C15=0,0,D6L1204C11/D6L1204C15)</f>
        <v>3.851665390761184E-7</v>
      </c>
      <c r="AJ11" s="16" t="s">
        <v>36916</v>
      </c>
      <c r="AK11" s="33">
        <f>IF(D6L1204C5=0,0,D6L1204C11/D6L1204C5)</f>
        <v>3.8784081942191219E-2</v>
      </c>
      <c r="AL11" s="16" t="s">
        <v>36917</v>
      </c>
      <c r="AM11" s="33">
        <f>D6L1204C8*CHOOSE(MIN(D6L1204C9,RUN_YEARS),B7L812C4,B7L812C13,B7L812C22,B7L812C31,B7L812C40)</f>
        <v>3.7113243628028982E-3</v>
      </c>
      <c r="AN11" s="16" t="s">
        <v>36918</v>
      </c>
      <c r="AO11" s="33">
        <f>D6L1204C8-D6L1204C18</f>
        <v>2.638094103671575E-2</v>
      </c>
      <c r="AP11" s="16" t="s">
        <v>36919</v>
      </c>
      <c r="AQ11" s="33">
        <f>CHOOSE(MIN(D6L1204C9,RUN_YEARS),B7L812C2,B7L812C11,B7L812C20,B7L812C29,B7L812C38)</f>
        <v>417.70580918961332</v>
      </c>
      <c r="AR11" s="16" t="s">
        <v>36920</v>
      </c>
      <c r="AS11" s="33">
        <f>IF(D6L1204C20=0,0,D6L1204C18/D6L1204C20)</f>
        <v>8.8850197463214591E-6</v>
      </c>
      <c r="AT11" s="16" t="s">
        <v>36921</v>
      </c>
      <c r="AU11" s="33">
        <f>IF(D6L1204C5=0,0,D6L1204C18/D6L1204C5)</f>
        <v>6.1665752204589162E-2</v>
      </c>
      <c r="AV11" s="16" t="s">
        <v>36922</v>
      </c>
      <c r="AW11" s="33">
        <f>CHOOSE(MIN(D6L1204C9,RUN_YEARS),B7L812C1,B7L812C10,B7L812C19,B7L812C28,B7L812C37)</f>
        <v>2969.1482731524461</v>
      </c>
      <c r="AX11" s="16" t="s">
        <v>36923</v>
      </c>
      <c r="AY11" s="33">
        <f>IF(D6L1204C23=0,0,D6L1204C19/D6L1204C23)</f>
        <v>8.8850197463214608E-6</v>
      </c>
      <c r="AZ11" s="16" t="s">
        <v>36924</v>
      </c>
      <c r="BA11" s="33">
        <f>IF(D6L1204C5=0,0,D6L1204C19/D6L1204C5)</f>
        <v>0.43833424779541086</v>
      </c>
    </row>
    <row r="12" spans="1:53" x14ac:dyDescent="0.3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220.62856002681798</v>
      </c>
      <c r="J12" s="16" t="s">
        <v>36947</v>
      </c>
      <c r="K12" s="21">
        <f>_xlfn.SINGLE(IF(FLOW_THRU_100PCT="Y",1,INDEX(VariabilityMatrix,D6L1205C1,_xlfn.SINGLE(D6L1205C9))))</f>
        <v>0.27617934128104843</v>
      </c>
      <c r="L12" s="16" t="s">
        <v>36927</v>
      </c>
      <c r="M12" s="15">
        <f>IF(_xlfn.SINGLE(D6L1205C2)&lt;&gt;0,_xlfn.SINGLE(D6L1205C2)*_xlfn.SINGLE(D6L1205C4),_xlfn.SINGLE(D6L1205C3)*_xlfn.SINGLE(D6L1205C4))</f>
        <v>60.933050375992842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30.466525187996421</v>
      </c>
      <c r="R12" s="16" t="s">
        <v>36929</v>
      </c>
      <c r="S12" s="15">
        <f>D6L1205C5-D6L1205C7</f>
        <v>30.466525187996421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28.193161728739852</v>
      </c>
      <c r="X12" s="16" t="s">
        <v>36931</v>
      </c>
      <c r="Y12" s="33">
        <f>D6L1205C7-D6L1205C10</f>
        <v>2.2733634592565686</v>
      </c>
      <c r="Z12" s="16" t="s">
        <v>36932</v>
      </c>
      <c r="AA12" s="33">
        <f>CHOOSE(MIN(D6L1205C9,RUN_YEARS),B7L812C7,B7L812C16,B7L812C25,B7L812C34,B7L812C43)</f>
        <v>187835.2</v>
      </c>
      <c r="AB12" s="16" t="s">
        <v>36933</v>
      </c>
      <c r="AC12" s="33">
        <f>IF(D6L1205C12=0,0,D6L1205C10/D6L1205C12)</f>
        <v>1.5009519902946759E-4</v>
      </c>
      <c r="AD12" s="16" t="s">
        <v>36934</v>
      </c>
      <c r="AE12" s="33">
        <f>IF(D6L1205C5=0,0,D6L1205C10/D6L1205C5)</f>
        <v>0.46269079842173377</v>
      </c>
      <c r="AF12" s="16" t="s">
        <v>36935</v>
      </c>
      <c r="AG12" s="33">
        <f>CHOOSE(MIN(D6L1205C9,RUN_YEARS),B7L812C5,B7L812C14,B7L812C23,B7L812C32,B7L812C41)</f>
        <v>5825.4399001853735</v>
      </c>
      <c r="AH12" s="16" t="s">
        <v>36936</v>
      </c>
      <c r="AI12" s="33">
        <f>IF(D6L1205C15=0,0,D6L1205C11/D6L1205C15)</f>
        <v>3.9024751747661617E-4</v>
      </c>
      <c r="AJ12" s="16" t="s">
        <v>36937</v>
      </c>
      <c r="AK12" s="33">
        <f>IF(D6L1205C5=0,0,D6L1205C11/D6L1205C5)</f>
        <v>3.7309201578266241E-2</v>
      </c>
      <c r="AL12" s="16" t="s">
        <v>36938</v>
      </c>
      <c r="AM12" s="33">
        <f>D6L1205C8*CHOOSE(MIN(D6L1205C9,RUN_YEARS),B7L812C4,B7L812C13,B7L812C22,B7L812C31,B7L812C40)</f>
        <v>3.7827110123810654</v>
      </c>
      <c r="AN12" s="16" t="s">
        <v>36939</v>
      </c>
      <c r="AO12" s="33">
        <f>D6L1205C8-D6L1205C18</f>
        <v>26.683814175615357</v>
      </c>
      <c r="AP12" s="16" t="s">
        <v>36940</v>
      </c>
      <c r="AQ12" s="33">
        <f>CHOOSE(MIN(D6L1205C9,RUN_YEARS),B7L812C2,B7L812C11,B7L812C20,B7L812C29,B7L812C38)</f>
        <v>393.93832267289463</v>
      </c>
      <c r="AR12" s="16" t="s">
        <v>36941</v>
      </c>
      <c r="AS12" s="33">
        <f>IF(D6L1205C20=0,0,D6L1205C18/D6L1205C20)</f>
        <v>9.6022925282190103E-3</v>
      </c>
      <c r="AT12" s="16" t="s">
        <v>36942</v>
      </c>
      <c r="AU12" s="33">
        <f>IF(D6L1205C5=0,0,D6L1205C18/D6L1205C5)</f>
        <v>6.207979067254156E-2</v>
      </c>
      <c r="AV12" s="16" t="s">
        <v>36943</v>
      </c>
      <c r="AW12" s="33">
        <f>CHOOSE(MIN(D6L1205C9,RUN_YEARS),B7L812C1,B7L812C10,B7L812C19,B7L812C28,B7L812C37)</f>
        <v>2778.9003612624319</v>
      </c>
      <c r="AX12" s="16" t="s">
        <v>36944</v>
      </c>
      <c r="AY12" s="33">
        <f>IF(D6L1205C23=0,0,D6L1205C19/D6L1205C23)</f>
        <v>9.6022925282190103E-3</v>
      </c>
      <c r="AZ12" s="16" t="s">
        <v>36945</v>
      </c>
      <c r="BA12" s="33">
        <f>IF(D6L1205C5=0,0,D6L1205C19/D6L1205C5)</f>
        <v>0.43792020932745845</v>
      </c>
    </row>
    <row r="13" spans="1:53" x14ac:dyDescent="0.3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56.365083736538793</v>
      </c>
      <c r="J13" s="16" t="s">
        <v>36968</v>
      </c>
      <c r="K13" s="21">
        <f>_xlfn.SINGLE(IF(FLOW_THRU_100PCT="Y",1,INDEX(VariabilityMatrix,D6L1206C1,_xlfn.SINGLE(D6L1206C9))))</f>
        <v>0.60263453230928732</v>
      </c>
      <c r="L13" s="16" t="s">
        <v>36948</v>
      </c>
      <c r="M13" s="15">
        <f>IF(_xlfn.SINGLE(D6L1206C2)&lt;&gt;0,_xlfn.SINGLE(D6L1206C2)*_xlfn.SINGLE(D6L1206C4),_xlfn.SINGLE(D6L1206C3)*_xlfn.SINGLE(D6L1206C4))</f>
        <v>33.967545876142871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16.983772938071436</v>
      </c>
      <c r="R13" s="16" t="s">
        <v>36950</v>
      </c>
      <c r="S13" s="15">
        <f>D6L1206C5-D6L1206C7</f>
        <v>16.983772938071436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15.716470921859417</v>
      </c>
      <c r="X13" s="16" t="s">
        <v>36952</v>
      </c>
      <c r="Y13" s="33">
        <f>D6L1206C7-D6L1206C10</f>
        <v>1.2673020162120192</v>
      </c>
      <c r="Z13" s="16" t="s">
        <v>36953</v>
      </c>
      <c r="AA13" s="33">
        <f>CHOOSE(MIN(D6L1206C9,RUN_YEARS),B7L812C7,B7L812C16,B7L812C25,B7L812C34,B7L812C43)</f>
        <v>187835.2</v>
      </c>
      <c r="AB13" s="16" t="s">
        <v>36954</v>
      </c>
      <c r="AC13" s="33">
        <f>IF(D6L1206C12=0,0,D6L1206C10/D6L1206C12)</f>
        <v>8.3671595749142949E-5</v>
      </c>
      <c r="AD13" s="16" t="s">
        <v>36955</v>
      </c>
      <c r="AE13" s="33">
        <f>IF(D6L1206C5=0,0,D6L1206C10/D6L1206C5)</f>
        <v>0.46269079842173377</v>
      </c>
      <c r="AF13" s="16" t="s">
        <v>36956</v>
      </c>
      <c r="AG13" s="33">
        <f>CHOOSE(MIN(D6L1206C9,RUN_YEARS),B7L812C5,B7L812C14,B7L812C23,B7L812C32,B7L812C41)</f>
        <v>5825.4399001853735</v>
      </c>
      <c r="AH13" s="16" t="s">
        <v>36957</v>
      </c>
      <c r="AI13" s="33">
        <f>IF(D6L1206C15=0,0,D6L1206C11/D6L1206C15)</f>
        <v>2.1754614894777164E-4</v>
      </c>
      <c r="AJ13" s="16" t="s">
        <v>36958</v>
      </c>
      <c r="AK13" s="33">
        <f>IF(D6L1206C5=0,0,D6L1206C11/D6L1206C5)</f>
        <v>3.7309201578266199E-2</v>
      </c>
      <c r="AL13" s="16" t="s">
        <v>36959</v>
      </c>
      <c r="AM13" s="33">
        <f>D6L1206C8*CHOOSE(MIN(D6L1206C9,RUN_YEARS),B7L812C4,B7L812C13,B7L812C22,B7L812C31,B7L812C40)</f>
        <v>2.1086981376509017</v>
      </c>
      <c r="AN13" s="16" t="s">
        <v>36960</v>
      </c>
      <c r="AO13" s="33">
        <f>D6L1206C8-D6L1206C18</f>
        <v>14.875074800420535</v>
      </c>
      <c r="AP13" s="16" t="s">
        <v>36961</v>
      </c>
      <c r="AQ13" s="33">
        <f>CHOOSE(MIN(D6L1206C9,RUN_YEARS),B7L812C2,B7L812C11,B7L812C20,B7L812C29,B7L812C38)</f>
        <v>393.93832267289463</v>
      </c>
      <c r="AR13" s="16" t="s">
        <v>36962</v>
      </c>
      <c r="AS13" s="33">
        <f>IF(D6L1206C20=0,0,D6L1206C18/D6L1206C20)</f>
        <v>5.3528636750627898E-3</v>
      </c>
      <c r="AT13" s="16" t="s">
        <v>36963</v>
      </c>
      <c r="AU13" s="33">
        <f>IF(D6L1206C5=0,0,D6L1206C18/D6L1206C5)</f>
        <v>6.207979067254156E-2</v>
      </c>
      <c r="AV13" s="16" t="s">
        <v>36964</v>
      </c>
      <c r="AW13" s="33">
        <f>CHOOSE(MIN(D6L1206C9,RUN_YEARS),B7L812C1,B7L812C10,B7L812C19,B7L812C28,B7L812C37)</f>
        <v>2778.9003612624319</v>
      </c>
      <c r="AX13" s="16" t="s">
        <v>36965</v>
      </c>
      <c r="AY13" s="33">
        <f>IF(D6L1206C23=0,0,D6L1206C19/D6L1206C23)</f>
        <v>5.3528636750627898E-3</v>
      </c>
      <c r="AZ13" s="16" t="s">
        <v>36966</v>
      </c>
      <c r="BA13" s="33">
        <f>IF(D6L1206C5=0,0,D6L1206C19/D6L1206C5)</f>
        <v>0.43792020932745845</v>
      </c>
    </row>
    <row r="14" spans="1:53" x14ac:dyDescent="0.3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1.807043804898026</v>
      </c>
      <c r="J14" s="16" t="s">
        <v>36989</v>
      </c>
      <c r="K14" s="21">
        <f>_xlfn.SINGLE(IF(FLOW_THRU_100PCT="Y",1,INDEX(VariabilityMatrix,D6L1207C1,_xlfn.SINGLE(D6L1207C9))))</f>
        <v>0.59535532764908672</v>
      </c>
      <c r="L14" s="16" t="s">
        <v>36969</v>
      </c>
      <c r="M14" s="15">
        <f>IF(_xlfn.SINGLE(D6L1207C2)&lt;&gt;0,_xlfn.SINGLE(D6L1207C2)*_xlfn.SINGLE(D6L1207C4),_xlfn.SINGLE(D6L1207C3)*_xlfn.SINGLE(D6L1207C4))</f>
        <v>1.0758331565413166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0.53791657827065831</v>
      </c>
      <c r="R14" s="16" t="s">
        <v>36971</v>
      </c>
      <c r="S14" s="15">
        <f>D6L1207C5-D6L1207C7</f>
        <v>0.53791657827065831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0.49619137697123361</v>
      </c>
      <c r="X14" s="16" t="s">
        <v>36973</v>
      </c>
      <c r="Y14" s="33">
        <f>D6L1207C7-D6L1207C10</f>
        <v>4.1725201299424697E-2</v>
      </c>
      <c r="Z14" s="16" t="s">
        <v>36974</v>
      </c>
      <c r="AA14" s="33">
        <f>CHOOSE(MIN(D6L1207C9,RUN_YEARS),B7L812C7,B7L812C16,B7L812C25,B7L812C34,B7L812C43)</f>
        <v>187376</v>
      </c>
      <c r="AB14" s="16" t="s">
        <v>36975</v>
      </c>
      <c r="AC14" s="33">
        <f>IF(D6L1207C12=0,0,D6L1207C10/D6L1207C12)</f>
        <v>2.6481052908122364E-6</v>
      </c>
      <c r="AD14" s="16" t="s">
        <v>36976</v>
      </c>
      <c r="AE14" s="33">
        <f>IF(D6L1207C5=0,0,D6L1207C10/D6L1207C5)</f>
        <v>0.46121591805780876</v>
      </c>
      <c r="AF14" s="16" t="s">
        <v>36977</v>
      </c>
      <c r="AG14" s="33">
        <f>CHOOSE(MIN(D6L1207C9,RUN_YEARS),B7L812C5,B7L812C14,B7L812C23,B7L812C32,B7L812C41)</f>
        <v>6060.2402788184518</v>
      </c>
      <c r="AH14" s="16" t="s">
        <v>36978</v>
      </c>
      <c r="AI14" s="33">
        <f>IF(D6L1207C15=0,0,D6L1207C11/D6L1207C15)</f>
        <v>6.885073756111819E-6</v>
      </c>
      <c r="AJ14" s="16" t="s">
        <v>36979</v>
      </c>
      <c r="AK14" s="33">
        <f>IF(D6L1207C5=0,0,D6L1207C11/D6L1207C5)</f>
        <v>3.8784081942191254E-2</v>
      </c>
      <c r="AL14" s="16" t="s">
        <v>36980</v>
      </c>
      <c r="AM14" s="33">
        <f>D6L1207C8*CHOOSE(MIN(D6L1207C9,RUN_YEARS),B7L812C4,B7L812C13,B7L812C22,B7L812C31,B7L812C40)</f>
        <v>6.6342060844757814E-2</v>
      </c>
      <c r="AN14" s="16" t="s">
        <v>36981</v>
      </c>
      <c r="AO14" s="33">
        <f>D6L1207C8-D6L1207C18</f>
        <v>0.47157451742590051</v>
      </c>
      <c r="AP14" s="16" t="s">
        <v>36982</v>
      </c>
      <c r="AQ14" s="33">
        <f>CHOOSE(MIN(D6L1207C9,RUN_YEARS),B7L812C2,B7L812C11,B7L812C20,B7L812C29,B7L812C38)</f>
        <v>417.70580918961332</v>
      </c>
      <c r="AR14" s="16" t="s">
        <v>36983</v>
      </c>
      <c r="AS14" s="33">
        <f>IF(D6L1207C20=0,0,D6L1207C18/D6L1207C20)</f>
        <v>1.5882484606442835E-4</v>
      </c>
      <c r="AT14" s="16" t="s">
        <v>36984</v>
      </c>
      <c r="AU14" s="33">
        <f>IF(D6L1207C5=0,0,D6L1207C18/D6L1207C5)</f>
        <v>6.1665752204589162E-2</v>
      </c>
      <c r="AV14" s="16" t="s">
        <v>36985</v>
      </c>
      <c r="AW14" s="33">
        <f>CHOOSE(MIN(D6L1207C9,RUN_YEARS),B7L812C1,B7L812C10,B7L812C19,B7L812C28,B7L812C37)</f>
        <v>2969.1482731524461</v>
      </c>
      <c r="AX14" s="16" t="s">
        <v>36986</v>
      </c>
      <c r="AY14" s="33">
        <f>IF(D6L1207C23=0,0,D6L1207C19/D6L1207C23)</f>
        <v>1.5882484606442835E-4</v>
      </c>
      <c r="AZ14" s="16" t="s">
        <v>36987</v>
      </c>
      <c r="BA14" s="33">
        <f>IF(D6L1207C5=0,0,D6L1207C19/D6L1207C5)</f>
        <v>0.43833424779541086</v>
      </c>
    </row>
    <row r="15" spans="1:53" x14ac:dyDescent="0.3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0.1141339861304502</v>
      </c>
      <c r="J15" s="16" t="s">
        <v>37010</v>
      </c>
      <c r="K15" s="21">
        <f>_xlfn.SINGLE(IF(FLOW_THRU_100PCT="Y",1,INDEX(VariabilityMatrix,D6L1208C1,_xlfn.SINGLE(D6L1208C9))))</f>
        <v>0.59535532764908672</v>
      </c>
      <c r="L15" s="16" t="s">
        <v>36990</v>
      </c>
      <c r="M15" s="15">
        <f>IF(_xlfn.SINGLE(D6L1208C2)&lt;&gt;0,_xlfn.SINGLE(D6L1208C2)*_xlfn.SINGLE(D6L1208C4),_xlfn.SINGLE(D6L1208C3)*_xlfn.SINGLE(D6L1208C4))</f>
        <v>6.7950276708590496E-2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3.3975138354295248E-2</v>
      </c>
      <c r="R15" s="16" t="s">
        <v>36992</v>
      </c>
      <c r="S15" s="15">
        <f>D6L1208C5-D6L1208C7</f>
        <v>3.3975138354295248E-2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3.1339749254434703E-2</v>
      </c>
      <c r="X15" s="16" t="s">
        <v>36994</v>
      </c>
      <c r="Y15" s="33">
        <f>D6L1208C7-D6L1208C10</f>
        <v>2.6353890998605453E-3</v>
      </c>
      <c r="Z15" s="16" t="s">
        <v>36995</v>
      </c>
      <c r="AA15" s="33">
        <f>CHOOSE(MIN(D6L1208C9,RUN_YEARS),B7L812C7,B7L812C16,B7L812C25,B7L812C34,B7L812C43)</f>
        <v>187376</v>
      </c>
      <c r="AB15" s="16" t="s">
        <v>36996</v>
      </c>
      <c r="AC15" s="33">
        <f>IF(D6L1208C12=0,0,D6L1208C10/D6L1208C12)</f>
        <v>1.6725594128615565E-7</v>
      </c>
      <c r="AD15" s="16" t="s">
        <v>36997</v>
      </c>
      <c r="AE15" s="33">
        <f>IF(D6L1208C5=0,0,D6L1208C10/D6L1208C5)</f>
        <v>0.4612159180578087</v>
      </c>
      <c r="AF15" s="16" t="s">
        <v>36998</v>
      </c>
      <c r="AG15" s="33">
        <f>CHOOSE(MIN(D6L1208C9,RUN_YEARS),B7L812C5,B7L812C14,B7L812C23,B7L812C32,B7L812C41)</f>
        <v>6060.2402788184518</v>
      </c>
      <c r="AH15" s="16" t="s">
        <v>36999</v>
      </c>
      <c r="AI15" s="33">
        <f>IF(D6L1208C15=0,0,D6L1208C11/D6L1208C15)</f>
        <v>4.3486544734400526E-7</v>
      </c>
      <c r="AJ15" s="16" t="s">
        <v>37000</v>
      </c>
      <c r="AK15" s="33">
        <f>IF(D6L1208C5=0,0,D6L1208C11/D6L1208C5)</f>
        <v>3.8784081942191281E-2</v>
      </c>
      <c r="AL15" s="16" t="s">
        <v>37001</v>
      </c>
      <c r="AM15" s="33">
        <f>D6L1208C8*CHOOSE(MIN(D6L1208C9,RUN_YEARS),B7L812C4,B7L812C13,B7L812C22,B7L812C31,B7L812C40)</f>
        <v>4.1902049257452082E-3</v>
      </c>
      <c r="AN15" s="16" t="s">
        <v>37002</v>
      </c>
      <c r="AO15" s="33">
        <f>D6L1208C8-D6L1208C18</f>
        <v>2.9784933428550039E-2</v>
      </c>
      <c r="AP15" s="16" t="s">
        <v>37003</v>
      </c>
      <c r="AQ15" s="33">
        <f>CHOOSE(MIN(D6L1208C9,RUN_YEARS),B7L812C2,B7L812C11,B7L812C20,B7L812C29,B7L812C38)</f>
        <v>417.70580918961332</v>
      </c>
      <c r="AR15" s="16" t="s">
        <v>37004</v>
      </c>
      <c r="AS15" s="33">
        <f>IF(D6L1208C20=0,0,D6L1208C18/D6L1208C20)</f>
        <v>1.0031473907137133E-5</v>
      </c>
      <c r="AT15" s="16" t="s">
        <v>37005</v>
      </c>
      <c r="AU15" s="33">
        <f>IF(D6L1208C5=0,0,D6L1208C18/D6L1208C5)</f>
        <v>6.1665752204589169E-2</v>
      </c>
      <c r="AV15" s="16" t="s">
        <v>37006</v>
      </c>
      <c r="AW15" s="33">
        <f>CHOOSE(MIN(D6L1208C9,RUN_YEARS),B7L812C1,B7L812C10,B7L812C19,B7L812C28,B7L812C37)</f>
        <v>2969.1482731524461</v>
      </c>
      <c r="AX15" s="16" t="s">
        <v>37007</v>
      </c>
      <c r="AY15" s="33">
        <f>IF(D6L1208C23=0,0,D6L1208C19/D6L1208C23)</f>
        <v>1.0031473907137133E-5</v>
      </c>
      <c r="AZ15" s="16" t="s">
        <v>37008</v>
      </c>
      <c r="BA15" s="33">
        <f>IF(D6L1208C5=0,0,D6L1208C19/D6L1208C5)</f>
        <v>0.4383342477954108</v>
      </c>
    </row>
    <row r="16" spans="1:53" x14ac:dyDescent="0.3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0.49240662587708511</v>
      </c>
      <c r="J16" s="16" t="s">
        <v>37031</v>
      </c>
      <c r="K16" s="21">
        <f>_xlfn.SINGLE(IF(FLOW_THRU_100PCT="Y",1,INDEX(VariabilityMatrix,D6L1209C1,_xlfn.SINGLE(D6L1209C9))))</f>
        <v>0.59535532764908672</v>
      </c>
      <c r="L16" s="16" t="s">
        <v>37011</v>
      </c>
      <c r="M16" s="15">
        <f>IF(_xlfn.SINGLE(D6L1209C2)&lt;&gt;0,_xlfn.SINGLE(D6L1209C2)*_xlfn.SINGLE(D6L1209C4),_xlfn.SINGLE(D6L1209C3)*_xlfn.SINGLE(D6L1209C4))</f>
        <v>0.29315690808563327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0.14657845404281664</v>
      </c>
      <c r="R16" s="16" t="s">
        <v>37013</v>
      </c>
      <c r="S16" s="15">
        <f>D6L1209C5-D6L1209C7</f>
        <v>0.14657845404281664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0.13520863249770401</v>
      </c>
      <c r="X16" s="16" t="s">
        <v>37015</v>
      </c>
      <c r="Y16" s="33">
        <f>D6L1209C7-D6L1209C10</f>
        <v>1.1369821545112624E-2</v>
      </c>
      <c r="Z16" s="16" t="s">
        <v>37016</v>
      </c>
      <c r="AA16" s="33">
        <f>CHOOSE(MIN(D6L1209C9,RUN_YEARS),B7L812C7,B7L812C16,B7L812C25,B7L812C34,B7L812C43)</f>
        <v>187376</v>
      </c>
      <c r="AB16" s="16" t="s">
        <v>37017</v>
      </c>
      <c r="AC16" s="33">
        <f>IF(D6L1209C12=0,0,D6L1209C10/D6L1209C12)</f>
        <v>7.2158991812027165E-7</v>
      </c>
      <c r="AD16" s="16" t="s">
        <v>37018</v>
      </c>
      <c r="AE16" s="33">
        <f>IF(D6L1209C5=0,0,D6L1209C10/D6L1209C5)</f>
        <v>0.46121591805780876</v>
      </c>
      <c r="AF16" s="16" t="s">
        <v>37019</v>
      </c>
      <c r="AG16" s="33">
        <f>CHOOSE(MIN(D6L1209C9,RUN_YEARS),B7L812C5,B7L812C14,B7L812C23,B7L812C32,B7L812C41)</f>
        <v>6060.2402788184518</v>
      </c>
      <c r="AH16" s="16" t="s">
        <v>37020</v>
      </c>
      <c r="AI16" s="33">
        <f>IF(D6L1209C15=0,0,D6L1209C11/D6L1209C15)</f>
        <v>1.8761337871127062E-6</v>
      </c>
      <c r="AJ16" s="16" t="s">
        <v>37021</v>
      </c>
      <c r="AK16" s="33">
        <f>IF(D6L1209C5=0,0,D6L1209C11/D6L1209C5)</f>
        <v>3.8784081942191233E-2</v>
      </c>
      <c r="AL16" s="16" t="s">
        <v>37022</v>
      </c>
      <c r="AM16" s="33">
        <f>D6L1209C8*CHOOSE(MIN(D6L1209C9,RUN_YEARS),B7L812C4,B7L812C13,B7L812C22,B7L812C31,B7L812C40)</f>
        <v>1.8077741251072182E-2</v>
      </c>
      <c r="AN16" s="16" t="s">
        <v>37023</v>
      </c>
      <c r="AO16" s="33">
        <f>D6L1209C8-D6L1209C18</f>
        <v>0.12850071279174446</v>
      </c>
      <c r="AP16" s="16" t="s">
        <v>37024</v>
      </c>
      <c r="AQ16" s="33">
        <f>CHOOSE(MIN(D6L1209C9,RUN_YEARS),B7L812C2,B7L812C11,B7L812C20,B7L812C29,B7L812C38)</f>
        <v>417.70580918961332</v>
      </c>
      <c r="AR16" s="16" t="s">
        <v>37025</v>
      </c>
      <c r="AS16" s="33">
        <f>IF(D6L1209C20=0,0,D6L1209C18/D6L1209C20)</f>
        <v>4.3278644570791627E-5</v>
      </c>
      <c r="AT16" s="16" t="s">
        <v>37026</v>
      </c>
      <c r="AU16" s="33">
        <f>IF(D6L1209C5=0,0,D6L1209C18/D6L1209C5)</f>
        <v>6.1665752204589162E-2</v>
      </c>
      <c r="AV16" s="16" t="s">
        <v>37027</v>
      </c>
      <c r="AW16" s="33">
        <f>CHOOSE(MIN(D6L1209C9,RUN_YEARS),B7L812C1,B7L812C10,B7L812C19,B7L812C28,B7L812C37)</f>
        <v>2969.1482731524461</v>
      </c>
      <c r="AX16" s="16" t="s">
        <v>37028</v>
      </c>
      <c r="AY16" s="33">
        <f>IF(D6L1209C23=0,0,D6L1209C19/D6L1209C23)</f>
        <v>4.3278644570791633E-5</v>
      </c>
      <c r="AZ16" s="16" t="s">
        <v>37029</v>
      </c>
      <c r="BA16" s="33">
        <f>IF(D6L1209C5=0,0,D6L1209C19/D6L1209C5)</f>
        <v>0.43833424779541086</v>
      </c>
    </row>
    <row r="17" spans="1:53" x14ac:dyDescent="0.3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_xlfn.SINGLE(IF(FLOW_THRU_100PCT="Y",1,INDEX(VariabilityMatrix,D6L1210C1,_xlfn.SINGLE(D6L1210C9))))</f>
        <v>0.59535532764908672</v>
      </c>
      <c r="L17" s="16" t="s">
        <v>37032</v>
      </c>
      <c r="M17" s="15">
        <f>IF(_xlfn.SINGLE(D6L1210C2)&lt;&gt;0,_xlfn.SINGLE(D6L1210C2)*_xlfn.SINGLE(D6L1210C4),_xlfn.SINGLE(D6L1210C3)*_xlfn.SINGLE(D6L1210C4))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187376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6060.2402788184518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417.70580918961332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2969.1482731524461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3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0.72440142217489811</v>
      </c>
      <c r="J18" s="16" t="s">
        <v>37073</v>
      </c>
      <c r="K18" s="21">
        <f>_xlfn.SINGLE(IF(FLOW_THRU_100PCT="Y",1,INDEX(VariabilityMatrix,D6L1211C1,_xlfn.SINGLE(D6L1211C9))))</f>
        <v>0.59535532764908672</v>
      </c>
      <c r="L18" s="16" t="s">
        <v>37053</v>
      </c>
      <c r="M18" s="15">
        <f>IF(_xlfn.SINGLE(D6L1211C2)&lt;&gt;0,_xlfn.SINGLE(D6L1211C2)*_xlfn.SINGLE(D6L1211C4),_xlfn.SINGLE(D6L1211C3)*_xlfn.SINGLE(D6L1211C4))</f>
        <v>0.43127624604840087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0.21563812302420043</v>
      </c>
      <c r="R18" s="16" t="s">
        <v>37055</v>
      </c>
      <c r="S18" s="15">
        <f>D6L1211C5-D6L1211C7</f>
        <v>0.21563812302420043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0.19891146975773863</v>
      </c>
      <c r="X18" s="16" t="s">
        <v>37057</v>
      </c>
      <c r="Y18" s="33">
        <f>D6L1211C7-D6L1211C10</f>
        <v>1.6726653266461805E-2</v>
      </c>
      <c r="Z18" s="16" t="s">
        <v>37058</v>
      </c>
      <c r="AA18" s="33">
        <f>CHOOSE(MIN(D6L1211C9,RUN_YEARS),B7L812C7,B7L812C16,B7L812C25,B7L812C34,B7L812C43)</f>
        <v>187376</v>
      </c>
      <c r="AB18" s="16" t="s">
        <v>37059</v>
      </c>
      <c r="AC18" s="33">
        <f>IF(D6L1211C12=0,0,D6L1211C10/D6L1211C12)</f>
        <v>1.0615632191835595E-6</v>
      </c>
      <c r="AD18" s="16" t="s">
        <v>37060</v>
      </c>
      <c r="AE18" s="33">
        <f>IF(D6L1211C5=0,0,D6L1211C10/D6L1211C5)</f>
        <v>0.46121591805780876</v>
      </c>
      <c r="AF18" s="16" t="s">
        <v>37061</v>
      </c>
      <c r="AG18" s="33">
        <f>CHOOSE(MIN(D6L1211C9,RUN_YEARS),B7L812C5,B7L812C14,B7L812C23,B7L812C32,B7L812C41)</f>
        <v>6060.2402788184518</v>
      </c>
      <c r="AH18" s="16" t="s">
        <v>37062</v>
      </c>
      <c r="AI18" s="33">
        <f>IF(D6L1211C15=0,0,D6L1211C11/D6L1211C15)</f>
        <v>2.7600643698772541E-6</v>
      </c>
      <c r="AJ18" s="16" t="s">
        <v>37063</v>
      </c>
      <c r="AK18" s="33">
        <f>IF(D6L1211C5=0,0,D6L1211C11/D6L1211C5)</f>
        <v>3.8784081942191226E-2</v>
      </c>
      <c r="AL18" s="16" t="s">
        <v>37064</v>
      </c>
      <c r="AM18" s="33">
        <f>D6L1211C8*CHOOSE(MIN(D6L1211C9,RUN_YEARS),B7L812C4,B7L812C13,B7L812C22,B7L812C31,B7L812C40)</f>
        <v>2.6594974120546115E-2</v>
      </c>
      <c r="AN18" s="16" t="s">
        <v>37065</v>
      </c>
      <c r="AO18" s="33">
        <f>D6L1211C8-D6L1211C18</f>
        <v>0.18904314890365431</v>
      </c>
      <c r="AP18" s="16" t="s">
        <v>37066</v>
      </c>
      <c r="AQ18" s="33">
        <f>CHOOSE(MIN(D6L1211C9,RUN_YEARS),B7L812C2,B7L812C11,B7L812C20,B7L812C29,B7L812C38)</f>
        <v>417.70580918961332</v>
      </c>
      <c r="AR18" s="16" t="s">
        <v>37067</v>
      </c>
      <c r="AS18" s="33">
        <f>IF(D6L1211C20=0,0,D6L1211C18/D6L1211C20)</f>
        <v>6.3669150716727513E-5</v>
      </c>
      <c r="AT18" s="16" t="s">
        <v>37068</v>
      </c>
      <c r="AU18" s="33">
        <f>IF(D6L1211C5=0,0,D6L1211C18/D6L1211C5)</f>
        <v>6.1665752204589162E-2</v>
      </c>
      <c r="AV18" s="16" t="s">
        <v>37069</v>
      </c>
      <c r="AW18" s="33">
        <f>CHOOSE(MIN(D6L1211C9,RUN_YEARS),B7L812C1,B7L812C10,B7L812C19,B7L812C28,B7L812C37)</f>
        <v>2969.1482731524461</v>
      </c>
      <c r="AX18" s="16" t="s">
        <v>37070</v>
      </c>
      <c r="AY18" s="33">
        <f>IF(D6L1211C23=0,0,D6L1211C19/D6L1211C23)</f>
        <v>6.3669150716727513E-5</v>
      </c>
      <c r="AZ18" s="16" t="s">
        <v>37071</v>
      </c>
      <c r="BA18" s="33">
        <f>IF(D6L1211C5=0,0,D6L1211C19/D6L1211C5)</f>
        <v>0.4383342477954108</v>
      </c>
    </row>
    <row r="19" spans="1:53" x14ac:dyDescent="0.3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_xlfn.SINGLE(IF(FLOW_THRU_100PCT="Y",1,INDEX(VariabilityMatrix,D6L1212C1,_xlfn.SINGLE(D6L1212C9))))</f>
        <v>0.59535532764908672</v>
      </c>
      <c r="L19" s="16" t="s">
        <v>37074</v>
      </c>
      <c r="M19" s="15">
        <f>IF(_xlfn.SINGLE(D6L1212C2)&lt;&gt;0,_xlfn.SINGLE(D6L1212C2)*_xlfn.SINGLE(D6L1212C4),_xlfn.SINGLE(D6L1212C3)*_xlfn.SINGLE(D6L1212C4))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187376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6060.2402788184518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417.70580918961332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2969.1482731524461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3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3.7247658393408583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IF(_xlfn.SINGLE(D6L1213C2)&lt;&gt;0,_xlfn.SINGLE(D6L1213C2)*_xlfn.SINGLE(D6L1213C4),_xlfn.SINGLE(D6L1213C3)*_xlfn.SINGLE(D6L1213C4))</f>
        <v>3.2032986218331381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1.601649310916569</v>
      </c>
      <c r="R20" s="16" t="s">
        <v>37097</v>
      </c>
      <c r="S20" s="15">
        <f>D6L1213C5-D6L1213C7</f>
        <v>1.601649310916569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1.4774123146820843</v>
      </c>
      <c r="X20" s="16" t="s">
        <v>37099</v>
      </c>
      <c r="Y20" s="33">
        <f>D6L1213C7-D6L1213C10</f>
        <v>0.1242369962344847</v>
      </c>
      <c r="Z20" s="16" t="s">
        <v>37100</v>
      </c>
      <c r="AA20" s="33">
        <f>CHOOSE(MIN(D6L1213C9,RUN_YEARS),B7L812C7,B7L812C16,B7L812C25,B7L812C34,B7L812C43)</f>
        <v>187376</v>
      </c>
      <c r="AB20" s="16" t="s">
        <v>37101</v>
      </c>
      <c r="AC20" s="33">
        <f>IF(D6L1213C12=0,0,D6L1213C10/D6L1213C12)</f>
        <v>7.8847467908487979E-6</v>
      </c>
      <c r="AD20" s="16" t="s">
        <v>37102</v>
      </c>
      <c r="AE20" s="33">
        <f>IF(D6L1213C5=0,0,D6L1213C10/D6L1213C5)</f>
        <v>0.46121591805780876</v>
      </c>
      <c r="AF20" s="16" t="s">
        <v>37103</v>
      </c>
      <c r="AG20" s="33">
        <f>CHOOSE(MIN(D6L1213C9,RUN_YEARS),B7L812C5,B7L812C14,B7L812C23,B7L812C32,B7L812C41)</f>
        <v>6060.2402788184518</v>
      </c>
      <c r="AH20" s="16" t="s">
        <v>37104</v>
      </c>
      <c r="AI20" s="33">
        <f>IF(D6L1213C15=0,0,D6L1213C11/D6L1213C15)</f>
        <v>2.050034165620688E-5</v>
      </c>
      <c r="AJ20" s="16" t="s">
        <v>37105</v>
      </c>
      <c r="AK20" s="33">
        <f>IF(D6L1213C5=0,0,D6L1213C11/D6L1213C5)</f>
        <v>3.878408194219124E-2</v>
      </c>
      <c r="AL20" s="16" t="s">
        <v>37106</v>
      </c>
      <c r="AM20" s="33">
        <f>D6L1213C8*CHOOSE(MIN(D6L1213C9,RUN_YEARS),B7L812C4,B7L812C13,B7L812C22,B7L812C31,B7L812C40)</f>
        <v>0.19753381905126427</v>
      </c>
      <c r="AN20" s="16" t="s">
        <v>37107</v>
      </c>
      <c r="AO20" s="33">
        <f>D6L1213C8-D6L1213C18</f>
        <v>1.4041154918653047</v>
      </c>
      <c r="AP20" s="16" t="s">
        <v>37108</v>
      </c>
      <c r="AQ20" s="33">
        <f>CHOOSE(MIN(D6L1213C9,RUN_YEARS),B7L812C2,B7L812C11,B7L812C20,B7L812C29,B7L812C38)</f>
        <v>417.70580918961332</v>
      </c>
      <c r="AR20" s="16" t="s">
        <v>37109</v>
      </c>
      <c r="AS20" s="33">
        <f>IF(D6L1213C20=0,0,D6L1213C18/D6L1213C20)</f>
        <v>4.7290177609571094E-4</v>
      </c>
      <c r="AT20" s="16" t="s">
        <v>37110</v>
      </c>
      <c r="AU20" s="33">
        <f>IF(D6L1213C5=0,0,D6L1213C18/D6L1213C5)</f>
        <v>6.1665752204589162E-2</v>
      </c>
      <c r="AV20" s="16" t="s">
        <v>37111</v>
      </c>
      <c r="AW20" s="33">
        <f>CHOOSE(MIN(D6L1213C9,RUN_YEARS),B7L812C1,B7L812C10,B7L812C19,B7L812C28,B7L812C37)</f>
        <v>2969.1482731524461</v>
      </c>
      <c r="AX20" s="16" t="s">
        <v>37112</v>
      </c>
      <c r="AY20" s="33">
        <f>IF(D6L1213C23=0,0,D6L1213C19/D6L1213C23)</f>
        <v>4.7290177609571088E-4</v>
      </c>
      <c r="AZ20" s="16" t="s">
        <v>37113</v>
      </c>
      <c r="BA20" s="33">
        <f>IF(D6L1213C5=0,0,D6L1213C19/D6L1213C5)</f>
        <v>0.4383342477954108</v>
      </c>
    </row>
    <row r="21" spans="1:53" x14ac:dyDescent="0.3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5.5691709482551905</v>
      </c>
      <c r="J21" s="16" t="s">
        <v>37135</v>
      </c>
      <c r="K21" s="21">
        <f>_xlfn.SINGLE(IF(FLOW_THRU_100PCT="Y",1,INDEX(VariabilityMatrix,D6L1214C1,_xlfn.SINGLE(D6L1214C9))))</f>
        <v>0.60263453230928732</v>
      </c>
      <c r="L21" s="16" t="s">
        <v>37115</v>
      </c>
      <c r="M21" s="15">
        <f>IF(_xlfn.SINGLE(D6L1214C2)&lt;&gt;0,_xlfn.SINGLE(D6L1214C2)*_xlfn.SINGLE(D6L1214C4),_xlfn.SINGLE(D6L1214C3)*_xlfn.SINGLE(D6L1214C4))</f>
        <v>3.3561747297522371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1.6780873648761185</v>
      </c>
      <c r="R21" s="16" t="s">
        <v>37117</v>
      </c>
      <c r="S21" s="15">
        <f>D6L1214C5-D6L1214C7</f>
        <v>1.6780873648761185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1.5528711653519092</v>
      </c>
      <c r="X21" s="16" t="s">
        <v>37119</v>
      </c>
      <c r="Y21" s="33">
        <f>D6L1214C7-D6L1214C10</f>
        <v>0.12521619952420937</v>
      </c>
      <c r="Z21" s="16" t="s">
        <v>37120</v>
      </c>
      <c r="AA21" s="33">
        <f>CHOOSE(MIN(D6L1214C9,RUN_YEARS),B7L812C7,B7L812C16,B7L812C25,B7L812C34,B7L812C43)</f>
        <v>187835.2</v>
      </c>
      <c r="AB21" s="16" t="s">
        <v>37121</v>
      </c>
      <c r="AC21" s="33">
        <f>IF(D6L1214C12=0,0,D6L1214C10/D6L1214C12)</f>
        <v>8.267199999531021E-6</v>
      </c>
      <c r="AD21" s="16" t="s">
        <v>37122</v>
      </c>
      <c r="AE21" s="33">
        <f>IF(D6L1214C5=0,0,D6L1214C10/D6L1214C5)</f>
        <v>0.46269079842173377</v>
      </c>
      <c r="AF21" s="16" t="s">
        <v>37123</v>
      </c>
      <c r="AG21" s="33">
        <f>CHOOSE(MIN(D6L1214C9,RUN_YEARS),B7L812C5,B7L812C14,B7L812C23,B7L812C32,B7L812C41)</f>
        <v>5825.4399001853735</v>
      </c>
      <c r="AH21" s="16" t="s">
        <v>37124</v>
      </c>
      <c r="AI21" s="33">
        <f>IF(D6L1214C15=0,0,D6L1214C11/D6L1214C15)</f>
        <v>2.1494719998780663E-5</v>
      </c>
      <c r="AJ21" s="16" t="s">
        <v>37125</v>
      </c>
      <c r="AK21" s="33">
        <f>IF(D6L1214C5=0,0,D6L1214C11/D6L1214C5)</f>
        <v>3.730920157826622E-2</v>
      </c>
      <c r="AL21" s="16" t="s">
        <v>37126</v>
      </c>
      <c r="AM21" s="33">
        <f>D6L1214C8*CHOOSE(MIN(D6L1214C9,RUN_YEARS),B7L812C4,B7L812C13,B7L812C22,B7L812C31,B7L812C40)</f>
        <v>0.20835062468349261</v>
      </c>
      <c r="AN21" s="16" t="s">
        <v>37127</v>
      </c>
      <c r="AO21" s="33">
        <f>D6L1214C8-D6L1214C18</f>
        <v>1.469736740192626</v>
      </c>
      <c r="AP21" s="16" t="s">
        <v>37128</v>
      </c>
      <c r="AQ21" s="33">
        <f>CHOOSE(MIN(D6L1214C9,RUN_YEARS),B7L812C2,B7L812C11,B7L812C20,B7L812C29,B7L812C38)</f>
        <v>393.93832267289463</v>
      </c>
      <c r="AR21" s="16" t="s">
        <v>37129</v>
      </c>
      <c r="AS21" s="33">
        <f>IF(D6L1214C20=0,0,D6L1214C18/D6L1214C20)</f>
        <v>5.2889148552448875E-4</v>
      </c>
      <c r="AT21" s="16" t="s">
        <v>37130</v>
      </c>
      <c r="AU21" s="33">
        <f>IF(D6L1214C5=0,0,D6L1214C18/D6L1214C5)</f>
        <v>6.207979067254156E-2</v>
      </c>
      <c r="AV21" s="16" t="s">
        <v>37131</v>
      </c>
      <c r="AW21" s="33">
        <f>CHOOSE(MIN(D6L1214C9,RUN_YEARS),B7L812C1,B7L812C10,B7L812C19,B7L812C28,B7L812C37)</f>
        <v>2778.9003612624319</v>
      </c>
      <c r="AX21" s="16" t="s">
        <v>37132</v>
      </c>
      <c r="AY21" s="33">
        <f>IF(D6L1214C23=0,0,D6L1214C19/D6L1214C23)</f>
        <v>5.2889148552448875E-4</v>
      </c>
      <c r="AZ21" s="16" t="s">
        <v>37133</v>
      </c>
      <c r="BA21" s="33">
        <f>IF(D6L1214C5=0,0,D6L1214C19/D6L1214C5)</f>
        <v>0.43792020932745845</v>
      </c>
    </row>
    <row r="22" spans="1:53" x14ac:dyDescent="0.3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11.783438494033946</v>
      </c>
      <c r="J22" s="16" t="s">
        <v>37156</v>
      </c>
      <c r="K22" s="21">
        <f>_xlfn.SINGLE(IF(FLOW_THRU_100PCT="Y",1,INDEX(VariabilityMatrix,D6L1215C1,_xlfn.SINGLE(D6L1215C9))))</f>
        <v>0.59204034473364398</v>
      </c>
      <c r="L22" s="16" t="s">
        <v>37136</v>
      </c>
      <c r="M22" s="15">
        <f>IF(_xlfn.SINGLE(D6L1215C2)&lt;&gt;0,_xlfn.SINGLE(D6L1215C2)*_xlfn.SINGLE(D6L1215C4),_xlfn.SINGLE(D6L1215C3)*_xlfn.SINGLE(D6L1215C4))</f>
        <v>6.976270988155548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3.488135494077774</v>
      </c>
      <c r="R22" s="16" t="s">
        <v>37138</v>
      </c>
      <c r="S22" s="15">
        <f>D6L1215C5-D6L1215C7</f>
        <v>3.488135494077774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3.2220677317579605</v>
      </c>
      <c r="X22" s="16" t="s">
        <v>37140</v>
      </c>
      <c r="Y22" s="33">
        <f>D6L1215C7-D6L1215C10</f>
        <v>0.26606776231981355</v>
      </c>
      <c r="Z22" s="16" t="s">
        <v>37141</v>
      </c>
      <c r="AA22" s="33">
        <f>CHOOSE(MIN(D6L1215C9,RUN_YEARS),B7L812C7,B7L812C16,B7L812C25,B7L812C34,B7L812C43)</f>
        <v>175751.33333333334</v>
      </c>
      <c r="AB22" s="16" t="s">
        <v>37142</v>
      </c>
      <c r="AC22" s="33">
        <f>IF(D6L1215C12=0,0,D6L1215C10/D6L1215C12)</f>
        <v>1.8333105477196722E-5</v>
      </c>
      <c r="AD22" s="16" t="s">
        <v>37143</v>
      </c>
      <c r="AE22" s="33">
        <f>IF(D6L1215C5=0,0,D6L1215C10/D6L1215C5)</f>
        <v>0.46186103395760447</v>
      </c>
      <c r="AF22" s="16" t="s">
        <v>37144</v>
      </c>
      <c r="AG22" s="33">
        <f>CHOOSE(MIN(D6L1215C9,RUN_YEARS),B7L812C5,B7L812C14,B7L812C23,B7L812C32,B7L812C41)</f>
        <v>5581.9105424160571</v>
      </c>
      <c r="AH22" s="16" t="s">
        <v>37145</v>
      </c>
      <c r="AI22" s="33">
        <f>IF(D6L1215C15=0,0,D6L1215C11/D6L1215C15)</f>
        <v>4.7666074240711425E-5</v>
      </c>
      <c r="AJ22" s="16" t="s">
        <v>37146</v>
      </c>
      <c r="AK22" s="33">
        <f>IF(D6L1215C5=0,0,D6L1215C11/D6L1215C5)</f>
        <v>3.8138966042395528E-2</v>
      </c>
      <c r="AL22" s="16" t="s">
        <v>37147</v>
      </c>
      <c r="AM22" s="33">
        <f>D6L1215C8*CHOOSE(MIN(D6L1215C9,RUN_YEARS),B7L812C4,B7L812C13,B7L812C22,B7L812C31,B7L812C40)</f>
        <v>0.41976498124910772</v>
      </c>
      <c r="AN22" s="16" t="s">
        <v>37148</v>
      </c>
      <c r="AO22" s="33">
        <f>D6L1215C8-D6L1215C18</f>
        <v>3.0683705128286665</v>
      </c>
      <c r="AP22" s="16" t="s">
        <v>37149</v>
      </c>
      <c r="AQ22" s="33">
        <f>CHOOSE(MIN(D6L1215C9,RUN_YEARS),B7L812C2,B7L812C11,B7L812C20,B7L812C29,B7L812C38)</f>
        <v>366.20970937793737</v>
      </c>
      <c r="AR22" s="16" t="s">
        <v>37150</v>
      </c>
      <c r="AS22" s="33">
        <f>IF(D6L1215C20=0,0,D6L1215C18/D6L1215C20)</f>
        <v>1.1462420861591629E-3</v>
      </c>
      <c r="AT22" s="16" t="s">
        <v>37151</v>
      </c>
      <c r="AU22" s="33">
        <f>IF(D6L1215C5=0,0,D6L1215C18/D6L1215C5)</f>
        <v>6.0170395037949798E-2</v>
      </c>
      <c r="AV22" s="16" t="s">
        <v>37152</v>
      </c>
      <c r="AW22" s="33">
        <f>CHOOSE(MIN(D6L1215C9,RUN_YEARS),B7L812C1,B7L812C10,B7L812C19,B7L812C28,B7L812C37)</f>
        <v>2676.8957010732229</v>
      </c>
      <c r="AX22" s="16" t="s">
        <v>37153</v>
      </c>
      <c r="AY22" s="33">
        <f>IF(D6L1215C23=0,0,D6L1215C19/D6L1215C23)</f>
        <v>1.1462420861591631E-3</v>
      </c>
      <c r="AZ22" s="16" t="s">
        <v>37154</v>
      </c>
      <c r="BA22" s="33">
        <f>IF(D6L1215C5=0,0,D6L1215C19/D6L1215C5)</f>
        <v>0.4398296049620502</v>
      </c>
    </row>
    <row r="23" spans="1:53" x14ac:dyDescent="0.3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2511.747541780961</v>
      </c>
      <c r="J23" s="16" t="s">
        <v>37177</v>
      </c>
      <c r="K23" s="21">
        <f>_xlfn.SINGLE(IF(FLOW_THRU_100PCT="Y",1,INDEX(VariabilityMatrix,D6L1216C1,_xlfn.SINGLE(D6L1216C9))))</f>
        <v>0.26944373750342754</v>
      </c>
      <c r="L23" s="16" t="s">
        <v>37157</v>
      </c>
      <c r="M23" s="15">
        <f>IF(_xlfn.SINGLE(D6L1216C2)&lt;&gt;0,_xlfn.SINGLE(D6L1216C2)*_xlfn.SINGLE(D6L1216C4),_xlfn.SINGLE(D6L1216C3)*_xlfn.SINGLE(D6L1216C4))</f>
        <v>676.7746453225086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338.3873226612543</v>
      </c>
      <c r="R23" s="16" t="s">
        <v>37159</v>
      </c>
      <c r="S23" s="15">
        <f>D6L1216C5-D6L1216C7</f>
        <v>338.3873226612543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312.57583744494485</v>
      </c>
      <c r="X23" s="16" t="s">
        <v>37161</v>
      </c>
      <c r="Y23" s="33">
        <f>D6L1216C7-D6L1216C10</f>
        <v>25.81148521630945</v>
      </c>
      <c r="Z23" s="16" t="s">
        <v>37162</v>
      </c>
      <c r="AA23" s="33">
        <f>CHOOSE(MIN(D6L1216C9,RUN_YEARS),B7L812C7,B7L812C16,B7L812C25,B7L812C34,B7L812C43)</f>
        <v>175751.33333333334</v>
      </c>
      <c r="AB23" s="16" t="s">
        <v>37163</v>
      </c>
      <c r="AC23" s="33">
        <f>IF(D6L1216C12=0,0,D6L1216C10/D6L1216C12)</f>
        <v>1.778511898126585E-3</v>
      </c>
      <c r="AD23" s="16" t="s">
        <v>37164</v>
      </c>
      <c r="AE23" s="33">
        <f>IF(D6L1216C5=0,0,D6L1216C10/D6L1216C5)</f>
        <v>0.46186103395760447</v>
      </c>
      <c r="AF23" s="16" t="s">
        <v>37165</v>
      </c>
      <c r="AG23" s="33">
        <f>CHOOSE(MIN(D6L1216C9,RUN_YEARS),B7L812C5,B7L812C14,B7L812C23,B7L812C32,B7L812C41)</f>
        <v>5581.9105424160571</v>
      </c>
      <c r="AH23" s="16" t="s">
        <v>37166</v>
      </c>
      <c r="AI23" s="33">
        <f>IF(D6L1216C15=0,0,D6L1216C11/D6L1216C15)</f>
        <v>4.6241309351291188E-3</v>
      </c>
      <c r="AJ23" s="16" t="s">
        <v>37167</v>
      </c>
      <c r="AK23" s="33">
        <f>IF(D6L1216C5=0,0,D6L1216C11/D6L1216C5)</f>
        <v>3.8138966042395556E-2</v>
      </c>
      <c r="AL23" s="16" t="s">
        <v>37168</v>
      </c>
      <c r="AM23" s="33">
        <f>D6L1216C8*CHOOSE(MIN(D6L1216C9,RUN_YEARS),B7L812C4,B7L812C13,B7L812C22,B7L812C31,B7L812C40)</f>
        <v>40.721797760723703</v>
      </c>
      <c r="AN23" s="16" t="s">
        <v>37169</v>
      </c>
      <c r="AO23" s="33">
        <f>D6L1216C8-D6L1216C18</f>
        <v>297.66552490053061</v>
      </c>
      <c r="AP23" s="16" t="s">
        <v>37170</v>
      </c>
      <c r="AQ23" s="33">
        <f>CHOOSE(MIN(D6L1216C9,RUN_YEARS),B7L812C2,B7L812C11,B7L812C20,B7L812C29,B7L812C38)</f>
        <v>366.20970937793737</v>
      </c>
      <c r="AR23" s="16" t="s">
        <v>37171</v>
      </c>
      <c r="AS23" s="33">
        <f>IF(D6L1216C20=0,0,D6L1216C18/D6L1216C20)</f>
        <v>0.11119802866476654</v>
      </c>
      <c r="AT23" s="16" t="s">
        <v>37172</v>
      </c>
      <c r="AU23" s="33">
        <f>IF(D6L1216C5=0,0,D6L1216C18/D6L1216C5)</f>
        <v>6.0170395037949791E-2</v>
      </c>
      <c r="AV23" s="16" t="s">
        <v>37173</v>
      </c>
      <c r="AW23" s="33">
        <f>CHOOSE(MIN(D6L1216C9,RUN_YEARS),B7L812C1,B7L812C10,B7L812C19,B7L812C28,B7L812C37)</f>
        <v>2676.8957010732229</v>
      </c>
      <c r="AX23" s="16" t="s">
        <v>37174</v>
      </c>
      <c r="AY23" s="33">
        <f>IF(D6L1216C23=0,0,D6L1216C19/D6L1216C23)</f>
        <v>0.11119802866476657</v>
      </c>
      <c r="AZ23" s="16" t="s">
        <v>37175</v>
      </c>
      <c r="BA23" s="33">
        <f>IF(D6L1216C5=0,0,D6L1216C19/D6L1216C5)</f>
        <v>0.4398296049620502</v>
      </c>
    </row>
    <row r="24" spans="1:53" x14ac:dyDescent="0.3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295.73667299732148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IF(_xlfn.SINGLE(D6L1217C2)&lt;&gt;0,_xlfn.SINGLE(D6L1217C2)*_xlfn.SINGLE(D6L1217C4),_xlfn.SINGLE(D6L1217C3)*_xlfn.SINGLE(D6L1217C4))</f>
        <v>254.33353877769648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127.16676938884824</v>
      </c>
      <c r="R24" s="16" t="s">
        <v>37180</v>
      </c>
      <c r="S24" s="15">
        <f>D6L1217C5-D6L1217C7</f>
        <v>127.16676938884824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117.46675118996339</v>
      </c>
      <c r="X24" s="16" t="s">
        <v>37182</v>
      </c>
      <c r="Y24" s="33">
        <f>D6L1217C7-D6L1217C10</f>
        <v>9.7000181988848482</v>
      </c>
      <c r="Z24" s="16" t="s">
        <v>37183</v>
      </c>
      <c r="AA24" s="33">
        <f>CHOOSE(MIN(D6L1217C9,RUN_YEARS),B7L812C7,B7L812C16,B7L812C25,B7L812C34,B7L812C43)</f>
        <v>175751.33333333334</v>
      </c>
      <c r="AB24" s="16" t="s">
        <v>37184</v>
      </c>
      <c r="AC24" s="33">
        <f>IF(D6L1217C12=0,0,D6L1217C10/D6L1217C12)</f>
        <v>6.683690471193962E-4</v>
      </c>
      <c r="AD24" s="16" t="s">
        <v>37185</v>
      </c>
      <c r="AE24" s="33">
        <f>IF(D6L1217C5=0,0,D6L1217C10/D6L1217C5)</f>
        <v>0.46186103395760447</v>
      </c>
      <c r="AF24" s="16" t="s">
        <v>37186</v>
      </c>
      <c r="AG24" s="33">
        <f>CHOOSE(MIN(D6L1217C9,RUN_YEARS),B7L812C5,B7L812C14,B7L812C23,B7L812C32,B7L812C41)</f>
        <v>5581.9105424160571</v>
      </c>
      <c r="AH24" s="16" t="s">
        <v>37187</v>
      </c>
      <c r="AI24" s="33">
        <f>IF(D6L1217C15=0,0,D6L1217C11/D6L1217C15)</f>
        <v>1.7377595225104275E-3</v>
      </c>
      <c r="AJ24" s="16" t="s">
        <v>37188</v>
      </c>
      <c r="AK24" s="33">
        <f>IF(D6L1217C5=0,0,D6L1217C11/D6L1217C5)</f>
        <v>3.8138966042395514E-2</v>
      </c>
      <c r="AL24" s="16" t="s">
        <v>37189</v>
      </c>
      <c r="AM24" s="33">
        <f>D6L1217C8*CHOOSE(MIN(D6L1217C9,RUN_YEARS),B7L812C4,B7L812C13,B7L812C22,B7L812C31,B7L812C40)</f>
        <v>15.30334949965372</v>
      </c>
      <c r="AN24" s="16" t="s">
        <v>37190</v>
      </c>
      <c r="AO24" s="33">
        <f>D6L1217C8-D6L1217C18</f>
        <v>111.86341988919452</v>
      </c>
      <c r="AP24" s="16" t="s">
        <v>37191</v>
      </c>
      <c r="AQ24" s="33">
        <f>CHOOSE(MIN(D6L1217C9,RUN_YEARS),B7L812C2,B7L812C11,B7L812C20,B7L812C29,B7L812C38)</f>
        <v>366.20970937793737</v>
      </c>
      <c r="AR24" s="16" t="s">
        <v>37192</v>
      </c>
      <c r="AS24" s="33">
        <f>IF(D6L1217C20=0,0,D6L1217C18/D6L1217C20)</f>
        <v>4.1788486508587595E-2</v>
      </c>
      <c r="AT24" s="16" t="s">
        <v>37193</v>
      </c>
      <c r="AU24" s="33">
        <f>IF(D6L1217C5=0,0,D6L1217C18/D6L1217C5)</f>
        <v>6.0170395037949798E-2</v>
      </c>
      <c r="AV24" s="16" t="s">
        <v>37194</v>
      </c>
      <c r="AW24" s="33">
        <f>CHOOSE(MIN(D6L1217C9,RUN_YEARS),B7L812C1,B7L812C10,B7L812C19,B7L812C28,B7L812C37)</f>
        <v>2676.8957010732229</v>
      </c>
      <c r="AX24" s="16" t="s">
        <v>37195</v>
      </c>
      <c r="AY24" s="33">
        <f>IF(D6L1217C23=0,0,D6L1217C19/D6L1217C23)</f>
        <v>4.1788486508587602E-2</v>
      </c>
      <c r="AZ24" s="16" t="s">
        <v>37196</v>
      </c>
      <c r="BA24" s="33">
        <f>IF(D6L1217C5=0,0,D6L1217C19/D6L1217C5)</f>
        <v>0.4398296049620502</v>
      </c>
    </row>
    <row r="25" spans="1:53" x14ac:dyDescent="0.3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186.71142315418257</v>
      </c>
      <c r="J25" s="16" t="s">
        <v>37218</v>
      </c>
      <c r="K25" s="21">
        <f>_xlfn.SINGLE(IF(FLOW_THRU_100PCT="Y",1,INDEX(VariabilityMatrix,D6L1218C1,_xlfn.SINGLE(D6L1218C9))))</f>
        <v>0.26870600031581954</v>
      </c>
      <c r="L25" s="16" t="s">
        <v>37198</v>
      </c>
      <c r="M25" s="15">
        <f>IF(_xlfn.SINGLE(D6L1218C2)&lt;&gt;0,_xlfn.SINGLE(D6L1218C2)*_xlfn.SINGLE(D6L1218C4),_xlfn.SINGLE(D6L1218C3)*_xlfn.SINGLE(D6L1218C4))</f>
        <v>50.170479729034895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25.085239864517447</v>
      </c>
      <c r="R25" s="16" t="s">
        <v>37200</v>
      </c>
      <c r="S25" s="15">
        <f>D6L1218C5-D6L1218C7</f>
        <v>25.085239864517447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23.139423867627514</v>
      </c>
      <c r="X25" s="16" t="s">
        <v>37202</v>
      </c>
      <c r="Y25" s="33">
        <f>D6L1218C7-D6L1218C10</f>
        <v>1.9458159968899338</v>
      </c>
      <c r="Z25" s="16" t="s">
        <v>37203</v>
      </c>
      <c r="AA25" s="33">
        <f>CHOOSE(MIN(D6L1218C9,RUN_YEARS),B7L812C7,B7L812C16,B7L812C25,B7L812C34,B7L812C43)</f>
        <v>187376</v>
      </c>
      <c r="AB25" s="16" t="s">
        <v>37204</v>
      </c>
      <c r="AC25" s="33">
        <f>IF(D6L1218C12=0,0,D6L1218C10/D6L1218C12)</f>
        <v>1.2349192995702497E-4</v>
      </c>
      <c r="AD25" s="16" t="s">
        <v>37205</v>
      </c>
      <c r="AE25" s="33">
        <f>IF(D6L1218C5=0,0,D6L1218C10/D6L1218C5)</f>
        <v>0.46121591805780876</v>
      </c>
      <c r="AF25" s="16" t="s">
        <v>37206</v>
      </c>
      <c r="AG25" s="33">
        <f>CHOOSE(MIN(D6L1218C9,RUN_YEARS),B7L812C5,B7L812C14,B7L812C23,B7L812C32,B7L812C41)</f>
        <v>6060.2402788184518</v>
      </c>
      <c r="AH25" s="16" t="s">
        <v>37207</v>
      </c>
      <c r="AI25" s="33">
        <f>IF(D6L1218C15=0,0,D6L1218C11/D6L1218C15)</f>
        <v>3.2107901788826503E-4</v>
      </c>
      <c r="AJ25" s="16" t="s">
        <v>37208</v>
      </c>
      <c r="AK25" s="33">
        <f>IF(D6L1218C5=0,0,D6L1218C11/D6L1218C5)</f>
        <v>3.878408194219124E-2</v>
      </c>
      <c r="AL25" s="16" t="s">
        <v>37209</v>
      </c>
      <c r="AM25" s="33">
        <f>D6L1218C8*CHOOSE(MIN(D6L1218C9,RUN_YEARS),B7L812C4,B7L812C13,B7L812C22,B7L812C31,B7L812C40)</f>
        <v>3.0938003709560293</v>
      </c>
      <c r="AN25" s="16" t="s">
        <v>37210</v>
      </c>
      <c r="AO25" s="33">
        <f>D6L1218C8-D6L1218C18</f>
        <v>21.991439493561419</v>
      </c>
      <c r="AP25" s="16" t="s">
        <v>37211</v>
      </c>
      <c r="AQ25" s="33">
        <f>CHOOSE(MIN(D6L1218C9,RUN_YEARS),B7L812C2,B7L812C11,B7L812C20,B7L812C29,B7L812C38)</f>
        <v>417.70580918961332</v>
      </c>
      <c r="AR25" s="16" t="s">
        <v>37212</v>
      </c>
      <c r="AS25" s="33">
        <f>IF(D6L1218C20=0,0,D6L1218C18/D6L1218C20)</f>
        <v>7.406649136525726E-3</v>
      </c>
      <c r="AT25" s="16" t="s">
        <v>37213</v>
      </c>
      <c r="AU25" s="33">
        <f>IF(D6L1218C5=0,0,D6L1218C18/D6L1218C5)</f>
        <v>6.1665752204589162E-2</v>
      </c>
      <c r="AV25" s="16" t="s">
        <v>37214</v>
      </c>
      <c r="AW25" s="33">
        <f>CHOOSE(MIN(D6L1218C9,RUN_YEARS),B7L812C1,B7L812C10,B7L812C19,B7L812C28,B7L812C37)</f>
        <v>2969.1482731524461</v>
      </c>
      <c r="AX25" s="16" t="s">
        <v>37215</v>
      </c>
      <c r="AY25" s="33">
        <f>IF(D6L1218C23=0,0,D6L1218C19/D6L1218C23)</f>
        <v>7.4066491365257269E-3</v>
      </c>
      <c r="AZ25" s="16" t="s">
        <v>37216</v>
      </c>
      <c r="BA25" s="33">
        <f>IF(D6L1218C5=0,0,D6L1218C19/D6L1218C5)</f>
        <v>0.43833424779541086</v>
      </c>
    </row>
    <row r="26" spans="1:53" x14ac:dyDescent="0.3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2680.6201544600408</v>
      </c>
      <c r="J26" s="16" t="s">
        <v>37239</v>
      </c>
      <c r="K26" s="21">
        <f>_xlfn.SINGLE(IF(FLOW_THRU_100PCT="Y",1,INDEX(VariabilityMatrix,D6L1219C1,_xlfn.SINGLE(D6L1219C9))))</f>
        <v>0.26944373750342754</v>
      </c>
      <c r="L26" s="16" t="s">
        <v>37219</v>
      </c>
      <c r="M26" s="15">
        <f>IF(_xlfn.SINGLE(D6L1219C2)&lt;&gt;0,_xlfn.SINGLE(D6L1219C2)*_xlfn.SINGLE(D6L1219C4),_xlfn.SINGLE(D6L1219C3)*_xlfn.SINGLE(D6L1219C4))</f>
        <v>722.27631324472861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361.13815662236431</v>
      </c>
      <c r="R26" s="16" t="s">
        <v>37221</v>
      </c>
      <c r="S26" s="15">
        <f>D6L1219C5-D6L1219C7</f>
        <v>361.13815662236431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333.59128483829699</v>
      </c>
      <c r="X26" s="16" t="s">
        <v>37223</v>
      </c>
      <c r="Y26" s="33">
        <f>D6L1219C7-D6L1219C10</f>
        <v>27.546871784067321</v>
      </c>
      <c r="Z26" s="16" t="s">
        <v>37224</v>
      </c>
      <c r="AA26" s="33">
        <f>CHOOSE(MIN(D6L1219C9,RUN_YEARS),B7L812C7,B7L812C16,B7L812C25,B7L812C34,B7L812C43)</f>
        <v>175751.33333333334</v>
      </c>
      <c r="AB26" s="16" t="s">
        <v>37225</v>
      </c>
      <c r="AC26" s="33">
        <f>IF(D6L1219C12=0,0,D6L1219C10/D6L1219C12)</f>
        <v>1.8980867940592027E-3</v>
      </c>
      <c r="AD26" s="16" t="s">
        <v>37226</v>
      </c>
      <c r="AE26" s="33">
        <f>IF(D6L1219C5=0,0,D6L1219C10/D6L1219C5)</f>
        <v>0.46186103395760447</v>
      </c>
      <c r="AF26" s="16" t="s">
        <v>37227</v>
      </c>
      <c r="AG26" s="33">
        <f>CHOOSE(MIN(D6L1219C9,RUN_YEARS),B7L812C5,B7L812C14,B7L812C23,B7L812C32,B7L812C41)</f>
        <v>5581.9105424160571</v>
      </c>
      <c r="AH26" s="16" t="s">
        <v>37228</v>
      </c>
      <c r="AI26" s="33">
        <f>IF(D6L1219C15=0,0,D6L1219C11/D6L1219C15)</f>
        <v>4.935025664553918E-3</v>
      </c>
      <c r="AJ26" s="16" t="s">
        <v>37229</v>
      </c>
      <c r="AK26" s="33">
        <f>IF(D6L1219C5=0,0,D6L1219C11/D6L1219C5)</f>
        <v>3.81389660423955E-2</v>
      </c>
      <c r="AL26" s="16" t="s">
        <v>37230</v>
      </c>
      <c r="AM26" s="33">
        <f>D6L1219C8*CHOOSE(MIN(D6L1219C9,RUN_YEARS),B7L812C4,B7L812C13,B7L812C22,B7L812C31,B7L812C40)</f>
        <v>43.459651094489296</v>
      </c>
      <c r="AN26" s="16" t="s">
        <v>37231</v>
      </c>
      <c r="AO26" s="33">
        <f>D6L1219C8-D6L1219C18</f>
        <v>317.67850552787502</v>
      </c>
      <c r="AP26" s="16" t="s">
        <v>37232</v>
      </c>
      <c r="AQ26" s="33">
        <f>CHOOSE(MIN(D6L1219C9,RUN_YEARS),B7L812C2,B7L812C11,B7L812C20,B7L812C29,B7L812C38)</f>
        <v>366.20970937793737</v>
      </c>
      <c r="AR26" s="16" t="s">
        <v>37233</v>
      </c>
      <c r="AS26" s="33">
        <f>IF(D6L1219C20=0,0,D6L1219C18/D6L1219C20)</f>
        <v>0.11867421857359296</v>
      </c>
      <c r="AT26" s="16" t="s">
        <v>37234</v>
      </c>
      <c r="AU26" s="33">
        <f>IF(D6L1219C5=0,0,D6L1219C18/D6L1219C5)</f>
        <v>6.0170395037949805E-2</v>
      </c>
      <c r="AV26" s="16" t="s">
        <v>37235</v>
      </c>
      <c r="AW26" s="33">
        <f>CHOOSE(MIN(D6L1219C9,RUN_YEARS),B7L812C1,B7L812C10,B7L812C19,B7L812C28,B7L812C37)</f>
        <v>2676.8957010732229</v>
      </c>
      <c r="AX26" s="16" t="s">
        <v>37236</v>
      </c>
      <c r="AY26" s="33">
        <f>IF(D6L1219C23=0,0,D6L1219C19/D6L1219C23)</f>
        <v>0.11867421857359296</v>
      </c>
      <c r="AZ26" s="16" t="s">
        <v>37237</v>
      </c>
      <c r="BA26" s="33">
        <f>IF(D6L1219C5=0,0,D6L1219C19/D6L1219C5)</f>
        <v>0.4398296049620502</v>
      </c>
    </row>
    <row r="27" spans="1:53" x14ac:dyDescent="0.3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1137.1964000842127</v>
      </c>
      <c r="J27" s="16" t="s">
        <v>37260</v>
      </c>
      <c r="K27" s="21">
        <f>_xlfn.SINGLE(IF(FLOW_THRU_100PCT="Y",1,INDEX(VariabilityMatrix,D6L1220C1,_xlfn.SINGLE(D6L1220C9))))</f>
        <v>0.26870600031581954</v>
      </c>
      <c r="L27" s="16" t="s">
        <v>37240</v>
      </c>
      <c r="M27" s="15">
        <f>IF(_xlfn.SINGLE(D6L1220C2)&lt;&gt;0,_xlfn.SINGLE(D6L1220C2)*_xlfn.SINGLE(D6L1220C4),_xlfn.SINGLE(D6L1220C3)*_xlfn.SINGLE(D6L1220C4))</f>
        <v>305.57149624017728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152.78574812008864</v>
      </c>
      <c r="R27" s="16" t="s">
        <v>37242</v>
      </c>
      <c r="S27" s="15">
        <f>D6L1220C5-D6L1220C7</f>
        <v>152.78574812008864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140.93443817071162</v>
      </c>
      <c r="X27" s="16" t="s">
        <v>37244</v>
      </c>
      <c r="Y27" s="33">
        <f>D6L1220C7-D6L1220C10</f>
        <v>11.851309949377026</v>
      </c>
      <c r="Z27" s="16" t="s">
        <v>37245</v>
      </c>
      <c r="AA27" s="33">
        <f>CHOOSE(MIN(D6L1220C9,RUN_YEARS),B7L812C7,B7L812C16,B7L812C25,B7L812C34,B7L812C43)</f>
        <v>187376</v>
      </c>
      <c r="AB27" s="16" t="s">
        <v>37246</v>
      </c>
      <c r="AC27" s="33">
        <f>IF(D6L1220C12=0,0,D6L1220C10/D6L1220C12)</f>
        <v>7.5214775729395237E-4</v>
      </c>
      <c r="AD27" s="16" t="s">
        <v>37247</v>
      </c>
      <c r="AE27" s="33">
        <f>IF(D6L1220C5=0,0,D6L1220C10/D6L1220C5)</f>
        <v>0.46121591805780876</v>
      </c>
      <c r="AF27" s="16" t="s">
        <v>37248</v>
      </c>
      <c r="AG27" s="33">
        <f>CHOOSE(MIN(D6L1220C9,RUN_YEARS),B7L812C5,B7L812C14,B7L812C23,B7L812C32,B7L812C41)</f>
        <v>6060.2402788184518</v>
      </c>
      <c r="AH27" s="16" t="s">
        <v>37249</v>
      </c>
      <c r="AI27" s="33">
        <f>IF(D6L1220C15=0,0,D6L1220C11/D6L1220C15)</f>
        <v>1.9555841689642777E-3</v>
      </c>
      <c r="AJ27" s="16" t="s">
        <v>37250</v>
      </c>
      <c r="AK27" s="33">
        <f>IF(D6L1220C5=0,0,D6L1220C11/D6L1220C5)</f>
        <v>3.8784081942191267E-2</v>
      </c>
      <c r="AL27" s="16" t="s">
        <v>37251</v>
      </c>
      <c r="AM27" s="33">
        <f>D6L1220C8*CHOOSE(MIN(D6L1220C9,RUN_YEARS),B7L812C4,B7L812C13,B7L812C22,B7L812C31,B7L812C40)</f>
        <v>18.843296167932323</v>
      </c>
      <c r="AN27" s="16" t="s">
        <v>37252</v>
      </c>
      <c r="AO27" s="33">
        <f>D6L1220C8-D6L1220C18</f>
        <v>133.94245195215632</v>
      </c>
      <c r="AP27" s="16" t="s">
        <v>37253</v>
      </c>
      <c r="AQ27" s="33">
        <f>CHOOSE(MIN(D6L1220C9,RUN_YEARS),B7L812C2,B7L812C11,B7L812C20,B7L812C29,B7L812C38)</f>
        <v>417.70580918961332</v>
      </c>
      <c r="AR27" s="16" t="s">
        <v>37254</v>
      </c>
      <c r="AS27" s="33">
        <f>IF(D6L1220C20=0,0,D6L1220C18/D6L1220C20)</f>
        <v>4.5111405571519353E-2</v>
      </c>
      <c r="AT27" s="16" t="s">
        <v>37255</v>
      </c>
      <c r="AU27" s="33">
        <f>IF(D6L1220C5=0,0,D6L1220C18/D6L1220C5)</f>
        <v>6.1665752204589169E-2</v>
      </c>
      <c r="AV27" s="16" t="s">
        <v>37256</v>
      </c>
      <c r="AW27" s="33">
        <f>CHOOSE(MIN(D6L1220C9,RUN_YEARS),B7L812C1,B7L812C10,B7L812C19,B7L812C28,B7L812C37)</f>
        <v>2969.1482731524461</v>
      </c>
      <c r="AX27" s="16" t="s">
        <v>37257</v>
      </c>
      <c r="AY27" s="33">
        <f>IF(D6L1220C23=0,0,D6L1220C19/D6L1220C23)</f>
        <v>4.5111405571519353E-2</v>
      </c>
      <c r="AZ27" s="16" t="s">
        <v>37258</v>
      </c>
      <c r="BA27" s="33">
        <f>IF(D6L1220C5=0,0,D6L1220C19/D6L1220C5)</f>
        <v>0.43833424779541086</v>
      </c>
    </row>
    <row r="28" spans="1:53" x14ac:dyDescent="0.3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_xlfn.SINGLE(IF(FLOW_THRU_100PCT="Y",1,INDEX(VariabilityMatrix,D6L1221C1,_xlfn.SINGLE(D6L1221C9))))</f>
        <v>0.26870600031581954</v>
      </c>
      <c r="L28" s="16" t="s">
        <v>37261</v>
      </c>
      <c r="M28" s="15">
        <f>IF(_xlfn.SINGLE(D6L1221C2)&lt;&gt;0,_xlfn.SINGLE(D6L1221C2)*_xlfn.SINGLE(D6L1221C4),_xlfn.SINGLE(D6L1221C3)*_xlfn.SINGLE(D6L1221C4))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187376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6060.2402788184518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417.70580918961332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2969.1482731524461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3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_xlfn.SINGLE(IF(FLOW_THRU_100PCT="Y",1,INDEX(VariabilityMatrix,D6L1222C1,_xlfn.SINGLE(D6L1222C9))))</f>
        <v>0.26870600031581954</v>
      </c>
      <c r="L29" s="16" t="s">
        <v>37282</v>
      </c>
      <c r="M29" s="15">
        <f>IF(_xlfn.SINGLE(D6L1222C2)&lt;&gt;0,_xlfn.SINGLE(D6L1222C2)*_xlfn.SINGLE(D6L1222C4),_xlfn.SINGLE(D6L1222C3)*_xlfn.SINGLE(D6L1222C4))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187376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6060.2402788184518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417.70580918961332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2969.1482731524461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3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_xlfn.SINGLE(IF(FLOW_THRU_100PCT="Y",1,INDEX(VariabilityMatrix,D6L1223C1,_xlfn.SINGLE(D6L1223C9))))</f>
        <v>0.26870600031581954</v>
      </c>
      <c r="L30" s="16" t="s">
        <v>37303</v>
      </c>
      <c r="M30" s="15">
        <f>IF(_xlfn.SINGLE(D6L1223C2)&lt;&gt;0,_xlfn.SINGLE(D6L1223C2)*_xlfn.SINGLE(D6L1223C4),_xlfn.SINGLE(D6L1223C3)*_xlfn.SINGLE(D6L1223C4))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187376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6060.2402788184518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417.70580918961332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2969.1482731524461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3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_xlfn.SINGLE(IF(FLOW_THRU_100PCT="Y",1,INDEX(VariabilityMatrix,D6L1224C1,_xlfn.SINGLE(D6L1224C9))))</f>
        <v>0.26870600031581954</v>
      </c>
      <c r="L31" s="16" t="s">
        <v>37324</v>
      </c>
      <c r="M31" s="15">
        <f>IF(_xlfn.SINGLE(D6L1224C2)&lt;&gt;0,_xlfn.SINGLE(D6L1224C2)*_xlfn.SINGLE(D6L1224C4),_xlfn.SINGLE(D6L1224C3)*_xlfn.SINGLE(D6L1224C4))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187376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6060.2402788184518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417.70580918961332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2969.1482731524461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3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_xlfn.SINGLE(IF(FLOW_THRU_100PCT="Y",1,INDEX(VariabilityMatrix,D6L1225C1,_xlfn.SINGLE(D6L1225C9))))</f>
        <v>0.26870600031581954</v>
      </c>
      <c r="L32" s="16" t="s">
        <v>37345</v>
      </c>
      <c r="M32" s="15">
        <f>IF(_xlfn.SINGLE(D6L1225C2)&lt;&gt;0,_xlfn.SINGLE(D6L1225C2)*_xlfn.SINGLE(D6L1225C4),_xlfn.SINGLE(D6L1225C3)*_xlfn.SINGLE(D6L1225C4))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187376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6060.2402788184518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417.70580918961332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2969.1482731524461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3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36.476655367018026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IF(_xlfn.SINGLE(D6L1226C2)&lt;&gt;0,_xlfn.SINGLE(D6L1226C2)*_xlfn.SINGLE(D6L1226C4),_xlfn.SINGLE(D6L1226C3)*_xlfn.SINGLE(D6L1226C4))</f>
        <v>31.369923615635503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15.684961807817752</v>
      </c>
      <c r="R33" s="16" t="s">
        <v>37368</v>
      </c>
      <c r="S33" s="15">
        <f>D6L1226C5-D6L1226C7</f>
        <v>15.684961807817752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14.468308119788665</v>
      </c>
      <c r="X33" s="16" t="s">
        <v>37370</v>
      </c>
      <c r="Y33" s="33">
        <f>D6L1226C7-D6L1226C10</f>
        <v>1.216653688029087</v>
      </c>
      <c r="Z33" s="16" t="s">
        <v>37371</v>
      </c>
      <c r="AA33" s="33">
        <f>CHOOSE(MIN(D6L1226C9,RUN_YEARS),B7L812C7,B7L812C16,B7L812C25,B7L812C34,B7L812C43)</f>
        <v>187376</v>
      </c>
      <c r="AB33" s="16" t="s">
        <v>37372</v>
      </c>
      <c r="AC33" s="33">
        <f>IF(D6L1226C12=0,0,D6L1226C10/D6L1226C12)</f>
        <v>7.7215375073588208E-5</v>
      </c>
      <c r="AD33" s="16" t="s">
        <v>37373</v>
      </c>
      <c r="AE33" s="33">
        <f>IF(D6L1226C5=0,0,D6L1226C10/D6L1226C5)</f>
        <v>0.46121591805780876</v>
      </c>
      <c r="AF33" s="16" t="s">
        <v>37374</v>
      </c>
      <c r="AG33" s="33">
        <f>CHOOSE(MIN(D6L1226C9,RUN_YEARS),B7L812C5,B7L812C14,B7L812C23,B7L812C32,B7L812C41)</f>
        <v>6060.2402788184518</v>
      </c>
      <c r="AH33" s="16" t="s">
        <v>37375</v>
      </c>
      <c r="AI33" s="33">
        <f>IF(D6L1226C15=0,0,D6L1226C11/D6L1226C15)</f>
        <v>2.0075997519132931E-4</v>
      </c>
      <c r="AJ33" s="16" t="s">
        <v>37376</v>
      </c>
      <c r="AK33" s="33">
        <f>IF(D6L1226C5=0,0,D6L1226C11/D6L1226C5)</f>
        <v>3.8784081942191226E-2</v>
      </c>
      <c r="AL33" s="16" t="s">
        <v>37377</v>
      </c>
      <c r="AM33" s="33">
        <f>D6L1226C8*CHOOSE(MIN(D6L1226C9,RUN_YEARS),B7L812C4,B7L812C13,B7L812C22,B7L812C31,B7L812C40)</f>
        <v>1.9344499363586687</v>
      </c>
      <c r="AN33" s="16" t="s">
        <v>37378</v>
      </c>
      <c r="AO33" s="33">
        <f>D6L1226C8-D6L1226C18</f>
        <v>13.750511871459082</v>
      </c>
      <c r="AP33" s="16" t="s">
        <v>37379</v>
      </c>
      <c r="AQ33" s="33">
        <f>CHOOSE(MIN(D6L1226C9,RUN_YEARS),B7L812C2,B7L812C11,B7L812C20,B7L812C29,B7L812C38)</f>
        <v>417.70580918961332</v>
      </c>
      <c r="AR33" s="16" t="s">
        <v>37380</v>
      </c>
      <c r="AS33" s="33">
        <f>IF(D6L1226C20=0,0,D6L1226C18/D6L1226C20)</f>
        <v>4.6311300771987697E-3</v>
      </c>
      <c r="AT33" s="16" t="s">
        <v>37381</v>
      </c>
      <c r="AU33" s="33">
        <f>IF(D6L1226C5=0,0,D6L1226C18/D6L1226C5)</f>
        <v>6.1665752204589162E-2</v>
      </c>
      <c r="AV33" s="16" t="s">
        <v>37382</v>
      </c>
      <c r="AW33" s="33">
        <f>CHOOSE(MIN(D6L1226C9,RUN_YEARS),B7L812C1,B7L812C10,B7L812C19,B7L812C28,B7L812C37)</f>
        <v>2969.1482731524461</v>
      </c>
      <c r="AX33" s="16" t="s">
        <v>37383</v>
      </c>
      <c r="AY33" s="33">
        <f>IF(D6L1226C23=0,0,D6L1226C19/D6L1226C23)</f>
        <v>4.6311300771987697E-3</v>
      </c>
      <c r="AZ33" s="16" t="s">
        <v>37384</v>
      </c>
      <c r="BA33" s="33">
        <f>IF(D6L1226C5=0,0,D6L1226C19/D6L1226C5)</f>
        <v>0.4383342477954108</v>
      </c>
    </row>
    <row r="34" spans="1:53" x14ac:dyDescent="0.3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-0.75704547516855891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IF(_xlfn.SINGLE(D6L1227C2)&lt;&gt;0,_xlfn.SINGLE(D6L1227C2)*_xlfn.SINGLE(D6L1227C4),_xlfn.SINGLE(D6L1227C3)*_xlfn.SINGLE(D6L1227C4))</f>
        <v>-0.65105910864496064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-0.32552955432248032</v>
      </c>
      <c r="R34" s="16" t="s">
        <v>37388</v>
      </c>
      <c r="S34" s="15">
        <f>D6L1227C5-D6L1227C7</f>
        <v>-0.32552955432248032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-0.30069883308627787</v>
      </c>
      <c r="X34" s="16" t="s">
        <v>37390</v>
      </c>
      <c r="Y34" s="33">
        <f>D6L1227C7-D6L1227C10</f>
        <v>-2.4830721236202447E-2</v>
      </c>
      <c r="Z34" s="16" t="s">
        <v>37391</v>
      </c>
      <c r="AA34" s="33">
        <f>CHOOSE(MIN(D6L1227C9,RUN_YEARS),B7L812C7,B7L812C16,B7L812C25,B7L812C34,B7L812C43)</f>
        <v>175751.33333333334</v>
      </c>
      <c r="AB34" s="16" t="s">
        <v>37392</v>
      </c>
      <c r="AC34" s="33">
        <f>IF(D6L1227C12=0,0,D6L1227C10/D6L1227C12)</f>
        <v>-1.7109334386440569E-6</v>
      </c>
      <c r="AD34" s="16" t="s">
        <v>37393</v>
      </c>
      <c r="AE34" s="33">
        <f>IF(D6L1227C5=0,0,D6L1227C10/D6L1227C5)</f>
        <v>0.46186103395760447</v>
      </c>
      <c r="AF34" s="16" t="s">
        <v>37394</v>
      </c>
      <c r="AG34" s="33">
        <f>CHOOSE(MIN(D6L1227C9,RUN_YEARS),B7L812C5,B7L812C14,B7L812C23,B7L812C32,B7L812C41)</f>
        <v>5581.9105424160571</v>
      </c>
      <c r="AH34" s="16" t="s">
        <v>37395</v>
      </c>
      <c r="AI34" s="33">
        <f>IF(D6L1227C15=0,0,D6L1227C11/D6L1227C15)</f>
        <v>-4.4484269404745413E-6</v>
      </c>
      <c r="AJ34" s="16" t="s">
        <v>37396</v>
      </c>
      <c r="AK34" s="33">
        <f>IF(D6L1227C5=0,0,D6L1227C11/D6L1227C5)</f>
        <v>3.8138966042395514E-2</v>
      </c>
      <c r="AL34" s="16" t="s">
        <v>37397</v>
      </c>
      <c r="AM34" s="33">
        <f>D6L1227C8*CHOOSE(MIN(D6L1227C9,RUN_YEARS),B7L812C4,B7L812C13,B7L812C22,B7L812C31,B7L812C40)</f>
        <v>-3.9174483760222756E-2</v>
      </c>
      <c r="AN34" s="16" t="s">
        <v>37398</v>
      </c>
      <c r="AO34" s="33">
        <f>D6L1227C8-D6L1227C18</f>
        <v>-0.28635507056225756</v>
      </c>
      <c r="AP34" s="16" t="s">
        <v>37399</v>
      </c>
      <c r="AQ34" s="33">
        <f>CHOOSE(MIN(D6L1227C9,RUN_YEARS),B7L812C2,B7L812C11,B7L812C20,B7L812C29,B7L812C38)</f>
        <v>366.20970937793737</v>
      </c>
      <c r="AR34" s="16" t="s">
        <v>37400</v>
      </c>
      <c r="AS34" s="33">
        <f>IF(D6L1227C20=0,0,D6L1227C18/D6L1227C20)</f>
        <v>-1.0697281573109174E-4</v>
      </c>
      <c r="AT34" s="16" t="s">
        <v>37401</v>
      </c>
      <c r="AU34" s="33">
        <f>IF(D6L1227C5=0,0,D6L1227C18/D6L1227C5)</f>
        <v>6.0170395037949798E-2</v>
      </c>
      <c r="AV34" s="16" t="s">
        <v>37402</v>
      </c>
      <c r="AW34" s="33">
        <f>CHOOSE(MIN(D6L1227C9,RUN_YEARS),B7L812C1,B7L812C10,B7L812C19,B7L812C28,B7L812C37)</f>
        <v>2676.8957010732229</v>
      </c>
      <c r="AX34" s="16" t="s">
        <v>37403</v>
      </c>
      <c r="AY34" s="33">
        <f>IF(D6L1227C23=0,0,D6L1227C19/D6L1227C23)</f>
        <v>-1.0697281573109176E-4</v>
      </c>
      <c r="AZ34" s="16" t="s">
        <v>37404</v>
      </c>
      <c r="BA34" s="33">
        <f>IF(D6L1227C5=0,0,D6L1227C19/D6L1227C5)</f>
        <v>0.4398296049620502</v>
      </c>
    </row>
    <row r="35" spans="1:53" x14ac:dyDescent="0.3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18027.800399525786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11497.571784452108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5748.7858922260539</v>
      </c>
      <c r="R35" s="16" t="s">
        <v>37408</v>
      </c>
      <c r="S35" s="15">
        <f>SUM(D6L1201C8:D6L1227C8)-2*SUM(D6L1209C8,D6L1211C8,D6L1222C8,D6L1224C8,D6L1227C8)</f>
        <v>5748.7858922260539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5310.1273293419354</v>
      </c>
      <c r="X35" s="16" t="s">
        <v>37410</v>
      </c>
      <c r="Y35" s="33">
        <f>SUM(D6L1201C11:D6L1227C11)-2*SUM(D6L1209C11,D6L1211C11,D6L1222C11,D6L1224C11,D6L1227C11)</f>
        <v>438.65856288411919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3.0130026403822556E-2</v>
      </c>
      <c r="AD35" s="16" t="s">
        <v>37412</v>
      </c>
      <c r="AE35" s="33">
        <f>IF(D6L1228C5=0,0,D6L1228C10/D6L1228C5)</f>
        <v>0.46184772131822599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7.8338068649938516E-2</v>
      </c>
      <c r="AJ35" s="16" t="s">
        <v>37414</v>
      </c>
      <c r="AK35" s="33">
        <f>IF(D6L1228C5=0,0,D6L1228C11/D6L1228C5)</f>
        <v>3.8152278681774066E-2</v>
      </c>
      <c r="AL35" s="16" t="s">
        <v>37415</v>
      </c>
      <c r="AM35" s="33">
        <f>SUM(D6L1201C18:D6L1227C18)-2*SUM(D6L1209C18,D6L1211C18,D6L1222C18,D6L1224C18,D6L1227C18)</f>
        <v>692.62572903976934</v>
      </c>
      <c r="AN35" s="16" t="s">
        <v>37416</v>
      </c>
      <c r="AO35" s="33">
        <f>SUM(D6L1201C19:D6L1227C19)-2*SUM(D6L1209C19,D6L1211C19,D6L1222C19,D6L1224C19,D6L1227C19)</f>
        <v>5056.1601631862823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1.8817993226652889</v>
      </c>
      <c r="AT35" s="16" t="s">
        <v>37418</v>
      </c>
      <c r="AU35" s="33">
        <f>IF(D6L1228C5=0,0,D6L1228C18/D6L1228C5)</f>
        <v>6.0241044111278404E-2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1.8817993226652892</v>
      </c>
      <c r="AZ35" s="16" t="s">
        <v>37420</v>
      </c>
      <c r="BA35" s="33">
        <f>IF(D6L1228C5=0,0,D6L1228C19/D6L1228C5)</f>
        <v>0.43975895588872138</v>
      </c>
    </row>
    <row r="36" spans="1:53" x14ac:dyDescent="0.3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156.41584768807095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IF(_xlfn.SINGLE(D6L1229C2)&lt;&gt;0,_xlfn.SINGLE(D6L1229C2)*_xlfn.SINGLE(D6L1229C4),_xlfn.SINGLE(D6L1229C3)*_xlfn.SINGLE(D6L1229C4))</f>
        <v>78.207923844035477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39.103961922017739</v>
      </c>
      <c r="R36" s="16" t="s">
        <v>37425</v>
      </c>
      <c r="S36" s="15">
        <f>D6L1229C5-D6L1229C7</f>
        <v>39.103961922017739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36.070739395122011</v>
      </c>
      <c r="X36" s="16" t="s">
        <v>37427</v>
      </c>
      <c r="Y36" s="33">
        <f>D6L1229C7-D6L1229C10</f>
        <v>3.0332225268957274</v>
      </c>
      <c r="Z36" s="16" t="s">
        <v>37428</v>
      </c>
      <c r="AA36" s="33">
        <f>CHOOSE(MIN(D6L1229C9,RUN_YEARS),B7L812C7,B7L812C16,B7L812C25,B7L812C34,B7L812C43)</f>
        <v>187376</v>
      </c>
      <c r="AB36" s="16" t="s">
        <v>37429</v>
      </c>
      <c r="AC36" s="33">
        <f>IF(D6L1229C12=0,0,D6L1229C10/D6L1229C12)</f>
        <v>1.9250458647383876E-4</v>
      </c>
      <c r="AD36" s="16" t="s">
        <v>37430</v>
      </c>
      <c r="AE36" s="33">
        <f>IF(D6L1229C5=0,0,D6L1229C10/D6L1229C5)</f>
        <v>0.4612159180578087</v>
      </c>
      <c r="AF36" s="16" t="s">
        <v>37431</v>
      </c>
      <c r="AG36" s="33">
        <f>CHOOSE(MIN(D6L1229C9,RUN_YEARS),B7L812C5,B7L812C14,B7L812C23,B7L812C32,B7L812C41)</f>
        <v>6060.2402788184518</v>
      </c>
      <c r="AH36" s="16" t="s">
        <v>37432</v>
      </c>
      <c r="AI36" s="33">
        <f>IF(D6L1229C15=0,0,D6L1229C11/D6L1229C15)</f>
        <v>5.0051192483198143E-4</v>
      </c>
      <c r="AJ36" s="16" t="s">
        <v>37433</v>
      </c>
      <c r="AK36" s="33">
        <f>IF(D6L1229C5=0,0,D6L1229C11/D6L1229C5)</f>
        <v>3.8784081942191281E-2</v>
      </c>
      <c r="AL36" s="16" t="s">
        <v>37434</v>
      </c>
      <c r="AM36" s="33">
        <f>D6L1229C8*CHOOSE(MIN(D6L1229C9,RUN_YEARS),B7L812C4,B7L812C13,B7L812C22,B7L812C31,B7L812C40)</f>
        <v>4.8227504522016718</v>
      </c>
      <c r="AN36" s="16" t="s">
        <v>37435</v>
      </c>
      <c r="AO36" s="33">
        <f>D6L1229C8-D6L1229C18</f>
        <v>34.281211469816064</v>
      </c>
      <c r="AP36" s="16" t="s">
        <v>37436</v>
      </c>
      <c r="AQ36" s="33">
        <f>CHOOSE(MIN(D6L1229C9,RUN_YEARS),B7L812C2,B7L812C11,B7L812C20,B7L812C29,B7L812C38)</f>
        <v>417.70580918961332</v>
      </c>
      <c r="AR36" s="16" t="s">
        <v>37437</v>
      </c>
      <c r="AS36" s="33">
        <f>IF(D6L1229C20=0,0,D6L1229C18/D6L1229C20)</f>
        <v>1.1545806512861863E-2</v>
      </c>
      <c r="AT36" s="16" t="s">
        <v>37438</v>
      </c>
      <c r="AU36" s="33">
        <f>IF(D6L1229C5=0,0,D6L1229C18/D6L1229C5)</f>
        <v>6.1665752204589155E-2</v>
      </c>
      <c r="AV36" s="16" t="s">
        <v>37439</v>
      </c>
      <c r="AW36" s="33">
        <f>CHOOSE(MIN(D6L1229C9,RUN_YEARS),B7L812C1,B7L812C10,B7L812C19,B7L812C28,B7L812C37)</f>
        <v>2969.1482731524461</v>
      </c>
      <c r="AX36" s="16" t="s">
        <v>37440</v>
      </c>
      <c r="AY36" s="33">
        <f>IF(D6L1229C23=0,0,D6L1229C19/D6L1229C23)</f>
        <v>1.1545806512861863E-2</v>
      </c>
      <c r="AZ36" s="16" t="s">
        <v>37441</v>
      </c>
      <c r="BA36" s="33">
        <f>IF(D6L1229C5=0,0,D6L1229C19/D6L1229C5)</f>
        <v>0.4383342477954108</v>
      </c>
    </row>
    <row r="37" spans="1:53" x14ac:dyDescent="0.3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0.14513665612625884</v>
      </c>
      <c r="J37" s="16" t="s">
        <v>21739</v>
      </c>
      <c r="K37" s="21">
        <f>IF(FLOW_THRU_100PCT="Y",1,1)</f>
        <v>1</v>
      </c>
      <c r="L37" s="16" t="s">
        <v>37443</v>
      </c>
      <c r="M37" s="15">
        <f>IF(_xlfn.SINGLE(D6L1230C2)&lt;&gt;0,_xlfn.SINGLE(D6L1230C2)*_xlfn.SINGLE(D6L1230C4),_xlfn.SINGLE(D6L1230C3)*_xlfn.SINGLE(D6L1230C4))</f>
        <v>0.14513665612625884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7.256832806312942E-2</v>
      </c>
      <c r="R37" s="16" t="s">
        <v>37445</v>
      </c>
      <c r="S37" s="15">
        <f>D6L1230C5-D6L1230C7</f>
        <v>7.256832806312942E-2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6.693933609911297E-2</v>
      </c>
      <c r="X37" s="16" t="s">
        <v>37447</v>
      </c>
      <c r="Y37" s="33">
        <f>D6L1230C7-D6L1230C10</f>
        <v>5.6289919640164499E-3</v>
      </c>
      <c r="Z37" s="16" t="s">
        <v>37448</v>
      </c>
      <c r="AA37" s="33">
        <f>CHOOSE(MIN(D6L1230C9,RUN_YEARS),B7L812C7,B7L812C16,B7L812C25,B7L812C34,B7L812C43)</f>
        <v>187376</v>
      </c>
      <c r="AB37" s="16" t="s">
        <v>37449</v>
      </c>
      <c r="AC37" s="33">
        <f>IF(D6L1230C12=0,0,D6L1230C10/D6L1230C12)</f>
        <v>3.5724605125049615E-7</v>
      </c>
      <c r="AD37" s="16" t="s">
        <v>37450</v>
      </c>
      <c r="AE37" s="33">
        <f>IF(D6L1230C5=0,0,D6L1230C10/D6L1230C5)</f>
        <v>0.46121591805780882</v>
      </c>
      <c r="AF37" s="16" t="s">
        <v>37451</v>
      </c>
      <c r="AG37" s="33">
        <f>CHOOSE(MIN(D6L1230C9,RUN_YEARS),B7L812C5,B7L812C14,B7L812C23,B7L812C32,B7L812C41)</f>
        <v>6060.2402788184518</v>
      </c>
      <c r="AH37" s="16" t="s">
        <v>37452</v>
      </c>
      <c r="AI37" s="33">
        <f>IF(D6L1230C15=0,0,D6L1230C11/D6L1230C15)</f>
        <v>9.288397332512893E-7</v>
      </c>
      <c r="AJ37" s="16" t="s">
        <v>37453</v>
      </c>
      <c r="AK37" s="33">
        <f>IF(D6L1230C5=0,0,D6L1230C11/D6L1230C5)</f>
        <v>3.8784081942191205E-2</v>
      </c>
      <c r="AL37" s="16" t="s">
        <v>37454</v>
      </c>
      <c r="AM37" s="33">
        <f>D6L1230C8*CHOOSE(MIN(D6L1230C9,RUN_YEARS),B7L812C4,B7L812C13,B7L812C22,B7L812C31,B7L812C40)</f>
        <v>8.9499610724845455E-3</v>
      </c>
      <c r="AN37" s="16" t="s">
        <v>37455</v>
      </c>
      <c r="AO37" s="33">
        <f>D6L1230C8-D6L1230C18</f>
        <v>6.3618366990644881E-2</v>
      </c>
      <c r="AP37" s="16" t="s">
        <v>37456</v>
      </c>
      <c r="AQ37" s="33">
        <f>CHOOSE(MIN(D6L1230C9,RUN_YEARS),B7L812C2,B7L812C11,B7L812C20,B7L812C29,B7L812C38)</f>
        <v>417.70580918961332</v>
      </c>
      <c r="AR37" s="16" t="s">
        <v>37457</v>
      </c>
      <c r="AS37" s="33">
        <f>IF(D6L1230C20=0,0,D6L1230C18/D6L1230C20)</f>
        <v>2.1426470198842269E-5</v>
      </c>
      <c r="AT37" s="16" t="s">
        <v>37458</v>
      </c>
      <c r="AU37" s="33">
        <f>IF(D6L1230C5=0,0,D6L1230C18/D6L1230C5)</f>
        <v>6.1665752204589162E-2</v>
      </c>
      <c r="AV37" s="16" t="s">
        <v>37459</v>
      </c>
      <c r="AW37" s="33">
        <f>CHOOSE(MIN(D6L1230C9,RUN_YEARS),B7L812C1,B7L812C10,B7L812C19,B7L812C28,B7L812C37)</f>
        <v>2969.1482731524461</v>
      </c>
      <c r="AX37" s="16" t="s">
        <v>37460</v>
      </c>
      <c r="AY37" s="33">
        <f>IF(D6L1230C23=0,0,D6L1230C19/D6L1230C23)</f>
        <v>2.1426470198842272E-5</v>
      </c>
      <c r="AZ37" s="16" t="s">
        <v>37461</v>
      </c>
      <c r="BA37" s="33">
        <f>IF(D6L1230C5=0,0,D6L1230C19/D6L1230C5)</f>
        <v>0.43833424779541086</v>
      </c>
    </row>
    <row r="38" spans="1:53" x14ac:dyDescent="0.3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59.782355211361825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IF(_xlfn.SINGLE(D6L1231C2)&lt;&gt;0,_xlfn.SINGLE(D6L1231C2)*_xlfn.SINGLE(D6L1231C4),_xlfn.SINGLE(D6L1231C3)*_xlfn.SINGLE(D6L1231C4))</f>
        <v>29.891177605680912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14.945588802840456</v>
      </c>
      <c r="R38" s="16" t="s">
        <v>37465</v>
      </c>
      <c r="S38" s="15">
        <f>D6L1231C5-D6L1231C7</f>
        <v>14.945588802840456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13.786286921233136</v>
      </c>
      <c r="X38" s="16" t="s">
        <v>37467</v>
      </c>
      <c r="Y38" s="33">
        <f>D6L1231C7-D6L1231C10</f>
        <v>1.1593018816073197</v>
      </c>
      <c r="Z38" s="16" t="s">
        <v>37468</v>
      </c>
      <c r="AA38" s="33">
        <f>CHOOSE(MIN(D6L1231C9,RUN_YEARS),B7L812C7,B7L812C16,B7L812C25,B7L812C34,B7L812C43)</f>
        <v>187376</v>
      </c>
      <c r="AB38" s="16" t="s">
        <v>37469</v>
      </c>
      <c r="AC38" s="33">
        <f>IF(D6L1231C12=0,0,D6L1231C10/D6L1231C12)</f>
        <v>7.3575521524811807E-5</v>
      </c>
      <c r="AD38" s="16" t="s">
        <v>37470</v>
      </c>
      <c r="AE38" s="33">
        <f>IF(D6L1231C5=0,0,D6L1231C10/D6L1231C5)</f>
        <v>0.46121591805780876</v>
      </c>
      <c r="AF38" s="16" t="s">
        <v>37471</v>
      </c>
      <c r="AG38" s="33">
        <f>CHOOSE(MIN(D6L1231C9,RUN_YEARS),B7L812C5,B7L812C14,B7L812C23,B7L812C32,B7L812C41)</f>
        <v>6060.2402788184518</v>
      </c>
      <c r="AH38" s="16" t="s">
        <v>37472</v>
      </c>
      <c r="AI38" s="33">
        <f>IF(D6L1231C15=0,0,D6L1231C11/D6L1231C15)</f>
        <v>1.9129635596451064E-4</v>
      </c>
      <c r="AJ38" s="16" t="s">
        <v>37473</v>
      </c>
      <c r="AK38" s="33">
        <f>IF(D6L1231C5=0,0,D6L1231C11/D6L1231C5)</f>
        <v>3.8784081942191219E-2</v>
      </c>
      <c r="AL38" s="16" t="s">
        <v>37474</v>
      </c>
      <c r="AM38" s="33">
        <f>D6L1231C8*CHOOSE(MIN(D6L1231C9,RUN_YEARS),B7L812C4,B7L812C13,B7L812C22,B7L812C31,B7L812C40)</f>
        <v>1.8432619513352839</v>
      </c>
      <c r="AN38" s="16" t="s">
        <v>37475</v>
      </c>
      <c r="AO38" s="33">
        <f>D6L1231C8-D6L1231C18</f>
        <v>13.102326851505172</v>
      </c>
      <c r="AP38" s="16" t="s">
        <v>37476</v>
      </c>
      <c r="AQ38" s="33">
        <f>CHOOSE(MIN(D6L1231C9,RUN_YEARS),B7L812C2,B7L812C11,B7L812C20,B7L812C29,B7L812C38)</f>
        <v>417.70580918961332</v>
      </c>
      <c r="AR38" s="16" t="s">
        <v>37477</v>
      </c>
      <c r="AS38" s="33">
        <f>IF(D6L1231C20=0,0,D6L1231C18/D6L1231C20)</f>
        <v>4.412823357451928E-3</v>
      </c>
      <c r="AT38" s="16" t="s">
        <v>37478</v>
      </c>
      <c r="AU38" s="33">
        <f>IF(D6L1231C5=0,0,D6L1231C18/D6L1231C5)</f>
        <v>6.1665752204589162E-2</v>
      </c>
      <c r="AV38" s="16" t="s">
        <v>37479</v>
      </c>
      <c r="AW38" s="33">
        <f>CHOOSE(MIN(D6L1231C9,RUN_YEARS),B7L812C1,B7L812C10,B7L812C19,B7L812C28,B7L812C37)</f>
        <v>2969.1482731524461</v>
      </c>
      <c r="AX38" s="16" t="s">
        <v>37480</v>
      </c>
      <c r="AY38" s="33">
        <f>IF(D6L1231C23=0,0,D6L1231C19/D6L1231C23)</f>
        <v>4.412823357451928E-3</v>
      </c>
      <c r="AZ38" s="16" t="s">
        <v>37481</v>
      </c>
      <c r="BA38" s="33">
        <f>IF(D6L1231C5=0,0,D6L1231C19/D6L1231C5)</f>
        <v>0.4383342477954108</v>
      </c>
    </row>
    <row r="39" spans="1:53" x14ac:dyDescent="0.3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IF(_xlfn.SINGLE(D6L1232C2)&lt;&gt;0,_xlfn.SINGLE(D6L1232C2)*_xlfn.SINGLE(D6L1232C4),_xlfn.SINGLE(D6L1232C3)*_xlfn.SINGLE(D6L1232C4))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187376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6060.2402788184518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417.70580918961332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2969.1482731524461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3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3212</v>
      </c>
      <c r="J40" s="16" t="s">
        <v>21739</v>
      </c>
      <c r="K40" s="21">
        <f>IF(FLOW_THRU_100PCT="Y",1,1)</f>
        <v>1</v>
      </c>
      <c r="L40" s="16" t="s">
        <v>37503</v>
      </c>
      <c r="M40" s="15">
        <f>IF(_xlfn.SINGLE(D6L1233C2)&lt;&gt;0,_xlfn.SINGLE(D6L1233C2)*_xlfn.SINGLE(D6L1233C4),_xlfn.SINGLE(D6L1233C3)*_xlfn.SINGLE(D6L1233C4))</f>
        <v>3212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1284.8000000000002</v>
      </c>
      <c r="R40" s="16" t="s">
        <v>37506</v>
      </c>
      <c r="S40" s="15">
        <f>D6L1233C5-D6L1233C7</f>
        <v>1927.1999999999998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1185.1404230413455</v>
      </c>
      <c r="X40" s="16" t="s">
        <v>37508</v>
      </c>
      <c r="Y40" s="33">
        <f>D6L1233C7-D6L1233C10</f>
        <v>99.659576958654725</v>
      </c>
      <c r="Z40" s="16" t="s">
        <v>37509</v>
      </c>
      <c r="AA40" s="33">
        <f>CHOOSE(MIN(D6L1233C9,RUN_YEARS),B7L812C7,B7L812C16,B7L812C25,B7L812C34,B7L812C43)</f>
        <v>187376</v>
      </c>
      <c r="AB40" s="16" t="s">
        <v>37510</v>
      </c>
      <c r="AC40" s="33">
        <f>IF(D6L1233C12=0,0,D6L1233C10/D6L1233C12)</f>
        <v>6.3249318111249326E-3</v>
      </c>
      <c r="AD40" s="16" t="s">
        <v>37511</v>
      </c>
      <c r="AE40" s="33">
        <f>IF(D6L1233C5=0,0,D6L1233C10/D6L1233C5)</f>
        <v>0.36897273444624701</v>
      </c>
      <c r="AF40" s="16" t="s">
        <v>37512</v>
      </c>
      <c r="AG40" s="33">
        <f>CHOOSE(MIN(D6L1233C9,RUN_YEARS),B7L812C5,B7L812C14,B7L812C23,B7L812C32,B7L812C41)</f>
        <v>6060.2402788184518</v>
      </c>
      <c r="AH40" s="16" t="s">
        <v>37513</v>
      </c>
      <c r="AI40" s="33">
        <f>IF(D6L1233C15=0,0,D6L1233C11/D6L1233C15)</f>
        <v>1.6444822708924847E-2</v>
      </c>
      <c r="AJ40" s="16" t="s">
        <v>37514</v>
      </c>
      <c r="AK40" s="33">
        <f>IF(D6L1233C5=0,0,D6L1233C11/D6L1233C5)</f>
        <v>3.1027265553753028E-2</v>
      </c>
      <c r="AL40" s="16" t="s">
        <v>37515</v>
      </c>
      <c r="AM40" s="33">
        <f>D6L1233C8*CHOOSE(MIN(D6L1233C9,RUN_YEARS),B7L812C4,B7L812C13,B7L812C22,B7L812C31,B7L812C40)</f>
        <v>237.68447529736844</v>
      </c>
      <c r="AN40" s="16" t="s">
        <v>37516</v>
      </c>
      <c r="AO40" s="33">
        <f>D6L1233C8-D6L1233C18</f>
        <v>1689.5155247026314</v>
      </c>
      <c r="AP40" s="16" t="s">
        <v>37517</v>
      </c>
      <c r="AQ40" s="33">
        <f>CHOOSE(MIN(D6L1233C9,RUN_YEARS),B7L812C2,B7L812C11,B7L812C20,B7L812C29,B7L812C38)</f>
        <v>417.70580918961332</v>
      </c>
      <c r="AR40" s="16" t="s">
        <v>37518</v>
      </c>
      <c r="AS40" s="33">
        <f>IF(D6L1233C20=0,0,D6L1233C18/D6L1233C20)</f>
        <v>0.56902362875560097</v>
      </c>
      <c r="AT40" s="16" t="s">
        <v>37519</v>
      </c>
      <c r="AU40" s="33">
        <f>IF(D6L1233C5=0,0,D6L1233C18/D6L1233C5)</f>
        <v>7.3998902645506986E-2</v>
      </c>
      <c r="AV40" s="16" t="s">
        <v>37520</v>
      </c>
      <c r="AW40" s="33">
        <f>CHOOSE(MIN(D6L1233C9,RUN_YEARS),B7L812C1,B7L812C10,B7L812C19,B7L812C28,B7L812C37)</f>
        <v>2969.1482731524461</v>
      </c>
      <c r="AX40" s="16" t="s">
        <v>37521</v>
      </c>
      <c r="AY40" s="33">
        <f>IF(D6L1233C23=0,0,D6L1233C19/D6L1233C23)</f>
        <v>0.56902362875560109</v>
      </c>
      <c r="AZ40" s="16" t="s">
        <v>37522</v>
      </c>
      <c r="BA40" s="33">
        <f>IF(D6L1233C5=0,0,D6L1233C19/D6L1233C5)</f>
        <v>0.52600109735449296</v>
      </c>
    </row>
    <row r="41" spans="1:53" x14ac:dyDescent="0.3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4678</v>
      </c>
      <c r="J41" s="16" t="s">
        <v>21739</v>
      </c>
      <c r="K41" s="21">
        <f>IF(FLOW_THRU_100PCT="Y",1,1)</f>
        <v>1</v>
      </c>
      <c r="L41" s="16" t="s">
        <v>37524</v>
      </c>
      <c r="M41" s="15">
        <f>IF(_xlfn.SINGLE(D6L1234C2)&lt;&gt;0,_xlfn.SINGLE(D6L1234C2)*_xlfn.SINGLE(D6L1234C4),_xlfn.SINGLE(D6L1234C3)*_xlfn.SINGLE(D6L1234C4))</f>
        <v>4678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4678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187376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6060.2402788184518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576.94477762613622</v>
      </c>
      <c r="AN41" s="16" t="s">
        <v>37535</v>
      </c>
      <c r="AO41" s="33">
        <f>D6L1234C8-D6L1234C18</f>
        <v>4101.0552223738641</v>
      </c>
      <c r="AP41" s="16" t="s">
        <v>37536</v>
      </c>
      <c r="AQ41" s="33">
        <f>CHOOSE(MIN(D6L1234C9,RUN_YEARS),B7L812C2,B7L812C11,B7L812C20,B7L812C29,B7L812C38)</f>
        <v>417.70580918961332</v>
      </c>
      <c r="AR41" s="16" t="s">
        <v>37537</v>
      </c>
      <c r="AS41" s="33">
        <f>IF(D6L1234C20=0,0,D6L1234C18/D6L1234C20)</f>
        <v>1.3812227767324108</v>
      </c>
      <c r="AT41" s="16" t="s">
        <v>37538</v>
      </c>
      <c r="AU41" s="33">
        <f>IF(D6L1234C5=0,0,D6L1234C18/D6L1234C5)</f>
        <v>0.12333150440917832</v>
      </c>
      <c r="AV41" s="16" t="s">
        <v>37539</v>
      </c>
      <c r="AW41" s="33">
        <f>CHOOSE(MIN(D6L1234C9,RUN_YEARS),B7L812C1,B7L812C10,B7L812C19,B7L812C28,B7L812C37)</f>
        <v>2969.1482731524461</v>
      </c>
      <c r="AX41" s="16" t="s">
        <v>37540</v>
      </c>
      <c r="AY41" s="33">
        <f>IF(D6L1234C23=0,0,D6L1234C19/D6L1234C23)</f>
        <v>1.3812227767324108</v>
      </c>
      <c r="AZ41" s="16" t="s">
        <v>37541</v>
      </c>
      <c r="BA41" s="33">
        <f>IF(D6L1234C5=0,0,D6L1234C19/D6L1234C5)</f>
        <v>0.87666849559082172</v>
      </c>
    </row>
    <row r="42" spans="1:53" x14ac:dyDescent="0.3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2766</v>
      </c>
      <c r="J42" s="16" t="s">
        <v>21739</v>
      </c>
      <c r="K42" s="21">
        <f>IF(FLOW_THRU_100PCT="Y",1,1)</f>
        <v>1</v>
      </c>
      <c r="L42" s="16" t="s">
        <v>37544</v>
      </c>
      <c r="M42" s="15">
        <f>IF(_xlfn.SINGLE(D6L1235C2)&lt;&gt;0,_xlfn.SINGLE(D6L1235C2)*_xlfn.SINGLE(D6L1235C4),_xlfn.SINGLE(D6L1235C3)*_xlfn.SINGLE(D6L1235C4))</f>
        <v>2766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2766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2551.4464586957979</v>
      </c>
      <c r="X42" s="16" t="s">
        <v>37548</v>
      </c>
      <c r="Y42" s="33">
        <f>D6L1235C7-D6L1235C10</f>
        <v>214.5535413042021</v>
      </c>
      <c r="Z42" s="16" t="s">
        <v>37549</v>
      </c>
      <c r="AA42" s="33">
        <f>CHOOSE(MIN(D6L1235C9,RUN_YEARS),B7L812C7,B7L812C16,B7L812C25,B7L812C34,B7L812C43)</f>
        <v>187376</v>
      </c>
      <c r="AB42" s="16" t="s">
        <v>37550</v>
      </c>
      <c r="AC42" s="33">
        <f>IF(D6L1235C12=0,0,D6L1235C10/D6L1235C12)</f>
        <v>1.3616719636964168E-2</v>
      </c>
      <c r="AD42" s="16" t="s">
        <v>37551</v>
      </c>
      <c r="AE42" s="33">
        <f>IF(D6L1235C5=0,0,D6L1235C10/D6L1235C5)</f>
        <v>0.92243183611561741</v>
      </c>
      <c r="AF42" s="16" t="s">
        <v>37552</v>
      </c>
      <c r="AG42" s="33">
        <f>CHOOSE(MIN(D6L1235C9,RUN_YEARS),B7L812C5,B7L812C14,B7L812C23,B7L812C32,B7L812C41)</f>
        <v>6060.2402788184518</v>
      </c>
      <c r="AH42" s="16" t="s">
        <v>37553</v>
      </c>
      <c r="AI42" s="33">
        <f>IF(D6L1235C15=0,0,D6L1235C11/D6L1235C15)</f>
        <v>3.5403471056106875E-2</v>
      </c>
      <c r="AJ42" s="16" t="s">
        <v>37554</v>
      </c>
      <c r="AK42" s="33">
        <f>IF(D6L1235C5=0,0,D6L1235C11/D6L1235C5)</f>
        <v>7.7568163884382535E-2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417.70580918961332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2969.1482731524461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3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20252</v>
      </c>
      <c r="J43" s="16" t="s">
        <v>21739</v>
      </c>
      <c r="K43" s="21">
        <f>IF(FLOW_THRU_100PCT="Y",1,1)</f>
        <v>1</v>
      </c>
      <c r="L43" s="16" t="s">
        <v>37565</v>
      </c>
      <c r="M43" s="15">
        <f>IF(_xlfn.SINGLE(D6L1236C2)&lt;&gt;0,_xlfn.SINGLE(D6L1236C2)*_xlfn.SINGLE(D6L1236C4),_xlfn.SINGLE(D6L1236C3)*_xlfn.SINGLE(D6L1236C4))</f>
        <v>20252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20252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187376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6060.2402788184518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2497.7096272946796</v>
      </c>
      <c r="AN43" s="16" t="s">
        <v>37576</v>
      </c>
      <c r="AO43" s="33">
        <f>D6L1236C8-D6L1236C18</f>
        <v>17754.29037270532</v>
      </c>
      <c r="AP43" s="16" t="s">
        <v>37577</v>
      </c>
      <c r="AQ43" s="33">
        <f>CHOOSE(MIN(D6L1236C9,RUN_YEARS),B7L812C2,B7L812C11,B7L812C20,B7L812C29,B7L812C38)</f>
        <v>417.70580918961332</v>
      </c>
      <c r="AR43" s="16" t="s">
        <v>37578</v>
      </c>
      <c r="AS43" s="33">
        <f>IF(D6L1236C20=0,0,D6L1236C18/D6L1236C20)</f>
        <v>5.9795903536521555</v>
      </c>
      <c r="AT43" s="16" t="s">
        <v>37579</v>
      </c>
      <c r="AU43" s="33">
        <f>IF(D6L1236C5=0,0,D6L1236C18/D6L1236C5)</f>
        <v>0.12333150440917834</v>
      </c>
      <c r="AV43" s="16" t="s">
        <v>37580</v>
      </c>
      <c r="AW43" s="33">
        <f>CHOOSE(MIN(D6L1236C9,RUN_YEARS),B7L812C1,B7L812C10,B7L812C19,B7L812C28,B7L812C37)</f>
        <v>2969.1482731524461</v>
      </c>
      <c r="AX43" s="16" t="s">
        <v>37581</v>
      </c>
      <c r="AY43" s="33">
        <f>IF(D6L1236C23=0,0,D6L1236C19/D6L1236C23)</f>
        <v>5.9795903536521546</v>
      </c>
      <c r="AZ43" s="16" t="s">
        <v>37582</v>
      </c>
      <c r="BA43" s="33">
        <f>IF(D6L1236C5=0,0,D6L1236C19/D6L1236C5)</f>
        <v>0.87666849559082161</v>
      </c>
    </row>
    <row r="44" spans="1:53" x14ac:dyDescent="0.3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31124.343339555558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31016.244238105843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4104.9221190529215</v>
      </c>
      <c r="R44" s="16" t="s">
        <v>37586</v>
      </c>
      <c r="S44" s="15">
        <f>SUM(D6L1229C8:D6L1236C8)</f>
        <v>26911.322119052922</v>
      </c>
      <c r="U44" s="21" t="str">
        <f>NULL_VALUE</f>
        <v>n/a</v>
      </c>
      <c r="V44" s="16" t="s">
        <v>37587</v>
      </c>
      <c r="W44" s="33">
        <f>SUM(D6L1229C10:D6L1236C10)</f>
        <v>3786.5108473895975</v>
      </c>
      <c r="X44" s="16" t="s">
        <v>37588</v>
      </c>
      <c r="Y44" s="33">
        <f>SUM(D6L1229C11:D6L1236C11)</f>
        <v>318.41127166332387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2.0208088802139E-2</v>
      </c>
      <c r="AD44" s="16" t="s">
        <v>37590</v>
      </c>
      <c r="AE44" s="33">
        <f>IF(D6L1237C5=0,0,D6L1237C10/D6L1237C5)</f>
        <v>0.12208153954170819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5.2541030885561467E-2</v>
      </c>
      <c r="AJ44" s="16" t="s">
        <v>37592</v>
      </c>
      <c r="AK44" s="33">
        <f>IF(D6L1237C5=0,0,D6L1237C11/D6L1237C5)</f>
        <v>1.0265951906328204E-2</v>
      </c>
      <c r="AL44" s="16" t="s">
        <v>37593</v>
      </c>
      <c r="AM44" s="33">
        <f>SUM(D6L1229C18:D6L1236C18)</f>
        <v>3319.0138425827936</v>
      </c>
      <c r="AN44" s="16" t="s">
        <v>37594</v>
      </c>
      <c r="AO44" s="33">
        <f>SUM(D6L1229C19:D6L1236C19)</f>
        <v>23592.308276470128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7.9458168154806801</v>
      </c>
      <c r="AT44" s="16" t="s">
        <v>37596</v>
      </c>
      <c r="AU44" s="33">
        <f>IF(D6L1237C5=0,0,D6L1237C18/D6L1237C5)</f>
        <v>0.10700888918411114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7.9458168154806792</v>
      </c>
      <c r="AZ44" s="16" t="s">
        <v>37598</v>
      </c>
      <c r="BA44" s="33">
        <f>IF(D6L1237C5=0,0,D6L1237C19/D6L1237C5)</f>
        <v>0.76064361936785252</v>
      </c>
    </row>
    <row r="45" spans="1:53" x14ac:dyDescent="0.3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741.00389363758984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IF(_xlfn.SINGLE(D6L1238C2)&lt;&gt;0,_xlfn.SINGLE(D6L1238C2)*_xlfn.SINGLE(D6L1238C4),_xlfn.SINGLE(D6L1238C3)*_xlfn.SINGLE(D6L1238C4))</f>
        <v>370.50194681879492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185.25097340939746</v>
      </c>
      <c r="R45" s="16" t="s">
        <v>37603</v>
      </c>
      <c r="S45" s="15">
        <f>D6L1238C5-D6L1238C7</f>
        <v>185.25097340939746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170.88139554423594</v>
      </c>
      <c r="X45" s="16" t="s">
        <v>37605</v>
      </c>
      <c r="Y45" s="33">
        <f>D6L1238C7-D6L1238C10</f>
        <v>14.369577865161517</v>
      </c>
      <c r="Z45" s="16" t="s">
        <v>37606</v>
      </c>
      <c r="AA45" s="33">
        <f>CHOOSE(MIN(D6L1238C9,RUN_YEARS),B7L812C7,B7L812C16,B7L812C25,B7L812C34,B7L812C43)</f>
        <v>187376</v>
      </c>
      <c r="AB45" s="16" t="s">
        <v>37607</v>
      </c>
      <c r="AC45" s="33">
        <f>IF(D6L1238C12=0,0,D6L1238C10/D6L1238C12)</f>
        <v>9.1197055943256311E-4</v>
      </c>
      <c r="AD45" s="16" t="s">
        <v>37608</v>
      </c>
      <c r="AE45" s="33">
        <f>IF(D6L1238C5=0,0,D6L1238C10/D6L1238C5)</f>
        <v>0.46121591805780876</v>
      </c>
      <c r="AF45" s="16" t="s">
        <v>37609</v>
      </c>
      <c r="AG45" s="33">
        <f>CHOOSE(MIN(D6L1238C9,RUN_YEARS),B7L812C5,B7L812C14,B7L812C23,B7L812C32,B7L812C41)</f>
        <v>6060.2402788184518</v>
      </c>
      <c r="AH45" s="16" t="s">
        <v>37610</v>
      </c>
      <c r="AI45" s="33">
        <f>IF(D6L1238C15=0,0,D6L1238C11/D6L1238C15)</f>
        <v>2.3711234545246633E-3</v>
      </c>
      <c r="AJ45" s="16" t="s">
        <v>37611</v>
      </c>
      <c r="AK45" s="33">
        <f>IF(D6L1238C5=0,0,D6L1238C11/D6L1238C5)</f>
        <v>3.8784081942191226E-2</v>
      </c>
      <c r="AL45" s="16" t="s">
        <v>37612</v>
      </c>
      <c r="AM45" s="33">
        <f>D6L1238C8*CHOOSE(MIN(D6L1238C9,RUN_YEARS),B7L812C4,B7L812C13,B7L812C22,B7L812C31,B7L812C40)</f>
        <v>22.847281243845678</v>
      </c>
      <c r="AN45" s="16" t="s">
        <v>37613</v>
      </c>
      <c r="AO45" s="33">
        <f>D6L1238C8-D6L1238C18</f>
        <v>162.40369216555177</v>
      </c>
      <c r="AP45" s="16" t="s">
        <v>37614</v>
      </c>
      <c r="AQ45" s="33">
        <f>CHOOSE(MIN(D6L1238C9,RUN_YEARS),B7L812C2,B7L812C11,B7L812C20,B7L812C29,B7L812C38)</f>
        <v>417.70580918961332</v>
      </c>
      <c r="AR45" s="16" t="s">
        <v>37615</v>
      </c>
      <c r="AS45" s="33">
        <f>IF(D6L1238C20=0,0,D6L1238C18/D6L1238C20)</f>
        <v>5.4697063677834529E-2</v>
      </c>
      <c r="AT45" s="16" t="s">
        <v>37616</v>
      </c>
      <c r="AU45" s="33">
        <f>IF(D6L1238C5=0,0,D6L1238C18/D6L1238C5)</f>
        <v>6.1665752204589162E-2</v>
      </c>
      <c r="AV45" s="16" t="s">
        <v>37617</v>
      </c>
      <c r="AW45" s="33">
        <f>CHOOSE(MIN(D6L1238C9,RUN_YEARS),B7L812C1,B7L812C10,B7L812C19,B7L812C28,B7L812C37)</f>
        <v>2969.1482731524461</v>
      </c>
      <c r="AX45" s="16" t="s">
        <v>37618</v>
      </c>
      <c r="AY45" s="33">
        <f>IF(D6L1238C23=0,0,D6L1238C19/D6L1238C23)</f>
        <v>5.4697063677834529E-2</v>
      </c>
      <c r="AZ45" s="16" t="s">
        <v>37619</v>
      </c>
      <c r="BA45" s="33">
        <f>IF(D6L1238C5=0,0,D6L1238C19/D6L1238C5)</f>
        <v>0.4383342477954108</v>
      </c>
    </row>
    <row r="46" spans="1:53" x14ac:dyDescent="0.3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10828.968690531916</v>
      </c>
      <c r="J46" s="16" t="s">
        <v>21739</v>
      </c>
      <c r="K46" s="21">
        <f>IF(FLOW_THRU_100PCT="Y",1,1)</f>
        <v>1</v>
      </c>
      <c r="L46" s="16" t="s">
        <v>37621</v>
      </c>
      <c r="M46" s="15">
        <f>IF(_xlfn.SINGLE(D6L1239C2)&lt;&gt;0,_xlfn.SINGLE(D6L1239C2)*_xlfn.SINGLE(D6L1239C4),_xlfn.SINGLE(D6L1239C3)*_xlfn.SINGLE(D6L1239C4))</f>
        <v>10828.968690531916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4331.5874762127669</v>
      </c>
      <c r="R46" s="16" t="s">
        <v>37623</v>
      </c>
      <c r="S46" s="15">
        <f>D6L1239C5-D6L1239C7</f>
        <v>6497.381214319149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3995.5941889783562</v>
      </c>
      <c r="X46" s="16" t="s">
        <v>37625</v>
      </c>
      <c r="Y46" s="33">
        <f>D6L1239C7-D6L1239C10</f>
        <v>335.99328723441067</v>
      </c>
      <c r="Z46" s="16" t="s">
        <v>37626</v>
      </c>
      <c r="AA46" s="33">
        <f>CHOOSE(MIN(D6L1239C9,RUN_YEARS),B7L812C7,B7L812C16,B7L812C25,B7L812C34,B7L812C43)</f>
        <v>187376</v>
      </c>
      <c r="AB46" s="16" t="s">
        <v>37627</v>
      </c>
      <c r="AC46" s="33">
        <f>IF(D6L1239C12=0,0,D6L1239C10/D6L1239C12)</f>
        <v>2.1323937905486062E-2</v>
      </c>
      <c r="AD46" s="16" t="s">
        <v>37628</v>
      </c>
      <c r="AE46" s="33">
        <f>IF(D6L1239C5=0,0,D6L1239C10/D6L1239C5)</f>
        <v>0.36897273444624706</v>
      </c>
      <c r="AF46" s="16" t="s">
        <v>37629</v>
      </c>
      <c r="AG46" s="33">
        <f>CHOOSE(MIN(D6L1239C9,RUN_YEARS),B7L812C5,B7L812C14,B7L812C23,B7L812C32,B7L812C41)</f>
        <v>6060.2402788184518</v>
      </c>
      <c r="AH46" s="16" t="s">
        <v>37630</v>
      </c>
      <c r="AI46" s="33">
        <f>IF(D6L1239C15=0,0,D6L1239C11/D6L1239C15)</f>
        <v>5.5442238554263785E-2</v>
      </c>
      <c r="AJ46" s="16" t="s">
        <v>37631</v>
      </c>
      <c r="AK46" s="33">
        <f>IF(D6L1239C5=0,0,D6L1239C11/D6L1239C5)</f>
        <v>3.1027265553753004E-2</v>
      </c>
      <c r="AL46" s="16" t="s">
        <v>37632</v>
      </c>
      <c r="AM46" s="33">
        <f>D6L1239C8*CHOOSE(MIN(D6L1239C9,RUN_YEARS),B7L812C4,B7L812C13,B7L812C22,B7L812C31,B7L812C40)</f>
        <v>801.33179988191455</v>
      </c>
      <c r="AN46" s="16" t="s">
        <v>37633</v>
      </c>
      <c r="AO46" s="33">
        <f>D6L1239C8-D6L1239C18</f>
        <v>5696.0494144372342</v>
      </c>
      <c r="AP46" s="16" t="s">
        <v>37634</v>
      </c>
      <c r="AQ46" s="33">
        <f>CHOOSE(MIN(D6L1239C9,RUN_YEARS),B7L812C2,B7L812C11,B7L812C20,B7L812C29,B7L812C38)</f>
        <v>417.70580918961332</v>
      </c>
      <c r="AR46" s="16" t="s">
        <v>37635</v>
      </c>
      <c r="AS46" s="33">
        <f>IF(D6L1239C20=0,0,D6L1239C18/D6L1239C20)</f>
        <v>1.918411911571376</v>
      </c>
      <c r="AT46" s="16" t="s">
        <v>37636</v>
      </c>
      <c r="AU46" s="33">
        <f>IF(D6L1239C5=0,0,D6L1239C18/D6L1239C5)</f>
        <v>7.3998902645506986E-2</v>
      </c>
      <c r="AV46" s="16" t="s">
        <v>37637</v>
      </c>
      <c r="AW46" s="33">
        <f>CHOOSE(MIN(D6L1239C9,RUN_YEARS),B7L812C1,B7L812C10,B7L812C19,B7L812C28,B7L812C37)</f>
        <v>2969.1482731524461</v>
      </c>
      <c r="AX46" s="16" t="s">
        <v>37638</v>
      </c>
      <c r="AY46" s="33">
        <f>IF(D6L1239C23=0,0,D6L1239C19/D6L1239C23)</f>
        <v>1.918411911571376</v>
      </c>
      <c r="AZ46" s="16" t="s">
        <v>37639</v>
      </c>
      <c r="BA46" s="33">
        <f>IF(D6L1239C5=0,0,D6L1239C19/D6L1239C5)</f>
        <v>0.52600109735449296</v>
      </c>
    </row>
    <row r="47" spans="1:53" x14ac:dyDescent="0.3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11569.972584169505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11199.470637350711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4516.8384496221643</v>
      </c>
      <c r="R47" s="16" t="s">
        <v>37643</v>
      </c>
      <c r="S47" s="15">
        <f>SUM(D6L1238C8:D6L1239C8)</f>
        <v>6682.6321877285463</v>
      </c>
      <c r="U47" s="21" t="str">
        <f>NULL_VALUE</f>
        <v>n/a</v>
      </c>
      <c r="V47" s="16" t="s">
        <v>37644</v>
      </c>
      <c r="W47" s="33">
        <f>SUM(D6L1238C10:D6L1239C10)</f>
        <v>4166.4755845225918</v>
      </c>
      <c r="X47" s="16" t="s">
        <v>37645</v>
      </c>
      <c r="Y47" s="33">
        <f>SUM(D6L1238C11:D6L1239C11)</f>
        <v>350.36286509957222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2.2235908464918627E-2</v>
      </c>
      <c r="AD47" s="16" t="s">
        <v>37647</v>
      </c>
      <c r="AE47" s="33">
        <f>IF(D6L1240C5=0,0,D6L1240C10/D6L1240C5)</f>
        <v>0.37202433217041692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5.7813362008788449E-2</v>
      </c>
      <c r="AJ47" s="16" t="s">
        <v>37649</v>
      </c>
      <c r="AK47" s="33">
        <f>IF(D6L1240C5=0,0,D6L1240C11/D6L1240C5)</f>
        <v>3.1283877287119018E-2</v>
      </c>
      <c r="AL47" s="16" t="s">
        <v>37650</v>
      </c>
      <c r="AM47" s="33">
        <f>SUM(D6L1238C18:D6L1239C18)</f>
        <v>824.17908112576026</v>
      </c>
      <c r="AN47" s="16" t="s">
        <v>37651</v>
      </c>
      <c r="AO47" s="33">
        <f>SUM(D6L1238C19:D6L1239C19)</f>
        <v>5858.4531066027857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1.9731089752492106</v>
      </c>
      <c r="AT47" s="16" t="s">
        <v>37653</v>
      </c>
      <c r="AU47" s="33">
        <f>IF(D6L1240C5=0,0,D6L1240C18/D6L1240C5)</f>
        <v>7.3590896196208413E-2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1.9731089752492106</v>
      </c>
      <c r="AZ47" s="16" t="s">
        <v>37655</v>
      </c>
      <c r="BA47" s="33">
        <f>IF(D6L1240C5=0,0,D6L1240C19/D6L1240C5)</f>
        <v>0.52310089434625562</v>
      </c>
    </row>
    <row r="48" spans="1:53" x14ac:dyDescent="0.3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60722.116323250848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53713.286659908656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14370.54646090114</v>
      </c>
      <c r="R48" s="16" t="s">
        <v>37660</v>
      </c>
      <c r="S48" s="15">
        <f>SUM(D6L1228C8,D6L1237C8,D6L1240C8)</f>
        <v>39342.740199007523</v>
      </c>
      <c r="U48" s="21" t="str">
        <f>NULL_VALUE</f>
        <v>n/a</v>
      </c>
      <c r="V48" s="16" t="s">
        <v>37661</v>
      </c>
      <c r="W48" s="33">
        <f>SUM(D6L1228C10,D6L1237C10,D6L1240C10)</f>
        <v>13263.113761254124</v>
      </c>
      <c r="X48" s="16" t="s">
        <v>37662</v>
      </c>
      <c r="Y48" s="33">
        <f>SUM(D6L1228C11,D6L1237C11,D6L1240C11)</f>
        <v>1107.4326996470154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7.2574023670880186E-2</v>
      </c>
      <c r="AD48" s="16" t="s">
        <v>37664</v>
      </c>
      <c r="AE48" s="33">
        <f>IF(D6L1241C5=0,0,D6L1241C10/D6L1241C5)</f>
        <v>0.24692426373442625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0.18869246154428843</v>
      </c>
      <c r="AJ48" s="16" t="s">
        <v>37666</v>
      </c>
      <c r="AK48" s="33">
        <f>IF(D6L1241C5=0,0,D6L1241C11/D6L1241C5)</f>
        <v>2.0617481604855842E-2</v>
      </c>
      <c r="AL48" s="16" t="s">
        <v>37667</v>
      </c>
      <c r="AM48" s="33">
        <f>SUM(D6L1228C18,D6L1237C18,D6L1240C18)</f>
        <v>4835.8186527483231</v>
      </c>
      <c r="AN48" s="16" t="s">
        <v>37668</v>
      </c>
      <c r="AO48" s="33">
        <f>SUM(D6L1228C19,D6L1237C19,D6L1240C19)</f>
        <v>34506.921546259196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11.800725113395179</v>
      </c>
      <c r="AT48" s="16" t="s">
        <v>37670</v>
      </c>
      <c r="AU48" s="33">
        <f>IF(D6L1241C5=0,0,D6L1241C18/D6L1241C5)</f>
        <v>9.003021325741653E-2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11.800725113395179</v>
      </c>
      <c r="AZ48" s="16" t="s">
        <v>37672</v>
      </c>
      <c r="BA48" s="33">
        <f>IF(D6L1241C5=0,0,D6L1241C19/D6L1241C5)</f>
        <v>0.64242804140330145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D23171-8335-4ACC-BB9B-A5779E2194E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37675</v>
      </c>
    </row>
    <row r="3" spans="1:53" x14ac:dyDescent="0.3">
      <c r="B3" s="13" t="s">
        <v>27409</v>
      </c>
    </row>
    <row r="4" spans="1:53" x14ac:dyDescent="0.3">
      <c r="B4" s="13" t="s">
        <v>623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854.28941750000001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IF(_xlfn.SINGLE(D6L1301C2)&lt;&gt;0,_xlfn.SINGLE(D6L1301C2)*_xlfn.SINGLE(D6L1301C4),_xlfn.SINGLE(D6L1301C3)*_xlfn.SINGLE(D6L1301C4))</f>
        <v>734.68889905000003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367.34444952500002</v>
      </c>
      <c r="R8" s="16" t="s">
        <v>37681</v>
      </c>
      <c r="S8" s="15">
        <f>D6L1301C5-D6L1301C7</f>
        <v>367.34444952500002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351.9617010120599</v>
      </c>
      <c r="X8" s="16" t="s">
        <v>37683</v>
      </c>
      <c r="Y8" s="33">
        <f>D6L1301C7-D6L1301C10</f>
        <v>15.382748512940111</v>
      </c>
      <c r="Z8" s="16" t="s">
        <v>37684</v>
      </c>
      <c r="AA8" s="33">
        <f>CHOOSE(MIN(D6L1301C9,RUN_YEARS),B7L813C7,B7L813C16,B7L813C25,B7L813C34,B7L813C43)</f>
        <v>1336</v>
      </c>
      <c r="AB8" s="16" t="s">
        <v>37685</v>
      </c>
      <c r="AC8" s="33">
        <f>IF(D6L1301C12=0,0,D6L1301C10/D6L1301C12)</f>
        <v>0.26344438698507477</v>
      </c>
      <c r="AD8" s="16" t="s">
        <v>37686</v>
      </c>
      <c r="AE8" s="33">
        <f>IF(D6L1301C5=0,0,D6L1301C10/D6L1301C5)</f>
        <v>0.47906222819913163</v>
      </c>
      <c r="AF8" s="16" t="s">
        <v>37687</v>
      </c>
      <c r="AG8" s="33">
        <f>CHOOSE(MIN(D6L1301C9,RUN_YEARS),B7L813C5,B7L813C14,B7L813C23,B7L813C32,B7L813C41)</f>
        <v>22.4580292009842</v>
      </c>
      <c r="AH8" s="16" t="s">
        <v>37688</v>
      </c>
      <c r="AI8" s="33">
        <f>IF(D6L1301C15=0,0,D6L1301C11/D6L1301C15)</f>
        <v>0.68495540616119499</v>
      </c>
      <c r="AJ8" s="16" t="s">
        <v>37689</v>
      </c>
      <c r="AK8" s="33">
        <f>IF(D6L1301C5=0,0,D6L1301C11/D6L1301C5)</f>
        <v>2.0937771800868359E-2</v>
      </c>
      <c r="AL8" s="16" t="s">
        <v>37690</v>
      </c>
      <c r="AM8" s="33">
        <f>D6L1301C8*CHOOSE(MIN(D6L1301C9,RUN_YEARS),B7L813C4,B7L813C13,B7L813C22,B7L813C31,B7L813C40)</f>
        <v>83.602234594826882</v>
      </c>
      <c r="AN8" s="16" t="s">
        <v>37691</v>
      </c>
      <c r="AO8" s="33">
        <f>D6L1301C8-D6L1301C18</f>
        <v>283.74221493017313</v>
      </c>
      <c r="AP8" s="16" t="s">
        <v>37692</v>
      </c>
      <c r="AQ8" s="33">
        <f>CHOOSE(MIN(D6L1301C9,RUN_YEARS),B7L813C2,B7L813C11,B7L813C20,B7L813C29,B7L813C38)</f>
        <v>2.7837977809305818</v>
      </c>
      <c r="AR8" s="16" t="s">
        <v>37693</v>
      </c>
      <c r="AS8" s="33">
        <f>IF(D6L1301C20=0,0,D6L1301C18/D6L1301C20)</f>
        <v>30.031719677167036</v>
      </c>
      <c r="AT8" s="16" t="s">
        <v>37694</v>
      </c>
      <c r="AU8" s="33">
        <f>IF(D6L1301C5=0,0,D6L1301C18/D6L1301C5)</f>
        <v>0.11379270151342963</v>
      </c>
      <c r="AV8" s="16" t="s">
        <v>37695</v>
      </c>
      <c r="AW8" s="33">
        <f>CHOOSE(MIN(D6L1301C9,RUN_YEARS),B7L813C1,B7L813C10,B7L813C19,B7L813C28,B7L813C37)</f>
        <v>9.4480841583607642</v>
      </c>
      <c r="AX8" s="16" t="s">
        <v>37696</v>
      </c>
      <c r="AY8" s="33">
        <f>IF(D6L1301C23=0,0,D6L1301C19/D6L1301C23)</f>
        <v>30.031719677167036</v>
      </c>
      <c r="AZ8" s="16" t="s">
        <v>37697</v>
      </c>
      <c r="BA8" s="33">
        <f>IF(D6L1301C5=0,0,D6L1301C19/D6L1301C5)</f>
        <v>0.38620729848657037</v>
      </c>
    </row>
    <row r="9" spans="1:53" x14ac:dyDescent="0.3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2.4636148148102577</v>
      </c>
      <c r="J9" s="16" t="s">
        <v>37718</v>
      </c>
      <c r="K9" s="21">
        <f>_xlfn.SINGLE(IF(FLOW_THRU_100PCT="Y",1,INDEX(VariabilityMatrix,D6L1302C1,_xlfn.SINGLE(D6L1302C9))))</f>
        <v>0.60263453230928732</v>
      </c>
      <c r="L9" s="16" t="s">
        <v>37698</v>
      </c>
      <c r="M9" s="15">
        <f>IF(_xlfn.SINGLE(D6L1302C2)&lt;&gt;0,_xlfn.SINGLE(D6L1302C2)*_xlfn.SINGLE(D6L1302C4),_xlfn.SINGLE(D6L1302C3)*_xlfn.SINGLE(D6L1302C4))</f>
        <v>1.4846593617134112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0.74232968085670559</v>
      </c>
      <c r="R9" s="16" t="s">
        <v>37700</v>
      </c>
      <c r="S9" s="15">
        <f>D6L1302C5-D6L1302C7</f>
        <v>0.74232968085670559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0.71269809410586027</v>
      </c>
      <c r="X9" s="16" t="s">
        <v>37702</v>
      </c>
      <c r="Y9" s="33">
        <f>D6L1302C7-D6L1302C10</f>
        <v>2.9631586750845318E-2</v>
      </c>
      <c r="Z9" s="16" t="s">
        <v>37703</v>
      </c>
      <c r="AA9" s="33">
        <f>CHOOSE(MIN(D6L1302C9,RUN_YEARS),B7L813C7,B7L813C16,B7L813C25,B7L813C34,B7L813C43)</f>
        <v>1320</v>
      </c>
      <c r="AB9" s="16" t="s">
        <v>37704</v>
      </c>
      <c r="AC9" s="33">
        <f>IF(D6L1302C12=0,0,D6L1302C10/D6L1302C12)</f>
        <v>5.3992279856504566E-4</v>
      </c>
      <c r="AD9" s="16" t="s">
        <v>37705</v>
      </c>
      <c r="AE9" s="33">
        <f>IF(D6L1302C5=0,0,D6L1302C10/D6L1302C5)</f>
        <v>0.48004149132454993</v>
      </c>
      <c r="AF9" s="16" t="s">
        <v>37706</v>
      </c>
      <c r="AG9" s="33">
        <f>CHOOSE(MIN(D6L1302C9,RUN_YEARS),B7L813C5,B7L813C14,B7L813C23,B7L813C32,B7L813C41)</f>
        <v>21.108136506237056</v>
      </c>
      <c r="AH9" s="16" t="s">
        <v>37707</v>
      </c>
      <c r="AI9" s="33">
        <f>IF(D6L1302C15=0,0,D6L1302C11/D6L1302C15)</f>
        <v>1.4037992762691175E-3</v>
      </c>
      <c r="AJ9" s="16" t="s">
        <v>37708</v>
      </c>
      <c r="AK9" s="33">
        <f>IF(D6L1302C5=0,0,D6L1302C11/D6L1302C5)</f>
        <v>1.9958508675450095E-2</v>
      </c>
      <c r="AL9" s="16" t="s">
        <v>37709</v>
      </c>
      <c r="AM9" s="33">
        <f>D6L1302C8*CHOOSE(MIN(D6L1302C9,RUN_YEARS),B7L813C4,B7L813C13,B7L813C22,B7L813C31,B7L813C40)</f>
        <v>0.17302345872542552</v>
      </c>
      <c r="AN9" s="16" t="s">
        <v>37710</v>
      </c>
      <c r="AO9" s="33">
        <f>D6L1302C8-D6L1302C18</f>
        <v>0.56930622213128013</v>
      </c>
      <c r="AP9" s="16" t="s">
        <v>37711</v>
      </c>
      <c r="AQ9" s="33">
        <f>CHOOSE(MIN(D6L1302C9,RUN_YEARS),B7L813C2,B7L813C11,B7L813C20,B7L813C29,B7L813C38)</f>
        <v>2.7683766723607763</v>
      </c>
      <c r="AR9" s="16" t="s">
        <v>37712</v>
      </c>
      <c r="AS9" s="33">
        <f>IF(D6L1302C20=0,0,D6L1302C18/D6L1302C20)</f>
        <v>6.2499969911203254E-2</v>
      </c>
      <c r="AT9" s="16" t="s">
        <v>37713</v>
      </c>
      <c r="AU9" s="33">
        <f>IF(D6L1302C5=0,0,D6L1302C18/D6L1302C5)</f>
        <v>0.11654084646443284</v>
      </c>
      <c r="AV9" s="16" t="s">
        <v>37714</v>
      </c>
      <c r="AW9" s="33">
        <f>CHOOSE(MIN(D6L1302C9,RUN_YEARS),B7L813C1,B7L813C10,B7L813C19,B7L813C28,B7L813C37)</f>
        <v>9.1089039393158284</v>
      </c>
      <c r="AX9" s="16" t="s">
        <v>37715</v>
      </c>
      <c r="AY9" s="33">
        <f>IF(D6L1302C23=0,0,D6L1302C19/D6L1302C23)</f>
        <v>6.2499969911203261E-2</v>
      </c>
      <c r="AZ9" s="16" t="s">
        <v>37716</v>
      </c>
      <c r="BA9" s="33">
        <f>IF(D6L1302C5=0,0,D6L1302C19/D6L1302C5)</f>
        <v>0.3834591535355672</v>
      </c>
    </row>
    <row r="10" spans="1:53" x14ac:dyDescent="0.3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0.29561611441910157</v>
      </c>
      <c r="J10" s="16" t="s">
        <v>37739</v>
      </c>
      <c r="K10" s="21">
        <f>_xlfn.SINGLE(IF(FLOW_THRU_100PCT="Y",1,INDEX(VariabilityMatrix,D6L1303C1,_xlfn.SINGLE(D6L1303C9))))</f>
        <v>0.60263453230928732</v>
      </c>
      <c r="L10" s="16" t="s">
        <v>37719</v>
      </c>
      <c r="M10" s="15">
        <f>IF(_xlfn.SINGLE(D6L1303C2)&lt;&gt;0,_xlfn.SINGLE(D6L1303C2)*_xlfn.SINGLE(D6L1303C4),_xlfn.SINGLE(D6L1303C3)*_xlfn.SINGLE(D6L1303C4))</f>
        <v>0.17814847885604404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8.907423942802202E-2</v>
      </c>
      <c r="R10" s="16" t="s">
        <v>37721</v>
      </c>
      <c r="S10" s="15">
        <f>D6L1303C5-D6L1303C7</f>
        <v>8.907423942802202E-2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8.5518661467255438E-2</v>
      </c>
      <c r="X10" s="16" t="s">
        <v>37723</v>
      </c>
      <c r="Y10" s="33">
        <f>D6L1303C7-D6L1303C10</f>
        <v>3.5555779607665816E-3</v>
      </c>
      <c r="Z10" s="16" t="s">
        <v>37724</v>
      </c>
      <c r="AA10" s="33">
        <f>CHOOSE(MIN(D6L1303C9,RUN_YEARS),B7L813C7,B7L813C16,B7L813C25,B7L813C34,B7L813C43)</f>
        <v>1320</v>
      </c>
      <c r="AB10" s="16" t="s">
        <v>37725</v>
      </c>
      <c r="AC10" s="33">
        <f>IF(D6L1303C12=0,0,D6L1303C10/D6L1303C12)</f>
        <v>6.4786864747920785E-5</v>
      </c>
      <c r="AD10" s="16" t="s">
        <v>37726</v>
      </c>
      <c r="AE10" s="33">
        <f>IF(D6L1303C5=0,0,D6L1303C10/D6L1303C5)</f>
        <v>0.48004149132454998</v>
      </c>
      <c r="AF10" s="16" t="s">
        <v>37727</v>
      </c>
      <c r="AG10" s="33">
        <f>CHOOSE(MIN(D6L1303C9,RUN_YEARS),B7L813C5,B7L813C14,B7L813C23,B7L813C32,B7L813C41)</f>
        <v>21.108136506237056</v>
      </c>
      <c r="AH10" s="16" t="s">
        <v>37728</v>
      </c>
      <c r="AI10" s="33">
        <f>IF(D6L1303C15=0,0,D6L1303C11/D6L1303C15)</f>
        <v>1.6844584834459334E-4</v>
      </c>
      <c r="AJ10" s="16" t="s">
        <v>37729</v>
      </c>
      <c r="AK10" s="33">
        <f>IF(D6L1303C5=0,0,D6L1303C11/D6L1303C5)</f>
        <v>1.9958508675450033E-2</v>
      </c>
      <c r="AL10" s="16" t="s">
        <v>37730</v>
      </c>
      <c r="AM10" s="33">
        <f>D6L1303C8*CHOOSE(MIN(D6L1303C9,RUN_YEARS),B7L813C4,B7L813C13,B7L813C22,B7L813C31,B7L813C40)</f>
        <v>2.076157452223449E-2</v>
      </c>
      <c r="AN10" s="16" t="s">
        <v>37731</v>
      </c>
      <c r="AO10" s="33">
        <f>D6L1303C8-D6L1303C18</f>
        <v>6.8312664905787523E-2</v>
      </c>
      <c r="AP10" s="16" t="s">
        <v>37732</v>
      </c>
      <c r="AQ10" s="33">
        <f>CHOOSE(MIN(D6L1303C9,RUN_YEARS),B7L813C2,B7L813C11,B7L813C20,B7L813C29,B7L813C38)</f>
        <v>2.7683766723607763</v>
      </c>
      <c r="AR10" s="16" t="s">
        <v>37733</v>
      </c>
      <c r="AS10" s="33">
        <f>IF(D6L1303C20=0,0,D6L1303C18/D6L1303C20)</f>
        <v>7.4995482838430844E-3</v>
      </c>
      <c r="AT10" s="16" t="s">
        <v>37734</v>
      </c>
      <c r="AU10" s="33">
        <f>IF(D6L1303C5=0,0,D6L1303C18/D6L1303C5)</f>
        <v>0.11654084646443284</v>
      </c>
      <c r="AV10" s="16" t="s">
        <v>37735</v>
      </c>
      <c r="AW10" s="33">
        <f>CHOOSE(MIN(D6L1303C9,RUN_YEARS),B7L813C1,B7L813C10,B7L813C19,B7L813C28,B7L813C37)</f>
        <v>9.1089039393158284</v>
      </c>
      <c r="AX10" s="16" t="s">
        <v>37736</v>
      </c>
      <c r="AY10" s="33">
        <f>IF(D6L1303C23=0,0,D6L1303C19/D6L1303C23)</f>
        <v>7.4995482838430836E-3</v>
      </c>
      <c r="AZ10" s="16" t="s">
        <v>37737</v>
      </c>
      <c r="BA10" s="33">
        <f>IF(D6L1303C5=0,0,D6L1303C19/D6L1303C5)</f>
        <v>0.38345915353556709</v>
      </c>
    </row>
    <row r="11" spans="1:53" x14ac:dyDescent="0.3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7.963391478333642E-3</v>
      </c>
      <c r="J11" s="16" t="s">
        <v>37760</v>
      </c>
      <c r="K11" s="21">
        <f>_xlfn.SINGLE(IF(FLOW_THRU_100PCT="Y",1,INDEX(VariabilityMatrix,D6L1304C1,_xlfn.SINGLE(D6L1304C9))))</f>
        <v>0.59535532764908672</v>
      </c>
      <c r="L11" s="16" t="s">
        <v>37740</v>
      </c>
      <c r="M11" s="15">
        <f>IF(_xlfn.SINGLE(D6L1304C2)&lt;&gt;0,_xlfn.SINGLE(D6L1304C2)*_xlfn.SINGLE(D6L1304C4),_xlfn.SINGLE(D6L1304C3)*_xlfn.SINGLE(D6L1304C4))</f>
        <v>4.7410475427812704E-3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2.3705237713906352E-3</v>
      </c>
      <c r="R11" s="16" t="s">
        <v>37742</v>
      </c>
      <c r="S11" s="15">
        <f>D6L1304C5-D6L1304C7</f>
        <v>2.3705237713906352E-3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2.2717926619883724E-3</v>
      </c>
      <c r="X11" s="16" t="s">
        <v>37744</v>
      </c>
      <c r="Y11" s="33">
        <f>D6L1304C7-D6L1304C10</f>
        <v>9.8731109402262762E-5</v>
      </c>
      <c r="Z11" s="16" t="s">
        <v>37745</v>
      </c>
      <c r="AA11" s="33">
        <f>CHOOSE(MIN(D6L1304C9,RUN_YEARS),B7L813C7,B7L813C16,B7L813C25,B7L813C34,B7L813C43)</f>
        <v>1178</v>
      </c>
      <c r="AB11" s="16" t="s">
        <v>37746</v>
      </c>
      <c r="AC11" s="33">
        <f>IF(D6L1304C12=0,0,D6L1304C10/D6L1304C12)</f>
        <v>1.9285166909918273E-6</v>
      </c>
      <c r="AD11" s="16" t="s">
        <v>37747</v>
      </c>
      <c r="AE11" s="33">
        <f>IF(D6L1304C5=0,0,D6L1304C10/D6L1304C5)</f>
        <v>0.47917525430585672</v>
      </c>
      <c r="AF11" s="16" t="s">
        <v>37748</v>
      </c>
      <c r="AG11" s="33">
        <f>CHOOSE(MIN(D6L1304C9,RUN_YEARS),B7L813C5,B7L813C14,B7L813C23,B7L813C32,B7L813C41)</f>
        <v>19.690523703336662</v>
      </c>
      <c r="AH11" s="16" t="s">
        <v>37749</v>
      </c>
      <c r="AI11" s="33">
        <f>IF(D6L1304C15=0,0,D6L1304C11/D6L1304C15)</f>
        <v>5.014143396578744E-6</v>
      </c>
      <c r="AJ11" s="16" t="s">
        <v>37750</v>
      </c>
      <c r="AK11" s="33">
        <f>IF(D6L1304C5=0,0,D6L1304C11/D6L1304C5)</f>
        <v>2.0824745694143262E-2</v>
      </c>
      <c r="AL11" s="16" t="s">
        <v>37751</v>
      </c>
      <c r="AM11" s="33">
        <f>D6L1304C8*CHOOSE(MIN(D6L1304C9,RUN_YEARS),B7L813C4,B7L813C13,B7L813C22,B7L813C31,B7L813C40)</f>
        <v>5.8313236872237185E-4</v>
      </c>
      <c r="AN11" s="16" t="s">
        <v>37752</v>
      </c>
      <c r="AO11" s="33">
        <f>D6L1304C8-D6L1304C18</f>
        <v>1.7873914026682635E-3</v>
      </c>
      <c r="AP11" s="16" t="s">
        <v>37753</v>
      </c>
      <c r="AQ11" s="33">
        <f>CHOOSE(MIN(D6L1304C9,RUN_YEARS),B7L813C2,B7L813C11,B7L813C20,B7L813C29,B7L813C38)</f>
        <v>2.6260430536747736</v>
      </c>
      <c r="AR11" s="16" t="s">
        <v>37754</v>
      </c>
      <c r="AS11" s="33">
        <f>IF(D6L1304C20=0,0,D6L1304C18/D6L1304C20)</f>
        <v>2.2205742891623999E-4</v>
      </c>
      <c r="AT11" s="16" t="s">
        <v>37755</v>
      </c>
      <c r="AU11" s="33">
        <f>IF(D6L1304C5=0,0,D6L1304C18/D6L1304C5)</f>
        <v>0.12299652417749965</v>
      </c>
      <c r="AV11" s="16" t="s">
        <v>37756</v>
      </c>
      <c r="AW11" s="33">
        <f>CHOOSE(MIN(D6L1304C9,RUN_YEARS),B7L813C1,B7L813C10,B7L813C19,B7L813C28,B7L813C37)</f>
        <v>8.0492303787884829</v>
      </c>
      <c r="AX11" s="16" t="s">
        <v>37757</v>
      </c>
      <c r="AY11" s="33">
        <f>IF(D6L1304C23=0,0,D6L1304C19/D6L1304C23)</f>
        <v>2.2205742891624004E-4</v>
      </c>
      <c r="AZ11" s="16" t="s">
        <v>37758</v>
      </c>
      <c r="BA11" s="33">
        <f>IF(D6L1304C5=0,0,D6L1304C19/D6L1304C5)</f>
        <v>0.37700347582250038</v>
      </c>
    </row>
    <row r="12" spans="1:53" x14ac:dyDescent="0.3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17.380055613879559</v>
      </c>
      <c r="J12" s="16" t="s">
        <v>37781</v>
      </c>
      <c r="K12" s="21">
        <f>_xlfn.SINGLE(IF(FLOW_THRU_100PCT="Y",1,INDEX(VariabilityMatrix,D6L1305C1,_xlfn.SINGLE(D6L1305C9))))</f>
        <v>0.27617934128104843</v>
      </c>
      <c r="L12" s="16" t="s">
        <v>37761</v>
      </c>
      <c r="M12" s="15">
        <f>IF(_xlfn.SINGLE(D6L1305C2)&lt;&gt;0,_xlfn.SINGLE(D6L1305C2)*_xlfn.SINGLE(D6L1305C4),_xlfn.SINGLE(D6L1305C3)*_xlfn.SINGLE(D6L1305C4))</f>
        <v>4.8000123108692447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2.4000061554346224</v>
      </c>
      <c r="R12" s="16" t="s">
        <v>37763</v>
      </c>
      <c r="S12" s="15">
        <f>D6L1305C5-D6L1305C7</f>
        <v>2.4000061554346224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2.3042050680858712</v>
      </c>
      <c r="X12" s="16" t="s">
        <v>37765</v>
      </c>
      <c r="Y12" s="33">
        <f>D6L1305C7-D6L1305C10</f>
        <v>9.5801087348751146E-2</v>
      </c>
      <c r="Z12" s="16" t="s">
        <v>37766</v>
      </c>
      <c r="AA12" s="33">
        <f>CHOOSE(MIN(D6L1305C9,RUN_YEARS),B7L813C7,B7L813C16,B7L813C25,B7L813C34,B7L813C43)</f>
        <v>1320</v>
      </c>
      <c r="AB12" s="16" t="s">
        <v>37767</v>
      </c>
      <c r="AC12" s="33">
        <f>IF(D6L1305C12=0,0,D6L1305C10/D6L1305C12)</f>
        <v>1.7456099000650539E-3</v>
      </c>
      <c r="AD12" s="16" t="s">
        <v>37768</v>
      </c>
      <c r="AE12" s="33">
        <f>IF(D6L1305C5=0,0,D6L1305C10/D6L1305C5)</f>
        <v>0.48004149132454987</v>
      </c>
      <c r="AF12" s="16" t="s">
        <v>37769</v>
      </c>
      <c r="AG12" s="33">
        <f>CHOOSE(MIN(D6L1305C9,RUN_YEARS),B7L813C5,B7L813C14,B7L813C23,B7L813C32,B7L813C41)</f>
        <v>21.108136506237056</v>
      </c>
      <c r="AH12" s="16" t="s">
        <v>37770</v>
      </c>
      <c r="AI12" s="33">
        <f>IF(D6L1305C15=0,0,D6L1305C11/D6L1305C15)</f>
        <v>4.5385857401691399E-3</v>
      </c>
      <c r="AJ12" s="16" t="s">
        <v>37771</v>
      </c>
      <c r="AK12" s="33">
        <f>IF(D6L1305C5=0,0,D6L1305C11/D6L1305C5)</f>
        <v>1.9958508675450109E-2</v>
      </c>
      <c r="AL12" s="16" t="s">
        <v>37772</v>
      </c>
      <c r="AM12" s="33">
        <f>D6L1305C8*CHOOSE(MIN(D6L1305C9,RUN_YEARS),B7L813C4,B7L813C13,B7L813C22,B7L813C31,B7L813C40)</f>
        <v>0.55939749774840009</v>
      </c>
      <c r="AN12" s="16" t="s">
        <v>37773</v>
      </c>
      <c r="AO12" s="33">
        <f>D6L1305C8-D6L1305C18</f>
        <v>1.8406086576862224</v>
      </c>
      <c r="AP12" s="16" t="s">
        <v>37774</v>
      </c>
      <c r="AQ12" s="33">
        <f>CHOOSE(MIN(D6L1305C9,RUN_YEARS),B7L813C2,B7L813C11,B7L813C20,B7L813C29,B7L813C38)</f>
        <v>2.7683766723607763</v>
      </c>
      <c r="AR12" s="16" t="s">
        <v>37775</v>
      </c>
      <c r="AS12" s="33">
        <f>IF(D6L1305C20=0,0,D6L1305C18/D6L1305C20)</f>
        <v>0.20206697424283854</v>
      </c>
      <c r="AT12" s="16" t="s">
        <v>37776</v>
      </c>
      <c r="AU12" s="33">
        <f>IF(D6L1305C5=0,0,D6L1305C18/D6L1305C5)</f>
        <v>0.11654084646443283</v>
      </c>
      <c r="AV12" s="16" t="s">
        <v>37777</v>
      </c>
      <c r="AW12" s="33">
        <f>CHOOSE(MIN(D6L1305C9,RUN_YEARS),B7L813C1,B7L813C10,B7L813C19,B7L813C28,B7L813C37)</f>
        <v>9.1089039393158284</v>
      </c>
      <c r="AX12" s="16" t="s">
        <v>37778</v>
      </c>
      <c r="AY12" s="33">
        <f>IF(D6L1305C23=0,0,D6L1305C19/D6L1305C23)</f>
        <v>0.20206697424283859</v>
      </c>
      <c r="AZ12" s="16" t="s">
        <v>37779</v>
      </c>
      <c r="BA12" s="33">
        <f>IF(D6L1305C5=0,0,D6L1305C19/D6L1305C5)</f>
        <v>0.3834591535355672</v>
      </c>
    </row>
    <row r="13" spans="1:53" x14ac:dyDescent="0.3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4.4401698941557974</v>
      </c>
      <c r="J13" s="16" t="s">
        <v>37802</v>
      </c>
      <c r="K13" s="21">
        <f>_xlfn.SINGLE(IF(FLOW_THRU_100PCT="Y",1,INDEX(VariabilityMatrix,D6L1306C1,_xlfn.SINGLE(D6L1306C9))))</f>
        <v>0.60263453230928732</v>
      </c>
      <c r="L13" s="16" t="s">
        <v>37782</v>
      </c>
      <c r="M13" s="15">
        <f>IF(_xlfn.SINGLE(D6L1306C2)&lt;&gt;0,_xlfn.SINGLE(D6L1306C2)*_xlfn.SINGLE(D6L1306C4),_xlfn.SINGLE(D6L1306C3)*_xlfn.SINGLE(D6L1306C4))</f>
        <v>2.6757997075383568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1.3378998537691784</v>
      </c>
      <c r="R13" s="16" t="s">
        <v>37784</v>
      </c>
      <c r="S13" s="15">
        <f>D6L1306C5-D6L1306C7</f>
        <v>1.3378998537691784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1.2844948820925073</v>
      </c>
      <c r="X13" s="16" t="s">
        <v>37786</v>
      </c>
      <c r="Y13" s="33">
        <f>D6L1306C7-D6L1306C10</f>
        <v>5.3404971676671131E-2</v>
      </c>
      <c r="Z13" s="16" t="s">
        <v>37787</v>
      </c>
      <c r="AA13" s="33">
        <f>CHOOSE(MIN(D6L1306C9,RUN_YEARS),B7L813C7,B7L813C16,B7L813C25,B7L813C34,B7L813C43)</f>
        <v>1320</v>
      </c>
      <c r="AB13" s="16" t="s">
        <v>37788</v>
      </c>
      <c r="AC13" s="33">
        <f>IF(D6L1306C12=0,0,D6L1306C10/D6L1306C12)</f>
        <v>9.7310218340341463E-4</v>
      </c>
      <c r="AD13" s="16" t="s">
        <v>37789</v>
      </c>
      <c r="AE13" s="33">
        <f>IF(D6L1306C5=0,0,D6L1306C10/D6L1306C5)</f>
        <v>0.48004149132454987</v>
      </c>
      <c r="AF13" s="16" t="s">
        <v>37790</v>
      </c>
      <c r="AG13" s="33">
        <f>CHOOSE(MIN(D6L1306C9,RUN_YEARS),B7L813C5,B7L813C14,B7L813C23,B7L813C32,B7L813C41)</f>
        <v>21.108136506237056</v>
      </c>
      <c r="AH13" s="16" t="s">
        <v>37791</v>
      </c>
      <c r="AI13" s="33">
        <f>IF(D6L1306C15=0,0,D6L1306C11/D6L1306C15)</f>
        <v>2.5300656768488762E-3</v>
      </c>
      <c r="AJ13" s="16" t="s">
        <v>37792</v>
      </c>
      <c r="AK13" s="33">
        <f>IF(D6L1306C5=0,0,D6L1306C11/D6L1306C5)</f>
        <v>1.9958508675450098E-2</v>
      </c>
      <c r="AL13" s="16" t="s">
        <v>37793</v>
      </c>
      <c r="AM13" s="33">
        <f>D6L1306C8*CHOOSE(MIN(D6L1306C9,RUN_YEARS),B7L813C4,B7L813C13,B7L813C22,B7L813C31,B7L813C40)</f>
        <v>0.31183996288580196</v>
      </c>
      <c r="AN13" s="16" t="s">
        <v>37794</v>
      </c>
      <c r="AO13" s="33">
        <f>D6L1306C8-D6L1306C18</f>
        <v>1.0260598908833765</v>
      </c>
      <c r="AP13" s="16" t="s">
        <v>37795</v>
      </c>
      <c r="AQ13" s="33">
        <f>CHOOSE(MIN(D6L1306C9,RUN_YEARS),B7L813C2,B7L813C11,B7L813C20,B7L813C29,B7L813C38)</f>
        <v>2.7683766723607763</v>
      </c>
      <c r="AR13" s="16" t="s">
        <v>37796</v>
      </c>
      <c r="AS13" s="33">
        <f>IF(D6L1306C20=0,0,D6L1306C18/D6L1306C20)</f>
        <v>0.11264361746693798</v>
      </c>
      <c r="AT13" s="16" t="s">
        <v>37797</v>
      </c>
      <c r="AU13" s="33">
        <f>IF(D6L1306C5=0,0,D6L1306C18/D6L1306C5)</f>
        <v>0.11654084646443284</v>
      </c>
      <c r="AV13" s="16" t="s">
        <v>37798</v>
      </c>
      <c r="AW13" s="33">
        <f>CHOOSE(MIN(D6L1306C9,RUN_YEARS),B7L813C1,B7L813C10,B7L813C19,B7L813C28,B7L813C37)</f>
        <v>9.1089039393158284</v>
      </c>
      <c r="AX13" s="16" t="s">
        <v>37799</v>
      </c>
      <c r="AY13" s="33">
        <f>IF(D6L1306C23=0,0,D6L1306C19/D6L1306C23)</f>
        <v>0.11264361746693796</v>
      </c>
      <c r="AZ13" s="16" t="s">
        <v>37800</v>
      </c>
      <c r="BA13" s="33">
        <f>IF(D6L1306C5=0,0,D6L1306C19/D6L1306C5)</f>
        <v>0.38345915353556714</v>
      </c>
    </row>
    <row r="14" spans="1:53" x14ac:dyDescent="0.3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0.14235020988228661</v>
      </c>
      <c r="J14" s="16" t="s">
        <v>37823</v>
      </c>
      <c r="K14" s="21">
        <f>_xlfn.SINGLE(IF(FLOW_THRU_100PCT="Y",1,INDEX(VariabilityMatrix,D6L1307C1,_xlfn.SINGLE(D6L1307C9))))</f>
        <v>0.59535532764908672</v>
      </c>
      <c r="L14" s="16" t="s">
        <v>37803</v>
      </c>
      <c r="M14" s="15">
        <f>IF(_xlfn.SINGLE(D6L1307C2)&lt;&gt;0,_xlfn.SINGLE(D6L1307C2)*_xlfn.SINGLE(D6L1307C4),_xlfn.SINGLE(D6L1307C3)*_xlfn.SINGLE(D6L1307C4))</f>
        <v>8.4748955845385013E-2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4.2374477922692506E-2</v>
      </c>
      <c r="R14" s="16" t="s">
        <v>37805</v>
      </c>
      <c r="S14" s="15">
        <f>D6L1307C5-D6L1307C7</f>
        <v>4.2374477922692506E-2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4.0609602469368185E-2</v>
      </c>
      <c r="X14" s="16" t="s">
        <v>37807</v>
      </c>
      <c r="Y14" s="33">
        <f>D6L1307C7-D6L1307C10</f>
        <v>1.7648754533243216E-3</v>
      </c>
      <c r="Z14" s="16" t="s">
        <v>37808</v>
      </c>
      <c r="AA14" s="33">
        <f>CHOOSE(MIN(D6L1307C9,RUN_YEARS),B7L813C7,B7L813C16,B7L813C25,B7L813C34,B7L813C43)</f>
        <v>1178</v>
      </c>
      <c r="AB14" s="16" t="s">
        <v>37809</v>
      </c>
      <c r="AC14" s="33">
        <f>IF(D6L1307C12=0,0,D6L1307C10/D6L1307C12)</f>
        <v>3.4473346748190308E-5</v>
      </c>
      <c r="AD14" s="16" t="s">
        <v>37810</v>
      </c>
      <c r="AE14" s="33">
        <f>IF(D6L1307C5=0,0,D6L1307C10/D6L1307C5)</f>
        <v>0.47917525430585672</v>
      </c>
      <c r="AF14" s="16" t="s">
        <v>37811</v>
      </c>
      <c r="AG14" s="33">
        <f>CHOOSE(MIN(D6L1307C9,RUN_YEARS),B7L813C5,B7L813C14,B7L813C23,B7L813C32,B7L813C41)</f>
        <v>19.690523703336662</v>
      </c>
      <c r="AH14" s="16" t="s">
        <v>37812</v>
      </c>
      <c r="AI14" s="33">
        <f>IF(D6L1307C15=0,0,D6L1307C11/D6L1307C15)</f>
        <v>8.9630701545294819E-5</v>
      </c>
      <c r="AJ14" s="16" t="s">
        <v>37813</v>
      </c>
      <c r="AK14" s="33">
        <f>IF(D6L1307C5=0,0,D6L1307C11/D6L1307C5)</f>
        <v>2.0824745694143294E-2</v>
      </c>
      <c r="AL14" s="16" t="s">
        <v>37814</v>
      </c>
      <c r="AM14" s="33">
        <f>D6L1307C8*CHOOSE(MIN(D6L1307C9,RUN_YEARS),B7L813C4,B7L813C13,B7L813C22,B7L813C31,B7L813C40)</f>
        <v>1.0423826996654749E-2</v>
      </c>
      <c r="AN14" s="16" t="s">
        <v>37815</v>
      </c>
      <c r="AO14" s="33">
        <f>D6L1307C8-D6L1307C18</f>
        <v>3.1950650926037757E-2</v>
      </c>
      <c r="AP14" s="16" t="s">
        <v>37816</v>
      </c>
      <c r="AQ14" s="33">
        <f>CHOOSE(MIN(D6L1307C9,RUN_YEARS),B7L813C2,B7L813C11,B7L813C20,B7L813C29,B7L813C38)</f>
        <v>2.6260430536747736</v>
      </c>
      <c r="AR14" s="16" t="s">
        <v>37817</v>
      </c>
      <c r="AS14" s="33">
        <f>IF(D6L1307C20=0,0,D6L1307C18/D6L1307C20)</f>
        <v>3.9694044551432947E-3</v>
      </c>
      <c r="AT14" s="16" t="s">
        <v>37818</v>
      </c>
      <c r="AU14" s="33">
        <f>IF(D6L1307C5=0,0,D6L1307C18/D6L1307C5)</f>
        <v>0.12299652417749966</v>
      </c>
      <c r="AV14" s="16" t="s">
        <v>37819</v>
      </c>
      <c r="AW14" s="33">
        <f>CHOOSE(MIN(D6L1307C9,RUN_YEARS),B7L813C1,B7L813C10,B7L813C19,B7L813C28,B7L813C37)</f>
        <v>8.0492303787884829</v>
      </c>
      <c r="AX14" s="16" t="s">
        <v>37820</v>
      </c>
      <c r="AY14" s="33">
        <f>IF(D6L1307C23=0,0,D6L1307C19/D6L1307C23)</f>
        <v>3.9694044551432956E-3</v>
      </c>
      <c r="AZ14" s="16" t="s">
        <v>37821</v>
      </c>
      <c r="BA14" s="33">
        <f>IF(D6L1307C5=0,0,D6L1307C19/D6L1307C5)</f>
        <v>0.37700347582250032</v>
      </c>
    </row>
    <row r="15" spans="1:53" x14ac:dyDescent="0.3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8.9909258626347556E-3</v>
      </c>
      <c r="J15" s="16" t="s">
        <v>37844</v>
      </c>
      <c r="K15" s="21">
        <f>_xlfn.SINGLE(IF(FLOW_THRU_100PCT="Y",1,INDEX(VariabilityMatrix,D6L1308C1,_xlfn.SINGLE(D6L1308C9))))</f>
        <v>0.59535532764908672</v>
      </c>
      <c r="L15" s="16" t="s">
        <v>37824</v>
      </c>
      <c r="M15" s="15">
        <f>IF(_xlfn.SINGLE(D6L1308C2)&lt;&gt;0,_xlfn.SINGLE(D6L1308C2)*_xlfn.SINGLE(D6L1308C4),_xlfn.SINGLE(D6L1308C3)*_xlfn.SINGLE(D6L1308C4))</f>
        <v>5.3527956128175628E-3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2.6763978064087814E-3</v>
      </c>
      <c r="R15" s="16" t="s">
        <v>37826</v>
      </c>
      <c r="S15" s="15">
        <f>D6L1308C5-D6L1308C7</f>
        <v>2.6763978064087814E-3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2.56492719901913E-3</v>
      </c>
      <c r="X15" s="16" t="s">
        <v>37828</v>
      </c>
      <c r="Y15" s="33">
        <f>D6L1308C7-D6L1308C10</f>
        <v>1.1147060738965139E-4</v>
      </c>
      <c r="Z15" s="16" t="s">
        <v>37829</v>
      </c>
      <c r="AA15" s="33">
        <f>CHOOSE(MIN(D6L1308C9,RUN_YEARS),B7L813C7,B7L813C16,B7L813C25,B7L813C34,B7L813C43)</f>
        <v>1178</v>
      </c>
      <c r="AB15" s="16" t="s">
        <v>37830</v>
      </c>
      <c r="AC15" s="33">
        <f>IF(D6L1308C12=0,0,D6L1308C10/D6L1308C12)</f>
        <v>2.1773575543456111E-6</v>
      </c>
      <c r="AD15" s="16" t="s">
        <v>37831</v>
      </c>
      <c r="AE15" s="33">
        <f>IF(D6L1308C5=0,0,D6L1308C10/D6L1308C5)</f>
        <v>0.47917525430585678</v>
      </c>
      <c r="AF15" s="16" t="s">
        <v>37832</v>
      </c>
      <c r="AG15" s="33">
        <f>CHOOSE(MIN(D6L1308C9,RUN_YEARS),B7L813C5,B7L813C14,B7L813C23,B7L813C32,B7L813C41)</f>
        <v>19.690523703336662</v>
      </c>
      <c r="AH15" s="16" t="s">
        <v>37833</v>
      </c>
      <c r="AI15" s="33">
        <f>IF(D6L1308C15=0,0,D6L1308C11/D6L1308C15)</f>
        <v>5.6611296412985759E-6</v>
      </c>
      <c r="AJ15" s="16" t="s">
        <v>37834</v>
      </c>
      <c r="AK15" s="33">
        <f>IF(D6L1308C5=0,0,D6L1308C11/D6L1308C5)</f>
        <v>2.0824745694143245E-2</v>
      </c>
      <c r="AL15" s="16" t="s">
        <v>37835</v>
      </c>
      <c r="AM15" s="33">
        <f>D6L1308C8*CHOOSE(MIN(D6L1308C9,RUN_YEARS),B7L813C4,B7L813C13,B7L813C22,B7L813C31,B7L813C40)</f>
        <v>6.5837525500912948E-4</v>
      </c>
      <c r="AN15" s="16" t="s">
        <v>37836</v>
      </c>
      <c r="AO15" s="33">
        <f>D6L1308C8-D6L1308C18</f>
        <v>2.018022551399652E-3</v>
      </c>
      <c r="AP15" s="16" t="s">
        <v>37837</v>
      </c>
      <c r="AQ15" s="33">
        <f>CHOOSE(MIN(D6L1308C9,RUN_YEARS),B7L813C2,B7L813C11,B7L813C20,B7L813C29,B7L813C38)</f>
        <v>2.6260430536747736</v>
      </c>
      <c r="AR15" s="16" t="s">
        <v>37838</v>
      </c>
      <c r="AS15" s="33">
        <f>IF(D6L1308C20=0,0,D6L1308C18/D6L1308C20)</f>
        <v>2.5071000038930319E-4</v>
      </c>
      <c r="AT15" s="16" t="s">
        <v>37839</v>
      </c>
      <c r="AU15" s="33">
        <f>IF(D6L1308C5=0,0,D6L1308C18/D6L1308C5)</f>
        <v>0.12299652417749966</v>
      </c>
      <c r="AV15" s="16" t="s">
        <v>37840</v>
      </c>
      <c r="AW15" s="33">
        <f>CHOOSE(MIN(D6L1308C9,RUN_YEARS),B7L813C1,B7L813C10,B7L813C19,B7L813C28,B7L813C37)</f>
        <v>8.0492303787884829</v>
      </c>
      <c r="AX15" s="16" t="s">
        <v>37841</v>
      </c>
      <c r="AY15" s="33">
        <f>IF(D6L1308C23=0,0,D6L1308C19/D6L1308C23)</f>
        <v>2.5071000038930324E-4</v>
      </c>
      <c r="AZ15" s="16" t="s">
        <v>37842</v>
      </c>
      <c r="BA15" s="33">
        <f>IF(D6L1308C5=0,0,D6L1308C19/D6L1308C5)</f>
        <v>0.37700347582250038</v>
      </c>
    </row>
    <row r="16" spans="1:53" x14ac:dyDescent="0.3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3.878942300736709E-2</v>
      </c>
      <c r="J16" s="16" t="s">
        <v>37865</v>
      </c>
      <c r="K16" s="21">
        <f>_xlfn.SINGLE(IF(FLOW_THRU_100PCT="Y",1,INDEX(VariabilityMatrix,D6L1309C1,_xlfn.SINGLE(D6L1309C9))))</f>
        <v>0.59535532764908672</v>
      </c>
      <c r="L16" s="16" t="s">
        <v>37845</v>
      </c>
      <c r="M16" s="15">
        <f>IF(_xlfn.SINGLE(D6L1309C2)&lt;&gt;0,_xlfn.SINGLE(D6L1309C2)*_xlfn.SINGLE(D6L1309C4),_xlfn.SINGLE(D6L1309C3)*_xlfn.SINGLE(D6L1309C4))</f>
        <v>2.3093489643870056E-2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1.1546744821935028E-2</v>
      </c>
      <c r="R16" s="16" t="s">
        <v>37847</v>
      </c>
      <c r="S16" s="15">
        <f>D6L1309C5-D6L1309C7</f>
        <v>1.1546744821935028E-2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1.1065828772911103E-2</v>
      </c>
      <c r="X16" s="16" t="s">
        <v>37849</v>
      </c>
      <c r="Y16" s="33">
        <f>D6L1309C7-D6L1309C10</f>
        <v>4.8091604902392518E-4</v>
      </c>
      <c r="Z16" s="16" t="s">
        <v>37850</v>
      </c>
      <c r="AA16" s="33">
        <f>CHOOSE(MIN(D6L1309C9,RUN_YEARS),B7L813C7,B7L813C16,B7L813C25,B7L813C34,B7L813C43)</f>
        <v>1178</v>
      </c>
      <c r="AB16" s="16" t="s">
        <v>37851</v>
      </c>
      <c r="AC16" s="33">
        <f>IF(D6L1309C12=0,0,D6L1309C10/D6L1309C12)</f>
        <v>9.3937425916053503E-6</v>
      </c>
      <c r="AD16" s="16" t="s">
        <v>37852</v>
      </c>
      <c r="AE16" s="33">
        <f>IF(D6L1309C5=0,0,D6L1309C10/D6L1309C5)</f>
        <v>0.47917525430585672</v>
      </c>
      <c r="AF16" s="16" t="s">
        <v>37853</v>
      </c>
      <c r="AG16" s="33">
        <f>CHOOSE(MIN(D6L1309C9,RUN_YEARS),B7L813C5,B7L813C14,B7L813C23,B7L813C32,B7L813C41)</f>
        <v>19.690523703336662</v>
      </c>
      <c r="AH16" s="16" t="s">
        <v>37854</v>
      </c>
      <c r="AI16" s="33">
        <f>IF(D6L1309C15=0,0,D6L1309C11/D6L1309C15)</f>
        <v>2.4423730738173889E-5</v>
      </c>
      <c r="AJ16" s="16" t="s">
        <v>37855</v>
      </c>
      <c r="AK16" s="33">
        <f>IF(D6L1309C5=0,0,D6L1309C11/D6L1309C5)</f>
        <v>2.0824745694143273E-2</v>
      </c>
      <c r="AL16" s="16" t="s">
        <v>37856</v>
      </c>
      <c r="AM16" s="33">
        <f>D6L1309C8*CHOOSE(MIN(D6L1309C9,RUN_YEARS),B7L813C4,B7L813C13,B7L813C22,B7L813C31,B7L813C40)</f>
        <v>2.8404189573251015E-3</v>
      </c>
      <c r="AN16" s="16" t="s">
        <v>37857</v>
      </c>
      <c r="AO16" s="33">
        <f>D6L1309C8-D6L1309C18</f>
        <v>8.7063258646099262E-3</v>
      </c>
      <c r="AP16" s="16" t="s">
        <v>37858</v>
      </c>
      <c r="AQ16" s="33">
        <f>CHOOSE(MIN(D6L1309C9,RUN_YEARS),B7L813C2,B7L813C11,B7L813C20,B7L813C29,B7L813C38)</f>
        <v>2.6260430536747736</v>
      </c>
      <c r="AR16" s="16" t="s">
        <v>37859</v>
      </c>
      <c r="AS16" s="33">
        <f>IF(D6L1309C20=0,0,D6L1309C18/D6L1309C20)</f>
        <v>1.0816345731081366E-3</v>
      </c>
      <c r="AT16" s="16" t="s">
        <v>37860</v>
      </c>
      <c r="AU16" s="33">
        <f>IF(D6L1309C5=0,0,D6L1309C18/D6L1309C5)</f>
        <v>0.12299652417749966</v>
      </c>
      <c r="AV16" s="16" t="s">
        <v>37861</v>
      </c>
      <c r="AW16" s="33">
        <f>CHOOSE(MIN(D6L1309C9,RUN_YEARS),B7L813C1,B7L813C10,B7L813C19,B7L813C28,B7L813C37)</f>
        <v>8.0492303787884829</v>
      </c>
      <c r="AX16" s="16" t="s">
        <v>37862</v>
      </c>
      <c r="AY16" s="33">
        <f>IF(D6L1309C23=0,0,D6L1309C19/D6L1309C23)</f>
        <v>1.0816345731081366E-3</v>
      </c>
      <c r="AZ16" s="16" t="s">
        <v>37863</v>
      </c>
      <c r="BA16" s="33">
        <f>IF(D6L1309C5=0,0,D6L1309C19/D6L1309C5)</f>
        <v>0.37700347582250032</v>
      </c>
    </row>
    <row r="17" spans="1:53" x14ac:dyDescent="0.3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_xlfn.SINGLE(IF(FLOW_THRU_100PCT="Y",1,INDEX(VariabilityMatrix,D6L1310C1,_xlfn.SINGLE(D6L1310C9))))</f>
        <v>0.59535532764908672</v>
      </c>
      <c r="L17" s="16" t="s">
        <v>37866</v>
      </c>
      <c r="M17" s="15">
        <f>IF(_xlfn.SINGLE(D6L1310C2)&lt;&gt;0,_xlfn.SINGLE(D6L1310C2)*_xlfn.SINGLE(D6L1310C4),_xlfn.SINGLE(D6L1310C3)*_xlfn.SINGLE(D6L1310C4))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1178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19.690523703336662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2.6260430536747736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8.0492303787884829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3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5.7064855985294059E-2</v>
      </c>
      <c r="J18" s="16" t="s">
        <v>37907</v>
      </c>
      <c r="K18" s="21">
        <f>_xlfn.SINGLE(IF(FLOW_THRU_100PCT="Y",1,INDEX(VariabilityMatrix,D6L1311C1,_xlfn.SINGLE(D6L1311C9))))</f>
        <v>0.59535532764908672</v>
      </c>
      <c r="L18" s="16" t="s">
        <v>37887</v>
      </c>
      <c r="M18" s="15">
        <f>IF(_xlfn.SINGLE(D6L1311C2)&lt;&gt;0,_xlfn.SINGLE(D6L1311C2)*_xlfn.SINGLE(D6L1311C4),_xlfn.SINGLE(D6L1311C3)*_xlfn.SINGLE(D6L1311C4))</f>
        <v>3.3973866032372693E-2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1.6986933016186347E-2</v>
      </c>
      <c r="R18" s="16" t="s">
        <v>37889</v>
      </c>
      <c r="S18" s="15">
        <f>D6L1311C5-D6L1311C7</f>
        <v>1.6986933016186347E-2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1.6279435895815292E-2</v>
      </c>
      <c r="X18" s="16" t="s">
        <v>37891</v>
      </c>
      <c r="Y18" s="33">
        <f>D6L1311C7-D6L1311C10</f>
        <v>7.0749712037105478E-4</v>
      </c>
      <c r="Z18" s="16" t="s">
        <v>37892</v>
      </c>
      <c r="AA18" s="33">
        <f>CHOOSE(MIN(D6L1311C9,RUN_YEARS),B7L813C7,B7L813C16,B7L813C25,B7L813C34,B7L813C43)</f>
        <v>1178</v>
      </c>
      <c r="AB18" s="16" t="s">
        <v>37893</v>
      </c>
      <c r="AC18" s="33">
        <f>IF(D6L1311C12=0,0,D6L1311C10/D6L1311C12)</f>
        <v>1.3819555089826224E-5</v>
      </c>
      <c r="AD18" s="16" t="s">
        <v>37894</v>
      </c>
      <c r="AE18" s="33">
        <f>IF(D6L1311C5=0,0,D6L1311C10/D6L1311C5)</f>
        <v>0.47917525430585667</v>
      </c>
      <c r="AF18" s="16" t="s">
        <v>37895</v>
      </c>
      <c r="AG18" s="33">
        <f>CHOOSE(MIN(D6L1311C9,RUN_YEARS),B7L813C5,B7L813C14,B7L813C23,B7L813C32,B7L813C41)</f>
        <v>19.690523703336662</v>
      </c>
      <c r="AH18" s="16" t="s">
        <v>37896</v>
      </c>
      <c r="AI18" s="33">
        <f>IF(D6L1311C15=0,0,D6L1311C11/D6L1311C15)</f>
        <v>3.5930843233548209E-5</v>
      </c>
      <c r="AJ18" s="16" t="s">
        <v>37897</v>
      </c>
      <c r="AK18" s="33">
        <f>IF(D6L1311C5=0,0,D6L1311C11/D6L1311C5)</f>
        <v>2.0824745694143307E-2</v>
      </c>
      <c r="AL18" s="16" t="s">
        <v>37898</v>
      </c>
      <c r="AM18" s="33">
        <f>D6L1311C8*CHOOSE(MIN(D6L1311C9,RUN_YEARS),B7L813C4,B7L813C13,B7L813C22,B7L813C31,B7L813C40)</f>
        <v>4.1786674348538626E-3</v>
      </c>
      <c r="AN18" s="16" t="s">
        <v>37899</v>
      </c>
      <c r="AO18" s="33">
        <f>D6L1311C8-D6L1311C18</f>
        <v>1.2808265581332485E-2</v>
      </c>
      <c r="AP18" s="16" t="s">
        <v>37900</v>
      </c>
      <c r="AQ18" s="33">
        <f>CHOOSE(MIN(D6L1311C9,RUN_YEARS),B7L813C2,B7L813C11,B7L813C20,B7L813C29,B7L813C38)</f>
        <v>2.6260430536747736</v>
      </c>
      <c r="AR18" s="16" t="s">
        <v>37901</v>
      </c>
      <c r="AS18" s="33">
        <f>IF(D6L1311C20=0,0,D6L1311C18/D6L1311C20)</f>
        <v>1.5912410228790469E-3</v>
      </c>
      <c r="AT18" s="16" t="s">
        <v>37902</v>
      </c>
      <c r="AU18" s="33">
        <f>IF(D6L1311C5=0,0,D6L1311C18/D6L1311C5)</f>
        <v>0.12299652417749966</v>
      </c>
      <c r="AV18" s="16" t="s">
        <v>37903</v>
      </c>
      <c r="AW18" s="33">
        <f>CHOOSE(MIN(D6L1311C9,RUN_YEARS),B7L813C1,B7L813C10,B7L813C19,B7L813C28,B7L813C37)</f>
        <v>8.0492303787884829</v>
      </c>
      <c r="AX18" s="16" t="s">
        <v>37904</v>
      </c>
      <c r="AY18" s="33">
        <f>IF(D6L1311C23=0,0,D6L1311C19/D6L1311C23)</f>
        <v>1.5912410228790471E-3</v>
      </c>
      <c r="AZ18" s="16" t="s">
        <v>37905</v>
      </c>
      <c r="BA18" s="33">
        <f>IF(D6L1311C5=0,0,D6L1311C19/D6L1311C5)</f>
        <v>0.37700347582250038</v>
      </c>
    </row>
    <row r="19" spans="1:53" x14ac:dyDescent="0.3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_xlfn.SINGLE(IF(FLOW_THRU_100PCT="Y",1,INDEX(VariabilityMatrix,D6L1312C1,_xlfn.SINGLE(D6L1312C9))))</f>
        <v>0.59535532764908672</v>
      </c>
      <c r="L19" s="16" t="s">
        <v>37908</v>
      </c>
      <c r="M19" s="15">
        <f>IF(_xlfn.SINGLE(D6L1312C2)&lt;&gt;0,_xlfn.SINGLE(D6L1312C2)*_xlfn.SINGLE(D6L1312C4),_xlfn.SINGLE(D6L1312C3)*_xlfn.SINGLE(D6L1312C4))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1178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19.690523703336662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2.6260430536747736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8.0492303787884829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3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0.29341911776314894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IF(_xlfn.SINGLE(D6L1313C2)&lt;&gt;0,_xlfn.SINGLE(D6L1313C2)*_xlfn.SINGLE(D6L1313C4),_xlfn.SINGLE(D6L1313C3)*_xlfn.SINGLE(D6L1313C4))</f>
        <v>0.25234044127630806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0.12617022063815403</v>
      </c>
      <c r="R20" s="16" t="s">
        <v>37931</v>
      </c>
      <c r="S20" s="15">
        <f>D6L1313C5-D6L1313C7</f>
        <v>0.12617022063815403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0.12091529512022701</v>
      </c>
      <c r="X20" s="16" t="s">
        <v>37933</v>
      </c>
      <c r="Y20" s="33">
        <f>D6L1313C7-D6L1313C10</f>
        <v>5.2549255179270143E-3</v>
      </c>
      <c r="Z20" s="16" t="s">
        <v>37934</v>
      </c>
      <c r="AA20" s="33">
        <f>CHOOSE(MIN(D6L1313C9,RUN_YEARS),B7L813C7,B7L813C16,B7L813C25,B7L813C34,B7L813C43)</f>
        <v>1178</v>
      </c>
      <c r="AB20" s="16" t="s">
        <v>37935</v>
      </c>
      <c r="AC20" s="33">
        <f>IF(D6L1313C12=0,0,D6L1313C10/D6L1313C12)</f>
        <v>1.0264456292039644E-4</v>
      </c>
      <c r="AD20" s="16" t="s">
        <v>37936</v>
      </c>
      <c r="AE20" s="33">
        <f>IF(D6L1313C5=0,0,D6L1313C10/D6L1313C5)</f>
        <v>0.47917525430585672</v>
      </c>
      <c r="AF20" s="16" t="s">
        <v>37937</v>
      </c>
      <c r="AG20" s="33">
        <f>CHOOSE(MIN(D6L1313C9,RUN_YEARS),B7L813C5,B7L813C14,B7L813C23,B7L813C32,B7L813C41)</f>
        <v>19.690523703336662</v>
      </c>
      <c r="AH20" s="16" t="s">
        <v>37938</v>
      </c>
      <c r="AI20" s="33">
        <f>IF(D6L1313C15=0,0,D6L1313C11/D6L1313C15)</f>
        <v>2.6687586359303077E-4</v>
      </c>
      <c r="AJ20" s="16" t="s">
        <v>37939</v>
      </c>
      <c r="AK20" s="33">
        <f>IF(D6L1313C5=0,0,D6L1313C11/D6L1313C5)</f>
        <v>2.082474569414329E-2</v>
      </c>
      <c r="AL20" s="16" t="s">
        <v>37940</v>
      </c>
      <c r="AM20" s="33">
        <f>D6L1313C8*CHOOSE(MIN(D6L1313C9,RUN_YEARS),B7L813C4,B7L813C13,B7L813C22,B7L813C31,B7L813C40)</f>
        <v>3.1036997186402359E-2</v>
      </c>
      <c r="AN20" s="16" t="s">
        <v>37941</v>
      </c>
      <c r="AO20" s="33">
        <f>D6L1313C8-D6L1313C18</f>
        <v>9.5133223451751667E-2</v>
      </c>
      <c r="AP20" s="16" t="s">
        <v>37942</v>
      </c>
      <c r="AQ20" s="33">
        <f>CHOOSE(MIN(D6L1313C9,RUN_YEARS),B7L813C2,B7L813C11,B7L813C20,B7L813C29,B7L813C38)</f>
        <v>2.6260430536747736</v>
      </c>
      <c r="AR20" s="16" t="s">
        <v>37943</v>
      </c>
      <c r="AS20" s="33">
        <f>IF(D6L1313C20=0,0,D6L1313C18/D6L1313C20)</f>
        <v>1.1818921682556003E-2</v>
      </c>
      <c r="AT20" s="16" t="s">
        <v>37944</v>
      </c>
      <c r="AU20" s="33">
        <f>IF(D6L1313C5=0,0,D6L1313C18/D6L1313C5)</f>
        <v>0.12299652417749966</v>
      </c>
      <c r="AV20" s="16" t="s">
        <v>37945</v>
      </c>
      <c r="AW20" s="33">
        <f>CHOOSE(MIN(D6L1313C9,RUN_YEARS),B7L813C1,B7L813C10,B7L813C19,B7L813C28,B7L813C37)</f>
        <v>8.0492303787884829</v>
      </c>
      <c r="AX20" s="16" t="s">
        <v>37946</v>
      </c>
      <c r="AY20" s="33">
        <f>IF(D6L1313C23=0,0,D6L1313C19/D6L1313C23)</f>
        <v>1.1818921682556003E-2</v>
      </c>
      <c r="AZ20" s="16" t="s">
        <v>37947</v>
      </c>
      <c r="BA20" s="33">
        <f>IF(D6L1313C5=0,0,D6L1313C19/D6L1313C5)</f>
        <v>0.37700347582250032</v>
      </c>
    </row>
    <row r="21" spans="1:53" x14ac:dyDescent="0.3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0.43871247127802576</v>
      </c>
      <c r="J21" s="16" t="s">
        <v>37969</v>
      </c>
      <c r="K21" s="21">
        <f>_xlfn.SINGLE(IF(FLOW_THRU_100PCT="Y",1,INDEX(VariabilityMatrix,D6L1314C1,_xlfn.SINGLE(D6L1314C9))))</f>
        <v>0.60263453230928732</v>
      </c>
      <c r="L21" s="16" t="s">
        <v>37949</v>
      </c>
      <c r="M21" s="15">
        <f>IF(_xlfn.SINGLE(D6L1314C2)&lt;&gt;0,_xlfn.SINGLE(D6L1314C2)*_xlfn.SINGLE(D6L1314C4),_xlfn.SINGLE(D6L1314C3)*_xlfn.SINGLE(D6L1314C4))</f>
        <v>0.26438328494688468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0.13219164247344234</v>
      </c>
      <c r="R21" s="16" t="s">
        <v>37951</v>
      </c>
      <c r="S21" s="15">
        <f>D6L1314C5-D6L1314C7</f>
        <v>0.13219164247344234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0.12691494638718595</v>
      </c>
      <c r="X21" s="16" t="s">
        <v>37953</v>
      </c>
      <c r="Y21" s="33">
        <f>D6L1314C7-D6L1314C10</f>
        <v>5.2766960862563883E-3</v>
      </c>
      <c r="Z21" s="16" t="s">
        <v>37954</v>
      </c>
      <c r="AA21" s="33">
        <f>CHOOSE(MIN(D6L1314C9,RUN_YEARS),B7L813C7,B7L813C16,B7L813C25,B7L813C34,B7L813C43)</f>
        <v>1320</v>
      </c>
      <c r="AB21" s="16" t="s">
        <v>37955</v>
      </c>
      <c r="AC21" s="33">
        <f>IF(D6L1314C12=0,0,D6L1314C10/D6L1314C12)</f>
        <v>9.6147686656959048E-5</v>
      </c>
      <c r="AD21" s="16" t="s">
        <v>37956</v>
      </c>
      <c r="AE21" s="33">
        <f>IF(D6L1314C5=0,0,D6L1314C10/D6L1314C5)</f>
        <v>0.48004149132454993</v>
      </c>
      <c r="AF21" s="16" t="s">
        <v>37957</v>
      </c>
      <c r="AG21" s="33">
        <f>CHOOSE(MIN(D6L1314C9,RUN_YEARS),B7L813C5,B7L813C14,B7L813C23,B7L813C32,B7L813C41)</f>
        <v>21.108136506237056</v>
      </c>
      <c r="AH21" s="16" t="s">
        <v>37958</v>
      </c>
      <c r="AI21" s="33">
        <f>IF(D6L1314C15=0,0,D6L1314C11/D6L1314C15)</f>
        <v>2.499839853080931E-4</v>
      </c>
      <c r="AJ21" s="16" t="s">
        <v>37959</v>
      </c>
      <c r="AK21" s="33">
        <f>IF(D6L1314C5=0,0,D6L1314C11/D6L1314C5)</f>
        <v>1.9958508675450081E-2</v>
      </c>
      <c r="AL21" s="16" t="s">
        <v>37960</v>
      </c>
      <c r="AM21" s="33">
        <f>D6L1314C8*CHOOSE(MIN(D6L1314C9,RUN_YEARS),B7L813C4,B7L813C13,B7L813C22,B7L813C31,B7L813C40)</f>
        <v>3.0811451818757288E-2</v>
      </c>
      <c r="AN21" s="16" t="s">
        <v>37961</v>
      </c>
      <c r="AO21" s="33">
        <f>D6L1314C8-D6L1314C18</f>
        <v>0.10138019065468505</v>
      </c>
      <c r="AP21" s="16" t="s">
        <v>37962</v>
      </c>
      <c r="AQ21" s="33">
        <f>CHOOSE(MIN(D6L1314C9,RUN_YEARS),B7L813C2,B7L813C11,B7L813C20,B7L813C29,B7L813C38)</f>
        <v>2.7683766723607763</v>
      </c>
      <c r="AR21" s="16" t="s">
        <v>37963</v>
      </c>
      <c r="AS21" s="33">
        <f>IF(D6L1314C20=0,0,D6L1314C18/D6L1314C20)</f>
        <v>1.1129790294209617E-2</v>
      </c>
      <c r="AT21" s="16" t="s">
        <v>37964</v>
      </c>
      <c r="AU21" s="33">
        <f>IF(D6L1314C5=0,0,D6L1314C18/D6L1314C5)</f>
        <v>0.11654084646443284</v>
      </c>
      <c r="AV21" s="16" t="s">
        <v>37965</v>
      </c>
      <c r="AW21" s="33">
        <f>CHOOSE(MIN(D6L1314C9,RUN_YEARS),B7L813C1,B7L813C10,B7L813C19,B7L813C28,B7L813C37)</f>
        <v>9.1089039393158284</v>
      </c>
      <c r="AX21" s="16" t="s">
        <v>37966</v>
      </c>
      <c r="AY21" s="33">
        <f>IF(D6L1314C23=0,0,D6L1314C19/D6L1314C23)</f>
        <v>1.1129790294209617E-2</v>
      </c>
      <c r="AZ21" s="16" t="s">
        <v>37967</v>
      </c>
      <c r="BA21" s="33">
        <f>IF(D6L1314C5=0,0,D6L1314C19/D6L1314C5)</f>
        <v>0.38345915353556714</v>
      </c>
    </row>
    <row r="22" spans="1:53" x14ac:dyDescent="0.3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0.92824254631470005</v>
      </c>
      <c r="J22" s="16" t="s">
        <v>37990</v>
      </c>
      <c r="K22" s="21">
        <f>_xlfn.SINGLE(IF(FLOW_THRU_100PCT="Y",1,INDEX(VariabilityMatrix,D6L1315C1,_xlfn.SINGLE(D6L1315C9))))</f>
        <v>0.59204034473364398</v>
      </c>
      <c r="L22" s="16" t="s">
        <v>37970</v>
      </c>
      <c r="M22" s="15">
        <f>IF(_xlfn.SINGLE(D6L1315C2)&lt;&gt;0,_xlfn.SINGLE(D6L1315C2)*_xlfn.SINGLE(D6L1315C4),_xlfn.SINGLE(D6L1315C3)*_xlfn.SINGLE(D6L1315C4))</f>
        <v>0.54955703711659054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0.27477851855829527</v>
      </c>
      <c r="R22" s="16" t="s">
        <v>37972</v>
      </c>
      <c r="S22" s="15">
        <f>D6L1315C5-D6L1315C7</f>
        <v>0.27477851855829527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0.26327201872358674</v>
      </c>
      <c r="X22" s="16" t="s">
        <v>37974</v>
      </c>
      <c r="Y22" s="33">
        <f>D6L1315C7-D6L1315C10</f>
        <v>1.1506499834708528E-2</v>
      </c>
      <c r="Z22" s="16" t="s">
        <v>37975</v>
      </c>
      <c r="AA22" s="33">
        <f>CHOOSE(MIN(D6L1315C9,RUN_YEARS),B7L813C7,B7L813C16,B7L813C25,B7L813C34,B7L813C43)</f>
        <v>1336</v>
      </c>
      <c r="AB22" s="16" t="s">
        <v>37976</v>
      </c>
      <c r="AC22" s="33">
        <f>IF(D6L1315C12=0,0,D6L1315C10/D6L1315C12)</f>
        <v>1.9705989425418169E-4</v>
      </c>
      <c r="AD22" s="16" t="s">
        <v>37977</v>
      </c>
      <c r="AE22" s="33">
        <f>IF(D6L1315C5=0,0,D6L1315C10/D6L1315C5)</f>
        <v>0.47906222819913163</v>
      </c>
      <c r="AF22" s="16" t="s">
        <v>37978</v>
      </c>
      <c r="AG22" s="33">
        <f>CHOOSE(MIN(D6L1315C9,RUN_YEARS),B7L813C5,B7L813C14,B7L813C23,B7L813C32,B7L813C41)</f>
        <v>22.4580292009842</v>
      </c>
      <c r="AH22" s="16" t="s">
        <v>37979</v>
      </c>
      <c r="AI22" s="33">
        <f>IF(D6L1315C15=0,0,D6L1315C11/D6L1315C15)</f>
        <v>5.1235572506087347E-4</v>
      </c>
      <c r="AJ22" s="16" t="s">
        <v>37980</v>
      </c>
      <c r="AK22" s="33">
        <f>IF(D6L1315C5=0,0,D6L1315C11/D6L1315C5)</f>
        <v>2.0937771800868383E-2</v>
      </c>
      <c r="AL22" s="16" t="s">
        <v>37981</v>
      </c>
      <c r="AM22" s="33">
        <f>D6L1315C8*CHOOSE(MIN(D6L1315C9,RUN_YEARS),B7L813C4,B7L813C13,B7L813C22,B7L813C31,B7L813C40)</f>
        <v>6.2535579889212961E-2</v>
      </c>
      <c r="AN22" s="16" t="s">
        <v>37982</v>
      </c>
      <c r="AO22" s="33">
        <f>D6L1315C8-D6L1315C18</f>
        <v>0.21224293866908231</v>
      </c>
      <c r="AP22" s="16" t="s">
        <v>37983</v>
      </c>
      <c r="AQ22" s="33">
        <f>CHOOSE(MIN(D6L1315C9,RUN_YEARS),B7L813C2,B7L813C11,B7L813C20,B7L813C29,B7L813C38)</f>
        <v>2.7837977809305818</v>
      </c>
      <c r="AR22" s="16" t="s">
        <v>37984</v>
      </c>
      <c r="AS22" s="33">
        <f>IF(D6L1315C20=0,0,D6L1315C18/D6L1315C20)</f>
        <v>2.2464124484037864E-2</v>
      </c>
      <c r="AT22" s="16" t="s">
        <v>37985</v>
      </c>
      <c r="AU22" s="33">
        <f>IF(D6L1315C5=0,0,D6L1315C18/D6L1315C5)</f>
        <v>0.11379270151342964</v>
      </c>
      <c r="AV22" s="16" t="s">
        <v>37986</v>
      </c>
      <c r="AW22" s="33">
        <f>CHOOSE(MIN(D6L1315C9,RUN_YEARS),B7L813C1,B7L813C10,B7L813C19,B7L813C28,B7L813C37)</f>
        <v>9.4480841583607642</v>
      </c>
      <c r="AX22" s="16" t="s">
        <v>37987</v>
      </c>
      <c r="AY22" s="33">
        <f>IF(D6L1315C23=0,0,D6L1315C19/D6L1315C23)</f>
        <v>2.2464124484037864E-2</v>
      </c>
      <c r="AZ22" s="16" t="s">
        <v>37988</v>
      </c>
      <c r="BA22" s="33">
        <f>IF(D6L1315C5=0,0,D6L1315C19/D6L1315C5)</f>
        <v>0.38620729848657037</v>
      </c>
    </row>
    <row r="23" spans="1:53" x14ac:dyDescent="0.3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197.86337706628768</v>
      </c>
      <c r="J23" s="16" t="s">
        <v>38011</v>
      </c>
      <c r="K23" s="21">
        <f>_xlfn.SINGLE(IF(FLOW_THRU_100PCT="Y",1,INDEX(VariabilityMatrix,D6L1316C1,_xlfn.SINGLE(D6L1316C9))))</f>
        <v>0.26944373750342754</v>
      </c>
      <c r="L23" s="16" t="s">
        <v>37991</v>
      </c>
      <c r="M23" s="15">
        <f>IF(_xlfn.SINGLE(D6L1316C2)&lt;&gt;0,_xlfn.SINGLE(D6L1316C2)*_xlfn.SINGLE(D6L1316C4),_xlfn.SINGLE(D6L1316C3)*_xlfn.SINGLE(D6L1316C4))</f>
        <v>53.31304783179052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26.65652391589526</v>
      </c>
      <c r="R23" s="16" t="s">
        <v>37993</v>
      </c>
      <c r="S23" s="15">
        <f>D6L1316C5-D6L1316C7</f>
        <v>26.65652391589526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25.540267486384451</v>
      </c>
      <c r="X23" s="16" t="s">
        <v>37995</v>
      </c>
      <c r="Y23" s="33">
        <f>D6L1316C7-D6L1316C10</f>
        <v>1.1162564295108091</v>
      </c>
      <c r="Z23" s="16" t="s">
        <v>37996</v>
      </c>
      <c r="AA23" s="33">
        <f>CHOOSE(MIN(D6L1316C9,RUN_YEARS),B7L813C7,B7L813C16,B7L813C25,B7L813C34,B7L813C43)</f>
        <v>1336</v>
      </c>
      <c r="AB23" s="16" t="s">
        <v>37997</v>
      </c>
      <c r="AC23" s="33">
        <f>IF(D6L1316C12=0,0,D6L1316C10/D6L1316C12)</f>
        <v>1.9116966681425488E-2</v>
      </c>
      <c r="AD23" s="16" t="s">
        <v>37998</v>
      </c>
      <c r="AE23" s="33">
        <f>IF(D6L1316C5=0,0,D6L1316C10/D6L1316C5)</f>
        <v>0.47906222819913163</v>
      </c>
      <c r="AF23" s="16" t="s">
        <v>37999</v>
      </c>
      <c r="AG23" s="33">
        <f>CHOOSE(MIN(D6L1316C9,RUN_YEARS),B7L813C5,B7L813C14,B7L813C23,B7L813C32,B7L813C41)</f>
        <v>22.4580292009842</v>
      </c>
      <c r="AH23" s="16" t="s">
        <v>38000</v>
      </c>
      <c r="AI23" s="33">
        <f>IF(D6L1316C15=0,0,D6L1316C11/D6L1316C15)</f>
        <v>4.9704113371706292E-2</v>
      </c>
      <c r="AJ23" s="16" t="s">
        <v>38001</v>
      </c>
      <c r="AK23" s="33">
        <f>IF(D6L1316C5=0,0,D6L1316C11/D6L1316C5)</f>
        <v>2.0937771800868348E-2</v>
      </c>
      <c r="AL23" s="16" t="s">
        <v>38002</v>
      </c>
      <c r="AM23" s="33">
        <f>D6L1316C8*CHOOSE(MIN(D6L1316C9,RUN_YEARS),B7L813C4,B7L813C13,B7L813C22,B7L813C31,B7L813C40)</f>
        <v>6.066635738694135</v>
      </c>
      <c r="AN23" s="16" t="s">
        <v>38003</v>
      </c>
      <c r="AO23" s="33">
        <f>D6L1316C8-D6L1316C18</f>
        <v>20.589888177201125</v>
      </c>
      <c r="AP23" s="16" t="s">
        <v>38004</v>
      </c>
      <c r="AQ23" s="33">
        <f>CHOOSE(MIN(D6L1316C9,RUN_YEARS),B7L813C2,B7L813C11,B7L813C20,B7L813C29,B7L813C38)</f>
        <v>2.7837977809305818</v>
      </c>
      <c r="AR23" s="16" t="s">
        <v>38005</v>
      </c>
      <c r="AS23" s="33">
        <f>IF(D6L1316C20=0,0,D6L1316C18/D6L1316C20)</f>
        <v>2.1792659582716349</v>
      </c>
      <c r="AT23" s="16" t="s">
        <v>38006</v>
      </c>
      <c r="AU23" s="33">
        <f>IF(D6L1316C5=0,0,D6L1316C18/D6L1316C5)</f>
        <v>0.11379270151342963</v>
      </c>
      <c r="AV23" s="16" t="s">
        <v>38007</v>
      </c>
      <c r="AW23" s="33">
        <f>CHOOSE(MIN(D6L1316C9,RUN_YEARS),B7L813C1,B7L813C10,B7L813C19,B7L813C28,B7L813C37)</f>
        <v>9.4480841583607642</v>
      </c>
      <c r="AX23" s="16" t="s">
        <v>38008</v>
      </c>
      <c r="AY23" s="33">
        <f>IF(D6L1316C23=0,0,D6L1316C19/D6L1316C23)</f>
        <v>2.1792659582716349</v>
      </c>
      <c r="AZ23" s="16" t="s">
        <v>38009</v>
      </c>
      <c r="BA23" s="33">
        <f>IF(D6L1316C5=0,0,D6L1316C19/D6L1316C5)</f>
        <v>0.38620729848657037</v>
      </c>
    </row>
    <row r="24" spans="1:53" x14ac:dyDescent="0.3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23.296711101828294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IF(_xlfn.SINGLE(D6L1317C2)&lt;&gt;0,_xlfn.SINGLE(D6L1317C2)*_xlfn.SINGLE(D6L1317C4),_xlfn.SINGLE(D6L1317C3)*_xlfn.SINGLE(D6L1317C4))</f>
        <v>20.035171547572332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10.017585773786166</v>
      </c>
      <c r="R24" s="16" t="s">
        <v>38014</v>
      </c>
      <c r="S24" s="15">
        <f>D6L1317C5-D6L1317C7</f>
        <v>10.017585773786166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9.5980939239318452</v>
      </c>
      <c r="X24" s="16" t="s">
        <v>38016</v>
      </c>
      <c r="Y24" s="33">
        <f>D6L1317C7-D6L1317C10</f>
        <v>0.41949184985432098</v>
      </c>
      <c r="Z24" s="16" t="s">
        <v>38017</v>
      </c>
      <c r="AA24" s="33">
        <f>CHOOSE(MIN(D6L1317C9,RUN_YEARS),B7L813C7,B7L813C16,B7L813C25,B7L813C34,B7L813C43)</f>
        <v>1336</v>
      </c>
      <c r="AB24" s="16" t="s">
        <v>38018</v>
      </c>
      <c r="AC24" s="33">
        <f>IF(D6L1317C12=0,0,D6L1317C10/D6L1317C12)</f>
        <v>7.1842020388711413E-3</v>
      </c>
      <c r="AD24" s="16" t="s">
        <v>38019</v>
      </c>
      <c r="AE24" s="33">
        <f>IF(D6L1317C5=0,0,D6L1317C10/D6L1317C5)</f>
        <v>0.47906222819913158</v>
      </c>
      <c r="AF24" s="16" t="s">
        <v>38020</v>
      </c>
      <c r="AG24" s="33">
        <f>CHOOSE(MIN(D6L1317C9,RUN_YEARS),B7L813C5,B7L813C14,B7L813C23,B7L813C32,B7L813C41)</f>
        <v>22.4580292009842</v>
      </c>
      <c r="AH24" s="16" t="s">
        <v>38021</v>
      </c>
      <c r="AI24" s="33">
        <f>IF(D6L1317C15=0,0,D6L1317C11/D6L1317C15)</f>
        <v>1.8678925301065026E-2</v>
      </c>
      <c r="AJ24" s="16" t="s">
        <v>38022</v>
      </c>
      <c r="AK24" s="33">
        <f>IF(D6L1317C5=0,0,D6L1317C11/D6L1317C5)</f>
        <v>2.0937771800868404E-2</v>
      </c>
      <c r="AL24" s="16" t="s">
        <v>38023</v>
      </c>
      <c r="AM24" s="33">
        <f>D6L1317C8*CHOOSE(MIN(D6L1317C9,RUN_YEARS),B7L813C4,B7L813C13,B7L813C22,B7L813C31,B7L813C40)</f>
        <v>2.2798562956832562</v>
      </c>
      <c r="AN24" s="16" t="s">
        <v>38024</v>
      </c>
      <c r="AO24" s="33">
        <f>D6L1317C8-D6L1317C18</f>
        <v>7.73772947810291</v>
      </c>
      <c r="AP24" s="16" t="s">
        <v>38025</v>
      </c>
      <c r="AQ24" s="33">
        <f>CHOOSE(MIN(D6L1317C9,RUN_YEARS),B7L813C2,B7L813C11,B7L813C20,B7L813C29,B7L813C38)</f>
        <v>2.7837977809305818</v>
      </c>
      <c r="AR24" s="16" t="s">
        <v>38026</v>
      </c>
      <c r="AS24" s="33">
        <f>IF(D6L1317C20=0,0,D6L1317C18/D6L1317C20)</f>
        <v>0.81897338639343786</v>
      </c>
      <c r="AT24" s="16" t="s">
        <v>38027</v>
      </c>
      <c r="AU24" s="33">
        <f>IF(D6L1317C5=0,0,D6L1317C18/D6L1317C5)</f>
        <v>0.11379270151342961</v>
      </c>
      <c r="AV24" s="16" t="s">
        <v>38028</v>
      </c>
      <c r="AW24" s="33">
        <f>CHOOSE(MIN(D6L1317C9,RUN_YEARS),B7L813C1,B7L813C10,B7L813C19,B7L813C28,B7L813C37)</f>
        <v>9.4480841583607642</v>
      </c>
      <c r="AX24" s="16" t="s">
        <v>38029</v>
      </c>
      <c r="AY24" s="33">
        <f>IF(D6L1317C23=0,0,D6L1317C19/D6L1317C23)</f>
        <v>0.81897338639343797</v>
      </c>
      <c r="AZ24" s="16" t="s">
        <v>38030</v>
      </c>
      <c r="BA24" s="33">
        <f>IF(D6L1317C5=0,0,D6L1317C19/D6L1317C5)</f>
        <v>0.38620729848657037</v>
      </c>
    </row>
    <row r="25" spans="1:53" x14ac:dyDescent="0.3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14.708226884913936</v>
      </c>
      <c r="J25" s="16" t="s">
        <v>38052</v>
      </c>
      <c r="K25" s="21">
        <f>_xlfn.SINGLE(IF(FLOW_THRU_100PCT="Y",1,INDEX(VariabilityMatrix,D6L1318C1,_xlfn.SINGLE(D6L1318C9))))</f>
        <v>0.26870600031581954</v>
      </c>
      <c r="L25" s="16" t="s">
        <v>38032</v>
      </c>
      <c r="M25" s="15">
        <f>IF(_xlfn.SINGLE(D6L1318C2)&lt;&gt;0,_xlfn.SINGLE(D6L1318C2)*_xlfn.SINGLE(D6L1318C4),_xlfn.SINGLE(D6L1318C3)*_xlfn.SINGLE(D6L1318C4))</f>
        <v>3.9521888179828295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1.9760944089914148</v>
      </c>
      <c r="R25" s="16" t="s">
        <v>38034</v>
      </c>
      <c r="S25" s="15">
        <f>D6L1318C5-D6L1318C7</f>
        <v>1.9760944089914148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1.8937910819216857</v>
      </c>
      <c r="X25" s="16" t="s">
        <v>38036</v>
      </c>
      <c r="Y25" s="33">
        <f>D6L1318C7-D6L1318C10</f>
        <v>8.2303327069729093E-2</v>
      </c>
      <c r="Z25" s="16" t="s">
        <v>38037</v>
      </c>
      <c r="AA25" s="33">
        <f>CHOOSE(MIN(D6L1318C9,RUN_YEARS),B7L813C7,B7L813C16,B7L813C25,B7L813C34,B7L813C43)</f>
        <v>1178</v>
      </c>
      <c r="AB25" s="16" t="s">
        <v>38038</v>
      </c>
      <c r="AC25" s="33">
        <f>IF(D6L1318C12=0,0,D6L1318C10/D6L1318C12)</f>
        <v>1.60763249738683E-3</v>
      </c>
      <c r="AD25" s="16" t="s">
        <v>38039</v>
      </c>
      <c r="AE25" s="33">
        <f>IF(D6L1318C5=0,0,D6L1318C10/D6L1318C5)</f>
        <v>0.47917525430585672</v>
      </c>
      <c r="AF25" s="16" t="s">
        <v>38040</v>
      </c>
      <c r="AG25" s="33">
        <f>CHOOSE(MIN(D6L1318C9,RUN_YEARS),B7L813C5,B7L813C14,B7L813C23,B7L813C32,B7L813C41)</f>
        <v>19.690523703336662</v>
      </c>
      <c r="AH25" s="16" t="s">
        <v>38041</v>
      </c>
      <c r="AI25" s="33">
        <f>IF(D6L1318C15=0,0,D6L1318C11/D6L1318C15)</f>
        <v>4.1798444932057525E-3</v>
      </c>
      <c r="AJ25" s="16" t="s">
        <v>38042</v>
      </c>
      <c r="AK25" s="33">
        <f>IF(D6L1318C5=0,0,D6L1318C11/D6L1318C5)</f>
        <v>2.0824745694143266E-2</v>
      </c>
      <c r="AL25" s="16" t="s">
        <v>38043</v>
      </c>
      <c r="AM25" s="33">
        <f>D6L1318C8*CHOOSE(MIN(D6L1318C9,RUN_YEARS),B7L813C4,B7L813C13,B7L813C22,B7L813C31,B7L813C40)</f>
        <v>0.48610548750506893</v>
      </c>
      <c r="AN25" s="16" t="s">
        <v>38044</v>
      </c>
      <c r="AO25" s="33">
        <f>D6L1318C8-D6L1318C18</f>
        <v>1.4899889214863458</v>
      </c>
      <c r="AP25" s="16" t="s">
        <v>38045</v>
      </c>
      <c r="AQ25" s="33">
        <f>CHOOSE(MIN(D6L1318C9,RUN_YEARS),B7L813C2,B7L813C11,B7L813C20,B7L813C29,B7L813C38)</f>
        <v>2.6260430536747736</v>
      </c>
      <c r="AR25" s="16" t="s">
        <v>38046</v>
      </c>
      <c r="AS25" s="33">
        <f>IF(D6L1318C20=0,0,D6L1318C18/D6L1318C20)</f>
        <v>0.18510948890378376</v>
      </c>
      <c r="AT25" s="16" t="s">
        <v>38047</v>
      </c>
      <c r="AU25" s="33">
        <f>IF(D6L1318C5=0,0,D6L1318C18/D6L1318C5)</f>
        <v>0.12299652417749966</v>
      </c>
      <c r="AV25" s="16" t="s">
        <v>38048</v>
      </c>
      <c r="AW25" s="33">
        <f>CHOOSE(MIN(D6L1318C9,RUN_YEARS),B7L813C1,B7L813C10,B7L813C19,B7L813C28,B7L813C37)</f>
        <v>8.0492303787884829</v>
      </c>
      <c r="AX25" s="16" t="s">
        <v>38049</v>
      </c>
      <c r="AY25" s="33">
        <f>IF(D6L1318C23=0,0,D6L1318C19/D6L1318C23)</f>
        <v>0.18510948890378376</v>
      </c>
      <c r="AZ25" s="16" t="s">
        <v>38050</v>
      </c>
      <c r="BA25" s="33">
        <f>IF(D6L1318C5=0,0,D6L1318C19/D6L1318C5)</f>
        <v>0.37700347582250032</v>
      </c>
    </row>
    <row r="26" spans="1:53" x14ac:dyDescent="0.3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211.1663483573426</v>
      </c>
      <c r="J26" s="16" t="s">
        <v>38073</v>
      </c>
      <c r="K26" s="21">
        <f>_xlfn.SINGLE(IF(FLOW_THRU_100PCT="Y",1,INDEX(VariabilityMatrix,D6L1319C1,_xlfn.SINGLE(D6L1319C9))))</f>
        <v>0.26944373750342754</v>
      </c>
      <c r="L26" s="16" t="s">
        <v>38053</v>
      </c>
      <c r="M26" s="15">
        <f>IF(_xlfn.SINGLE(D6L1319C2)&lt;&gt;0,_xlfn.SINGLE(D6L1319C2)*_xlfn.SINGLE(D6L1319C4),_xlfn.SINGLE(D6L1319C3)*_xlfn.SINGLE(D6L1319C4))</f>
        <v>56.897450136353157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28.448725068176579</v>
      </c>
      <c r="R26" s="16" t="s">
        <v>38055</v>
      </c>
      <c r="S26" s="15">
        <f>D6L1319C5-D6L1319C7</f>
        <v>28.448725068176579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27.257419241170329</v>
      </c>
      <c r="X26" s="16" t="s">
        <v>38057</v>
      </c>
      <c r="Y26" s="33">
        <f>D6L1319C7-D6L1319C10</f>
        <v>1.19130582700625</v>
      </c>
      <c r="Z26" s="16" t="s">
        <v>38058</v>
      </c>
      <c r="AA26" s="33">
        <f>CHOOSE(MIN(D6L1319C9,RUN_YEARS),B7L813C7,B7L813C16,B7L813C25,B7L813C34,B7L813C43)</f>
        <v>1336</v>
      </c>
      <c r="AB26" s="16" t="s">
        <v>38059</v>
      </c>
      <c r="AC26" s="33">
        <f>IF(D6L1319C12=0,0,D6L1319C10/D6L1319C12)</f>
        <v>2.0402259911055636E-2</v>
      </c>
      <c r="AD26" s="16" t="s">
        <v>38060</v>
      </c>
      <c r="AE26" s="33">
        <f>IF(D6L1319C5=0,0,D6L1319C10/D6L1319C5)</f>
        <v>0.47906222819913163</v>
      </c>
      <c r="AF26" s="16" t="s">
        <v>38061</v>
      </c>
      <c r="AG26" s="33">
        <f>CHOOSE(MIN(D6L1319C9,RUN_YEARS),B7L813C5,B7L813C14,B7L813C23,B7L813C32,B7L813C41)</f>
        <v>22.4580292009842</v>
      </c>
      <c r="AH26" s="16" t="s">
        <v>38062</v>
      </c>
      <c r="AI26" s="33">
        <f>IF(D6L1319C15=0,0,D6L1319C11/D6L1319C15)</f>
        <v>5.3045875768744762E-2</v>
      </c>
      <c r="AJ26" s="16" t="s">
        <v>38063</v>
      </c>
      <c r="AK26" s="33">
        <f>IF(D6L1319C5=0,0,D6L1319C11/D6L1319C5)</f>
        <v>2.0937771800868383E-2</v>
      </c>
      <c r="AL26" s="16" t="s">
        <v>38064</v>
      </c>
      <c r="AM26" s="33">
        <f>D6L1319C8*CHOOSE(MIN(D6L1319C9,RUN_YEARS),B7L813C4,B7L813C13,B7L813C22,B7L813C31,B7L813C40)</f>
        <v>6.474514560241281</v>
      </c>
      <c r="AN26" s="16" t="s">
        <v>38065</v>
      </c>
      <c r="AO26" s="33">
        <f>D6L1319C8-D6L1319C18</f>
        <v>21.974210507935297</v>
      </c>
      <c r="AP26" s="16" t="s">
        <v>38066</v>
      </c>
      <c r="AQ26" s="33">
        <f>CHOOSE(MIN(D6L1319C9,RUN_YEARS),B7L813C2,B7L813C11,B7L813C20,B7L813C29,B7L813C38)</f>
        <v>2.7837977809305818</v>
      </c>
      <c r="AR26" s="16" t="s">
        <v>38067</v>
      </c>
      <c r="AS26" s="33">
        <f>IF(D6L1319C20=0,0,D6L1319C18/D6L1319C20)</f>
        <v>2.3257847982323443</v>
      </c>
      <c r="AT26" s="16" t="s">
        <v>38068</v>
      </c>
      <c r="AU26" s="33">
        <f>IF(D6L1319C5=0,0,D6L1319C18/D6L1319C5)</f>
        <v>0.11379270151342963</v>
      </c>
      <c r="AV26" s="16" t="s">
        <v>38069</v>
      </c>
      <c r="AW26" s="33">
        <f>CHOOSE(MIN(D6L1319C9,RUN_YEARS),B7L813C1,B7L813C10,B7L813C19,B7L813C28,B7L813C37)</f>
        <v>9.4480841583607642</v>
      </c>
      <c r="AX26" s="16" t="s">
        <v>38070</v>
      </c>
      <c r="AY26" s="33">
        <f>IF(D6L1319C23=0,0,D6L1319C19/D6L1319C23)</f>
        <v>2.3257847982323443</v>
      </c>
      <c r="AZ26" s="16" t="s">
        <v>38071</v>
      </c>
      <c r="BA26" s="33">
        <f>IF(D6L1319C5=0,0,D6L1319C19/D6L1319C5)</f>
        <v>0.38620729848657037</v>
      </c>
    </row>
    <row r="27" spans="1:53" x14ac:dyDescent="0.3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89.582856702526684</v>
      </c>
      <c r="J27" s="16" t="s">
        <v>38094</v>
      </c>
      <c r="K27" s="21">
        <f>_xlfn.SINGLE(IF(FLOW_THRU_100PCT="Y",1,INDEX(VariabilityMatrix,D6L1320C1,_xlfn.SINGLE(D6L1320C9))))</f>
        <v>0.26870600031581954</v>
      </c>
      <c r="L27" s="16" t="s">
        <v>38074</v>
      </c>
      <c r="M27" s="15">
        <f>IF(_xlfn.SINGLE(D6L1320C2)&lt;&gt;0,_xlfn.SINGLE(D6L1320C2)*_xlfn.SINGLE(D6L1320C4),_xlfn.SINGLE(D6L1320C3)*_xlfn.SINGLE(D6L1320C4))</f>
        <v>24.07145112140115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12.035725560700575</v>
      </c>
      <c r="R27" s="16" t="s">
        <v>38076</v>
      </c>
      <c r="S27" s="15">
        <f>D6L1320C5-D6L1320C7</f>
        <v>12.035725560700575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11.534443712608397</v>
      </c>
      <c r="X27" s="16" t="s">
        <v>38078</v>
      </c>
      <c r="Y27" s="33">
        <f>D6L1320C7-D6L1320C10</f>
        <v>0.50128184809217835</v>
      </c>
      <c r="Z27" s="16" t="s">
        <v>38079</v>
      </c>
      <c r="AA27" s="33">
        <f>CHOOSE(MIN(D6L1320C9,RUN_YEARS),B7L813C7,B7L813C16,B7L813C25,B7L813C34,B7L813C43)</f>
        <v>1178</v>
      </c>
      <c r="AB27" s="16" t="s">
        <v>38080</v>
      </c>
      <c r="AC27" s="33">
        <f>IF(D6L1320C12=0,0,D6L1320C10/D6L1320C12)</f>
        <v>9.7915481431310666E-3</v>
      </c>
      <c r="AD27" s="16" t="s">
        <v>38081</v>
      </c>
      <c r="AE27" s="33">
        <f>IF(D6L1320C5=0,0,D6L1320C10/D6L1320C5)</f>
        <v>0.47917525430585672</v>
      </c>
      <c r="AF27" s="16" t="s">
        <v>38082</v>
      </c>
      <c r="AG27" s="33">
        <f>CHOOSE(MIN(D6L1320C9,RUN_YEARS),B7L813C5,B7L813C14,B7L813C23,B7L813C32,B7L813C41)</f>
        <v>19.690523703336662</v>
      </c>
      <c r="AH27" s="16" t="s">
        <v>38083</v>
      </c>
      <c r="AI27" s="33">
        <f>IF(D6L1320C15=0,0,D6L1320C11/D6L1320C15)</f>
        <v>2.5458025172140724E-2</v>
      </c>
      <c r="AJ27" s="16" t="s">
        <v>38084</v>
      </c>
      <c r="AK27" s="33">
        <f>IF(D6L1320C5=0,0,D6L1320C11/D6L1320C5)</f>
        <v>2.0824745694143252E-2</v>
      </c>
      <c r="AL27" s="16" t="s">
        <v>38085</v>
      </c>
      <c r="AM27" s="33">
        <f>D6L1320C8*CHOOSE(MIN(D6L1320C9,RUN_YEARS),B7L813C4,B7L813C13,B7L813C22,B7L813C31,B7L813C40)</f>
        <v>2.960704819840918</v>
      </c>
      <c r="AN27" s="16" t="s">
        <v>38086</v>
      </c>
      <c r="AO27" s="33">
        <f>D6L1320C8-D6L1320C18</f>
        <v>9.0750207408596566</v>
      </c>
      <c r="AP27" s="16" t="s">
        <v>38087</v>
      </c>
      <c r="AQ27" s="33">
        <f>CHOOSE(MIN(D6L1320C9,RUN_YEARS),B7L813C2,B7L813C11,B7L813C20,B7L813C29,B7L813C38)</f>
        <v>2.6260430536747736</v>
      </c>
      <c r="AR27" s="16" t="s">
        <v>38088</v>
      </c>
      <c r="AS27" s="33">
        <f>IF(D6L1320C20=0,0,D6L1320C18/D6L1320C20)</f>
        <v>1.1274395580445007</v>
      </c>
      <c r="AT27" s="16" t="s">
        <v>38089</v>
      </c>
      <c r="AU27" s="33">
        <f>IF(D6L1320C5=0,0,D6L1320C18/D6L1320C5)</f>
        <v>0.12299652417749966</v>
      </c>
      <c r="AV27" s="16" t="s">
        <v>38090</v>
      </c>
      <c r="AW27" s="33">
        <f>CHOOSE(MIN(D6L1320C9,RUN_YEARS),B7L813C1,B7L813C10,B7L813C19,B7L813C28,B7L813C37)</f>
        <v>8.0492303787884829</v>
      </c>
      <c r="AX27" s="16" t="s">
        <v>38091</v>
      </c>
      <c r="AY27" s="33">
        <f>IF(D6L1320C23=0,0,D6L1320C19/D6L1320C23)</f>
        <v>1.1274395580445007</v>
      </c>
      <c r="AZ27" s="16" t="s">
        <v>38092</v>
      </c>
      <c r="BA27" s="33">
        <f>IF(D6L1320C5=0,0,D6L1320C19/D6L1320C5)</f>
        <v>0.37700347582250032</v>
      </c>
    </row>
    <row r="28" spans="1:53" x14ac:dyDescent="0.3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_xlfn.SINGLE(IF(FLOW_THRU_100PCT="Y",1,INDEX(VariabilityMatrix,D6L1321C1,_xlfn.SINGLE(D6L1321C9))))</f>
        <v>0.26870600031581954</v>
      </c>
      <c r="L28" s="16" t="s">
        <v>38095</v>
      </c>
      <c r="M28" s="15">
        <f>IF(_xlfn.SINGLE(D6L1321C2)&lt;&gt;0,_xlfn.SINGLE(D6L1321C2)*_xlfn.SINGLE(D6L1321C4),_xlfn.SINGLE(D6L1321C3)*_xlfn.SINGLE(D6L1321C4))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1178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19.690523703336662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2.6260430536747736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8.0492303787884829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3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_xlfn.SINGLE(IF(FLOW_THRU_100PCT="Y",1,INDEX(VariabilityMatrix,D6L1322C1,_xlfn.SINGLE(D6L1322C9))))</f>
        <v>0.26870600031581954</v>
      </c>
      <c r="L29" s="16" t="s">
        <v>38116</v>
      </c>
      <c r="M29" s="15">
        <f>IF(_xlfn.SINGLE(D6L1322C2)&lt;&gt;0,_xlfn.SINGLE(D6L1322C2)*_xlfn.SINGLE(D6L1322C4),_xlfn.SINGLE(D6L1322C3)*_xlfn.SINGLE(D6L1322C4))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1178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19.690523703336662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2.6260430536747736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8.0492303787884829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3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_xlfn.SINGLE(IF(FLOW_THRU_100PCT="Y",1,INDEX(VariabilityMatrix,D6L1323C1,_xlfn.SINGLE(D6L1323C9))))</f>
        <v>0.26870600031581954</v>
      </c>
      <c r="L30" s="16" t="s">
        <v>38137</v>
      </c>
      <c r="M30" s="15">
        <f>IF(_xlfn.SINGLE(D6L1323C2)&lt;&gt;0,_xlfn.SINGLE(D6L1323C2)*_xlfn.SINGLE(D6L1323C4),_xlfn.SINGLE(D6L1323C3)*_xlfn.SINGLE(D6L1323C4))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1178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19.690523703336662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2.6260430536747736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8.0492303787884829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3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_xlfn.SINGLE(IF(FLOW_THRU_100PCT="Y",1,INDEX(VariabilityMatrix,D6L1324C1,_xlfn.SINGLE(D6L1324C9))))</f>
        <v>0.26870600031581954</v>
      </c>
      <c r="L31" s="16" t="s">
        <v>38158</v>
      </c>
      <c r="M31" s="15">
        <f>IF(_xlfn.SINGLE(D6L1324C2)&lt;&gt;0,_xlfn.SINGLE(D6L1324C2)*_xlfn.SINGLE(D6L1324C4),_xlfn.SINGLE(D6L1324C3)*_xlfn.SINGLE(D6L1324C4))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1178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19.690523703336662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2.6260430536747736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8.0492303787884829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3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_xlfn.SINGLE(IF(FLOW_THRU_100PCT="Y",1,INDEX(VariabilityMatrix,D6L1325C1,_xlfn.SINGLE(D6L1325C9))))</f>
        <v>0.26870600031581954</v>
      </c>
      <c r="L32" s="16" t="s">
        <v>38179</v>
      </c>
      <c r="M32" s="15">
        <f>IF(_xlfn.SINGLE(D6L1325C2)&lt;&gt;0,_xlfn.SINGLE(D6L1325C2)*_xlfn.SINGLE(D6L1325C4),_xlfn.SINGLE(D6L1325C3)*_xlfn.SINGLE(D6L1325C4))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1178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19.690523703336662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2.6260430536747736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8.0492303787884829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3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2.8734552716567214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IF(_xlfn.SINGLE(D6L1326C2)&lt;&gt;0,_xlfn.SINGLE(D6L1326C2)*_xlfn.SINGLE(D6L1326C4),_xlfn.SINGLE(D6L1326C3)*_xlfn.SINGLE(D6L1326C4))</f>
        <v>2.4711715336247804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1.2355857668123902</v>
      </c>
      <c r="R33" s="16" t="s">
        <v>38202</v>
      </c>
      <c r="S33" s="15">
        <f>D6L1326C5-D6L1326C7</f>
        <v>1.2355857668123902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1.1841242480580481</v>
      </c>
      <c r="X33" s="16" t="s">
        <v>38204</v>
      </c>
      <c r="Y33" s="33">
        <f>D6L1326C7-D6L1326C10</f>
        <v>5.1461518754342128E-2</v>
      </c>
      <c r="Z33" s="16" t="s">
        <v>38205</v>
      </c>
      <c r="AA33" s="33">
        <f>CHOOSE(MIN(D6L1326C9,RUN_YEARS),B7L813C7,B7L813C16,B7L813C25,B7L813C34,B7L813C43)</f>
        <v>1178</v>
      </c>
      <c r="AB33" s="16" t="s">
        <v>38206</v>
      </c>
      <c r="AC33" s="33">
        <f>IF(D6L1326C12=0,0,D6L1326C10/D6L1326C12)</f>
        <v>1.0051988523412973E-3</v>
      </c>
      <c r="AD33" s="16" t="s">
        <v>38207</v>
      </c>
      <c r="AE33" s="33">
        <f>IF(D6L1326C5=0,0,D6L1326C10/D6L1326C5)</f>
        <v>0.47917525430585672</v>
      </c>
      <c r="AF33" s="16" t="s">
        <v>38208</v>
      </c>
      <c r="AG33" s="33">
        <f>CHOOSE(MIN(D6L1326C9,RUN_YEARS),B7L813C5,B7L813C14,B7L813C23,B7L813C32,B7L813C41)</f>
        <v>19.690523703336662</v>
      </c>
      <c r="AH33" s="16" t="s">
        <v>38209</v>
      </c>
      <c r="AI33" s="33">
        <f>IF(D6L1326C15=0,0,D6L1326C11/D6L1326C15)</f>
        <v>2.6135170160873733E-3</v>
      </c>
      <c r="AJ33" s="16" t="s">
        <v>38210</v>
      </c>
      <c r="AK33" s="33">
        <f>IF(D6L1326C5=0,0,D6L1326C11/D6L1326C5)</f>
        <v>2.0824745694143294E-2</v>
      </c>
      <c r="AL33" s="16" t="s">
        <v>38211</v>
      </c>
      <c r="AM33" s="33">
        <f>D6L1326C8*CHOOSE(MIN(D6L1326C9,RUN_YEARS),B7L813C4,B7L813C13,B7L813C22,B7L813C31,B7L813C40)</f>
        <v>0.30394550928222924</v>
      </c>
      <c r="AN33" s="16" t="s">
        <v>38212</v>
      </c>
      <c r="AO33" s="33">
        <f>D6L1326C8-D6L1326C18</f>
        <v>0.931640257530161</v>
      </c>
      <c r="AP33" s="16" t="s">
        <v>38213</v>
      </c>
      <c r="AQ33" s="33">
        <f>CHOOSE(MIN(D6L1326C9,RUN_YEARS),B7L813C2,B7L813C11,B7L813C20,B7L813C29,B7L813C38)</f>
        <v>2.6260430536747736</v>
      </c>
      <c r="AR33" s="16" t="s">
        <v>38214</v>
      </c>
      <c r="AS33" s="33">
        <f>IF(D6L1326C20=0,0,D6L1326C18/D6L1326C20)</f>
        <v>0.11574277461174932</v>
      </c>
      <c r="AT33" s="16" t="s">
        <v>38215</v>
      </c>
      <c r="AU33" s="33">
        <f>IF(D6L1326C5=0,0,D6L1326C18/D6L1326C5)</f>
        <v>0.12299652417749968</v>
      </c>
      <c r="AV33" s="16" t="s">
        <v>38216</v>
      </c>
      <c r="AW33" s="33">
        <f>CHOOSE(MIN(D6L1326C9,RUN_YEARS),B7L813C1,B7L813C10,B7L813C19,B7L813C28,B7L813C37)</f>
        <v>8.0492303787884829</v>
      </c>
      <c r="AX33" s="16" t="s">
        <v>38217</v>
      </c>
      <c r="AY33" s="33">
        <f>IF(D6L1326C23=0,0,D6L1326C19/D6L1326C23)</f>
        <v>0.11574277461174932</v>
      </c>
      <c r="AZ33" s="16" t="s">
        <v>38218</v>
      </c>
      <c r="BA33" s="33">
        <f>IF(D6L1326C5=0,0,D6L1326C19/D6L1326C5)</f>
        <v>0.37700347582250038</v>
      </c>
    </row>
    <row r="34" spans="1:53" x14ac:dyDescent="0.3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-5.9636397296279786E-2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IF(_xlfn.SINGLE(D6L1327C2)&lt;&gt;0,_xlfn.SINGLE(D6L1327C2)*_xlfn.SINGLE(D6L1327C4),_xlfn.SINGLE(D6L1327C3)*_xlfn.SINGLE(D6L1327C4))</f>
        <v>-5.1287301674800619E-2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-2.5643650837400309E-2</v>
      </c>
      <c r="R34" s="16" t="s">
        <v>38222</v>
      </c>
      <c r="S34" s="15">
        <f>D6L1327C5-D6L1327C7</f>
        <v>-2.5643650837400309E-2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-2.4569809018651041E-2</v>
      </c>
      <c r="X34" s="16" t="s">
        <v>38224</v>
      </c>
      <c r="Y34" s="33">
        <f>D6L1327C7-D6L1327C10</f>
        <v>-1.0738418187492688E-3</v>
      </c>
      <c r="Z34" s="16" t="s">
        <v>38225</v>
      </c>
      <c r="AA34" s="33">
        <f>CHOOSE(MIN(D6L1327C9,RUN_YEARS),B7L813C7,B7L813C16,B7L813C25,B7L813C34,B7L813C43)</f>
        <v>1336</v>
      </c>
      <c r="AB34" s="16" t="s">
        <v>38226</v>
      </c>
      <c r="AC34" s="33">
        <f>IF(D6L1327C12=0,0,D6L1327C10/D6L1327C12)</f>
        <v>-1.8390575612762755E-5</v>
      </c>
      <c r="AD34" s="16" t="s">
        <v>38227</v>
      </c>
      <c r="AE34" s="33">
        <f>IF(D6L1327C5=0,0,D6L1327C10/D6L1327C5)</f>
        <v>0.47906222819913163</v>
      </c>
      <c r="AF34" s="16" t="s">
        <v>38228</v>
      </c>
      <c r="AG34" s="33">
        <f>CHOOSE(MIN(D6L1327C9,RUN_YEARS),B7L813C5,B7L813C14,B7L813C23,B7L813C32,B7L813C41)</f>
        <v>22.4580292009842</v>
      </c>
      <c r="AH34" s="16" t="s">
        <v>38229</v>
      </c>
      <c r="AI34" s="33">
        <f>IF(D6L1327C15=0,0,D6L1327C11/D6L1327C15)</f>
        <v>-4.7815496593183196E-5</v>
      </c>
      <c r="AJ34" s="16" t="s">
        <v>38230</v>
      </c>
      <c r="AK34" s="33">
        <f>IF(D6L1327C5=0,0,D6L1327C11/D6L1327C5)</f>
        <v>2.0937771800868355E-2</v>
      </c>
      <c r="AL34" s="16" t="s">
        <v>38231</v>
      </c>
      <c r="AM34" s="33">
        <f>D6L1327C8*CHOOSE(MIN(D6L1327C9,RUN_YEARS),B7L813C4,B7L813C13,B7L813C22,B7L813C31,B7L813C40)</f>
        <v>-5.8361206109098064E-3</v>
      </c>
      <c r="AN34" s="16" t="s">
        <v>38232</v>
      </c>
      <c r="AO34" s="33">
        <f>D6L1327C8-D6L1327C18</f>
        <v>-1.9807530226490504E-2</v>
      </c>
      <c r="AP34" s="16" t="s">
        <v>38233</v>
      </c>
      <c r="AQ34" s="33">
        <f>CHOOSE(MIN(D6L1327C9,RUN_YEARS),B7L813C2,B7L813C11,B7L813C20,B7L813C29,B7L813C38)</f>
        <v>2.7837977809305818</v>
      </c>
      <c r="AR34" s="16" t="s">
        <v>38234</v>
      </c>
      <c r="AS34" s="33">
        <f>IF(D6L1327C20=0,0,D6L1327C18/D6L1327C20)</f>
        <v>-2.0964599695021233E-3</v>
      </c>
      <c r="AT34" s="16" t="s">
        <v>38235</v>
      </c>
      <c r="AU34" s="33">
        <f>IF(D6L1327C5=0,0,D6L1327C18/D6L1327C5)</f>
        <v>0.11379270151342963</v>
      </c>
      <c r="AV34" s="16" t="s">
        <v>38236</v>
      </c>
      <c r="AW34" s="33">
        <f>CHOOSE(MIN(D6L1327C9,RUN_YEARS),B7L813C1,B7L813C10,B7L813C19,B7L813C28,B7L813C37)</f>
        <v>9.4480841583607642</v>
      </c>
      <c r="AX34" s="16" t="s">
        <v>38237</v>
      </c>
      <c r="AY34" s="33">
        <f>IF(D6L1327C23=0,0,D6L1327C19/D6L1327C23)</f>
        <v>-2.0964599695021233E-3</v>
      </c>
      <c r="AZ34" s="16" t="s">
        <v>38238</v>
      </c>
      <c r="BA34" s="33">
        <f>IF(D6L1327C5=0,0,D6L1327C19/D6L1327C5)</f>
        <v>0.38620729848657037</v>
      </c>
    </row>
    <row r="35" spans="1:53" x14ac:dyDescent="0.3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1420.1433101027035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905.72334340604118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452.86167170302059</v>
      </c>
      <c r="R35" s="16" t="s">
        <v>38242</v>
      </c>
      <c r="S35" s="15">
        <f>SUM(D6L1301C8:D6L1327C8)-2*SUM(D6L1309C8,D6L1311C8,D6L1322C8,D6L1324C8,D6L1327C8)</f>
        <v>452.86167170302059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433.91053053879745</v>
      </c>
      <c r="X35" s="16" t="s">
        <v>38244</v>
      </c>
      <c r="Y35" s="33">
        <f>SUM(D6L1301C11:D6L1327C11)-2*SUM(D6L1309C11,D6L1311C11,D6L1322C11,D6L1324C11,D6L1327C11)</f>
        <v>18.951141164223134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0.32630522549882413</v>
      </c>
      <c r="AD35" s="16" t="s">
        <v>38246</v>
      </c>
      <c r="AE35" s="33">
        <f>IF(D6L1328C5=0,0,D6L1328C10/D6L1328C5)</f>
        <v>0.47907623635606439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0.8483935862969435</v>
      </c>
      <c r="AJ35" s="16" t="s">
        <v>38248</v>
      </c>
      <c r="AK35" s="33">
        <f>IF(D6L1328C5=0,0,D6L1328C11/D6L1328C5)</f>
        <v>2.0923763643935611E-2</v>
      </c>
      <c r="AL35" s="16" t="s">
        <v>38249</v>
      </c>
      <c r="AM35" s="33">
        <f>SUM(D6L1301C18:D6L1327C18)-2*SUM(D6L1309C18,D6L1311C18,D6L1322C18,D6L1324C18,D6L1327C18)</f>
        <v>103.37388589768914</v>
      </c>
      <c r="AN35" s="16" t="s">
        <v>38250</v>
      </c>
      <c r="AO35" s="33">
        <f>SUM(D6L1301C19:D6L1327C19)-2*SUM(D6L1309C19,D6L1311C19,D6L1322C19,D6L1324C19,D6L1327C19)</f>
        <v>349.4877858053315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37.218024344248072</v>
      </c>
      <c r="AT35" s="16" t="s">
        <v>38252</v>
      </c>
      <c r="AU35" s="33">
        <f>IF(D6L1328C5=0,0,D6L1328C18/D6L1328C5)</f>
        <v>0.11413406384000639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37.218024344248072</v>
      </c>
      <c r="AZ35" s="16" t="s">
        <v>38254</v>
      </c>
      <c r="BA35" s="33">
        <f>IF(D6L1328C5=0,0,D6L1328C19/D6L1328C5)</f>
        <v>0.38586593615999365</v>
      </c>
    </row>
    <row r="36" spans="1:53" x14ac:dyDescent="0.3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12.321687325432141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IF(_xlfn.SINGLE(D6L1329C2)&lt;&gt;0,_xlfn.SINGLE(D6L1329C2)*_xlfn.SINGLE(D6L1329C4),_xlfn.SINGLE(D6L1329C3)*_xlfn.SINGLE(D6L1329C4))</f>
        <v>6.1608436627160703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3.0804218313580352</v>
      </c>
      <c r="R36" s="16" t="s">
        <v>38259</v>
      </c>
      <c r="S36" s="15">
        <f>D6L1329C5-D6L1329C7</f>
        <v>3.0804218313580352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2.9521238288205986</v>
      </c>
      <c r="X36" s="16" t="s">
        <v>38261</v>
      </c>
      <c r="Y36" s="33">
        <f>D6L1329C7-D6L1329C10</f>
        <v>0.12829800253743651</v>
      </c>
      <c r="Z36" s="16" t="s">
        <v>38262</v>
      </c>
      <c r="AA36" s="33">
        <f>CHOOSE(MIN(D6L1329C9,RUN_YEARS),B7L813C7,B7L813C16,B7L813C25,B7L813C34,B7L813C43)</f>
        <v>1178</v>
      </c>
      <c r="AB36" s="16" t="s">
        <v>38263</v>
      </c>
      <c r="AC36" s="33">
        <f>IF(D6L1329C12=0,0,D6L1329C10/D6L1329C12)</f>
        <v>2.5060473928867561E-3</v>
      </c>
      <c r="AD36" s="16" t="s">
        <v>38264</v>
      </c>
      <c r="AE36" s="33">
        <f>IF(D6L1329C5=0,0,D6L1329C10/D6L1329C5)</f>
        <v>0.47917525430585672</v>
      </c>
      <c r="AF36" s="16" t="s">
        <v>38265</v>
      </c>
      <c r="AG36" s="33">
        <f>CHOOSE(MIN(D6L1329C9,RUN_YEARS),B7L813C5,B7L813C14,B7L813C23,B7L813C32,B7L813C41)</f>
        <v>19.690523703336662</v>
      </c>
      <c r="AH36" s="16" t="s">
        <v>38266</v>
      </c>
      <c r="AI36" s="33">
        <f>IF(D6L1329C15=0,0,D6L1329C11/D6L1329C15)</f>
        <v>6.5157232215055684E-3</v>
      </c>
      <c r="AJ36" s="16" t="s">
        <v>38267</v>
      </c>
      <c r="AK36" s="33">
        <f>IF(D6L1329C5=0,0,D6L1329C11/D6L1329C5)</f>
        <v>2.0824745694143297E-2</v>
      </c>
      <c r="AL36" s="16" t="s">
        <v>38268</v>
      </c>
      <c r="AM36" s="33">
        <f>D6L1329C8*CHOOSE(MIN(D6L1329C9,RUN_YEARS),B7L813C4,B7L813C13,B7L813C22,B7L813C31,B7L813C40)</f>
        <v>0.75776235651505275</v>
      </c>
      <c r="AN36" s="16" t="s">
        <v>38269</v>
      </c>
      <c r="AO36" s="33">
        <f>D6L1329C8-D6L1329C18</f>
        <v>2.3226594748429825</v>
      </c>
      <c r="AP36" s="16" t="s">
        <v>38270</v>
      </c>
      <c r="AQ36" s="33">
        <f>CHOOSE(MIN(D6L1329C9,RUN_YEARS),B7L813C2,B7L813C11,B7L813C20,B7L813C29,B7L813C38)</f>
        <v>2.6260430536747736</v>
      </c>
      <c r="AR36" s="16" t="s">
        <v>38271</v>
      </c>
      <c r="AS36" s="33">
        <f>IF(D6L1329C20=0,0,D6L1329C18/D6L1329C20)</f>
        <v>0.28855671480887268</v>
      </c>
      <c r="AT36" s="16" t="s">
        <v>38272</v>
      </c>
      <c r="AU36" s="33">
        <f>IF(D6L1329C5=0,0,D6L1329C18/D6L1329C5)</f>
        <v>0.12299652417749966</v>
      </c>
      <c r="AV36" s="16" t="s">
        <v>38273</v>
      </c>
      <c r="AW36" s="33">
        <f>CHOOSE(MIN(D6L1329C9,RUN_YEARS),B7L813C1,B7L813C10,B7L813C19,B7L813C28,B7L813C37)</f>
        <v>8.0492303787884829</v>
      </c>
      <c r="AX36" s="16" t="s">
        <v>38274</v>
      </c>
      <c r="AY36" s="33">
        <f>IF(D6L1329C23=0,0,D6L1329C19/D6L1329C23)</f>
        <v>0.28855671480887268</v>
      </c>
      <c r="AZ36" s="16" t="s">
        <v>38275</v>
      </c>
      <c r="BA36" s="33">
        <f>IF(D6L1329C5=0,0,D6L1329C19/D6L1329C5)</f>
        <v>0.37700347582250038</v>
      </c>
    </row>
    <row r="37" spans="1:53" x14ac:dyDescent="0.3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1.1433166924446578E-2</v>
      </c>
      <c r="J37" s="16" t="s">
        <v>21739</v>
      </c>
      <c r="K37" s="21">
        <f>IF(FLOW_THRU_100PCT="Y",1,1)</f>
        <v>1</v>
      </c>
      <c r="L37" s="16" t="s">
        <v>38277</v>
      </c>
      <c r="M37" s="15">
        <f>IF(_xlfn.SINGLE(D6L1330C2)&lt;&gt;0,_xlfn.SINGLE(D6L1330C2)*_xlfn.SINGLE(D6L1330C4),_xlfn.SINGLE(D6L1330C3)*_xlfn.SINGLE(D6L1330C4))</f>
        <v>1.1433166924446578E-2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5.7165834622232891E-3</v>
      </c>
      <c r="R37" s="16" t="s">
        <v>38279</v>
      </c>
      <c r="S37" s="15">
        <f>D6L1330C5-D6L1330C7</f>
        <v>5.7165834622232891E-3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5.4784906685429987E-3</v>
      </c>
      <c r="X37" s="16" t="s">
        <v>38281</v>
      </c>
      <c r="Y37" s="33">
        <f>D6L1330C7-D6L1330C10</f>
        <v>2.380927936802904E-4</v>
      </c>
      <c r="Z37" s="16" t="s">
        <v>38282</v>
      </c>
      <c r="AA37" s="33">
        <f>CHOOSE(MIN(D6L1330C9,RUN_YEARS),B7L813C7,B7L813C16,B7L813C25,B7L813C34,B7L813C43)</f>
        <v>1178</v>
      </c>
      <c r="AB37" s="16" t="s">
        <v>38283</v>
      </c>
      <c r="AC37" s="33">
        <f>IF(D6L1330C12=0,0,D6L1330C10/D6L1330C12)</f>
        <v>4.6506711957071294E-6</v>
      </c>
      <c r="AD37" s="16" t="s">
        <v>38284</v>
      </c>
      <c r="AE37" s="33">
        <f>IF(D6L1330C5=0,0,D6L1330C10/D6L1330C5)</f>
        <v>0.47917525430585672</v>
      </c>
      <c r="AF37" s="16" t="s">
        <v>38285</v>
      </c>
      <c r="AG37" s="33">
        <f>CHOOSE(MIN(D6L1330C9,RUN_YEARS),B7L813C5,B7L813C14,B7L813C23,B7L813C32,B7L813C41)</f>
        <v>19.690523703336662</v>
      </c>
      <c r="AH37" s="16" t="s">
        <v>38286</v>
      </c>
      <c r="AI37" s="33">
        <f>IF(D6L1330C15=0,0,D6L1330C11/D6L1330C15)</f>
        <v>1.2091745108838539E-5</v>
      </c>
      <c r="AJ37" s="16" t="s">
        <v>38287</v>
      </c>
      <c r="AK37" s="33">
        <f>IF(D6L1330C5=0,0,D6L1330C11/D6L1330C5)</f>
        <v>2.0824745694143294E-2</v>
      </c>
      <c r="AL37" s="16" t="s">
        <v>38288</v>
      </c>
      <c r="AM37" s="33">
        <f>D6L1330C8*CHOOSE(MIN(D6L1330C9,RUN_YEARS),B7L813C4,B7L813C13,B7L813C22,B7L813C31,B7L813C40)</f>
        <v>1.406239792048083E-3</v>
      </c>
      <c r="AN37" s="16" t="s">
        <v>38289</v>
      </c>
      <c r="AO37" s="33">
        <f>D6L1330C8-D6L1330C18</f>
        <v>4.3103436701752065E-3</v>
      </c>
      <c r="AP37" s="16" t="s">
        <v>38290</v>
      </c>
      <c r="AQ37" s="33">
        <f>CHOOSE(MIN(D6L1330C9,RUN_YEARS),B7L813C2,B7L813C11,B7L813C20,B7L813C29,B7L813C38)</f>
        <v>2.6260430536747736</v>
      </c>
      <c r="AR37" s="16" t="s">
        <v>38291</v>
      </c>
      <c r="AS37" s="33">
        <f>IF(D6L1330C20=0,0,D6L1330C18/D6L1330C20)</f>
        <v>5.3549761496874564E-4</v>
      </c>
      <c r="AT37" s="16" t="s">
        <v>38292</v>
      </c>
      <c r="AU37" s="33">
        <f>IF(D6L1330C5=0,0,D6L1330C18/D6L1330C5)</f>
        <v>0.12299652417749966</v>
      </c>
      <c r="AV37" s="16" t="s">
        <v>38293</v>
      </c>
      <c r="AW37" s="33">
        <f>CHOOSE(MIN(D6L1330C9,RUN_YEARS),B7L813C1,B7L813C10,B7L813C19,B7L813C28,B7L813C37)</f>
        <v>8.0492303787884829</v>
      </c>
      <c r="AX37" s="16" t="s">
        <v>38294</v>
      </c>
      <c r="AY37" s="33">
        <f>IF(D6L1330C23=0,0,D6L1330C19/D6L1330C23)</f>
        <v>5.3549761496874575E-4</v>
      </c>
      <c r="AZ37" s="16" t="s">
        <v>38295</v>
      </c>
      <c r="BA37" s="33">
        <f>IF(D6L1330C5=0,0,D6L1330C19/D6L1330C5)</f>
        <v>0.37700347582250038</v>
      </c>
    </row>
    <row r="38" spans="1:53" x14ac:dyDescent="0.3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0.39085599608922733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IF(_xlfn.SINGLE(D6L1331C2)&lt;&gt;0,_xlfn.SINGLE(D6L1331C2)*_xlfn.SINGLE(D6L1331C4),_xlfn.SINGLE(D6L1331C3)*_xlfn.SINGLE(D6L1331C4))</f>
        <v>0.19542799804461367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9.7713999022306833E-2</v>
      </c>
      <c r="R38" s="16" t="s">
        <v>38299</v>
      </c>
      <c r="S38" s="15">
        <f>D6L1331C5-D6L1331C7</f>
        <v>9.7713999022306833E-2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9.3644260661512227E-2</v>
      </c>
      <c r="X38" s="16" t="s">
        <v>38301</v>
      </c>
      <c r="Y38" s="33">
        <f>D6L1331C7-D6L1331C10</f>
        <v>4.0697383607946058E-3</v>
      </c>
      <c r="Z38" s="16" t="s">
        <v>38302</v>
      </c>
      <c r="AA38" s="33">
        <f>CHOOSE(MIN(D6L1331C9,RUN_YEARS),B7L813C7,B7L813C16,B7L813C25,B7L813C34,B7L813C43)</f>
        <v>1178</v>
      </c>
      <c r="AB38" s="16" t="s">
        <v>38303</v>
      </c>
      <c r="AC38" s="33">
        <f>IF(D6L1331C12=0,0,D6L1331C10/D6L1331C12)</f>
        <v>7.9494278999585934E-5</v>
      </c>
      <c r="AD38" s="16" t="s">
        <v>38304</v>
      </c>
      <c r="AE38" s="33">
        <f>IF(D6L1331C5=0,0,D6L1331C10/D6L1331C5)</f>
        <v>0.47917525430585672</v>
      </c>
      <c r="AF38" s="16" t="s">
        <v>38305</v>
      </c>
      <c r="AG38" s="33">
        <f>CHOOSE(MIN(D6L1331C9,RUN_YEARS),B7L813C5,B7L813C14,B7L813C23,B7L813C32,B7L813C41)</f>
        <v>19.690523703336662</v>
      </c>
      <c r="AH38" s="16" t="s">
        <v>38306</v>
      </c>
      <c r="AI38" s="33">
        <f>IF(D6L1331C15=0,0,D6L1331C11/D6L1331C15)</f>
        <v>2.0668512539892312E-4</v>
      </c>
      <c r="AJ38" s="16" t="s">
        <v>38307</v>
      </c>
      <c r="AK38" s="33">
        <f>IF(D6L1331C5=0,0,D6L1331C11/D6L1331C5)</f>
        <v>2.0824745694143259E-2</v>
      </c>
      <c r="AL38" s="16" t="s">
        <v>38308</v>
      </c>
      <c r="AM38" s="33">
        <f>D6L1331C8*CHOOSE(MIN(D6L1331C9,RUN_YEARS),B7L813C4,B7L813C13,B7L813C22,B7L813C31,B7L813C40)</f>
        <v>2.4036964486454683E-2</v>
      </c>
      <c r="AN38" s="16" t="s">
        <v>38309</v>
      </c>
      <c r="AO38" s="33">
        <f>D6L1331C8-D6L1331C18</f>
        <v>7.3677034535852143E-2</v>
      </c>
      <c r="AP38" s="16" t="s">
        <v>38310</v>
      </c>
      <c r="AQ38" s="33">
        <f>CHOOSE(MIN(D6L1331C9,RUN_YEARS),B7L813C2,B7L813C11,B7L813C20,B7L813C29,B7L813C38)</f>
        <v>2.6260430536747736</v>
      </c>
      <c r="AR38" s="16" t="s">
        <v>38311</v>
      </c>
      <c r="AS38" s="33">
        <f>IF(D6L1331C20=0,0,D6L1331C18/D6L1331C20)</f>
        <v>9.153301752923804E-3</v>
      </c>
      <c r="AT38" s="16" t="s">
        <v>38312</v>
      </c>
      <c r="AU38" s="33">
        <f>IF(D6L1331C5=0,0,D6L1331C18/D6L1331C5)</f>
        <v>0.12299652417749966</v>
      </c>
      <c r="AV38" s="16" t="s">
        <v>38313</v>
      </c>
      <c r="AW38" s="33">
        <f>CHOOSE(MIN(D6L1331C9,RUN_YEARS),B7L813C1,B7L813C10,B7L813C19,B7L813C28,B7L813C37)</f>
        <v>8.0492303787884829</v>
      </c>
      <c r="AX38" s="16" t="s">
        <v>38314</v>
      </c>
      <c r="AY38" s="33">
        <f>IF(D6L1331C23=0,0,D6L1331C19/D6L1331C23)</f>
        <v>9.1533017529238023E-3</v>
      </c>
      <c r="AZ38" s="16" t="s">
        <v>38315</v>
      </c>
      <c r="BA38" s="33">
        <f>IF(D6L1331C5=0,0,D6L1331C19/D6L1331C5)</f>
        <v>0.37700347582250027</v>
      </c>
    </row>
    <row r="39" spans="1:53" x14ac:dyDescent="0.3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IF(_xlfn.SINGLE(D6L1332C2)&lt;&gt;0,_xlfn.SINGLE(D6L1332C2)*_xlfn.SINGLE(D6L1332C4),_xlfn.SINGLE(D6L1332C3)*_xlfn.SINGLE(D6L1332C4))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1178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19.690523703336662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2.6260430536747736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8.0492303787884829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3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21</v>
      </c>
      <c r="J40" s="16" t="s">
        <v>21739</v>
      </c>
      <c r="K40" s="21">
        <f>IF(FLOW_THRU_100PCT="Y",1,1)</f>
        <v>1</v>
      </c>
      <c r="L40" s="16" t="s">
        <v>38337</v>
      </c>
      <c r="M40" s="15">
        <f>IF(_xlfn.SINGLE(D6L1333C2)&lt;&gt;0,_xlfn.SINGLE(D6L1333C2)*_xlfn.SINGLE(D6L1333C4),_xlfn.SINGLE(D6L1333C3)*_xlfn.SINGLE(D6L1333C4))</f>
        <v>21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8.4</v>
      </c>
      <c r="R40" s="16" t="s">
        <v>38340</v>
      </c>
      <c r="S40" s="15">
        <f>D6L1333C5-D6L1333C7</f>
        <v>12.6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8.0501442723383931</v>
      </c>
      <c r="X40" s="16" t="s">
        <v>38342</v>
      </c>
      <c r="Y40" s="33">
        <f>D6L1333C7-D6L1333C10</f>
        <v>0.34985572766160722</v>
      </c>
      <c r="Z40" s="16" t="s">
        <v>38343</v>
      </c>
      <c r="AA40" s="33">
        <f>CHOOSE(MIN(D6L1333C9,RUN_YEARS),B7L813C7,B7L813C16,B7L813C25,B7L813C34,B7L813C43)</f>
        <v>1178</v>
      </c>
      <c r="AB40" s="16" t="s">
        <v>38344</v>
      </c>
      <c r="AC40" s="33">
        <f>IF(D6L1333C12=0,0,D6L1333C10/D6L1333C12)</f>
        <v>6.8337387710852232E-3</v>
      </c>
      <c r="AD40" s="16" t="s">
        <v>38345</v>
      </c>
      <c r="AE40" s="33">
        <f>IF(D6L1333C5=0,0,D6L1333C10/D6L1333C5)</f>
        <v>0.38334020344468539</v>
      </c>
      <c r="AF40" s="16" t="s">
        <v>38346</v>
      </c>
      <c r="AG40" s="33">
        <f>CHOOSE(MIN(D6L1333C9,RUN_YEARS),B7L813C5,B7L813C14,B7L813C23,B7L813C32,B7L813C41)</f>
        <v>19.690523703336662</v>
      </c>
      <c r="AH40" s="16" t="s">
        <v>38347</v>
      </c>
      <c r="AI40" s="33">
        <f>IF(D6L1333C15=0,0,D6L1333C11/D6L1333C15)</f>
        <v>1.7767720804821578E-2</v>
      </c>
      <c r="AJ40" s="16" t="s">
        <v>38348</v>
      </c>
      <c r="AK40" s="33">
        <f>IF(D6L1333C5=0,0,D6L1333C11/D6L1333C5)</f>
        <v>1.6659796555314629E-2</v>
      </c>
      <c r="AL40" s="16" t="s">
        <v>38349</v>
      </c>
      <c r="AM40" s="33">
        <f>D6L1333C8*CHOOSE(MIN(D6L1333C9,RUN_YEARS),B7L813C4,B7L813C13,B7L813C22,B7L813C31,B7L813C40)</f>
        <v>3.0995124092729913</v>
      </c>
      <c r="AN40" s="16" t="s">
        <v>38350</v>
      </c>
      <c r="AO40" s="33">
        <f>D6L1333C8-D6L1333C18</f>
        <v>9.5004875907270083</v>
      </c>
      <c r="AP40" s="16" t="s">
        <v>38351</v>
      </c>
      <c r="AQ40" s="33">
        <f>CHOOSE(MIN(D6L1333C9,RUN_YEARS),B7L813C2,B7L813C11,B7L813C20,B7L813C29,B7L813C38)</f>
        <v>2.6260430536747736</v>
      </c>
      <c r="AR40" s="16" t="s">
        <v>38352</v>
      </c>
      <c r="AS40" s="33">
        <f>IF(D6L1333C20=0,0,D6L1333C18/D6L1333C20)</f>
        <v>1.1802976363756355</v>
      </c>
      <c r="AT40" s="16" t="s">
        <v>38353</v>
      </c>
      <c r="AU40" s="33">
        <f>IF(D6L1333C5=0,0,D6L1333C18/D6L1333C5)</f>
        <v>0.14759582901299959</v>
      </c>
      <c r="AV40" s="16" t="s">
        <v>38354</v>
      </c>
      <c r="AW40" s="33">
        <f>CHOOSE(MIN(D6L1333C9,RUN_YEARS),B7L813C1,B7L813C10,B7L813C19,B7L813C28,B7L813C37)</f>
        <v>8.0492303787884829</v>
      </c>
      <c r="AX40" s="16" t="s">
        <v>38355</v>
      </c>
      <c r="AY40" s="33">
        <f>IF(D6L1333C23=0,0,D6L1333C19/D6L1333C23)</f>
        <v>1.1802976363756357</v>
      </c>
      <c r="AZ40" s="16" t="s">
        <v>38356</v>
      </c>
      <c r="BA40" s="33">
        <f>IF(D6L1333C5=0,0,D6L1333C19/D6L1333C5)</f>
        <v>0.45240417098700042</v>
      </c>
    </row>
    <row r="41" spans="1:53" x14ac:dyDescent="0.3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IF(_xlfn.SINGLE(D6L1334C2)&lt;&gt;0,_xlfn.SINGLE(D6L1334C2)*_xlfn.SINGLE(D6L1334C4),_xlfn.SINGLE(D6L1334C3)*_xlfn.SINGLE(D6L1334C4))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1178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19.690523703336662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2.6260430536747736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8.0492303787884829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3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87</v>
      </c>
      <c r="J42" s="16" t="s">
        <v>21739</v>
      </c>
      <c r="K42" s="21">
        <f>IF(FLOW_THRU_100PCT="Y",1,1)</f>
        <v>1</v>
      </c>
      <c r="L42" s="16" t="s">
        <v>38378</v>
      </c>
      <c r="M42" s="15">
        <f>IF(_xlfn.SINGLE(D6L1335C2)&lt;&gt;0,_xlfn.SINGLE(D6L1335C2)*_xlfn.SINGLE(D6L1335C4),_xlfn.SINGLE(D6L1335C3)*_xlfn.SINGLE(D6L1335C4))</f>
        <v>87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87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83.376494249219064</v>
      </c>
      <c r="X42" s="16" t="s">
        <v>38382</v>
      </c>
      <c r="Y42" s="33">
        <f>D6L1335C7-D6L1335C10</f>
        <v>3.6235057507809358</v>
      </c>
      <c r="Z42" s="16" t="s">
        <v>38383</v>
      </c>
      <c r="AA42" s="33">
        <f>CHOOSE(MIN(D6L1335C9,RUN_YEARS),B7L813C7,B7L813C16,B7L813C25,B7L813C34,B7L813C43)</f>
        <v>1178</v>
      </c>
      <c r="AB42" s="16" t="s">
        <v>38384</v>
      </c>
      <c r="AC42" s="33">
        <f>IF(D6L1335C12=0,0,D6L1335C10/D6L1335C12)</f>
        <v>7.0778008700525516E-2</v>
      </c>
      <c r="AD42" s="16" t="s">
        <v>38385</v>
      </c>
      <c r="AE42" s="33">
        <f>IF(D6L1335C5=0,0,D6L1335C10/D6L1335C5)</f>
        <v>0.95835050861171334</v>
      </c>
      <c r="AF42" s="16" t="s">
        <v>38386</v>
      </c>
      <c r="AG42" s="33">
        <f>CHOOSE(MIN(D6L1335C9,RUN_YEARS),B7L813C5,B7L813C14,B7L813C23,B7L813C32,B7L813C41)</f>
        <v>19.690523703336662</v>
      </c>
      <c r="AH42" s="16" t="s">
        <v>38387</v>
      </c>
      <c r="AI42" s="33">
        <f>IF(D6L1335C15=0,0,D6L1335C11/D6L1335C15)</f>
        <v>0.18402282262136654</v>
      </c>
      <c r="AJ42" s="16" t="s">
        <v>38388</v>
      </c>
      <c r="AK42" s="33">
        <f>IF(D6L1335C5=0,0,D6L1335C11/D6L1335C5)</f>
        <v>4.1649491388286622E-2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2.6260430536747736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8.0492303787884829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3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229</v>
      </c>
      <c r="J43" s="16" t="s">
        <v>21739</v>
      </c>
      <c r="K43" s="21">
        <f>IF(FLOW_THRU_100PCT="Y",1,1)</f>
        <v>1</v>
      </c>
      <c r="L43" s="16" t="s">
        <v>38399</v>
      </c>
      <c r="M43" s="15">
        <f>IF(_xlfn.SINGLE(D6L1336C2)&lt;&gt;0,_xlfn.SINGLE(D6L1336C2)*_xlfn.SINGLE(D6L1336C4),_xlfn.SINGLE(D6L1336C3)*_xlfn.SINGLE(D6L1336C4))</f>
        <v>229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229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1178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19.690523703336662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56.332408073294843</v>
      </c>
      <c r="AN43" s="16" t="s">
        <v>38410</v>
      </c>
      <c r="AO43" s="33">
        <f>D6L1336C8-D6L1336C18</f>
        <v>172.66759192670514</v>
      </c>
      <c r="AP43" s="16" t="s">
        <v>38411</v>
      </c>
      <c r="AQ43" s="33">
        <f>CHOOSE(MIN(D6L1336C9,RUN_YEARS),B7L813C2,B7L813C11,B7L813C20,B7L813C29,B7L813C38)</f>
        <v>2.6260430536747736</v>
      </c>
      <c r="AR43" s="16" t="s">
        <v>38412</v>
      </c>
      <c r="AS43" s="33">
        <f>IF(D6L1336C20=0,0,D6L1336C18/D6L1336C20)</f>
        <v>21.451441169049247</v>
      </c>
      <c r="AT43" s="16" t="s">
        <v>38413</v>
      </c>
      <c r="AU43" s="33">
        <f>IF(D6L1336C5=0,0,D6L1336C18/D6L1336C5)</f>
        <v>0.24599304835499933</v>
      </c>
      <c r="AV43" s="16" t="s">
        <v>38414</v>
      </c>
      <c r="AW43" s="33">
        <f>CHOOSE(MIN(D6L1336C9,RUN_YEARS),B7L813C1,B7L813C10,B7L813C19,B7L813C28,B7L813C37)</f>
        <v>8.0492303787884829</v>
      </c>
      <c r="AX43" s="16" t="s">
        <v>38415</v>
      </c>
      <c r="AY43" s="33">
        <f>IF(D6L1336C23=0,0,D6L1336C19/D6L1336C23)</f>
        <v>21.45144116904925</v>
      </c>
      <c r="AZ43" s="16" t="s">
        <v>38416</v>
      </c>
      <c r="BA43" s="33">
        <f>IF(D6L1336C5=0,0,D6L1336C19/D6L1336C5)</f>
        <v>0.75400695164500064</v>
      </c>
    </row>
    <row r="44" spans="1:53" x14ac:dyDescent="0.3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349.72397648844583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343.36770482768515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98.583852413842564</v>
      </c>
      <c r="R44" s="16" t="s">
        <v>38420</v>
      </c>
      <c r="S44" s="15">
        <f>SUM(D6L1329C8:D6L1336C8)</f>
        <v>244.78385241384257</v>
      </c>
      <c r="U44" s="21" t="str">
        <f>NULL_VALUE</f>
        <v>n/a</v>
      </c>
      <c r="V44" s="16" t="s">
        <v>38421</v>
      </c>
      <c r="W44" s="33">
        <f>SUM(D6L1329C10:D6L1336C10)</f>
        <v>94.477885101708111</v>
      </c>
      <c r="X44" s="16" t="s">
        <v>38422</v>
      </c>
      <c r="Y44" s="33">
        <f>SUM(D6L1329C11:D6L1336C11)</f>
        <v>4.1059673121344549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8.0201939814692785E-2</v>
      </c>
      <c r="AD44" s="16" t="s">
        <v>38424</v>
      </c>
      <c r="AE44" s="33">
        <f>IF(D6L1337C5=0,0,D6L1337C10/D6L1337C5)</f>
        <v>0.2751507604628125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0.20852504351820145</v>
      </c>
      <c r="AJ44" s="16" t="s">
        <v>38426</v>
      </c>
      <c r="AK44" s="33">
        <f>IF(D6L1337C5=0,0,D6L1337C11/D6L1337C5)</f>
        <v>1.1957930971391103E-2</v>
      </c>
      <c r="AL44" s="16" t="s">
        <v>38427</v>
      </c>
      <c r="AM44" s="33">
        <f>SUM(D6L1329C18:D6L1336C18)</f>
        <v>60.215126043361387</v>
      </c>
      <c r="AN44" s="16" t="s">
        <v>38428</v>
      </c>
      <c r="AO44" s="33">
        <f>SUM(D6L1329C19:D6L1336C19)</f>
        <v>184.56872637048116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22.929984319601648</v>
      </c>
      <c r="AT44" s="16" t="s">
        <v>38430</v>
      </c>
      <c r="AU44" s="33">
        <f>IF(D6L1337C5=0,0,D6L1337C18/D6L1337C5)</f>
        <v>0.17536630613988466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22.929984319601651</v>
      </c>
      <c r="AZ44" s="16" t="s">
        <v>38432</v>
      </c>
      <c r="BA44" s="33">
        <f>IF(D6L1337C5=0,0,D6L1337C19/D6L1337C5)</f>
        <v>0.53752500242591161</v>
      </c>
    </row>
    <row r="45" spans="1:53" x14ac:dyDescent="0.3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44.35528485713769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IF(_xlfn.SINGLE(D6L1338C2)&lt;&gt;0,_xlfn.SINGLE(D6L1338C2)*_xlfn.SINGLE(D6L1338C4),_xlfn.SINGLE(D6L1338C3)*_xlfn.SINGLE(D6L1338C4))</f>
        <v>22.177642428568845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11.088821214284422</v>
      </c>
      <c r="R45" s="16" t="s">
        <v>38437</v>
      </c>
      <c r="S45" s="15">
        <f>D6L1338C5-D6L1338C7</f>
        <v>11.088821214284422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10.626977450613834</v>
      </c>
      <c r="X45" s="16" t="s">
        <v>38439</v>
      </c>
      <c r="Y45" s="33">
        <f>D6L1338C7-D6L1338C10</f>
        <v>0.4618437636705881</v>
      </c>
      <c r="Z45" s="16" t="s">
        <v>38440</v>
      </c>
      <c r="AA45" s="33">
        <f>CHOOSE(MIN(D6L1338C9,RUN_YEARS),B7L813C7,B7L813C16,B7L813C25,B7L813C34,B7L813C43)</f>
        <v>1178</v>
      </c>
      <c r="AB45" s="16" t="s">
        <v>38441</v>
      </c>
      <c r="AC45" s="33">
        <f>IF(D6L1338C12=0,0,D6L1338C10/D6L1338C12)</f>
        <v>9.0212032687723553E-3</v>
      </c>
      <c r="AD45" s="16" t="s">
        <v>38442</v>
      </c>
      <c r="AE45" s="33">
        <f>IF(D6L1338C5=0,0,D6L1338C10/D6L1338C5)</f>
        <v>0.47917525430585672</v>
      </c>
      <c r="AF45" s="16" t="s">
        <v>38443</v>
      </c>
      <c r="AG45" s="33">
        <f>CHOOSE(MIN(D6L1338C9,RUN_YEARS),B7L813C5,B7L813C14,B7L813C23,B7L813C32,B7L813C41)</f>
        <v>19.690523703336662</v>
      </c>
      <c r="AH45" s="16" t="s">
        <v>38444</v>
      </c>
      <c r="AI45" s="33">
        <f>IF(D6L1338C15=0,0,D6L1338C11/D6L1338C15)</f>
        <v>2.3455128498808098E-2</v>
      </c>
      <c r="AJ45" s="16" t="s">
        <v>38445</v>
      </c>
      <c r="AK45" s="33">
        <f>IF(D6L1338C5=0,0,D6L1338C11/D6L1338C5)</f>
        <v>2.0824745694143269E-2</v>
      </c>
      <c r="AL45" s="16" t="s">
        <v>38446</v>
      </c>
      <c r="AM45" s="33">
        <f>D6L1338C8*CHOOSE(MIN(D6L1338C9,RUN_YEARS),B7L813C4,B7L813C13,B7L813C22,B7L813C31,B7L813C40)</f>
        <v>2.7277729331654101</v>
      </c>
      <c r="AN45" s="16" t="s">
        <v>38447</v>
      </c>
      <c r="AO45" s="33">
        <f>D6L1338C8-D6L1338C18</f>
        <v>8.3610482811190128</v>
      </c>
      <c r="AP45" s="16" t="s">
        <v>38448</v>
      </c>
      <c r="AQ45" s="33">
        <f>CHOOSE(MIN(D6L1338C9,RUN_YEARS),B7L813C2,B7L813C11,B7L813C20,B7L813C29,B7L813C38)</f>
        <v>2.6260430536747736</v>
      </c>
      <c r="AR45" s="16" t="s">
        <v>38449</v>
      </c>
      <c r="AS45" s="33">
        <f>IF(D6L1338C20=0,0,D6L1338C18/D6L1338C20)</f>
        <v>1.0387388467787229</v>
      </c>
      <c r="AT45" s="16" t="s">
        <v>38450</v>
      </c>
      <c r="AU45" s="33">
        <f>IF(D6L1338C5=0,0,D6L1338C18/D6L1338C5)</f>
        <v>0.12299652417749966</v>
      </c>
      <c r="AV45" s="16" t="s">
        <v>38451</v>
      </c>
      <c r="AW45" s="33">
        <f>CHOOSE(MIN(D6L1338C9,RUN_YEARS),B7L813C1,B7L813C10,B7L813C19,B7L813C28,B7L813C37)</f>
        <v>8.0492303787884829</v>
      </c>
      <c r="AX45" s="16" t="s">
        <v>38452</v>
      </c>
      <c r="AY45" s="33">
        <f>IF(D6L1338C23=0,0,D6L1338C19/D6L1338C23)</f>
        <v>1.0387388467787231</v>
      </c>
      <c r="AZ45" s="16" t="s">
        <v>38453</v>
      </c>
      <c r="BA45" s="33">
        <f>IF(D6L1338C5=0,0,D6L1338C19/D6L1338C5)</f>
        <v>0.37700347582250038</v>
      </c>
    </row>
    <row r="46" spans="1:53" x14ac:dyDescent="0.3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102.83595987477808</v>
      </c>
      <c r="J46" s="16" t="s">
        <v>21739</v>
      </c>
      <c r="K46" s="21">
        <f>IF(FLOW_THRU_100PCT="Y",1,1)</f>
        <v>1</v>
      </c>
      <c r="L46" s="16" t="s">
        <v>38455</v>
      </c>
      <c r="M46" s="15">
        <f>IF(_xlfn.SINGLE(D6L1339C2)&lt;&gt;0,_xlfn.SINGLE(D6L1339C2)*_xlfn.SINGLE(D6L1339C4),_xlfn.SINGLE(D6L1339C3)*_xlfn.SINGLE(D6L1339C4))</f>
        <v>102.83595987477808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41.134383949911239</v>
      </c>
      <c r="R46" s="16" t="s">
        <v>38457</v>
      </c>
      <c r="S46" s="15">
        <f>D6L1339C5-D6L1339C7</f>
        <v>61.701575924866845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39.421157779826942</v>
      </c>
      <c r="X46" s="16" t="s">
        <v>38459</v>
      </c>
      <c r="Y46" s="33">
        <f>D6L1339C7-D6L1339C10</f>
        <v>1.7132261700842975</v>
      </c>
      <c r="Z46" s="16" t="s">
        <v>38460</v>
      </c>
      <c r="AA46" s="33">
        <f>CHOOSE(MIN(D6L1339C9,RUN_YEARS),B7L813C7,B7L813C16,B7L813C25,B7L813C34,B7L813C43)</f>
        <v>1178</v>
      </c>
      <c r="AB46" s="16" t="s">
        <v>38461</v>
      </c>
      <c r="AC46" s="33">
        <f>IF(D6L1339C12=0,0,D6L1339C10/D6L1339C12)</f>
        <v>3.3464480288477878E-2</v>
      </c>
      <c r="AD46" s="16" t="s">
        <v>38462</v>
      </c>
      <c r="AE46" s="33">
        <f>IF(D6L1339C5=0,0,D6L1339C10/D6L1339C5)</f>
        <v>0.38334020344468545</v>
      </c>
      <c r="AF46" s="16" t="s">
        <v>38463</v>
      </c>
      <c r="AG46" s="33">
        <f>CHOOSE(MIN(D6L1339C9,RUN_YEARS),B7L813C5,B7L813C14,B7L813C23,B7L813C32,B7L813C41)</f>
        <v>19.690523703336662</v>
      </c>
      <c r="AH46" s="16" t="s">
        <v>38464</v>
      </c>
      <c r="AI46" s="33">
        <f>IF(D6L1339C15=0,0,D6L1339C11/D6L1339C15)</f>
        <v>8.7007648750042244E-2</v>
      </c>
      <c r="AJ46" s="16" t="s">
        <v>38465</v>
      </c>
      <c r="AK46" s="33">
        <f>IF(D6L1339C5=0,0,D6L1339C11/D6L1339C5)</f>
        <v>1.665979655531459E-2</v>
      </c>
      <c r="AL46" s="16" t="s">
        <v>38466</v>
      </c>
      <c r="AM46" s="33">
        <f>D6L1339C8*CHOOSE(MIN(D6L1339C9,RUN_YEARS),B7L813C4,B7L813C13,B7L813C22,B7L813C31,B7L813C40)</f>
        <v>15.178158750065432</v>
      </c>
      <c r="AN46" s="16" t="s">
        <v>38467</v>
      </c>
      <c r="AO46" s="33">
        <f>D6L1339C8-D6L1339C18</f>
        <v>46.523417174801409</v>
      </c>
      <c r="AP46" s="16" t="s">
        <v>38468</v>
      </c>
      <c r="AQ46" s="33">
        <f>CHOOSE(MIN(D6L1339C9,RUN_YEARS),B7L813C2,B7L813C11,B7L813C20,B7L813C29,B7L813C38)</f>
        <v>2.6260430536747736</v>
      </c>
      <c r="AR46" s="16" t="s">
        <v>38469</v>
      </c>
      <c r="AS46" s="33">
        <f>IF(D6L1339C20=0,0,D6L1339C18/D6L1339C20)</f>
        <v>5.7798590654581075</v>
      </c>
      <c r="AT46" s="16" t="s">
        <v>38470</v>
      </c>
      <c r="AU46" s="33">
        <f>IF(D6L1339C5=0,0,D6L1339C18/D6L1339C5)</f>
        <v>0.14759582901299959</v>
      </c>
      <c r="AV46" s="16" t="s">
        <v>38471</v>
      </c>
      <c r="AW46" s="33">
        <f>CHOOSE(MIN(D6L1339C9,RUN_YEARS),B7L813C1,B7L813C10,B7L813C19,B7L813C28,B7L813C37)</f>
        <v>8.0492303787884829</v>
      </c>
      <c r="AX46" s="16" t="s">
        <v>38472</v>
      </c>
      <c r="AY46" s="33">
        <f>IF(D6L1339C23=0,0,D6L1339C19/D6L1339C23)</f>
        <v>5.7798590654581075</v>
      </c>
      <c r="AZ46" s="16" t="s">
        <v>38473</v>
      </c>
      <c r="BA46" s="33">
        <f>IF(D6L1339C5=0,0,D6L1339C19/D6L1339C5)</f>
        <v>0.45240417098700031</v>
      </c>
    </row>
    <row r="47" spans="1:53" x14ac:dyDescent="0.3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147.19124473191579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125.01360230334693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52.223205164195662</v>
      </c>
      <c r="R47" s="16" t="s">
        <v>38477</v>
      </c>
      <c r="S47" s="15">
        <f>SUM(D6L1338C8:D6L1339C8)</f>
        <v>72.790397139151267</v>
      </c>
      <c r="U47" s="21" t="str">
        <f>NULL_VALUE</f>
        <v>n/a</v>
      </c>
      <c r="V47" s="16" t="s">
        <v>38478</v>
      </c>
      <c r="W47" s="33">
        <f>SUM(D6L1338C10:D6L1339C10)</f>
        <v>50.048135230440778</v>
      </c>
      <c r="X47" s="16" t="s">
        <v>38479</v>
      </c>
      <c r="Y47" s="33">
        <f>SUM(D6L1338C11:D6L1339C11)</f>
        <v>2.1750699337548856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4.2485683557250235E-2</v>
      </c>
      <c r="AD47" s="16" t="s">
        <v>38481</v>
      </c>
      <c r="AE47" s="33">
        <f>IF(D6L1340C5=0,0,D6L1340C10/D6L1340C5)</f>
        <v>0.40034151730943973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0.11046277724885034</v>
      </c>
      <c r="AJ47" s="16" t="s">
        <v>38483</v>
      </c>
      <c r="AK47" s="33">
        <f>IF(D6L1340C5=0,0,D6L1340C11/D6L1340C5)</f>
        <v>1.7398666174557979E-2</v>
      </c>
      <c r="AL47" s="16" t="s">
        <v>38484</v>
      </c>
      <c r="AM47" s="33">
        <f>SUM(D6L1338C18:D6L1339C18)</f>
        <v>17.905931683230843</v>
      </c>
      <c r="AN47" s="16" t="s">
        <v>38485</v>
      </c>
      <c r="AO47" s="33">
        <f>SUM(D6L1338C19:D6L1339C19)</f>
        <v>54.88446545592042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6.8185979122368305</v>
      </c>
      <c r="AT47" s="16" t="s">
        <v>38487</v>
      </c>
      <c r="AU47" s="33">
        <f>IF(D6L1340C5=0,0,D6L1340C18/D6L1340C5)</f>
        <v>0.14323186719939401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6.8185979122368305</v>
      </c>
      <c r="AZ47" s="16" t="s">
        <v>38489</v>
      </c>
      <c r="BA47" s="33">
        <f>IF(D6L1340C5=0,0,D6L1340C19/D6L1340C5)</f>
        <v>0.43902794931660827</v>
      </c>
    </row>
    <row r="48" spans="1:53" x14ac:dyDescent="0.3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1917.0585313230652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1374.1046505370732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603.66872928105875</v>
      </c>
      <c r="R48" s="16" t="s">
        <v>38494</v>
      </c>
      <c r="S48" s="15">
        <f>SUM(D6L1328C8,D6L1337C8,D6L1340C8)</f>
        <v>770.43592125601447</v>
      </c>
      <c r="U48" s="21" t="str">
        <f>NULL_VALUE</f>
        <v>n/a</v>
      </c>
      <c r="V48" s="16" t="s">
        <v>38495</v>
      </c>
      <c r="W48" s="33">
        <f>SUM(D6L1328C10,D6L1337C10,D6L1340C10)</f>
        <v>578.43655087094635</v>
      </c>
      <c r="X48" s="16" t="s">
        <v>38496</v>
      </c>
      <c r="Y48" s="33">
        <f>SUM(D6L1328C11,D6L1337C11,D6L1340C11)</f>
        <v>25.232178410112475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0.44899284887076718</v>
      </c>
      <c r="AD48" s="16" t="s">
        <v>38498</v>
      </c>
      <c r="AE48" s="33">
        <f>IF(D6L1341C5=0,0,D6L1341C10/D6L1341C5)</f>
        <v>0.42095523848555683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1.1673814070639952</v>
      </c>
      <c r="AJ48" s="16" t="s">
        <v>38500</v>
      </c>
      <c r="AK48" s="33">
        <f>IF(D6L1341C5=0,0,D6L1341C11/D6L1341C5)</f>
        <v>1.8362632278589842E-2</v>
      </c>
      <c r="AL48" s="16" t="s">
        <v>38501</v>
      </c>
      <c r="AM48" s="33">
        <f>SUM(D6L1328C18,D6L1337C18,D6L1340C18)</f>
        <v>181.49494362428138</v>
      </c>
      <c r="AN48" s="16" t="s">
        <v>38502</v>
      </c>
      <c r="AO48" s="33">
        <f>SUM(D6L1328C19,D6L1337C19,D6L1340C19)</f>
        <v>588.94097763173318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66.966606576086548</v>
      </c>
      <c r="AT48" s="16" t="s">
        <v>38504</v>
      </c>
      <c r="AU48" s="33">
        <f>IF(D6L1341C5=0,0,D6L1341C18/D6L1341C5)</f>
        <v>0.13208232979441814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66.966606576086548</v>
      </c>
      <c r="AZ48" s="16" t="s">
        <v>38506</v>
      </c>
      <c r="BA48" s="33">
        <f>IF(D6L1341C5=0,0,D6L1341C19/D6L1341C5)</f>
        <v>0.42859979944143534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58A30B-0E8F-437D-947D-076C4160A5A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38509</v>
      </c>
    </row>
    <row r="3" spans="1:53" x14ac:dyDescent="0.3">
      <c r="B3" s="13" t="s">
        <v>27409</v>
      </c>
    </row>
    <row r="4" spans="1:53" x14ac:dyDescent="0.3">
      <c r="B4" s="13" t="s">
        <v>7829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25020.883396166668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IF(_xlfn.SINGLE(D6L1401C2)&lt;&gt;0,_xlfn.SINGLE(D6L1401C2)*_xlfn.SINGLE(D6L1401C4),_xlfn.SINGLE(D6L1401C3)*_xlfn.SINGLE(D6L1401C4))</f>
        <v>21517.959720703333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10758.979860351667</v>
      </c>
      <c r="R8" s="16" t="s">
        <v>38515</v>
      </c>
      <c r="S8" s="15">
        <f>D6L1401C5-D6L1401C7</f>
        <v>10758.979860351667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10338.386903528823</v>
      </c>
      <c r="X8" s="16" t="s">
        <v>38517</v>
      </c>
      <c r="Y8" s="33">
        <f>D6L1401C7-D6L1401C10</f>
        <v>420.59295682284392</v>
      </c>
      <c r="Z8" s="16" t="s">
        <v>38518</v>
      </c>
      <c r="AA8" s="33">
        <f>CHOOSE(MIN(D6L1401C9,RUN_YEARS),B7L814C7,B7L814C16,B7L814C25,B7L814C34,B7L814C43)</f>
        <v>337874.33333333337</v>
      </c>
      <c r="AB8" s="16" t="s">
        <v>38519</v>
      </c>
      <c r="AC8" s="33">
        <f>IF(D6L1401C12=0,0,D6L1401C10/D6L1401C12)</f>
        <v>3.0598319799951722E-2</v>
      </c>
      <c r="AD8" s="16" t="s">
        <v>38520</v>
      </c>
      <c r="AE8" s="33">
        <f>IF(D6L1401C5=0,0,D6L1401C10/D6L1401C5)</f>
        <v>0.48045386447962474</v>
      </c>
      <c r="AF8" s="16" t="s">
        <v>38521</v>
      </c>
      <c r="AG8" s="33">
        <f>CHOOSE(MIN(D6L1401C9,RUN_YEARS),B7L814C5,B7L814C14,B7L814C23,B7L814C32,B7L814C41)</f>
        <v>5286.7779313554283</v>
      </c>
      <c r="AH8" s="16" t="s">
        <v>38522</v>
      </c>
      <c r="AI8" s="33">
        <f>IF(D6L1401C15=0,0,D6L1401C11/D6L1401C15)</f>
        <v>7.9555631479874156E-2</v>
      </c>
      <c r="AJ8" s="16" t="s">
        <v>38523</v>
      </c>
      <c r="AK8" s="33">
        <f>IF(D6L1401C5=0,0,D6L1401C11/D6L1401C5)</f>
        <v>1.9546135520375277E-2</v>
      </c>
      <c r="AL8" s="16" t="s">
        <v>38524</v>
      </c>
      <c r="AM8" s="33">
        <f>D6L1401C8*CHOOSE(MIN(D6L1401C9,RUN_YEARS),B7L814C4,B7L814C13,B7L814C22,B7L814C31,B7L814C40)</f>
        <v>2405.5684587416063</v>
      </c>
      <c r="AN8" s="16" t="s">
        <v>38525</v>
      </c>
      <c r="AO8" s="33">
        <f>D6L1401C8-D6L1401C18</f>
        <v>8353.4114016100611</v>
      </c>
      <c r="AP8" s="16" t="s">
        <v>38526</v>
      </c>
      <c r="AQ8" s="33">
        <f>CHOOSE(MIN(D6L1401C9,RUN_YEARS),B7L814C2,B7L814C11,B7L814C20,B7L814C29,B7L814C38)</f>
        <v>704.02231988527922</v>
      </c>
      <c r="AR8" s="16" t="s">
        <v>38527</v>
      </c>
      <c r="AS8" s="33">
        <f>IF(D6L1401C20=0,0,D6L1401C18/D6L1401C20)</f>
        <v>3.4168923211604922</v>
      </c>
      <c r="AT8" s="16" t="s">
        <v>38528</v>
      </c>
      <c r="AU8" s="33">
        <f>IF(D6L1401C5=0,0,D6L1401C18/D6L1401C5)</f>
        <v>0.11179351992313229</v>
      </c>
      <c r="AV8" s="16" t="s">
        <v>38529</v>
      </c>
      <c r="AW8" s="33">
        <f>CHOOSE(MIN(D6L1401C9,RUN_YEARS),B7L814C1,B7L814C10,B7L814C19,B7L814C28,B7L814C37)</f>
        <v>2444.7394346840174</v>
      </c>
      <c r="AX8" s="16" t="s">
        <v>38530</v>
      </c>
      <c r="AY8" s="33">
        <f>IF(D6L1401C23=0,0,D6L1401C19/D6L1401C23)</f>
        <v>3.4168923211604918</v>
      </c>
      <c r="AZ8" s="16" t="s">
        <v>38531</v>
      </c>
      <c r="BA8" s="33">
        <f>IF(D6L1401C5=0,0,D6L1401C19/D6L1401C5)</f>
        <v>0.38820648007686775</v>
      </c>
    </row>
    <row r="9" spans="1:53" x14ac:dyDescent="0.3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72.155662649814104</v>
      </c>
      <c r="J9" s="16" t="s">
        <v>38552</v>
      </c>
      <c r="K9" s="21">
        <f>_xlfn.SINGLE(IF(FLOW_THRU_100PCT="Y",1,INDEX(VariabilityMatrix,D6L1402C1,_xlfn.SINGLE(D6L1402C9))))</f>
        <v>0.60263453230928732</v>
      </c>
      <c r="L9" s="16" t="s">
        <v>38532</v>
      </c>
      <c r="M9" s="15">
        <f>IF(_xlfn.SINGLE(D6L1402C2)&lt;&gt;0,_xlfn.SINGLE(D6L1402C2)*_xlfn.SINGLE(D6L1402C4),_xlfn.SINGLE(D6L1402C3)*_xlfn.SINGLE(D6L1402C4))</f>
        <v>43.483494014437433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21.741747007218716</v>
      </c>
      <c r="R9" s="16" t="s">
        <v>38534</v>
      </c>
      <c r="S9" s="15">
        <f>D6L1402C5-D6L1402C7</f>
        <v>21.741747007218716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20.93231322800721</v>
      </c>
      <c r="X9" s="16" t="s">
        <v>38536</v>
      </c>
      <c r="Y9" s="33">
        <f>D6L1402C7-D6L1402C10</f>
        <v>0.80943377921150628</v>
      </c>
      <c r="Z9" s="16" t="s">
        <v>38537</v>
      </c>
      <c r="AA9" s="33">
        <f>CHOOSE(MIN(D6L1402C9,RUN_YEARS),B7L814C7,B7L814C16,B7L814C25,B7L814C34,B7L814C43)</f>
        <v>337522</v>
      </c>
      <c r="AB9" s="16" t="s">
        <v>38538</v>
      </c>
      <c r="AC9" s="33">
        <f>IF(D6L1402C12=0,0,D6L1402C10/D6L1402C12)</f>
        <v>6.2017626193276918E-5</v>
      </c>
      <c r="AD9" s="16" t="s">
        <v>38539</v>
      </c>
      <c r="AE9" s="33">
        <f>IF(D6L1402C5=0,0,D6L1402C10/D6L1402C5)</f>
        <v>0.48138526359122019</v>
      </c>
      <c r="AF9" s="16" t="s">
        <v>38540</v>
      </c>
      <c r="AG9" s="33">
        <f>CHOOSE(MIN(D6L1402C9,RUN_YEARS),B7L814C5,B7L814C14,B7L814C23,B7L814C32,B7L814C41)</f>
        <v>5019.8742425563205</v>
      </c>
      <c r="AH9" s="16" t="s">
        <v>38541</v>
      </c>
      <c r="AI9" s="33">
        <f>IF(D6L1402C15=0,0,D6L1402C11/D6L1402C15)</f>
        <v>1.6124582810252041E-4</v>
      </c>
      <c r="AJ9" s="16" t="s">
        <v>38542</v>
      </c>
      <c r="AK9" s="33">
        <f>IF(D6L1402C5=0,0,D6L1402C11/D6L1402C5)</f>
        <v>1.8614736408779784E-2</v>
      </c>
      <c r="AL9" s="16" t="s">
        <v>38543</v>
      </c>
      <c r="AM9" s="33">
        <f>D6L1402C8*CHOOSE(MIN(D6L1402C9,RUN_YEARS),B7L814C4,B7L814C13,B7L814C22,B7L814C31,B7L814C40)</f>
        <v>5.0846839275669984</v>
      </c>
      <c r="AN9" s="16" t="s">
        <v>38544</v>
      </c>
      <c r="AO9" s="33">
        <f>D6L1402C8-D6L1402C18</f>
        <v>16.657063079651717</v>
      </c>
      <c r="AP9" s="16" t="s">
        <v>38545</v>
      </c>
      <c r="AQ9" s="33">
        <f>CHOOSE(MIN(D6L1402C9,RUN_YEARS),B7L814C2,B7L814C11,B7L814C20,B7L814C29,B7L814C38)</f>
        <v>707.86972061254085</v>
      </c>
      <c r="AR9" s="16" t="s">
        <v>38546</v>
      </c>
      <c r="AS9" s="33">
        <f>IF(D6L1402C20=0,0,D6L1402C18/D6L1402C20)</f>
        <v>7.1830787212752503E-3</v>
      </c>
      <c r="AT9" s="16" t="s">
        <v>38547</v>
      </c>
      <c r="AU9" s="33">
        <f>IF(D6L1402C5=0,0,D6L1402C18/D6L1402C5)</f>
        <v>0.11693365592651724</v>
      </c>
      <c r="AV9" s="16" t="s">
        <v>38548</v>
      </c>
      <c r="AW9" s="33">
        <f>CHOOSE(MIN(D6L1402C9,RUN_YEARS),B7L814C1,B7L814C10,B7L814C19,B7L814C28,B7L814C37)</f>
        <v>2318.9308827029677</v>
      </c>
      <c r="AX9" s="16" t="s">
        <v>38549</v>
      </c>
      <c r="AY9" s="33">
        <f>IF(D6L1402C23=0,0,D6L1402C19/D6L1402C23)</f>
        <v>7.1830787212752486E-3</v>
      </c>
      <c r="AZ9" s="16" t="s">
        <v>38550</v>
      </c>
      <c r="BA9" s="33">
        <f>IF(D6L1402C5=0,0,D6L1402C19/D6L1402C5)</f>
        <v>0.38306634407348272</v>
      </c>
    </row>
    <row r="10" spans="1:53" x14ac:dyDescent="0.3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8.6581621841384973</v>
      </c>
      <c r="J10" s="16" t="s">
        <v>38573</v>
      </c>
      <c r="K10" s="21">
        <f>_xlfn.SINGLE(IF(FLOW_THRU_100PCT="Y",1,INDEX(VariabilityMatrix,D6L1403C1,_xlfn.SINGLE(D6L1403C9))))</f>
        <v>0.60263453230928732</v>
      </c>
      <c r="L10" s="16" t="s">
        <v>38553</v>
      </c>
      <c r="M10" s="15">
        <f>IF(_xlfn.SINGLE(D6L1403C2)&lt;&gt;0,_xlfn.SINGLE(D6L1403C2)*_xlfn.SINGLE(D6L1403C4),_xlfn.SINGLE(D6L1403C3)*_xlfn.SINGLE(D6L1403C4))</f>
        <v>5.2177075184962609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2.6088537592481305</v>
      </c>
      <c r="R10" s="16" t="s">
        <v>38555</v>
      </c>
      <c r="S10" s="15">
        <f>D6L1403C5-D6L1403C7</f>
        <v>2.6088537592481305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2.5117275091332143</v>
      </c>
      <c r="X10" s="16" t="s">
        <v>38557</v>
      </c>
      <c r="Y10" s="33">
        <f>D6L1403C7-D6L1403C10</f>
        <v>9.7126250114916157E-2</v>
      </c>
      <c r="Z10" s="16" t="s">
        <v>38558</v>
      </c>
      <c r="AA10" s="33">
        <f>CHOOSE(MIN(D6L1403C9,RUN_YEARS),B7L814C7,B7L814C16,B7L814C25,B7L814C34,B7L814C43)</f>
        <v>337522</v>
      </c>
      <c r="AB10" s="16" t="s">
        <v>38559</v>
      </c>
      <c r="AC10" s="33">
        <f>IF(D6L1403C12=0,0,D6L1403C10/D6L1403C12)</f>
        <v>7.4416704959475661E-6</v>
      </c>
      <c r="AD10" s="16" t="s">
        <v>38560</v>
      </c>
      <c r="AE10" s="33">
        <f>IF(D6L1403C5=0,0,D6L1403C10/D6L1403C5)</f>
        <v>0.48138526359122025</v>
      </c>
      <c r="AF10" s="16" t="s">
        <v>38561</v>
      </c>
      <c r="AG10" s="33">
        <f>CHOOSE(MIN(D6L1403C9,RUN_YEARS),B7L814C5,B7L814C14,B7L814C23,B7L814C32,B7L814C41)</f>
        <v>5019.8742425563205</v>
      </c>
      <c r="AH10" s="16" t="s">
        <v>38562</v>
      </c>
      <c r="AI10" s="33">
        <f>IF(D6L1403C15=0,0,D6L1403C11/D6L1403C15)</f>
        <v>1.9348343289463681E-5</v>
      </c>
      <c r="AJ10" s="16" t="s">
        <v>38563</v>
      </c>
      <c r="AK10" s="33">
        <f>IF(D6L1403C5=0,0,D6L1403C11/D6L1403C5)</f>
        <v>1.8614736408779742E-2</v>
      </c>
      <c r="AL10" s="16" t="s">
        <v>38564</v>
      </c>
      <c r="AM10" s="33">
        <f>D6L1403C8*CHOOSE(MIN(D6L1403C9,RUN_YEARS),B7L814C4,B7L814C13,B7L814C22,B7L814C31,B7L814C40)</f>
        <v>0.6101256156930438</v>
      </c>
      <c r="AN10" s="16" t="s">
        <v>38565</v>
      </c>
      <c r="AO10" s="33">
        <f>D6L1403C8-D6L1403C18</f>
        <v>1.9987281435550868</v>
      </c>
      <c r="AP10" s="16" t="s">
        <v>38566</v>
      </c>
      <c r="AQ10" s="33">
        <f>CHOOSE(MIN(D6L1403C9,RUN_YEARS),B7L814C2,B7L814C11,B7L814C20,B7L814C29,B7L814C38)</f>
        <v>707.86972061254085</v>
      </c>
      <c r="AR10" s="16" t="s">
        <v>38567</v>
      </c>
      <c r="AS10" s="33">
        <f>IF(D6L1403C20=0,0,D6L1403C18/D6L1403C20)</f>
        <v>8.6191794609477557E-4</v>
      </c>
      <c r="AT10" s="16" t="s">
        <v>38568</v>
      </c>
      <c r="AU10" s="33">
        <f>IF(D6L1403C5=0,0,D6L1403C18/D6L1403C5)</f>
        <v>0.11693365592651722</v>
      </c>
      <c r="AV10" s="16" t="s">
        <v>38569</v>
      </c>
      <c r="AW10" s="33">
        <f>CHOOSE(MIN(D6L1403C9,RUN_YEARS),B7L814C1,B7L814C10,B7L814C19,B7L814C28,B7L814C37)</f>
        <v>2318.9308827029677</v>
      </c>
      <c r="AX10" s="16" t="s">
        <v>38570</v>
      </c>
      <c r="AY10" s="33">
        <f>IF(D6L1403C23=0,0,D6L1403C19/D6L1403C23)</f>
        <v>8.6191794609477557E-4</v>
      </c>
      <c r="AZ10" s="16" t="s">
        <v>38571</v>
      </c>
      <c r="BA10" s="33">
        <f>IF(D6L1403C5=0,0,D6L1403C19/D6L1403C5)</f>
        <v>0.38306634407348278</v>
      </c>
    </row>
    <row r="11" spans="1:53" x14ac:dyDescent="0.3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0.23323605037798956</v>
      </c>
      <c r="J11" s="16" t="s">
        <v>38594</v>
      </c>
      <c r="K11" s="21">
        <f>_xlfn.SINGLE(IF(FLOW_THRU_100PCT="Y",1,INDEX(VariabilityMatrix,D6L1404C1,_xlfn.SINGLE(D6L1404C9))))</f>
        <v>0.59535532764908672</v>
      </c>
      <c r="L11" s="16" t="s">
        <v>38574</v>
      </c>
      <c r="M11" s="15">
        <f>IF(_xlfn.SINGLE(D6L1404C2)&lt;&gt;0,_xlfn.SINGLE(D6L1404C2)*_xlfn.SINGLE(D6L1404C4),_xlfn.SINGLE(D6L1404C3)*_xlfn.SINGLE(D6L1404C4))</f>
        <v>0.13885832519236688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6.9429162596183439E-2</v>
      </c>
      <c r="R11" s="16" t="s">
        <v>38576</v>
      </c>
      <c r="S11" s="15">
        <f>D6L1404C5-D6L1404C7</f>
        <v>6.9429162596183439E-2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6.6637473735771474E-2</v>
      </c>
      <c r="X11" s="16" t="s">
        <v>38578</v>
      </c>
      <c r="Y11" s="33">
        <f>D6L1404C7-D6L1404C10</f>
        <v>2.7916888604119644E-3</v>
      </c>
      <c r="Z11" s="16" t="s">
        <v>38579</v>
      </c>
      <c r="AA11" s="33">
        <f>CHOOSE(MIN(D6L1404C9,RUN_YEARS),B7L814C7,B7L814C16,B7L814C25,B7L814C34,B7L814C43)</f>
        <v>343908</v>
      </c>
      <c r="AB11" s="16" t="s">
        <v>38580</v>
      </c>
      <c r="AC11" s="33">
        <f>IF(D6L1404C12=0,0,D6L1404C10/D6L1404C12)</f>
        <v>1.9376540742225094E-7</v>
      </c>
      <c r="AD11" s="16" t="s">
        <v>38581</v>
      </c>
      <c r="AE11" s="33">
        <f>IF(D6L1404C5=0,0,D6L1404C10/D6L1404C5)</f>
        <v>0.47989541601812846</v>
      </c>
      <c r="AF11" s="16" t="s">
        <v>38582</v>
      </c>
      <c r="AG11" s="33">
        <f>CHOOSE(MIN(D6L1404C9,RUN_YEARS),B7L814C5,B7L814C14,B7L814C23,B7L814C32,B7L814C41)</f>
        <v>5541.3734528680907</v>
      </c>
      <c r="AH11" s="16" t="s">
        <v>38583</v>
      </c>
      <c r="AI11" s="33">
        <f>IF(D6L1404C15=0,0,D6L1404C11/D6L1404C15)</f>
        <v>5.0379005929785309E-7</v>
      </c>
      <c r="AJ11" s="16" t="s">
        <v>38584</v>
      </c>
      <c r="AK11" s="33">
        <f>IF(D6L1404C5=0,0,D6L1404C11/D6L1404C5)</f>
        <v>2.010458398187151E-2</v>
      </c>
      <c r="AL11" s="16" t="s">
        <v>38585</v>
      </c>
      <c r="AM11" s="33">
        <f>D6L1404C8*CHOOSE(MIN(D6L1404C9,RUN_YEARS),B7L814C4,B7L814C13,B7L814C22,B7L814C31,B7L814C40)</f>
        <v>1.6088846192755839E-2</v>
      </c>
      <c r="AN11" s="16" t="s">
        <v>38586</v>
      </c>
      <c r="AO11" s="33">
        <f>D6L1404C8-D6L1404C18</f>
        <v>5.3340316403427596E-2</v>
      </c>
      <c r="AP11" s="16" t="s">
        <v>38587</v>
      </c>
      <c r="AQ11" s="33">
        <f>CHOOSE(MIN(D6L1404C9,RUN_YEARS),B7L814C2,B7L814C11,B7L814C20,B7L814C29,B7L814C38)</f>
        <v>766.65298344922257</v>
      </c>
      <c r="AR11" s="16" t="s">
        <v>38588</v>
      </c>
      <c r="AS11" s="33">
        <f>IF(D6L1404C20=0,0,D6L1404C18/D6L1404C20)</f>
        <v>2.0985826103970868E-5</v>
      </c>
      <c r="AT11" s="16" t="s">
        <v>38589</v>
      </c>
      <c r="AU11" s="33">
        <f>IF(D6L1404C5=0,0,D6L1404C18/D6L1404C5)</f>
        <v>0.11586518972101395</v>
      </c>
      <c r="AV11" s="16" t="s">
        <v>38590</v>
      </c>
      <c r="AW11" s="33">
        <f>CHOOSE(MIN(D6L1404C9,RUN_YEARS),B7L814C1,B7L814C10,B7L814C19,B7L814C28,B7L814C37)</f>
        <v>2541.7306013669258</v>
      </c>
      <c r="AX11" s="16" t="s">
        <v>38591</v>
      </c>
      <c r="AY11" s="33">
        <f>IF(D6L1404C23=0,0,D6L1404C19/D6L1404C23)</f>
        <v>2.0985826103970864E-5</v>
      </c>
      <c r="AZ11" s="16" t="s">
        <v>38592</v>
      </c>
      <c r="BA11" s="33">
        <f>IF(D6L1404C5=0,0,D6L1404C19/D6L1404C5)</f>
        <v>0.38413481027898605</v>
      </c>
    </row>
    <row r="12" spans="1:53" x14ac:dyDescent="0.3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509.03632425456368</v>
      </c>
      <c r="J12" s="16" t="s">
        <v>38615</v>
      </c>
      <c r="K12" s="21">
        <f>_xlfn.SINGLE(IF(FLOW_THRU_100PCT="Y",1,INDEX(VariabilityMatrix,D6L1405C1,_xlfn.SINGLE(D6L1405C9))))</f>
        <v>0.27617934128104843</v>
      </c>
      <c r="L12" s="16" t="s">
        <v>38595</v>
      </c>
      <c r="M12" s="15">
        <f>IF(_xlfn.SINGLE(D6L1405C2)&lt;&gt;0,_xlfn.SINGLE(D6L1405C2)*_xlfn.SINGLE(D6L1405C4),_xlfn.SINGLE(D6L1405C3)*_xlfn.SINGLE(D6L1405C4))</f>
        <v>140.58531672075156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70.292658360375782</v>
      </c>
      <c r="R12" s="16" t="s">
        <v>38597</v>
      </c>
      <c r="S12" s="15">
        <f>D6L1405C5-D6L1405C7</f>
        <v>70.292658360375782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67.675699746674169</v>
      </c>
      <c r="X12" s="16" t="s">
        <v>38599</v>
      </c>
      <c r="Y12" s="33">
        <f>D6L1405C7-D6L1405C10</f>
        <v>2.6169586137016125</v>
      </c>
      <c r="Z12" s="16" t="s">
        <v>38600</v>
      </c>
      <c r="AA12" s="33">
        <f>CHOOSE(MIN(D6L1405C9,RUN_YEARS),B7L814C7,B7L814C16,B7L814C25,B7L814C34,B7L814C43)</f>
        <v>337522</v>
      </c>
      <c r="AB12" s="16" t="s">
        <v>38601</v>
      </c>
      <c r="AC12" s="33">
        <f>IF(D6L1405C12=0,0,D6L1405C10/D6L1405C12)</f>
        <v>2.0050752172206306E-4</v>
      </c>
      <c r="AD12" s="16" t="s">
        <v>38602</v>
      </c>
      <c r="AE12" s="33">
        <f>IF(D6L1405C5=0,0,D6L1405C10/D6L1405C5)</f>
        <v>0.48138526359122019</v>
      </c>
      <c r="AF12" s="16" t="s">
        <v>38603</v>
      </c>
      <c r="AG12" s="33">
        <f>CHOOSE(MIN(D6L1405C9,RUN_YEARS),B7L814C5,B7L814C14,B7L814C23,B7L814C32,B7L814C41)</f>
        <v>5019.8742425563205</v>
      </c>
      <c r="AH12" s="16" t="s">
        <v>38604</v>
      </c>
      <c r="AI12" s="33">
        <f>IF(D6L1405C15=0,0,D6L1405C11/D6L1405C15)</f>
        <v>5.2131955647736561E-4</v>
      </c>
      <c r="AJ12" s="16" t="s">
        <v>38605</v>
      </c>
      <c r="AK12" s="33">
        <f>IF(D6L1405C5=0,0,D6L1405C11/D6L1405C5)</f>
        <v>1.8614736408779791E-2</v>
      </c>
      <c r="AL12" s="16" t="s">
        <v>38606</v>
      </c>
      <c r="AM12" s="33">
        <f>D6L1405C8*CHOOSE(MIN(D6L1405C9,RUN_YEARS),B7L814C4,B7L814C13,B7L814C22,B7L814C31,B7L814C40)</f>
        <v>16.439155053744813</v>
      </c>
      <c r="AN12" s="16" t="s">
        <v>38607</v>
      </c>
      <c r="AO12" s="33">
        <f>D6L1405C8-D6L1405C18</f>
        <v>53.853503306630969</v>
      </c>
      <c r="AP12" s="16" t="s">
        <v>38608</v>
      </c>
      <c r="AQ12" s="33">
        <f>CHOOSE(MIN(D6L1405C9,RUN_YEARS),B7L814C2,B7L814C11,B7L814C20,B7L814C29,B7L814C38)</f>
        <v>707.86972061254085</v>
      </c>
      <c r="AR12" s="16" t="s">
        <v>38609</v>
      </c>
      <c r="AS12" s="33">
        <f>IF(D6L1405C20=0,0,D6L1405C18/D6L1405C20)</f>
        <v>2.3223418907535019E-2</v>
      </c>
      <c r="AT12" s="16" t="s">
        <v>38610</v>
      </c>
      <c r="AU12" s="33">
        <f>IF(D6L1405C5=0,0,D6L1405C18/D6L1405C5)</f>
        <v>0.11693365592651722</v>
      </c>
      <c r="AV12" s="16" t="s">
        <v>38611</v>
      </c>
      <c r="AW12" s="33">
        <f>CHOOSE(MIN(D6L1405C9,RUN_YEARS),B7L814C1,B7L814C10,B7L814C19,B7L814C28,B7L814C37)</f>
        <v>2318.9308827029677</v>
      </c>
      <c r="AX12" s="16" t="s">
        <v>38612</v>
      </c>
      <c r="AY12" s="33">
        <f>IF(D6L1405C23=0,0,D6L1405C19/D6L1405C23)</f>
        <v>2.3223418907535019E-2</v>
      </c>
      <c r="AZ12" s="16" t="s">
        <v>38613</v>
      </c>
      <c r="BA12" s="33">
        <f>IF(D6L1405C5=0,0,D6L1405C19/D6L1405C5)</f>
        <v>0.38306634407348278</v>
      </c>
    </row>
    <row r="13" spans="1:53" x14ac:dyDescent="0.3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130.04606039245698</v>
      </c>
      <c r="J13" s="16" t="s">
        <v>38636</v>
      </c>
      <c r="K13" s="21">
        <f>_xlfn.SINGLE(IF(FLOW_THRU_100PCT="Y",1,INDEX(VariabilityMatrix,D6L1406C1,_xlfn.SINGLE(D6L1406C9))))</f>
        <v>0.60263453230928732</v>
      </c>
      <c r="L13" s="16" t="s">
        <v>38616</v>
      </c>
      <c r="M13" s="15">
        <f>IF(_xlfn.SINGLE(D6L1406C2)&lt;&gt;0,_xlfn.SINGLE(D6L1406C2)*_xlfn.SINGLE(D6L1406C4),_xlfn.SINGLE(D6L1406C3)*_xlfn.SINGLE(D6L1406C4))</f>
        <v>78.370246783273643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39.185123391636822</v>
      </c>
      <c r="R13" s="16" t="s">
        <v>38618</v>
      </c>
      <c r="S13" s="15">
        <f>D6L1406C5-D6L1406C7</f>
        <v>39.185123391636822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37.726281905475162</v>
      </c>
      <c r="X13" s="16" t="s">
        <v>38620</v>
      </c>
      <c r="Y13" s="33">
        <f>D6L1406C7-D6L1406C10</f>
        <v>1.4588414861616599</v>
      </c>
      <c r="Z13" s="16" t="s">
        <v>38621</v>
      </c>
      <c r="AA13" s="33">
        <f>CHOOSE(MIN(D6L1406C9,RUN_YEARS),B7L814C7,B7L814C16,B7L814C25,B7L814C34,B7L814C43)</f>
        <v>337522</v>
      </c>
      <c r="AB13" s="16" t="s">
        <v>38622</v>
      </c>
      <c r="AC13" s="33">
        <f>IF(D6L1406C12=0,0,D6L1406C10/D6L1406C12)</f>
        <v>1.1177428998843087E-4</v>
      </c>
      <c r="AD13" s="16" t="s">
        <v>38623</v>
      </c>
      <c r="AE13" s="33">
        <f>IF(D6L1406C5=0,0,D6L1406C10/D6L1406C5)</f>
        <v>0.48138526359122025</v>
      </c>
      <c r="AF13" s="16" t="s">
        <v>38624</v>
      </c>
      <c r="AG13" s="33">
        <f>CHOOSE(MIN(D6L1406C9,RUN_YEARS),B7L814C5,B7L814C14,B7L814C23,B7L814C32,B7L814C41)</f>
        <v>5019.8742425563205</v>
      </c>
      <c r="AH13" s="16" t="s">
        <v>38625</v>
      </c>
      <c r="AI13" s="33">
        <f>IF(D6L1406C15=0,0,D6L1406C11/D6L1406C15)</f>
        <v>2.9061315396992086E-4</v>
      </c>
      <c r="AJ13" s="16" t="s">
        <v>38626</v>
      </c>
      <c r="AK13" s="33">
        <f>IF(D6L1406C5=0,0,D6L1406C11/D6L1406C5)</f>
        <v>1.8614736408779774E-2</v>
      </c>
      <c r="AL13" s="16" t="s">
        <v>38627</v>
      </c>
      <c r="AM13" s="33">
        <f>D6L1406C8*CHOOSE(MIN(D6L1406C9,RUN_YEARS),B7L814C4,B7L814C13,B7L814C22,B7L814C31,B7L814C40)</f>
        <v>9.1641194722315635</v>
      </c>
      <c r="AN13" s="16" t="s">
        <v>38628</v>
      </c>
      <c r="AO13" s="33">
        <f>D6L1406C8-D6L1406C18</f>
        <v>30.02100391940526</v>
      </c>
      <c r="AP13" s="16" t="s">
        <v>38629</v>
      </c>
      <c r="AQ13" s="33">
        <f>CHOOSE(MIN(D6L1406C9,RUN_YEARS),B7L814C2,B7L814C11,B7L814C20,B7L814C29,B7L814C38)</f>
        <v>707.86972061254085</v>
      </c>
      <c r="AR13" s="16" t="s">
        <v>38630</v>
      </c>
      <c r="AS13" s="33">
        <f>IF(D6L1406C20=0,0,D6L1406C18/D6L1406C20)</f>
        <v>1.2946053779926589E-2</v>
      </c>
      <c r="AT13" s="16" t="s">
        <v>38631</v>
      </c>
      <c r="AU13" s="33">
        <f>IF(D6L1406C5=0,0,D6L1406C18/D6L1406C5)</f>
        <v>0.11693365592651722</v>
      </c>
      <c r="AV13" s="16" t="s">
        <v>38632</v>
      </c>
      <c r="AW13" s="33">
        <f>CHOOSE(MIN(D6L1406C9,RUN_YEARS),B7L814C1,B7L814C10,B7L814C19,B7L814C28,B7L814C37)</f>
        <v>2318.9308827029677</v>
      </c>
      <c r="AX13" s="16" t="s">
        <v>38633</v>
      </c>
      <c r="AY13" s="33">
        <f>IF(D6L1406C23=0,0,D6L1406C19/D6L1406C23)</f>
        <v>1.2946053779926591E-2</v>
      </c>
      <c r="AZ13" s="16" t="s">
        <v>38634</v>
      </c>
      <c r="BA13" s="33">
        <f>IF(D6L1406C5=0,0,D6L1406C19/D6L1406C5)</f>
        <v>0.38306634407348278</v>
      </c>
    </row>
    <row r="14" spans="1:53" x14ac:dyDescent="0.3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4.1692287530701453</v>
      </c>
      <c r="J14" s="16" t="s">
        <v>38657</v>
      </c>
      <c r="K14" s="21">
        <f>_xlfn.SINGLE(IF(FLOW_THRU_100PCT="Y",1,INDEX(VariabilityMatrix,D6L1407C1,_xlfn.SINGLE(D6L1407C9))))</f>
        <v>0.59535532764908672</v>
      </c>
      <c r="L14" s="16" t="s">
        <v>38637</v>
      </c>
      <c r="M14" s="15">
        <f>IF(_xlfn.SINGLE(D6L1407C2)&lt;&gt;0,_xlfn.SINGLE(D6L1407C2)*_xlfn.SINGLE(D6L1407C4),_xlfn.SINGLE(D6L1407C3)*_xlfn.SINGLE(D6L1407C4))</f>
        <v>2.4821725503280696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1.2410862751640348</v>
      </c>
      <c r="R14" s="16" t="s">
        <v>38639</v>
      </c>
      <c r="S14" s="15">
        <f>D6L1407C5-D6L1407C7</f>
        <v>1.2410862751640348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1.191183228668468</v>
      </c>
      <c r="X14" s="16" t="s">
        <v>38641</v>
      </c>
      <c r="Y14" s="33">
        <f>D6L1407C7-D6L1407C10</f>
        <v>4.9903046495566761E-2</v>
      </c>
      <c r="Z14" s="16" t="s">
        <v>38642</v>
      </c>
      <c r="AA14" s="33">
        <f>CHOOSE(MIN(D6L1407C9,RUN_YEARS),B7L814C7,B7L814C16,B7L814C25,B7L814C34,B7L814C43)</f>
        <v>343908</v>
      </c>
      <c r="AB14" s="16" t="s">
        <v>38643</v>
      </c>
      <c r="AC14" s="33">
        <f>IF(D6L1407C12=0,0,D6L1407C10/D6L1407C12)</f>
        <v>3.4636682736908362E-6</v>
      </c>
      <c r="AD14" s="16" t="s">
        <v>38644</v>
      </c>
      <c r="AE14" s="33">
        <f>IF(D6L1407C5=0,0,D6L1407C10/D6L1407C5)</f>
        <v>0.47989541601812852</v>
      </c>
      <c r="AF14" s="16" t="s">
        <v>38645</v>
      </c>
      <c r="AG14" s="33">
        <f>CHOOSE(MIN(D6L1407C9,RUN_YEARS),B7L814C5,B7L814C14,B7L814C23,B7L814C32,B7L814C41)</f>
        <v>5541.3734528680907</v>
      </c>
      <c r="AH14" s="16" t="s">
        <v>38646</v>
      </c>
      <c r="AI14" s="33">
        <f>IF(D6L1407C15=0,0,D6L1407C11/D6L1407C15)</f>
        <v>9.005537511596167E-6</v>
      </c>
      <c r="AJ14" s="16" t="s">
        <v>38647</v>
      </c>
      <c r="AK14" s="33">
        <f>IF(D6L1407C5=0,0,D6L1407C11/D6L1407C5)</f>
        <v>2.0104583981871468E-2</v>
      </c>
      <c r="AL14" s="16" t="s">
        <v>38648</v>
      </c>
      <c r="AM14" s="33">
        <f>D6L1407C8*CHOOSE(MIN(D6L1407C9,RUN_YEARS),B7L814C4,B7L814C13,B7L814C22,B7L814C31,B7L814C40)</f>
        <v>0.28759739346405483</v>
      </c>
      <c r="AN14" s="16" t="s">
        <v>38649</v>
      </c>
      <c r="AO14" s="33">
        <f>D6L1407C8-D6L1407C18</f>
        <v>0.95348888169998003</v>
      </c>
      <c r="AP14" s="16" t="s">
        <v>38650</v>
      </c>
      <c r="AQ14" s="33">
        <f>CHOOSE(MIN(D6L1407C9,RUN_YEARS),B7L814C2,B7L814C11,B7L814C20,B7L814C29,B7L814C38)</f>
        <v>766.65298344922257</v>
      </c>
      <c r="AR14" s="16" t="s">
        <v>38651</v>
      </c>
      <c r="AS14" s="33">
        <f>IF(D6L1407C20=0,0,D6L1407C18/D6L1407C20)</f>
        <v>3.7513373021798611E-4</v>
      </c>
      <c r="AT14" s="16" t="s">
        <v>38652</v>
      </c>
      <c r="AU14" s="33">
        <f>IF(D6L1407C5=0,0,D6L1407C18/D6L1407C5)</f>
        <v>0.11586518972101395</v>
      </c>
      <c r="AV14" s="16" t="s">
        <v>38653</v>
      </c>
      <c r="AW14" s="33">
        <f>CHOOSE(MIN(D6L1407C9,RUN_YEARS),B7L814C1,B7L814C10,B7L814C19,B7L814C28,B7L814C37)</f>
        <v>2541.7306013669258</v>
      </c>
      <c r="AX14" s="16" t="s">
        <v>38654</v>
      </c>
      <c r="AY14" s="33">
        <f>IF(D6L1407C23=0,0,D6L1407C19/D6L1407C23)</f>
        <v>3.7513373021798616E-4</v>
      </c>
      <c r="AZ14" s="16" t="s">
        <v>38655</v>
      </c>
      <c r="BA14" s="33">
        <f>IF(D6L1407C5=0,0,D6L1407C19/D6L1407C5)</f>
        <v>0.38413481027898605</v>
      </c>
    </row>
    <row r="15" spans="1:53" x14ac:dyDescent="0.3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0.26333102462031077</v>
      </c>
      <c r="J15" s="16" t="s">
        <v>38678</v>
      </c>
      <c r="K15" s="21">
        <f>_xlfn.SINGLE(IF(FLOW_THRU_100PCT="Y",1,INDEX(VariabilityMatrix,D6L1408C1,_xlfn.SINGLE(D6L1408C9))))</f>
        <v>0.59535532764908672</v>
      </c>
      <c r="L15" s="16" t="s">
        <v>38658</v>
      </c>
      <c r="M15" s="15">
        <f>IF(_xlfn.SINGLE(D6L1408C2)&lt;&gt;0,_xlfn.SINGLE(D6L1408C2)*_xlfn.SINGLE(D6L1408C4),_xlfn.SINGLE(D6L1408C3)*_xlfn.SINGLE(D6L1408C4))</f>
        <v>0.15677552844299483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7.8387764221497416E-2</v>
      </c>
      <c r="R15" s="16" t="s">
        <v>38660</v>
      </c>
      <c r="S15" s="15">
        <f>D6L1408C5-D6L1408C7</f>
        <v>7.8387764221497416E-2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7.5235857443612941E-2</v>
      </c>
      <c r="X15" s="16" t="s">
        <v>38662</v>
      </c>
      <c r="Y15" s="33">
        <f>D6L1408C7-D6L1408C10</f>
        <v>3.151906777884475E-3</v>
      </c>
      <c r="Z15" s="16" t="s">
        <v>38663</v>
      </c>
      <c r="AA15" s="33">
        <f>CHOOSE(MIN(D6L1408C9,RUN_YEARS),B7L814C7,B7L814C16,B7L814C25,B7L814C34,B7L814C43)</f>
        <v>343908</v>
      </c>
      <c r="AB15" s="16" t="s">
        <v>38664</v>
      </c>
      <c r="AC15" s="33">
        <f>IF(D6L1408C12=0,0,D6L1408C10/D6L1408C12)</f>
        <v>2.1876739547673488E-7</v>
      </c>
      <c r="AD15" s="16" t="s">
        <v>38665</v>
      </c>
      <c r="AE15" s="33">
        <f>IF(D6L1408C5=0,0,D6L1408C10/D6L1408C5)</f>
        <v>0.47989541601812852</v>
      </c>
      <c r="AF15" s="16" t="s">
        <v>38666</v>
      </c>
      <c r="AG15" s="33">
        <f>CHOOSE(MIN(D6L1408C9,RUN_YEARS),B7L814C5,B7L814C14,B7L814C23,B7L814C32,B7L814C41)</f>
        <v>5541.3734528680907</v>
      </c>
      <c r="AH15" s="16" t="s">
        <v>38667</v>
      </c>
      <c r="AI15" s="33">
        <f>IF(D6L1408C15=0,0,D6L1408C11/D6L1408C15)</f>
        <v>5.6879522823951139E-7</v>
      </c>
      <c r="AJ15" s="16" t="s">
        <v>38668</v>
      </c>
      <c r="AK15" s="33">
        <f>IF(D6L1408C5=0,0,D6L1408C11/D6L1408C5)</f>
        <v>2.010458398187151E-2</v>
      </c>
      <c r="AL15" s="16" t="s">
        <v>38669</v>
      </c>
      <c r="AM15" s="33">
        <f>D6L1408C8*CHOOSE(MIN(D6L1408C9,RUN_YEARS),B7L814C4,B7L814C13,B7L814C22,B7L814C31,B7L814C40)</f>
        <v>1.8164826346659814E-2</v>
      </c>
      <c r="AN15" s="16" t="s">
        <v>38670</v>
      </c>
      <c r="AO15" s="33">
        <f>D6L1408C8-D6L1408C18</f>
        <v>6.0222937874837602E-2</v>
      </c>
      <c r="AP15" s="16" t="s">
        <v>38671</v>
      </c>
      <c r="AQ15" s="33">
        <f>CHOOSE(MIN(D6L1408C9,RUN_YEARS),B7L814C2,B7L814C11,B7L814C20,B7L814C29,B7L814C38)</f>
        <v>766.65298344922257</v>
      </c>
      <c r="AR15" s="16" t="s">
        <v>38672</v>
      </c>
      <c r="AS15" s="33">
        <f>IF(D6L1408C20=0,0,D6L1408C18/D6L1408C20)</f>
        <v>2.3693674633515486E-5</v>
      </c>
      <c r="AT15" s="16" t="s">
        <v>38673</v>
      </c>
      <c r="AU15" s="33">
        <f>IF(D6L1408C5=0,0,D6L1408C18/D6L1408C5)</f>
        <v>0.11586518972101394</v>
      </c>
      <c r="AV15" s="16" t="s">
        <v>38674</v>
      </c>
      <c r="AW15" s="33">
        <f>CHOOSE(MIN(D6L1408C9,RUN_YEARS),B7L814C1,B7L814C10,B7L814C19,B7L814C28,B7L814C37)</f>
        <v>2541.7306013669258</v>
      </c>
      <c r="AX15" s="16" t="s">
        <v>38675</v>
      </c>
      <c r="AY15" s="33">
        <f>IF(D6L1408C23=0,0,D6L1408C19/D6L1408C23)</f>
        <v>2.3693674633515489E-5</v>
      </c>
      <c r="AZ15" s="16" t="s">
        <v>38676</v>
      </c>
      <c r="BA15" s="33">
        <f>IF(D6L1408C5=0,0,D6L1408C19/D6L1408C5)</f>
        <v>0.38413481027898605</v>
      </c>
    </row>
    <row r="16" spans="1:53" x14ac:dyDescent="0.3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1.1360852776476265</v>
      </c>
      <c r="J16" s="16" t="s">
        <v>38699</v>
      </c>
      <c r="K16" s="21">
        <f>_xlfn.SINGLE(IF(FLOW_THRU_100PCT="Y",1,INDEX(VariabilityMatrix,D6L1409C1,_xlfn.SINGLE(D6L1409C9))))</f>
        <v>0.59535532764908672</v>
      </c>
      <c r="L16" s="16" t="s">
        <v>38679</v>
      </c>
      <c r="M16" s="15">
        <f>IF(_xlfn.SINGLE(D6L1409C2)&lt;&gt;0,_xlfn.SINGLE(D6L1409C2)*_xlfn.SINGLE(D6L1409C4),_xlfn.SINGLE(D6L1409C3)*_xlfn.SINGLE(D6L1409C4))</f>
        <v>0.67637442271120629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0.33818721135560315</v>
      </c>
      <c r="R16" s="16" t="s">
        <v>38681</v>
      </c>
      <c r="S16" s="15">
        <f>D6L1409C5-D6L1409C7</f>
        <v>0.33818721135560315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0.32458898497101585</v>
      </c>
      <c r="X16" s="16" t="s">
        <v>38683</v>
      </c>
      <c r="Y16" s="33">
        <f>D6L1409C7-D6L1409C10</f>
        <v>1.3598226384587297E-2</v>
      </c>
      <c r="Z16" s="16" t="s">
        <v>38684</v>
      </c>
      <c r="AA16" s="33">
        <f>CHOOSE(MIN(D6L1409C9,RUN_YEARS),B7L814C7,B7L814C16,B7L814C25,B7L814C34,B7L814C43)</f>
        <v>343908</v>
      </c>
      <c r="AB16" s="16" t="s">
        <v>38685</v>
      </c>
      <c r="AC16" s="33">
        <f>IF(D6L1409C12=0,0,D6L1409C10/D6L1409C12)</f>
        <v>9.4382504905677057E-7</v>
      </c>
      <c r="AD16" s="16" t="s">
        <v>38686</v>
      </c>
      <c r="AE16" s="33">
        <f>IF(D6L1409C5=0,0,D6L1409C10/D6L1409C5)</f>
        <v>0.47989541601812852</v>
      </c>
      <c r="AF16" s="16" t="s">
        <v>38687</v>
      </c>
      <c r="AG16" s="33">
        <f>CHOOSE(MIN(D6L1409C9,RUN_YEARS),B7L814C5,B7L814C14,B7L814C23,B7L814C32,B7L814C41)</f>
        <v>5541.3734528680907</v>
      </c>
      <c r="AH16" s="16" t="s">
        <v>38688</v>
      </c>
      <c r="AI16" s="33">
        <f>IF(D6L1409C15=0,0,D6L1409C11/D6L1409C15)</f>
        <v>2.4539451275476045E-6</v>
      </c>
      <c r="AJ16" s="16" t="s">
        <v>38689</v>
      </c>
      <c r="AK16" s="33">
        <f>IF(D6L1409C5=0,0,D6L1409C11/D6L1409C5)</f>
        <v>2.0104583981871496E-2</v>
      </c>
      <c r="AL16" s="16" t="s">
        <v>38690</v>
      </c>
      <c r="AM16" s="33">
        <f>D6L1409C8*CHOOSE(MIN(D6L1409C9,RUN_YEARS),B7L814C4,B7L814C13,B7L814C22,B7L814C31,B7L814C40)</f>
        <v>7.8368250809875209E-2</v>
      </c>
      <c r="AN16" s="16" t="s">
        <v>38691</v>
      </c>
      <c r="AO16" s="33">
        <f>D6L1409C8-D6L1409C18</f>
        <v>0.25981896054572795</v>
      </c>
      <c r="AP16" s="16" t="s">
        <v>38692</v>
      </c>
      <c r="AQ16" s="33">
        <f>CHOOSE(MIN(D6L1409C9,RUN_YEARS),B7L814C2,B7L814C11,B7L814C20,B7L814C29,B7L814C38)</f>
        <v>766.65298344922257</v>
      </c>
      <c r="AR16" s="16" t="s">
        <v>38693</v>
      </c>
      <c r="AS16" s="33">
        <f>IF(D6L1409C20=0,0,D6L1409C18/D6L1409C20)</f>
        <v>1.0222128199030969E-4</v>
      </c>
      <c r="AT16" s="16" t="s">
        <v>38694</v>
      </c>
      <c r="AU16" s="33">
        <f>IF(D6L1409C5=0,0,D6L1409C18/D6L1409C5)</f>
        <v>0.11586518972101396</v>
      </c>
      <c r="AV16" s="16" t="s">
        <v>38695</v>
      </c>
      <c r="AW16" s="33">
        <f>CHOOSE(MIN(D6L1409C9,RUN_YEARS),B7L814C1,B7L814C10,B7L814C19,B7L814C28,B7L814C37)</f>
        <v>2541.7306013669258</v>
      </c>
      <c r="AX16" s="16" t="s">
        <v>38696</v>
      </c>
      <c r="AY16" s="33">
        <f>IF(D6L1409C23=0,0,D6L1409C19/D6L1409C23)</f>
        <v>1.0222128199030969E-4</v>
      </c>
      <c r="AZ16" s="16" t="s">
        <v>38697</v>
      </c>
      <c r="BA16" s="33">
        <f>IF(D6L1409C5=0,0,D6L1409C19/D6L1409C5)</f>
        <v>0.38413481027898605</v>
      </c>
    </row>
    <row r="17" spans="1:53" x14ac:dyDescent="0.3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_xlfn.SINGLE(IF(FLOW_THRU_100PCT="Y",1,INDEX(VariabilityMatrix,D6L1410C1,_xlfn.SINGLE(D6L1410C9))))</f>
        <v>0.59535532764908672</v>
      </c>
      <c r="L17" s="16" t="s">
        <v>38700</v>
      </c>
      <c r="M17" s="15">
        <f>IF(_xlfn.SINGLE(D6L1410C2)&lt;&gt;0,_xlfn.SINGLE(D6L1410C2)*_xlfn.SINGLE(D6L1410C4),_xlfn.SINGLE(D6L1410C3)*_xlfn.SINGLE(D6L1410C4))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343908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5541.3734528680907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766.65298344922257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2541.7306013669258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3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1.6713458909574825</v>
      </c>
      <c r="J18" s="16" t="s">
        <v>38741</v>
      </c>
      <c r="K18" s="21">
        <f>_xlfn.SINGLE(IF(FLOW_THRU_100PCT="Y",1,INDEX(VariabilityMatrix,D6L1411C1,_xlfn.SINGLE(D6L1411C9))))</f>
        <v>0.59535532764908672</v>
      </c>
      <c r="L18" s="16" t="s">
        <v>38721</v>
      </c>
      <c r="M18" s="15">
        <f>IF(_xlfn.SINGLE(D6L1411C2)&lt;&gt;0,_xlfn.SINGLE(D6L1411C2)*_xlfn.SINGLE(D6L1411C4),_xlfn.SINGLE(D6L1411C3)*_xlfn.SINGLE(D6L1411C4))</f>
        <v>0.99504468052594675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0.49752234026297337</v>
      </c>
      <c r="R18" s="16" t="s">
        <v>38723</v>
      </c>
      <c r="S18" s="15">
        <f>D6L1411C5-D6L1411C7</f>
        <v>0.49752234026297337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0.47751738091762502</v>
      </c>
      <c r="X18" s="16" t="s">
        <v>38725</v>
      </c>
      <c r="Y18" s="33">
        <f>D6L1411C7-D6L1411C10</f>
        <v>2.000495934534835E-2</v>
      </c>
      <c r="Z18" s="16" t="s">
        <v>38726</v>
      </c>
      <c r="AA18" s="33">
        <f>CHOOSE(MIN(D6L1411C9,RUN_YEARS),B7L814C7,B7L814C16,B7L814C25,B7L814C34,B7L814C43)</f>
        <v>343908</v>
      </c>
      <c r="AB18" s="16" t="s">
        <v>38727</v>
      </c>
      <c r="AC18" s="33">
        <f>IF(D6L1411C12=0,0,D6L1411C10/D6L1411C12)</f>
        <v>1.3885032651686644E-6</v>
      </c>
      <c r="AD18" s="16" t="s">
        <v>38728</v>
      </c>
      <c r="AE18" s="33">
        <f>IF(D6L1411C5=0,0,D6L1411C10/D6L1411C5)</f>
        <v>0.47989541601812852</v>
      </c>
      <c r="AF18" s="16" t="s">
        <v>38729</v>
      </c>
      <c r="AG18" s="33">
        <f>CHOOSE(MIN(D6L1411C9,RUN_YEARS),B7L814C5,B7L814C14,B7L814C23,B7L814C32,B7L814C41)</f>
        <v>5541.3734528680907</v>
      </c>
      <c r="AH18" s="16" t="s">
        <v>38730</v>
      </c>
      <c r="AI18" s="33">
        <f>IF(D6L1411C15=0,0,D6L1411C11/D6L1411C15)</f>
        <v>3.6101084894385218E-6</v>
      </c>
      <c r="AJ18" s="16" t="s">
        <v>38731</v>
      </c>
      <c r="AK18" s="33">
        <f>IF(D6L1411C5=0,0,D6L1411C11/D6L1411C5)</f>
        <v>2.0104583981871458E-2</v>
      </c>
      <c r="AL18" s="16" t="s">
        <v>38732</v>
      </c>
      <c r="AM18" s="33">
        <f>D6L1411C8*CHOOSE(MIN(D6L1411C9,RUN_YEARS),B7L814C4,B7L814C13,B7L814C22,B7L814C31,B7L814C40)</f>
        <v>0.11529104069002453</v>
      </c>
      <c r="AN18" s="16" t="s">
        <v>38733</v>
      </c>
      <c r="AO18" s="33">
        <f>D6L1411C8-D6L1411C18</f>
        <v>0.38223129957294882</v>
      </c>
      <c r="AP18" s="16" t="s">
        <v>38734</v>
      </c>
      <c r="AQ18" s="33">
        <f>CHOOSE(MIN(D6L1411C9,RUN_YEARS),B7L814C2,B7L814C11,B7L814C20,B7L814C29,B7L814C38)</f>
        <v>766.65298344922257</v>
      </c>
      <c r="AR18" s="16" t="s">
        <v>38735</v>
      </c>
      <c r="AS18" s="33">
        <f>IF(D6L1411C20=0,0,D6L1411C18/D6L1411C20)</f>
        <v>1.5038230226578197E-4</v>
      </c>
      <c r="AT18" s="16" t="s">
        <v>38736</v>
      </c>
      <c r="AU18" s="33">
        <f>IF(D6L1411C5=0,0,D6L1411C18/D6L1411C5)</f>
        <v>0.11586518972101395</v>
      </c>
      <c r="AV18" s="16" t="s">
        <v>38737</v>
      </c>
      <c r="AW18" s="33">
        <f>CHOOSE(MIN(D6L1411C9,RUN_YEARS),B7L814C1,B7L814C10,B7L814C19,B7L814C28,B7L814C37)</f>
        <v>2541.7306013669258</v>
      </c>
      <c r="AX18" s="16" t="s">
        <v>38738</v>
      </c>
      <c r="AY18" s="33">
        <f>IF(D6L1411C23=0,0,D6L1411C19/D6L1411C23)</f>
        <v>1.5038230226578197E-4</v>
      </c>
      <c r="AZ18" s="16" t="s">
        <v>38739</v>
      </c>
      <c r="BA18" s="33">
        <f>IF(D6L1411C5=0,0,D6L1411C19/D6L1411C5)</f>
        <v>0.38413481027898605</v>
      </c>
    </row>
    <row r="19" spans="1:53" x14ac:dyDescent="0.3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_xlfn.SINGLE(IF(FLOW_THRU_100PCT="Y",1,INDEX(VariabilityMatrix,D6L1412C1,_xlfn.SINGLE(D6L1412C9))))</f>
        <v>0.59535532764908672</v>
      </c>
      <c r="L19" s="16" t="s">
        <v>38742</v>
      </c>
      <c r="M19" s="15">
        <f>IF(_xlfn.SINGLE(D6L1412C2)&lt;&gt;0,_xlfn.SINGLE(D6L1412C2)*_xlfn.SINGLE(D6L1412C4),_xlfn.SINGLE(D6L1412C3)*_xlfn.SINGLE(D6L1412C4))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343908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5541.3734528680907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766.65298344922257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2541.7306013669258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3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8.5938153761079992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IF(_xlfn.SINGLE(D6L1413C2)&lt;&gt;0,_xlfn.SINGLE(D6L1413C2)*_xlfn.SINGLE(D6L1413C4),_xlfn.SINGLE(D6L1413C3)*_xlfn.SINGLE(D6L1413C4))</f>
        <v>7.3906812234528791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3.6953406117264396</v>
      </c>
      <c r="R20" s="16" t="s">
        <v>38765</v>
      </c>
      <c r="S20" s="15">
        <f>D6L1413C5-D6L1413C7</f>
        <v>3.6953406117264396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3.5467540403862903</v>
      </c>
      <c r="X20" s="16" t="s">
        <v>38767</v>
      </c>
      <c r="Y20" s="33">
        <f>D6L1413C7-D6L1413C10</f>
        <v>0.1485865713401493</v>
      </c>
      <c r="Z20" s="16" t="s">
        <v>38768</v>
      </c>
      <c r="AA20" s="33">
        <f>CHOOSE(MIN(D6L1413C9,RUN_YEARS),B7L814C7,B7L814C16,B7L814C25,B7L814C34,B7L814C43)</f>
        <v>343908</v>
      </c>
      <c r="AB20" s="16" t="s">
        <v>38769</v>
      </c>
      <c r="AC20" s="33">
        <f>IF(D6L1413C12=0,0,D6L1413C10/D6L1413C12)</f>
        <v>1.0313089664637898E-5</v>
      </c>
      <c r="AD20" s="16" t="s">
        <v>38770</v>
      </c>
      <c r="AE20" s="33">
        <f>IF(D6L1413C5=0,0,D6L1413C10/D6L1413C5)</f>
        <v>0.47989541601812846</v>
      </c>
      <c r="AF20" s="16" t="s">
        <v>38771</v>
      </c>
      <c r="AG20" s="33">
        <f>CHOOSE(MIN(D6L1413C9,RUN_YEARS),B7L814C5,B7L814C14,B7L814C23,B7L814C32,B7L814C41)</f>
        <v>5541.3734528680907</v>
      </c>
      <c r="AH20" s="16" t="s">
        <v>38772</v>
      </c>
      <c r="AI20" s="33">
        <f>IF(D6L1413C15=0,0,D6L1413C11/D6L1413C15)</f>
        <v>2.6814033128058572E-5</v>
      </c>
      <c r="AJ20" s="16" t="s">
        <v>38773</v>
      </c>
      <c r="AK20" s="33">
        <f>IF(D6L1413C5=0,0,D6L1413C11/D6L1413C5)</f>
        <v>2.010458398187151E-2</v>
      </c>
      <c r="AL20" s="16" t="s">
        <v>38774</v>
      </c>
      <c r="AM20" s="33">
        <f>D6L1413C8*CHOOSE(MIN(D6L1413C9,RUN_YEARS),B7L814C4,B7L814C13,B7L814C22,B7L814C31,B7L814C40)</f>
        <v>0.8563226821229033</v>
      </c>
      <c r="AN20" s="16" t="s">
        <v>38775</v>
      </c>
      <c r="AO20" s="33">
        <f>D6L1413C8-D6L1413C18</f>
        <v>2.8390179296035365</v>
      </c>
      <c r="AP20" s="16" t="s">
        <v>38776</v>
      </c>
      <c r="AQ20" s="33">
        <f>CHOOSE(MIN(D6L1413C9,RUN_YEARS),B7L814C2,B7L814C11,B7L814C20,B7L814C29,B7L814C38)</f>
        <v>766.65298344922257</v>
      </c>
      <c r="AR20" s="16" t="s">
        <v>38777</v>
      </c>
      <c r="AS20" s="33">
        <f>IF(D6L1413C20=0,0,D6L1413C18/D6L1413C20)</f>
        <v>1.1169625640407095E-3</v>
      </c>
      <c r="AT20" s="16" t="s">
        <v>38778</v>
      </c>
      <c r="AU20" s="33">
        <f>IF(D6L1413C5=0,0,D6L1413C18/D6L1413C5)</f>
        <v>0.11586518972101395</v>
      </c>
      <c r="AV20" s="16" t="s">
        <v>38779</v>
      </c>
      <c r="AW20" s="33">
        <f>CHOOSE(MIN(D6L1413C9,RUN_YEARS),B7L814C1,B7L814C10,B7L814C19,B7L814C28,B7L814C37)</f>
        <v>2541.7306013669258</v>
      </c>
      <c r="AX20" s="16" t="s">
        <v>38780</v>
      </c>
      <c r="AY20" s="33">
        <f>IF(D6L1413C23=0,0,D6L1413C19/D6L1413C23)</f>
        <v>1.1169625640407097E-3</v>
      </c>
      <c r="AZ20" s="16" t="s">
        <v>38781</v>
      </c>
      <c r="BA20" s="33">
        <f>IF(D6L1413C5=0,0,D6L1413C19/D6L1413C5)</f>
        <v>0.38413481027898611</v>
      </c>
    </row>
    <row r="21" spans="1:53" x14ac:dyDescent="0.3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12.849244487207523</v>
      </c>
      <c r="J21" s="16" t="s">
        <v>38803</v>
      </c>
      <c r="K21" s="21">
        <f>_xlfn.SINGLE(IF(FLOW_THRU_100PCT="Y",1,INDEX(VariabilityMatrix,D6L1414C1,_xlfn.SINGLE(D6L1414C9))))</f>
        <v>0.60263453230928732</v>
      </c>
      <c r="L21" s="16" t="s">
        <v>38783</v>
      </c>
      <c r="M21" s="15">
        <f>IF(_xlfn.SINGLE(D6L1414C2)&lt;&gt;0,_xlfn.SINGLE(D6L1414C2)*_xlfn.SINGLE(D6L1414C4),_xlfn.SINGLE(D6L1414C3)*_xlfn.SINGLE(D6L1414C4))</f>
        <v>7.7433984420759936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3.8716992210379968</v>
      </c>
      <c r="R21" s="16" t="s">
        <v>38785</v>
      </c>
      <c r="S21" s="15">
        <f>D6L1414C5-D6L1414C7</f>
        <v>3.8716992210379968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3.7275579001305963</v>
      </c>
      <c r="X21" s="16" t="s">
        <v>38787</v>
      </c>
      <c r="Y21" s="33">
        <f>D6L1414C7-D6L1414C10</f>
        <v>0.14414132090740051</v>
      </c>
      <c r="Z21" s="16" t="s">
        <v>38788</v>
      </c>
      <c r="AA21" s="33">
        <f>CHOOSE(MIN(D6L1414C9,RUN_YEARS),B7L814C7,B7L814C16,B7L814C25,B7L814C34,B7L814C43)</f>
        <v>337522</v>
      </c>
      <c r="AB21" s="16" t="s">
        <v>38789</v>
      </c>
      <c r="AC21" s="33">
        <f>IF(D6L1414C12=0,0,D6L1414C10/D6L1414C12)</f>
        <v>1.1043896101974378E-5</v>
      </c>
      <c r="AD21" s="16" t="s">
        <v>38790</v>
      </c>
      <c r="AE21" s="33">
        <f>IF(D6L1414C5=0,0,D6L1414C10/D6L1414C5)</f>
        <v>0.48138526359122025</v>
      </c>
      <c r="AF21" s="16" t="s">
        <v>38791</v>
      </c>
      <c r="AG21" s="33">
        <f>CHOOSE(MIN(D6L1414C9,RUN_YEARS),B7L814C5,B7L814C14,B7L814C23,B7L814C32,B7L814C41)</f>
        <v>5019.8742425563205</v>
      </c>
      <c r="AH21" s="16" t="s">
        <v>38792</v>
      </c>
      <c r="AI21" s="33">
        <f>IF(D6L1414C15=0,0,D6L1414C11/D6L1414C15)</f>
        <v>2.8714129865133431E-5</v>
      </c>
      <c r="AJ21" s="16" t="s">
        <v>38793</v>
      </c>
      <c r="AK21" s="33">
        <f>IF(D6L1414C5=0,0,D6L1414C11/D6L1414C5)</f>
        <v>1.8614736408779763E-2</v>
      </c>
      <c r="AL21" s="16" t="s">
        <v>38794</v>
      </c>
      <c r="AM21" s="33">
        <f>D6L1414C8*CHOOSE(MIN(D6L1414C9,RUN_YEARS),B7L814C4,B7L814C13,B7L814C22,B7L814C31,B7L814C40)</f>
        <v>0.90546388912764386</v>
      </c>
      <c r="AN21" s="16" t="s">
        <v>38795</v>
      </c>
      <c r="AO21" s="33">
        <f>D6L1414C8-D6L1414C18</f>
        <v>2.9662353319103527</v>
      </c>
      <c r="AP21" s="16" t="s">
        <v>38796</v>
      </c>
      <c r="AQ21" s="33">
        <f>CHOOSE(MIN(D6L1414C9,RUN_YEARS),B7L814C2,B7L814C11,B7L814C20,B7L814C29,B7L814C38)</f>
        <v>707.86972061254085</v>
      </c>
      <c r="AR21" s="16" t="s">
        <v>38797</v>
      </c>
      <c r="AS21" s="33">
        <f>IF(D6L1414C20=0,0,D6L1414C18/D6L1414C20)</f>
        <v>1.279139173157624E-3</v>
      </c>
      <c r="AT21" s="16" t="s">
        <v>38798</v>
      </c>
      <c r="AU21" s="33">
        <f>IF(D6L1414C5=0,0,D6L1414C18/D6L1414C5)</f>
        <v>0.11693365592651724</v>
      </c>
      <c r="AV21" s="16" t="s">
        <v>38799</v>
      </c>
      <c r="AW21" s="33">
        <f>CHOOSE(MIN(D6L1414C9,RUN_YEARS),B7L814C1,B7L814C10,B7L814C19,B7L814C28,B7L814C37)</f>
        <v>2318.9308827029677</v>
      </c>
      <c r="AX21" s="16" t="s">
        <v>38800</v>
      </c>
      <c r="AY21" s="33">
        <f>IF(D6L1414C23=0,0,D6L1414C19/D6L1414C23)</f>
        <v>1.2791391731576238E-3</v>
      </c>
      <c r="AZ21" s="16" t="s">
        <v>38801</v>
      </c>
      <c r="BA21" s="33">
        <f>IF(D6L1414C5=0,0,D6L1414C19/D6L1414C5)</f>
        <v>0.38306634407348272</v>
      </c>
    </row>
    <row r="22" spans="1:53" x14ac:dyDescent="0.3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27.186862015296999</v>
      </c>
      <c r="J22" s="16" t="s">
        <v>38824</v>
      </c>
      <c r="K22" s="21">
        <f>_xlfn.SINGLE(IF(FLOW_THRU_100PCT="Y",1,INDEX(VariabilityMatrix,D6L1415C1,_xlfn.SINGLE(D6L1415C9))))</f>
        <v>0.59204034473364398</v>
      </c>
      <c r="L22" s="16" t="s">
        <v>38804</v>
      </c>
      <c r="M22" s="15">
        <f>IF(_xlfn.SINGLE(D6L1415C2)&lt;&gt;0,_xlfn.SINGLE(D6L1415C2)*_xlfn.SINGLE(D6L1415C4),_xlfn.SINGLE(D6L1415C3)*_xlfn.SINGLE(D6L1415C4))</f>
        <v>16.095719159762446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8.0478595798812229</v>
      </c>
      <c r="R22" s="16" t="s">
        <v>38806</v>
      </c>
      <c r="S22" s="15">
        <f>D6L1415C5-D6L1415C7</f>
        <v>8.0478595798812229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7.7332504718866044</v>
      </c>
      <c r="X22" s="16" t="s">
        <v>38808</v>
      </c>
      <c r="Y22" s="33">
        <f>D6L1415C7-D6L1415C10</f>
        <v>0.3146091079946185</v>
      </c>
      <c r="Z22" s="16" t="s">
        <v>38809</v>
      </c>
      <c r="AA22" s="33">
        <f>CHOOSE(MIN(D6L1415C9,RUN_YEARS),B7L814C7,B7L814C16,B7L814C25,B7L814C34,B7L814C43)</f>
        <v>337874.33333333337</v>
      </c>
      <c r="AB22" s="16" t="s">
        <v>38810</v>
      </c>
      <c r="AC22" s="33">
        <f>IF(D6L1415C12=0,0,D6L1415C10/D6L1415C12)</f>
        <v>2.2887948887959143E-5</v>
      </c>
      <c r="AD22" s="16" t="s">
        <v>38811</v>
      </c>
      <c r="AE22" s="33">
        <f>IF(D6L1415C5=0,0,D6L1415C10/D6L1415C5)</f>
        <v>0.48045386447962468</v>
      </c>
      <c r="AF22" s="16" t="s">
        <v>38812</v>
      </c>
      <c r="AG22" s="33">
        <f>CHOOSE(MIN(D6L1415C9,RUN_YEARS),B7L814C5,B7L814C14,B7L814C23,B7L814C32,B7L814C41)</f>
        <v>5286.7779313554283</v>
      </c>
      <c r="AH22" s="16" t="s">
        <v>38813</v>
      </c>
      <c r="AI22" s="33">
        <f>IF(D6L1415C15=0,0,D6L1415C11/D6L1415C15)</f>
        <v>5.9508667108693698E-5</v>
      </c>
      <c r="AJ22" s="16" t="s">
        <v>38814</v>
      </c>
      <c r="AK22" s="33">
        <f>IF(D6L1415C5=0,0,D6L1415C11/D6L1415C5)</f>
        <v>1.9546135520375329E-2</v>
      </c>
      <c r="AL22" s="16" t="s">
        <v>38815</v>
      </c>
      <c r="AM22" s="33">
        <f>D6L1415C8*CHOOSE(MIN(D6L1415C9,RUN_YEARS),B7L814C4,B7L814C13,B7L814C22,B7L814C31,B7L814C40)</f>
        <v>1.799397100564045</v>
      </c>
      <c r="AN22" s="16" t="s">
        <v>38816</v>
      </c>
      <c r="AO22" s="33">
        <f>D6L1415C8-D6L1415C18</f>
        <v>6.2484624793171779</v>
      </c>
      <c r="AP22" s="16" t="s">
        <v>38817</v>
      </c>
      <c r="AQ22" s="33">
        <f>CHOOSE(MIN(D6L1415C9,RUN_YEARS),B7L814C2,B7L814C11,B7L814C20,B7L814C29,B7L814C38)</f>
        <v>704.02231988527922</v>
      </c>
      <c r="AR22" s="16" t="s">
        <v>38818</v>
      </c>
      <c r="AS22" s="33">
        <f>IF(D6L1415C20=0,0,D6L1415C18/D6L1415C20)</f>
        <v>2.5558807579527561E-3</v>
      </c>
      <c r="AT22" s="16" t="s">
        <v>38819</v>
      </c>
      <c r="AU22" s="33">
        <f>IF(D6L1415C5=0,0,D6L1415C18/D6L1415C5)</f>
        <v>0.11179351992313229</v>
      </c>
      <c r="AV22" s="16" t="s">
        <v>38820</v>
      </c>
      <c r="AW22" s="33">
        <f>CHOOSE(MIN(D6L1415C9,RUN_YEARS),B7L814C1,B7L814C10,B7L814C19,B7L814C28,B7L814C37)</f>
        <v>2444.7394346840174</v>
      </c>
      <c r="AX22" s="16" t="s">
        <v>38821</v>
      </c>
      <c r="AY22" s="33">
        <f>IF(D6L1415C23=0,0,D6L1415C19/D6L1415C23)</f>
        <v>2.5558807579527556E-3</v>
      </c>
      <c r="AZ22" s="16" t="s">
        <v>38822</v>
      </c>
      <c r="BA22" s="33">
        <f>IF(D6L1415C5=0,0,D6L1415C19/D6L1415C5)</f>
        <v>0.3882064800768677</v>
      </c>
    </row>
    <row r="23" spans="1:53" x14ac:dyDescent="0.3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5795.1279560914636</v>
      </c>
      <c r="J23" s="16" t="s">
        <v>38845</v>
      </c>
      <c r="K23" s="21">
        <f>_xlfn.SINGLE(IF(FLOW_THRU_100PCT="Y",1,INDEX(VariabilityMatrix,D6L1416C1,_xlfn.SINGLE(D6L1416C9))))</f>
        <v>0.26944373750342754</v>
      </c>
      <c r="L23" s="16" t="s">
        <v>38825</v>
      </c>
      <c r="M23" s="15">
        <f>IF(_xlfn.SINGLE(D6L1416C2)&lt;&gt;0,_xlfn.SINGLE(D6L1416C2)*_xlfn.SINGLE(D6L1416C4),_xlfn.SINGLE(D6L1416C3)*_xlfn.SINGLE(D6L1416C4))</f>
        <v>1561.4609357998829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780.73046789994146</v>
      </c>
      <c r="R23" s="16" t="s">
        <v>38827</v>
      </c>
      <c r="S23" s="15">
        <f>D6L1416C5-D6L1416C7</f>
        <v>780.73046789994146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750.20994083902485</v>
      </c>
      <c r="X23" s="16" t="s">
        <v>38829</v>
      </c>
      <c r="Y23" s="33">
        <f>D6L1416C7-D6L1416C10</f>
        <v>30.520527060916606</v>
      </c>
      <c r="Z23" s="16" t="s">
        <v>38830</v>
      </c>
      <c r="AA23" s="33">
        <f>CHOOSE(MIN(D6L1416C9,RUN_YEARS),B7L814C7,B7L814C16,B7L814C25,B7L814C34,B7L814C43)</f>
        <v>337874.33333333337</v>
      </c>
      <c r="AB23" s="16" t="s">
        <v>38831</v>
      </c>
      <c r="AC23" s="33">
        <f>IF(D6L1416C12=0,0,D6L1416C10/D6L1416C12)</f>
        <v>2.2203815644643763E-3</v>
      </c>
      <c r="AD23" s="16" t="s">
        <v>38832</v>
      </c>
      <c r="AE23" s="33">
        <f>IF(D6L1416C5=0,0,D6L1416C10/D6L1416C5)</f>
        <v>0.48045386447962468</v>
      </c>
      <c r="AF23" s="16" t="s">
        <v>38833</v>
      </c>
      <c r="AG23" s="33">
        <f>CHOOSE(MIN(D6L1416C9,RUN_YEARS),B7L814C5,B7L814C14,B7L814C23,B7L814C32,B7L814C41)</f>
        <v>5286.7779313554283</v>
      </c>
      <c r="AH23" s="16" t="s">
        <v>38834</v>
      </c>
      <c r="AI23" s="33">
        <f>IF(D6L1416C15=0,0,D6L1416C11/D6L1416C15)</f>
        <v>5.7729920676073731E-3</v>
      </c>
      <c r="AJ23" s="16" t="s">
        <v>38835</v>
      </c>
      <c r="AK23" s="33">
        <f>IF(D6L1416C5=0,0,D6L1416C11/D6L1416C5)</f>
        <v>1.9546135520375339E-2</v>
      </c>
      <c r="AL23" s="16" t="s">
        <v>38836</v>
      </c>
      <c r="AM23" s="33">
        <f>D6L1416C8*CHOOSE(MIN(D6L1416C9,RUN_YEARS),B7L814C4,B7L814C13,B7L814C22,B7L814C31,B7L814C40)</f>
        <v>174.56121423553699</v>
      </c>
      <c r="AN23" s="16" t="s">
        <v>38837</v>
      </c>
      <c r="AO23" s="33">
        <f>D6L1416C8-D6L1416C18</f>
        <v>606.16925366440444</v>
      </c>
      <c r="AP23" s="16" t="s">
        <v>38838</v>
      </c>
      <c r="AQ23" s="33">
        <f>CHOOSE(MIN(D6L1416C9,RUN_YEARS),B7L814C2,B7L814C11,B7L814C20,B7L814C29,B7L814C38)</f>
        <v>704.02231988527922</v>
      </c>
      <c r="AR23" s="16" t="s">
        <v>38839</v>
      </c>
      <c r="AS23" s="33">
        <f>IF(D6L1416C20=0,0,D6L1416C18/D6L1416C20)</f>
        <v>0.24794840916972893</v>
      </c>
      <c r="AT23" s="16" t="s">
        <v>38840</v>
      </c>
      <c r="AU23" s="33">
        <f>IF(D6L1416C5=0,0,D6L1416C18/D6L1416C5)</f>
        <v>0.11179351992313229</v>
      </c>
      <c r="AV23" s="16" t="s">
        <v>38841</v>
      </c>
      <c r="AW23" s="33">
        <f>CHOOSE(MIN(D6L1416C9,RUN_YEARS),B7L814C1,B7L814C10,B7L814C19,B7L814C28,B7L814C37)</f>
        <v>2444.7394346840174</v>
      </c>
      <c r="AX23" s="16" t="s">
        <v>38842</v>
      </c>
      <c r="AY23" s="33">
        <f>IF(D6L1416C23=0,0,D6L1416C19/D6L1416C23)</f>
        <v>0.24794840916972888</v>
      </c>
      <c r="AZ23" s="16" t="s">
        <v>38843</v>
      </c>
      <c r="BA23" s="33">
        <f>IF(D6L1416C5=0,0,D6L1416C19/D6L1416C5)</f>
        <v>0.3882064800768677</v>
      </c>
    </row>
    <row r="24" spans="1:53" x14ac:dyDescent="0.3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682.32648099381049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IF(_xlfn.SINGLE(D6L1417C2)&lt;&gt;0,_xlfn.SINGLE(D6L1417C2)*_xlfn.SINGLE(D6L1417C4),_xlfn.SINGLE(D6L1417C3)*_xlfn.SINGLE(D6L1417C4))</f>
        <v>586.80077365467696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293.40038682733848</v>
      </c>
      <c r="R24" s="16" t="s">
        <v>38848</v>
      </c>
      <c r="S24" s="15">
        <f>D6L1417C5-D6L1417C7</f>
        <v>293.40038682733848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281.93069938202308</v>
      </c>
      <c r="X24" s="16" t="s">
        <v>38850</v>
      </c>
      <c r="Y24" s="33">
        <f>D6L1417C7-D6L1417C10</f>
        <v>11.469687445315401</v>
      </c>
      <c r="Z24" s="16" t="s">
        <v>38851</v>
      </c>
      <c r="AA24" s="33">
        <f>CHOOSE(MIN(D6L1417C9,RUN_YEARS),B7L814C7,B7L814C16,B7L814C25,B7L814C34,B7L814C43)</f>
        <v>337874.33333333337</v>
      </c>
      <c r="AB24" s="16" t="s">
        <v>38852</v>
      </c>
      <c r="AC24" s="33">
        <f>IF(D6L1417C12=0,0,D6L1417C10/D6L1417C12)</f>
        <v>8.3442473004861678E-4</v>
      </c>
      <c r="AD24" s="16" t="s">
        <v>38853</v>
      </c>
      <c r="AE24" s="33">
        <f>IF(D6L1417C5=0,0,D6L1417C10/D6L1417C5)</f>
        <v>0.48045386447962468</v>
      </c>
      <c r="AF24" s="16" t="s">
        <v>38854</v>
      </c>
      <c r="AG24" s="33">
        <f>CHOOSE(MIN(D6L1417C9,RUN_YEARS),B7L814C5,B7L814C14,B7L814C23,B7L814C32,B7L814C41)</f>
        <v>5286.7779313554283</v>
      </c>
      <c r="AH24" s="16" t="s">
        <v>38855</v>
      </c>
      <c r="AI24" s="33">
        <f>IF(D6L1417C15=0,0,D6L1417C11/D6L1417C15)</f>
        <v>2.1695042981264004E-3</v>
      </c>
      <c r="AJ24" s="16" t="s">
        <v>38856</v>
      </c>
      <c r="AK24" s="33">
        <f>IF(D6L1417C5=0,0,D6L1417C11/D6L1417C5)</f>
        <v>1.9546135520375322E-2</v>
      </c>
      <c r="AL24" s="16" t="s">
        <v>38857</v>
      </c>
      <c r="AM24" s="33">
        <f>D6L1417C8*CHOOSE(MIN(D6L1417C9,RUN_YEARS),B7L814C4,B7L814C13,B7L814C22,B7L814C31,B7L814C40)</f>
        <v>65.600523980473568</v>
      </c>
      <c r="AN24" s="16" t="s">
        <v>38858</v>
      </c>
      <c r="AO24" s="33">
        <f>D6L1417C8-D6L1417C18</f>
        <v>227.79986284686493</v>
      </c>
      <c r="AP24" s="16" t="s">
        <v>38859</v>
      </c>
      <c r="AQ24" s="33">
        <f>CHOOSE(MIN(D6L1417C9,RUN_YEARS),B7L814C2,B7L814C11,B7L814C20,B7L814C29,B7L814C38)</f>
        <v>704.02231988527922</v>
      </c>
      <c r="AR24" s="16" t="s">
        <v>38860</v>
      </c>
      <c r="AS24" s="33">
        <f>IF(D6L1417C20=0,0,D6L1417C18/D6L1417C20)</f>
        <v>9.3179608270321887E-2</v>
      </c>
      <c r="AT24" s="16" t="s">
        <v>38861</v>
      </c>
      <c r="AU24" s="33">
        <f>IF(D6L1417C5=0,0,D6L1417C18/D6L1417C5)</f>
        <v>0.11179351992313229</v>
      </c>
      <c r="AV24" s="16" t="s">
        <v>38862</v>
      </c>
      <c r="AW24" s="33">
        <f>CHOOSE(MIN(D6L1417C9,RUN_YEARS),B7L814C1,B7L814C10,B7L814C19,B7L814C28,B7L814C37)</f>
        <v>2444.7394346840174</v>
      </c>
      <c r="AX24" s="16" t="s">
        <v>38863</v>
      </c>
      <c r="AY24" s="33">
        <f>IF(D6L1417C23=0,0,D6L1417C19/D6L1417C23)</f>
        <v>9.3179608270321887E-2</v>
      </c>
      <c r="AZ24" s="16" t="s">
        <v>38864</v>
      </c>
      <c r="BA24" s="33">
        <f>IF(D6L1417C5=0,0,D6L1417C19/D6L1417C5)</f>
        <v>0.38820648007686775</v>
      </c>
    </row>
    <row r="25" spans="1:53" x14ac:dyDescent="0.3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430.78238160640132</v>
      </c>
      <c r="J25" s="16" t="s">
        <v>38886</v>
      </c>
      <c r="K25" s="21">
        <f>_xlfn.SINGLE(IF(FLOW_THRU_100PCT="Y",1,INDEX(VariabilityMatrix,D6L1418C1,_xlfn.SINGLE(D6L1418C9))))</f>
        <v>0.26870600031581954</v>
      </c>
      <c r="L25" s="16" t="s">
        <v>38866</v>
      </c>
      <c r="M25" s="15">
        <f>IF(_xlfn.SINGLE(D6L1418C2)&lt;&gt;0,_xlfn.SINGLE(D6L1418C2)*_xlfn.SINGLE(D6L1418C4),_xlfn.SINGLE(D6L1418C3)*_xlfn.SINGLE(D6L1418C4))</f>
        <v>115.75381076797916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57.87690538398958</v>
      </c>
      <c r="R25" s="16" t="s">
        <v>38868</v>
      </c>
      <c r="S25" s="15">
        <f>D6L1418C5-D6L1418C7</f>
        <v>57.87690538398958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55.549723174183086</v>
      </c>
      <c r="X25" s="16" t="s">
        <v>38870</v>
      </c>
      <c r="Y25" s="33">
        <f>D6L1418C7-D6L1418C10</f>
        <v>2.3271822098064945</v>
      </c>
      <c r="Z25" s="16" t="s">
        <v>38871</v>
      </c>
      <c r="AA25" s="33">
        <f>CHOOSE(MIN(D6L1418C9,RUN_YEARS),B7L814C7,B7L814C16,B7L814C25,B7L814C34,B7L814C43)</f>
        <v>343908</v>
      </c>
      <c r="AB25" s="16" t="s">
        <v>38872</v>
      </c>
      <c r="AC25" s="33">
        <f>IF(D6L1418C12=0,0,D6L1418C10/D6L1418C12)</f>
        <v>1.6152495194698318E-4</v>
      </c>
      <c r="AD25" s="16" t="s">
        <v>38873</v>
      </c>
      <c r="AE25" s="33">
        <f>IF(D6L1418C5=0,0,D6L1418C10/D6L1418C5)</f>
        <v>0.47989541601812852</v>
      </c>
      <c r="AF25" s="16" t="s">
        <v>38874</v>
      </c>
      <c r="AG25" s="33">
        <f>CHOOSE(MIN(D6L1418C9,RUN_YEARS),B7L814C5,B7L814C14,B7L814C23,B7L814C32,B7L814C41)</f>
        <v>5541.3734528680907</v>
      </c>
      <c r="AH25" s="16" t="s">
        <v>38875</v>
      </c>
      <c r="AI25" s="33">
        <f>IF(D6L1418C15=0,0,D6L1418C11/D6L1418C15)</f>
        <v>4.1996487506215576E-4</v>
      </c>
      <c r="AJ25" s="16" t="s">
        <v>38876</v>
      </c>
      <c r="AK25" s="33">
        <f>IF(D6L1418C5=0,0,D6L1418C11/D6L1418C5)</f>
        <v>2.0104583981871465E-2</v>
      </c>
      <c r="AL25" s="16" t="s">
        <v>38877</v>
      </c>
      <c r="AM25" s="33">
        <f>D6L1418C8*CHOOSE(MIN(D6L1418C9,RUN_YEARS),B7L814C4,B7L814C13,B7L814C22,B7L814C31,B7L814C40)</f>
        <v>13.411837245562253</v>
      </c>
      <c r="AN25" s="16" t="s">
        <v>38878</v>
      </c>
      <c r="AO25" s="33">
        <f>D6L1418C8-D6L1418C18</f>
        <v>44.465068138427327</v>
      </c>
      <c r="AP25" s="16" t="s">
        <v>38879</v>
      </c>
      <c r="AQ25" s="33">
        <f>CHOOSE(MIN(D6L1418C9,RUN_YEARS),B7L814C2,B7L814C11,B7L814C20,B7L814C29,B7L814C38)</f>
        <v>766.65298344922257</v>
      </c>
      <c r="AR25" s="16" t="s">
        <v>38880</v>
      </c>
      <c r="AS25" s="33">
        <f>IF(D6L1418C20=0,0,D6L1418C18/D6L1418C20)</f>
        <v>1.7494012982538082E-2</v>
      </c>
      <c r="AT25" s="16" t="s">
        <v>38881</v>
      </c>
      <c r="AU25" s="33">
        <f>IF(D6L1418C5=0,0,D6L1418C18/D6L1418C5)</f>
        <v>0.11586518972101395</v>
      </c>
      <c r="AV25" s="16" t="s">
        <v>38882</v>
      </c>
      <c r="AW25" s="33">
        <f>CHOOSE(MIN(D6L1418C9,RUN_YEARS),B7L814C1,B7L814C10,B7L814C19,B7L814C28,B7L814C37)</f>
        <v>2541.7306013669258</v>
      </c>
      <c r="AX25" s="16" t="s">
        <v>38883</v>
      </c>
      <c r="AY25" s="33">
        <f>IF(D6L1418C23=0,0,D6L1418C19/D6L1418C23)</f>
        <v>1.7494012982538082E-2</v>
      </c>
      <c r="AZ25" s="16" t="s">
        <v>38884</v>
      </c>
      <c r="BA25" s="33">
        <f>IF(D6L1418C5=0,0,D6L1418C19/D6L1418C5)</f>
        <v>0.38413481027898605</v>
      </c>
    </row>
    <row r="26" spans="1:53" x14ac:dyDescent="0.3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6184.7524635213913</v>
      </c>
      <c r="J26" s="16" t="s">
        <v>38907</v>
      </c>
      <c r="K26" s="21">
        <f>_xlfn.SINGLE(IF(FLOW_THRU_100PCT="Y",1,INDEX(VariabilityMatrix,D6L1419C1,_xlfn.SINGLE(D6L1419C9))))</f>
        <v>0.26944373750342754</v>
      </c>
      <c r="L26" s="16" t="s">
        <v>38887</v>
      </c>
      <c r="M26" s="15">
        <f>IF(_xlfn.SINGLE(D6L1419C2)&lt;&gt;0,_xlfn.SINGLE(D6L1419C2)*_xlfn.SINGLE(D6L1419C4),_xlfn.SINGLE(D6L1419C3)*_xlfn.SINGLE(D6L1419C4))</f>
        <v>1666.4428193047345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833.22140965236724</v>
      </c>
      <c r="R26" s="16" t="s">
        <v>38889</v>
      </c>
      <c r="S26" s="15">
        <f>D6L1419C5-D6L1419C7</f>
        <v>833.22140965236724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800.64889246928055</v>
      </c>
      <c r="X26" s="16" t="s">
        <v>38891</v>
      </c>
      <c r="Y26" s="33">
        <f>D6L1419C7-D6L1419C10</f>
        <v>32.572517183086688</v>
      </c>
      <c r="Z26" s="16" t="s">
        <v>38892</v>
      </c>
      <c r="AA26" s="33">
        <f>CHOOSE(MIN(D6L1419C9,RUN_YEARS),B7L814C7,B7L814C16,B7L814C25,B7L814C34,B7L814C43)</f>
        <v>337874.33333333337</v>
      </c>
      <c r="AB26" s="16" t="s">
        <v>38893</v>
      </c>
      <c r="AC26" s="33">
        <f>IF(D6L1419C12=0,0,D6L1419C10/D6L1419C12)</f>
        <v>2.3696647347266602E-3</v>
      </c>
      <c r="AD26" s="16" t="s">
        <v>38894</v>
      </c>
      <c r="AE26" s="33">
        <f>IF(D6L1419C5=0,0,D6L1419C10/D6L1419C5)</f>
        <v>0.48045386447962468</v>
      </c>
      <c r="AF26" s="16" t="s">
        <v>38895</v>
      </c>
      <c r="AG26" s="33">
        <f>CHOOSE(MIN(D6L1419C9,RUN_YEARS),B7L814C5,B7L814C14,B7L814C23,B7L814C32,B7L814C41)</f>
        <v>5286.7779313554283</v>
      </c>
      <c r="AH26" s="16" t="s">
        <v>38896</v>
      </c>
      <c r="AI26" s="33">
        <f>IF(D6L1419C15=0,0,D6L1419C11/D6L1419C15)</f>
        <v>6.1611283102893108E-3</v>
      </c>
      <c r="AJ26" s="16" t="s">
        <v>38897</v>
      </c>
      <c r="AK26" s="33">
        <f>IF(D6L1419C5=0,0,D6L1419C11/D6L1419C5)</f>
        <v>1.9546135520375336E-2</v>
      </c>
      <c r="AL26" s="16" t="s">
        <v>38898</v>
      </c>
      <c r="AM26" s="33">
        <f>D6L1419C8*CHOOSE(MIN(D6L1419C9,RUN_YEARS),B7L814C4,B7L814C13,B7L814C22,B7L814C31,B7L814C40)</f>
        <v>186.29750852070458</v>
      </c>
      <c r="AN26" s="16" t="s">
        <v>38899</v>
      </c>
      <c r="AO26" s="33">
        <f>D6L1419C8-D6L1419C18</f>
        <v>646.92390113166266</v>
      </c>
      <c r="AP26" s="16" t="s">
        <v>38900</v>
      </c>
      <c r="AQ26" s="33">
        <f>CHOOSE(MIN(D6L1419C9,RUN_YEARS),B7L814C2,B7L814C11,B7L814C20,B7L814C29,B7L814C38)</f>
        <v>704.02231988527922</v>
      </c>
      <c r="AR26" s="16" t="s">
        <v>38901</v>
      </c>
      <c r="AS26" s="33">
        <f>IF(D6L1419C20=0,0,D6L1419C18/D6L1419C20)</f>
        <v>0.26461875321092354</v>
      </c>
      <c r="AT26" s="16" t="s">
        <v>38902</v>
      </c>
      <c r="AU26" s="33">
        <f>IF(D6L1419C5=0,0,D6L1419C18/D6L1419C5)</f>
        <v>0.11179351992313229</v>
      </c>
      <c r="AV26" s="16" t="s">
        <v>38903</v>
      </c>
      <c r="AW26" s="33">
        <f>CHOOSE(MIN(D6L1419C9,RUN_YEARS),B7L814C1,B7L814C10,B7L814C19,B7L814C28,B7L814C37)</f>
        <v>2444.7394346840174</v>
      </c>
      <c r="AX26" s="16" t="s">
        <v>38904</v>
      </c>
      <c r="AY26" s="33">
        <f>IF(D6L1419C23=0,0,D6L1419C19/D6L1419C23)</f>
        <v>0.26461875321092349</v>
      </c>
      <c r="AZ26" s="16" t="s">
        <v>38905</v>
      </c>
      <c r="BA26" s="33">
        <f>IF(D6L1419C5=0,0,D6L1419C19/D6L1419C5)</f>
        <v>0.3882064800768677</v>
      </c>
    </row>
    <row r="27" spans="1:53" x14ac:dyDescent="0.3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2623.7504128387823</v>
      </c>
      <c r="J27" s="16" t="s">
        <v>38928</v>
      </c>
      <c r="K27" s="21">
        <f>_xlfn.SINGLE(IF(FLOW_THRU_100PCT="Y",1,INDEX(VariabilityMatrix,D6L1420C1,_xlfn.SINGLE(D6L1420C9))))</f>
        <v>0.26870600031581954</v>
      </c>
      <c r="L27" s="16" t="s">
        <v>38908</v>
      </c>
      <c r="M27" s="15">
        <f>IF(_xlfn.SINGLE(D6L1420C2)&lt;&gt;0,_xlfn.SINGLE(D6L1420C2)*_xlfn.SINGLE(D6L1420C4),_xlfn.SINGLE(D6L1420C3)*_xlfn.SINGLE(D6L1420C4))</f>
        <v>705.01747926088944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352.50873963044472</v>
      </c>
      <c r="R27" s="16" t="s">
        <v>38910</v>
      </c>
      <c r="S27" s="15">
        <f>D6L1420C5-D6L1420C7</f>
        <v>352.50873963044472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338.33465650995686</v>
      </c>
      <c r="X27" s="16" t="s">
        <v>38912</v>
      </c>
      <c r="Y27" s="33">
        <f>D6L1420C7-D6L1420C10</f>
        <v>14.174083120487865</v>
      </c>
      <c r="Z27" s="16" t="s">
        <v>38913</v>
      </c>
      <c r="AA27" s="33">
        <f>CHOOSE(MIN(D6L1420C9,RUN_YEARS),B7L814C7,B7L814C16,B7L814C25,B7L814C34,B7L814C43)</f>
        <v>343908</v>
      </c>
      <c r="AB27" s="16" t="s">
        <v>38914</v>
      </c>
      <c r="AC27" s="33">
        <f>IF(D6L1420C12=0,0,D6L1420C10/D6L1420C12)</f>
        <v>9.837940859472791E-4</v>
      </c>
      <c r="AD27" s="16" t="s">
        <v>38915</v>
      </c>
      <c r="AE27" s="33">
        <f>IF(D6L1420C5=0,0,D6L1420C10/D6L1420C5)</f>
        <v>0.47989541601812857</v>
      </c>
      <c r="AF27" s="16" t="s">
        <v>38916</v>
      </c>
      <c r="AG27" s="33">
        <f>CHOOSE(MIN(D6L1420C9,RUN_YEARS),B7L814C5,B7L814C14,B7L814C23,B7L814C32,B7L814C41)</f>
        <v>5541.3734528680907</v>
      </c>
      <c r="AH27" s="16" t="s">
        <v>38917</v>
      </c>
      <c r="AI27" s="33">
        <f>IF(D6L1420C15=0,0,D6L1420C11/D6L1420C15)</f>
        <v>2.557864623462921E-3</v>
      </c>
      <c r="AJ27" s="16" t="s">
        <v>38918</v>
      </c>
      <c r="AK27" s="33">
        <f>IF(D6L1420C5=0,0,D6L1420C11/D6L1420C5)</f>
        <v>2.0104583981871448E-2</v>
      </c>
      <c r="AL27" s="16" t="s">
        <v>38919</v>
      </c>
      <c r="AM27" s="33">
        <f>D6L1420C8*CHOOSE(MIN(D6L1420C9,RUN_YEARS),B7L814C4,B7L814C13,B7L814C22,B7L814C31,B7L814C40)</f>
        <v>81.686983991193969</v>
      </c>
      <c r="AN27" s="16" t="s">
        <v>38920</v>
      </c>
      <c r="AO27" s="33">
        <f>D6L1420C8-D6L1420C18</f>
        <v>270.82175563925074</v>
      </c>
      <c r="AP27" s="16" t="s">
        <v>38921</v>
      </c>
      <c r="AQ27" s="33">
        <f>CHOOSE(MIN(D6L1420C9,RUN_YEARS),B7L814C2,B7L814C11,B7L814C20,B7L814C29,B7L814C38)</f>
        <v>766.65298344922257</v>
      </c>
      <c r="AR27" s="16" t="s">
        <v>38922</v>
      </c>
      <c r="AS27" s="33">
        <f>IF(D6L1420C20=0,0,D6L1420C18/D6L1420C20)</f>
        <v>0.10655014166080568</v>
      </c>
      <c r="AT27" s="16" t="s">
        <v>38923</v>
      </c>
      <c r="AU27" s="33">
        <f>IF(D6L1420C5=0,0,D6L1420C18/D6L1420C5)</f>
        <v>0.11586518972101395</v>
      </c>
      <c r="AV27" s="16" t="s">
        <v>38924</v>
      </c>
      <c r="AW27" s="33">
        <f>CHOOSE(MIN(D6L1420C9,RUN_YEARS),B7L814C1,B7L814C10,B7L814C19,B7L814C28,B7L814C37)</f>
        <v>2541.7306013669258</v>
      </c>
      <c r="AX27" s="16" t="s">
        <v>38925</v>
      </c>
      <c r="AY27" s="33">
        <f>IF(D6L1420C23=0,0,D6L1420C19/D6L1420C23)</f>
        <v>0.10655014166080568</v>
      </c>
      <c r="AZ27" s="16" t="s">
        <v>38926</v>
      </c>
      <c r="BA27" s="33">
        <f>IF(D6L1420C5=0,0,D6L1420C19/D6L1420C5)</f>
        <v>0.38413481027898605</v>
      </c>
    </row>
    <row r="28" spans="1:53" x14ac:dyDescent="0.3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_xlfn.SINGLE(IF(FLOW_THRU_100PCT="Y",1,INDEX(VariabilityMatrix,D6L1421C1,_xlfn.SINGLE(D6L1421C9))))</f>
        <v>0.26870600031581954</v>
      </c>
      <c r="L28" s="16" t="s">
        <v>38929</v>
      </c>
      <c r="M28" s="15">
        <f>IF(_xlfn.SINGLE(D6L1421C2)&lt;&gt;0,_xlfn.SINGLE(D6L1421C2)*_xlfn.SINGLE(D6L1421C4),_xlfn.SINGLE(D6L1421C3)*_xlfn.SINGLE(D6L1421C4))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343908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5541.3734528680907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766.65298344922257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2541.7306013669258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3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_xlfn.SINGLE(IF(FLOW_THRU_100PCT="Y",1,INDEX(VariabilityMatrix,D6L1422C1,_xlfn.SINGLE(D6L1422C9))))</f>
        <v>0.26870600031581954</v>
      </c>
      <c r="L29" s="16" t="s">
        <v>38950</v>
      </c>
      <c r="M29" s="15">
        <f>IF(_xlfn.SINGLE(D6L1422C2)&lt;&gt;0,_xlfn.SINGLE(D6L1422C2)*_xlfn.SINGLE(D6L1422C4),_xlfn.SINGLE(D6L1422C3)*_xlfn.SINGLE(D6L1422C4))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343908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5541.3734528680907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766.65298344922257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2541.7306013669258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3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_xlfn.SINGLE(IF(FLOW_THRU_100PCT="Y",1,INDEX(VariabilityMatrix,D6L1423C1,_xlfn.SINGLE(D6L1423C9))))</f>
        <v>0.26870600031581954</v>
      </c>
      <c r="L30" s="16" t="s">
        <v>38971</v>
      </c>
      <c r="M30" s="15">
        <f>IF(_xlfn.SINGLE(D6L1423C2)&lt;&gt;0,_xlfn.SINGLE(D6L1423C2)*_xlfn.SINGLE(D6L1423C4),_xlfn.SINGLE(D6L1423C3)*_xlfn.SINGLE(D6L1423C4))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343908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5541.3734528680907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766.65298344922257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2541.7306013669258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3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_xlfn.SINGLE(IF(FLOW_THRU_100PCT="Y",1,INDEX(VariabilityMatrix,D6L1424C1,_xlfn.SINGLE(D6L1424C9))))</f>
        <v>0.26870600031581954</v>
      </c>
      <c r="L31" s="16" t="s">
        <v>38992</v>
      </c>
      <c r="M31" s="15">
        <f>IF(_xlfn.SINGLE(D6L1424C2)&lt;&gt;0,_xlfn.SINGLE(D6L1424C2)*_xlfn.SINGLE(D6L1424C4),_xlfn.SINGLE(D6L1424C3)*_xlfn.SINGLE(D6L1424C4))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343908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5541.3734528680907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766.65298344922257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2541.7306013669258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3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_xlfn.SINGLE(IF(FLOW_THRU_100PCT="Y",1,INDEX(VariabilityMatrix,D6L1425C1,_xlfn.SINGLE(D6L1425C9))))</f>
        <v>0.26870600031581954</v>
      </c>
      <c r="L32" s="16" t="s">
        <v>39013</v>
      </c>
      <c r="M32" s="15">
        <f>IF(_xlfn.SINGLE(D6L1425C2)&lt;&gt;0,_xlfn.SINGLE(D6L1425C2)*_xlfn.SINGLE(D6L1425C4),_xlfn.SINGLE(D6L1425C3)*_xlfn.SINGLE(D6L1425C4))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343908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5541.3734528680907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766.65298344922257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2541.7306013669258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3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84.159288203079299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IF(_xlfn.SINGLE(D6L1426C2)&lt;&gt;0,_xlfn.SINGLE(D6L1426C2)*_xlfn.SINGLE(D6L1426C4),_xlfn.SINGLE(D6L1426C3)*_xlfn.SINGLE(D6L1426C4))</f>
        <v>72.376987854648192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36.188493927324096</v>
      </c>
      <c r="R33" s="16" t="s">
        <v>39036</v>
      </c>
      <c r="S33" s="15">
        <f>D6L1426C5-D6L1426C7</f>
        <v>36.188493927324096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34.73338469664543</v>
      </c>
      <c r="X33" s="16" t="s">
        <v>39038</v>
      </c>
      <c r="Y33" s="33">
        <f>D6L1426C7-D6L1426C10</f>
        <v>1.4551092306786657</v>
      </c>
      <c r="Z33" s="16" t="s">
        <v>39039</v>
      </c>
      <c r="AA33" s="33">
        <f>CHOOSE(MIN(D6L1426C9,RUN_YEARS),B7L814C7,B7L814C16,B7L814C25,B7L814C34,B7L814C43)</f>
        <v>343908</v>
      </c>
      <c r="AB33" s="16" t="s">
        <v>39040</v>
      </c>
      <c r="AC33" s="33">
        <f>IF(D6L1426C12=0,0,D6L1426C10/D6L1426C12)</f>
        <v>1.0099615215884896E-4</v>
      </c>
      <c r="AD33" s="16" t="s">
        <v>39041</v>
      </c>
      <c r="AE33" s="33">
        <f>IF(D6L1426C5=0,0,D6L1426C10/D6L1426C5)</f>
        <v>0.47989541601812852</v>
      </c>
      <c r="AF33" s="16" t="s">
        <v>39042</v>
      </c>
      <c r="AG33" s="33">
        <f>CHOOSE(MIN(D6L1426C9,RUN_YEARS),B7L814C5,B7L814C14,B7L814C23,B7L814C32,B7L814C41)</f>
        <v>5541.3734528680907</v>
      </c>
      <c r="AH33" s="16" t="s">
        <v>39043</v>
      </c>
      <c r="AI33" s="33">
        <f>IF(D6L1426C15=0,0,D6L1426C11/D6L1426C15)</f>
        <v>2.6258999561300705E-4</v>
      </c>
      <c r="AJ33" s="16" t="s">
        <v>39044</v>
      </c>
      <c r="AK33" s="33">
        <f>IF(D6L1426C5=0,0,D6L1426C11/D6L1426C5)</f>
        <v>2.0104583981871465E-2</v>
      </c>
      <c r="AL33" s="16" t="s">
        <v>39045</v>
      </c>
      <c r="AM33" s="33">
        <f>D6L1426C8*CHOOSE(MIN(D6L1426C9,RUN_YEARS),B7L814C4,B7L814C13,B7L814C22,B7L814C31,B7L814C40)</f>
        <v>8.3859734292143351</v>
      </c>
      <c r="AN33" s="16" t="s">
        <v>39046</v>
      </c>
      <c r="AO33" s="33">
        <f>D6L1426C8-D6L1426C18</f>
        <v>27.802520498109761</v>
      </c>
      <c r="AP33" s="16" t="s">
        <v>39047</v>
      </c>
      <c r="AQ33" s="33">
        <f>CHOOSE(MIN(D6L1426C9,RUN_YEARS),B7L814C2,B7L814C11,B7L814C20,B7L814C29,B7L814C38)</f>
        <v>766.65298344922257</v>
      </c>
      <c r="AR33" s="16" t="s">
        <v>39048</v>
      </c>
      <c r="AS33" s="33">
        <f>IF(D6L1426C20=0,0,D6L1426C18/D6L1426C20)</f>
        <v>1.0938421437408728E-2</v>
      </c>
      <c r="AT33" s="16" t="s">
        <v>39049</v>
      </c>
      <c r="AU33" s="33">
        <f>IF(D6L1426C5=0,0,D6L1426C18/D6L1426C5)</f>
        <v>0.11586518972101395</v>
      </c>
      <c r="AV33" s="16" t="s">
        <v>39050</v>
      </c>
      <c r="AW33" s="33">
        <f>CHOOSE(MIN(D6L1426C9,RUN_YEARS),B7L814C1,B7L814C10,B7L814C19,B7L814C28,B7L814C37)</f>
        <v>2541.7306013669258</v>
      </c>
      <c r="AX33" s="16" t="s">
        <v>39051</v>
      </c>
      <c r="AY33" s="33">
        <f>IF(D6L1426C23=0,0,D6L1426C19/D6L1426C23)</f>
        <v>1.0938421437408729E-2</v>
      </c>
      <c r="AZ33" s="16" t="s">
        <v>39052</v>
      </c>
      <c r="BA33" s="33">
        <f>IF(D6L1426C5=0,0,D6L1426C19/D6L1426C5)</f>
        <v>0.38413481027898605</v>
      </c>
    </row>
    <row r="34" spans="1:53" x14ac:dyDescent="0.3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-1.7466625623015934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IF(_xlfn.SINGLE(D6L1427C2)&lt;&gt;0,_xlfn.SINGLE(D6L1427C2)*_xlfn.SINGLE(D6L1427C4),_xlfn.SINGLE(D6L1427C3)*_xlfn.SINGLE(D6L1427C4))</f>
        <v>-1.5021298035793704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-0.75106490178968521</v>
      </c>
      <c r="R34" s="16" t="s">
        <v>39056</v>
      </c>
      <c r="S34" s="15">
        <f>D6L1427C5-D6L1427C7</f>
        <v>-0.75106490178968521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-0.72170406907972806</v>
      </c>
      <c r="X34" s="16" t="s">
        <v>39058</v>
      </c>
      <c r="Y34" s="33">
        <f>D6L1427C7-D6L1427C10</f>
        <v>-2.9360832709957152E-2</v>
      </c>
      <c r="Z34" s="16" t="s">
        <v>39059</v>
      </c>
      <c r="AA34" s="33">
        <f>CHOOSE(MIN(D6L1427C9,RUN_YEARS),B7L814C7,B7L814C16,B7L814C25,B7L814C34,B7L814C43)</f>
        <v>337874.33333333337</v>
      </c>
      <c r="AB34" s="16" t="s">
        <v>39060</v>
      </c>
      <c r="AC34" s="33">
        <f>IF(D6L1427C12=0,0,D6L1427C10/D6L1427C12)</f>
        <v>-2.1360132980794476E-6</v>
      </c>
      <c r="AD34" s="16" t="s">
        <v>39061</v>
      </c>
      <c r="AE34" s="33">
        <f>IF(D6L1427C5=0,0,D6L1427C10/D6L1427C5)</f>
        <v>0.48045386447962468</v>
      </c>
      <c r="AF34" s="16" t="s">
        <v>39062</v>
      </c>
      <c r="AG34" s="33">
        <f>CHOOSE(MIN(D6L1427C9,RUN_YEARS),B7L814C5,B7L814C14,B7L814C23,B7L814C32,B7L814C41)</f>
        <v>5286.7779313554283</v>
      </c>
      <c r="AH34" s="16" t="s">
        <v>39063</v>
      </c>
      <c r="AI34" s="33">
        <f>IF(D6L1427C15=0,0,D6L1427C11/D6L1427C15)</f>
        <v>-5.553634575006558E-6</v>
      </c>
      <c r="AJ34" s="16" t="s">
        <v>39064</v>
      </c>
      <c r="AK34" s="33">
        <f>IF(D6L1427C5=0,0,D6L1427C11/D6L1427C5)</f>
        <v>1.9546135520375332E-2</v>
      </c>
      <c r="AL34" s="16" t="s">
        <v>39065</v>
      </c>
      <c r="AM34" s="33">
        <f>D6L1427C8*CHOOSE(MIN(D6L1427C9,RUN_YEARS),B7L814C4,B7L814C13,B7L814C22,B7L814C31,B7L814C40)</f>
        <v>-0.16792837812358113</v>
      </c>
      <c r="AN34" s="16" t="s">
        <v>39066</v>
      </c>
      <c r="AO34" s="33">
        <f>D6L1427C8-D6L1427C18</f>
        <v>-0.58313652366610413</v>
      </c>
      <c r="AP34" s="16" t="s">
        <v>39067</v>
      </c>
      <c r="AQ34" s="33">
        <f>CHOOSE(MIN(D6L1427C9,RUN_YEARS),B7L814C2,B7L814C11,B7L814C20,B7L814C29,B7L814C38)</f>
        <v>704.02231988527922</v>
      </c>
      <c r="AR34" s="16" t="s">
        <v>39068</v>
      </c>
      <c r="AS34" s="33">
        <f>IF(D6L1427C20=0,0,D6L1427C18/D6L1427C20)</f>
        <v>-2.3852706566312437E-4</v>
      </c>
      <c r="AT34" s="16" t="s">
        <v>39069</v>
      </c>
      <c r="AU34" s="33">
        <f>IF(D6L1427C5=0,0,D6L1427C18/D6L1427C5)</f>
        <v>0.11179351992313229</v>
      </c>
      <c r="AV34" s="16" t="s">
        <v>39070</v>
      </c>
      <c r="AW34" s="33">
        <f>CHOOSE(MIN(D6L1427C9,RUN_YEARS),B7L814C1,B7L814C10,B7L814C19,B7L814C28,B7L814C37)</f>
        <v>2444.7394346840174</v>
      </c>
      <c r="AX34" s="16" t="s">
        <v>39071</v>
      </c>
      <c r="AY34" s="33">
        <f>IF(D6L1427C23=0,0,D6L1427C19/D6L1427C23)</f>
        <v>-2.3852706566312437E-4</v>
      </c>
      <c r="AZ34" s="16" t="s">
        <v>39072</v>
      </c>
      <c r="BA34" s="33">
        <f>IF(D6L1427C5=0,0,D6L1427C19/D6L1427C5)</f>
        <v>0.38820648007686775</v>
      </c>
    </row>
    <row r="35" spans="1:53" x14ac:dyDescent="0.3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41593.913538002955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26527.307608312698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13263.653804156349</v>
      </c>
      <c r="R35" s="16" t="s">
        <v>39076</v>
      </c>
      <c r="S35" s="15">
        <f>SUM(D6L1401C8:D6L1427C8)-2*SUM(D6L1409C8,D6L1411C8,D6L1422C8,D6L1424C8,D6L1427C8)</f>
        <v>13263.653804156349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12744.900439664667</v>
      </c>
      <c r="X35" s="16" t="s">
        <v>39078</v>
      </c>
      <c r="Y35" s="33">
        <f>SUM(D6L1401C11:D6L1427C11)-2*SUM(D6L1409C11,D6L1411C11,D6L1422C11,D6L1424C11,D6L1427C11)</f>
        <v>518.75336449168128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3.7698771948359223E-2</v>
      </c>
      <c r="AD35" s="16" t="s">
        <v>39080</v>
      </c>
      <c r="AE35" s="33">
        <f>IF(D6L1428C5=0,0,D6L1428C10/D6L1428C5)</f>
        <v>0.48044455275479508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9.8016807065733624E-2</v>
      </c>
      <c r="AJ35" s="16" t="s">
        <v>39082</v>
      </c>
      <c r="AK35" s="33">
        <f>IF(D6L1428C5=0,0,D6L1428C11/D6L1428C5)</f>
        <v>1.9555447245204891E-2</v>
      </c>
      <c r="AL35" s="16" t="s">
        <v>39083</v>
      </c>
      <c r="AM35" s="33">
        <f>SUM(D6L1401C18:D6L1427C18)-2*SUM(D6L1409C18,D6L1411C18,D6L1422C18,D6L1424C18,D6L1427C18)</f>
        <v>2970.6678880379695</v>
      </c>
      <c r="AN35" s="16" t="s">
        <v>39084</v>
      </c>
      <c r="AO35" s="33">
        <f>SUM(D6L1401C19:D6L1427C19)-2*SUM(D6L1409C19,D6L1411C19,D6L1422C19,D6L1424C19,D6L1427C19)</f>
        <v>10292.985916118378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4.2071938564545635</v>
      </c>
      <c r="AT35" s="16" t="s">
        <v>39086</v>
      </c>
      <c r="AU35" s="33">
        <f>IF(D6L1428C5=0,0,D6L1428C18/D6L1428C5)</f>
        <v>0.11198527690413142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4.2071938564545635</v>
      </c>
      <c r="AZ35" s="16" t="s">
        <v>39088</v>
      </c>
      <c r="BA35" s="33">
        <f>IF(D6L1428C5=0,0,D6L1428C19/D6L1428C5)</f>
        <v>0.38801472309586854</v>
      </c>
    </row>
    <row r="36" spans="1:53" x14ac:dyDescent="0.3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360.88414007968481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IF(_xlfn.SINGLE(D6L1429C2)&lt;&gt;0,_xlfn.SINGLE(D6L1429C2)*_xlfn.SINGLE(D6L1429C4),_xlfn.SINGLE(D6L1429C3)*_xlfn.SINGLE(D6L1429C4))</f>
        <v>180.44207003984241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90.221035019921203</v>
      </c>
      <c r="R36" s="16" t="s">
        <v>39093</v>
      </c>
      <c r="S36" s="15">
        <f>D6L1429C5-D6L1429C7</f>
        <v>90.221035019921203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86.593322268942458</v>
      </c>
      <c r="X36" s="16" t="s">
        <v>39095</v>
      </c>
      <c r="Y36" s="33">
        <f>D6L1429C7-D6L1429C10</f>
        <v>3.6277127509787448</v>
      </c>
      <c r="Z36" s="16" t="s">
        <v>39096</v>
      </c>
      <c r="AA36" s="33">
        <f>CHOOSE(MIN(D6L1429C9,RUN_YEARS),B7L814C7,B7L814C16,B7L814C25,B7L814C34,B7L814C43)</f>
        <v>343908</v>
      </c>
      <c r="AB36" s="16" t="s">
        <v>39097</v>
      </c>
      <c r="AC36" s="33">
        <f>IF(D6L1429C12=0,0,D6L1429C10/D6L1429C12)</f>
        <v>2.5179211378898559E-4</v>
      </c>
      <c r="AD36" s="16" t="s">
        <v>39098</v>
      </c>
      <c r="AE36" s="33">
        <f>IF(D6L1429C5=0,0,D6L1429C10/D6L1429C5)</f>
        <v>0.47989541601812852</v>
      </c>
      <c r="AF36" s="16" t="s">
        <v>39099</v>
      </c>
      <c r="AG36" s="33">
        <f>CHOOSE(MIN(D6L1429C9,RUN_YEARS),B7L814C5,B7L814C14,B7L814C23,B7L814C32,B7L814C41)</f>
        <v>5541.3734528680907</v>
      </c>
      <c r="AH36" s="16" t="s">
        <v>39100</v>
      </c>
      <c r="AI36" s="33">
        <f>IF(D6L1429C15=0,0,D6L1429C11/D6L1429C15)</f>
        <v>6.5465949585136185E-4</v>
      </c>
      <c r="AJ36" s="16" t="s">
        <v>39101</v>
      </c>
      <c r="AK36" s="33">
        <f>IF(D6L1429C5=0,0,D6L1429C11/D6L1429C5)</f>
        <v>2.0104583981871465E-2</v>
      </c>
      <c r="AL36" s="16" t="s">
        <v>39102</v>
      </c>
      <c r="AM36" s="33">
        <f>D6L1429C8*CHOOSE(MIN(D6L1429C9,RUN_YEARS),B7L814C4,B7L814C13,B7L814C22,B7L814C31,B7L814C40)</f>
        <v>20.906954678818828</v>
      </c>
      <c r="AN36" s="16" t="s">
        <v>39103</v>
      </c>
      <c r="AO36" s="33">
        <f>D6L1429C8-D6L1429C18</f>
        <v>69.314080341102368</v>
      </c>
      <c r="AP36" s="16" t="s">
        <v>39104</v>
      </c>
      <c r="AQ36" s="33">
        <f>CHOOSE(MIN(D6L1429C9,RUN_YEARS),B7L814C2,B7L814C11,B7L814C20,B7L814C29,B7L814C38)</f>
        <v>766.65298344922257</v>
      </c>
      <c r="AR36" s="16" t="s">
        <v>39105</v>
      </c>
      <c r="AS36" s="33">
        <f>IF(D6L1429C20=0,0,D6L1429C18/D6L1429C20)</f>
        <v>2.7270427599142773E-2</v>
      </c>
      <c r="AT36" s="16" t="s">
        <v>39106</v>
      </c>
      <c r="AU36" s="33">
        <f>IF(D6L1429C5=0,0,D6L1429C18/D6L1429C5)</f>
        <v>0.11586518972101395</v>
      </c>
      <c r="AV36" s="16" t="s">
        <v>39107</v>
      </c>
      <c r="AW36" s="33">
        <f>CHOOSE(MIN(D6L1429C9,RUN_YEARS),B7L814C1,B7L814C10,B7L814C19,B7L814C28,B7L814C37)</f>
        <v>2541.7306013669258</v>
      </c>
      <c r="AX36" s="16" t="s">
        <v>39108</v>
      </c>
      <c r="AY36" s="33">
        <f>IF(D6L1429C23=0,0,D6L1429C19/D6L1429C23)</f>
        <v>2.727042759914277E-2</v>
      </c>
      <c r="AZ36" s="16" t="s">
        <v>39109</v>
      </c>
      <c r="BA36" s="33">
        <f>IF(D6L1429C5=0,0,D6L1429C19/D6L1429C5)</f>
        <v>0.38413481027898599</v>
      </c>
    </row>
    <row r="37" spans="1:53" x14ac:dyDescent="0.3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0.33486068141009989</v>
      </c>
      <c r="J37" s="16" t="s">
        <v>21739</v>
      </c>
      <c r="K37" s="21">
        <f>IF(FLOW_THRU_100PCT="Y",1,1)</f>
        <v>1</v>
      </c>
      <c r="L37" s="16" t="s">
        <v>39111</v>
      </c>
      <c r="M37" s="15">
        <f>IF(_xlfn.SINGLE(D6L1430C2)&lt;&gt;0,_xlfn.SINGLE(D6L1430C2)*_xlfn.SINGLE(D6L1430C4),_xlfn.SINGLE(D6L1430C3)*_xlfn.SINGLE(D6L1430C4))</f>
        <v>0.33486068141009989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0.16743034070504995</v>
      </c>
      <c r="R37" s="16" t="s">
        <v>39113</v>
      </c>
      <c r="S37" s="15">
        <f>D6L1430C5-D6L1430C7</f>
        <v>0.16743034070504995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0.16069810601341389</v>
      </c>
      <c r="X37" s="16" t="s">
        <v>39115</v>
      </c>
      <c r="Y37" s="33">
        <f>D6L1430C7-D6L1430C10</f>
        <v>6.7322346916360576E-3</v>
      </c>
      <c r="Z37" s="16" t="s">
        <v>39116</v>
      </c>
      <c r="AA37" s="33">
        <f>CHOOSE(MIN(D6L1430C9,RUN_YEARS),B7L814C7,B7L814C16,B7L814C25,B7L814C34,B7L814C43)</f>
        <v>343908</v>
      </c>
      <c r="AB37" s="16" t="s">
        <v>39117</v>
      </c>
      <c r="AC37" s="33">
        <f>IF(D6L1430C12=0,0,D6L1430C10/D6L1430C12)</f>
        <v>4.6727062474095945E-7</v>
      </c>
      <c r="AD37" s="16" t="s">
        <v>39118</v>
      </c>
      <c r="AE37" s="33">
        <f>IF(D6L1430C5=0,0,D6L1430C10/D6L1430C5)</f>
        <v>0.47989541601812852</v>
      </c>
      <c r="AF37" s="16" t="s">
        <v>39119</v>
      </c>
      <c r="AG37" s="33">
        <f>CHOOSE(MIN(D6L1430C9,RUN_YEARS),B7L814C5,B7L814C14,B7L814C23,B7L814C32,B7L814C41)</f>
        <v>5541.3734528680907</v>
      </c>
      <c r="AH37" s="16" t="s">
        <v>39120</v>
      </c>
      <c r="AI37" s="33">
        <f>IF(D6L1430C15=0,0,D6L1430C11/D6L1430C15)</f>
        <v>1.2149036243264933E-6</v>
      </c>
      <c r="AJ37" s="16" t="s">
        <v>39121</v>
      </c>
      <c r="AK37" s="33">
        <f>IF(D6L1430C5=0,0,D6L1430C11/D6L1430C5)</f>
        <v>2.0104583981871465E-2</v>
      </c>
      <c r="AL37" s="16" t="s">
        <v>39122</v>
      </c>
      <c r="AM37" s="33">
        <f>D6L1430C8*CHOOSE(MIN(D6L1430C9,RUN_YEARS),B7L814C4,B7L814C13,B7L814C22,B7L814C31,B7L814C40)</f>
        <v>3.8798696381689236E-2</v>
      </c>
      <c r="AN37" s="16" t="s">
        <v>39123</v>
      </c>
      <c r="AO37" s="33">
        <f>D6L1430C8-D6L1430C18</f>
        <v>0.12863164432336072</v>
      </c>
      <c r="AP37" s="16" t="s">
        <v>39124</v>
      </c>
      <c r="AQ37" s="33">
        <f>CHOOSE(MIN(D6L1430C9,RUN_YEARS),B7L814C2,B7L814C11,B7L814C20,B7L814C29,B7L814C38)</f>
        <v>766.65298344922257</v>
      </c>
      <c r="AR37" s="16" t="s">
        <v>39125</v>
      </c>
      <c r="AS37" s="33">
        <f>IF(D6L1430C20=0,0,D6L1430C18/D6L1430C20)</f>
        <v>5.0607898513785637E-5</v>
      </c>
      <c r="AT37" s="16" t="s">
        <v>39126</v>
      </c>
      <c r="AU37" s="33">
        <f>IF(D6L1430C5=0,0,D6L1430C18/D6L1430C5)</f>
        <v>0.11586518972101396</v>
      </c>
      <c r="AV37" s="16" t="s">
        <v>39127</v>
      </c>
      <c r="AW37" s="33">
        <f>CHOOSE(MIN(D6L1430C9,RUN_YEARS),B7L814C1,B7L814C10,B7L814C19,B7L814C28,B7L814C37)</f>
        <v>2541.7306013669258</v>
      </c>
      <c r="AX37" s="16" t="s">
        <v>39128</v>
      </c>
      <c r="AY37" s="33">
        <f>IF(D6L1430C23=0,0,D6L1430C19/D6L1430C23)</f>
        <v>5.0607898513785637E-5</v>
      </c>
      <c r="AZ37" s="16" t="s">
        <v>39129</v>
      </c>
      <c r="BA37" s="33">
        <f>IF(D6L1430C5=0,0,D6L1430C19/D6L1430C5)</f>
        <v>0.38413481027898605</v>
      </c>
    </row>
    <row r="38" spans="1:53" x14ac:dyDescent="0.3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61.19688167339902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IF(_xlfn.SINGLE(D6L1431C2)&lt;&gt;0,_xlfn.SINGLE(D6L1431C2)*_xlfn.SINGLE(D6L1431C4),_xlfn.SINGLE(D6L1431C3)*_xlfn.SINGLE(D6L1431C4))</f>
        <v>30.59844083669951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15.299220418349755</v>
      </c>
      <c r="R38" s="16" t="s">
        <v>39133</v>
      </c>
      <c r="S38" s="15">
        <f>D6L1431C5-D6L1431C7</f>
        <v>15.299220418349755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14.684051494834003</v>
      </c>
      <c r="X38" s="16" t="s">
        <v>39135</v>
      </c>
      <c r="Y38" s="33">
        <f>D6L1431C7-D6L1431C10</f>
        <v>0.61516892351575159</v>
      </c>
      <c r="Z38" s="16" t="s">
        <v>39136</v>
      </c>
      <c r="AA38" s="33">
        <f>CHOOSE(MIN(D6L1431C9,RUN_YEARS),B7L814C7,B7L814C16,B7L814C25,B7L814C34,B7L814C43)</f>
        <v>343908</v>
      </c>
      <c r="AB38" s="16" t="s">
        <v>39137</v>
      </c>
      <c r="AC38" s="33">
        <f>IF(D6L1431C12=0,0,D6L1431C10/D6L1431C12)</f>
        <v>4.2697615335595575E-5</v>
      </c>
      <c r="AD38" s="16" t="s">
        <v>39138</v>
      </c>
      <c r="AE38" s="33">
        <f>IF(D6L1431C5=0,0,D6L1431C10/D6L1431C5)</f>
        <v>0.47989541601812852</v>
      </c>
      <c r="AF38" s="16" t="s">
        <v>39139</v>
      </c>
      <c r="AG38" s="33">
        <f>CHOOSE(MIN(D6L1431C9,RUN_YEARS),B7L814C5,B7L814C14,B7L814C23,B7L814C32,B7L814C41)</f>
        <v>5541.3734528680907</v>
      </c>
      <c r="AH38" s="16" t="s">
        <v>39140</v>
      </c>
      <c r="AI38" s="33">
        <f>IF(D6L1431C15=0,0,D6L1431C11/D6L1431C15)</f>
        <v>1.1101379987254856E-4</v>
      </c>
      <c r="AJ38" s="16" t="s">
        <v>39141</v>
      </c>
      <c r="AK38" s="33">
        <f>IF(D6L1431C5=0,0,D6L1431C11/D6L1431C5)</f>
        <v>2.0104583981871496E-2</v>
      </c>
      <c r="AL38" s="16" t="s">
        <v>39142</v>
      </c>
      <c r="AM38" s="33">
        <f>D6L1431C8*CHOOSE(MIN(D6L1431C9,RUN_YEARS),B7L814C4,B7L814C13,B7L814C22,B7L814C31,B7L814C40)</f>
        <v>3.5452941527114095</v>
      </c>
      <c r="AN38" s="16" t="s">
        <v>39143</v>
      </c>
      <c r="AO38" s="33">
        <f>D6L1431C8-D6L1431C18</f>
        <v>11.753926265638345</v>
      </c>
      <c r="AP38" s="16" t="s">
        <v>39144</v>
      </c>
      <c r="AQ38" s="33">
        <f>CHOOSE(MIN(D6L1431C9,RUN_YEARS),B7L814C2,B7L814C11,B7L814C20,B7L814C29,B7L814C38)</f>
        <v>766.65298344922257</v>
      </c>
      <c r="AR38" s="16" t="s">
        <v>39145</v>
      </c>
      <c r="AS38" s="33">
        <f>IF(D6L1431C20=0,0,D6L1431C18/D6L1431C20)</f>
        <v>4.6243792553456141E-3</v>
      </c>
      <c r="AT38" s="16" t="s">
        <v>39146</v>
      </c>
      <c r="AU38" s="33">
        <f>IF(D6L1431C5=0,0,D6L1431C18/D6L1431C5)</f>
        <v>0.11586518972101395</v>
      </c>
      <c r="AV38" s="16" t="s">
        <v>39147</v>
      </c>
      <c r="AW38" s="33">
        <f>CHOOSE(MIN(D6L1431C9,RUN_YEARS),B7L814C1,B7L814C10,B7L814C19,B7L814C28,B7L814C37)</f>
        <v>2541.7306013669258</v>
      </c>
      <c r="AX38" s="16" t="s">
        <v>39148</v>
      </c>
      <c r="AY38" s="33">
        <f>IF(D6L1431C23=0,0,D6L1431C19/D6L1431C23)</f>
        <v>4.6243792553456141E-3</v>
      </c>
      <c r="AZ38" s="16" t="s">
        <v>39149</v>
      </c>
      <c r="BA38" s="33">
        <f>IF(D6L1431C5=0,0,D6L1431C19/D6L1431C5)</f>
        <v>0.38413481027898605</v>
      </c>
    </row>
    <row r="39" spans="1:53" x14ac:dyDescent="0.3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IF(_xlfn.SINGLE(D6L1432C2)&lt;&gt;0,_xlfn.SINGLE(D6L1432C2)*_xlfn.SINGLE(D6L1432C4),_xlfn.SINGLE(D6L1432C3)*_xlfn.SINGLE(D6L1432C4))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343908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5541.3734528680907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766.65298344922257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2541.7306013669258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3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3288</v>
      </c>
      <c r="J40" s="16" t="s">
        <v>21739</v>
      </c>
      <c r="K40" s="21">
        <f>IF(FLOW_THRU_100PCT="Y",1,1)</f>
        <v>1</v>
      </c>
      <c r="L40" s="16" t="s">
        <v>39171</v>
      </c>
      <c r="M40" s="15">
        <f>IF(_xlfn.SINGLE(D6L1433C2)&lt;&gt;0,_xlfn.SINGLE(D6L1433C2)*_xlfn.SINGLE(D6L1433C4),_xlfn.SINGLE(D6L1433C3)*_xlfn.SINGLE(D6L1433C4))</f>
        <v>3288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1315.2</v>
      </c>
      <c r="R40" s="16" t="s">
        <v>39174</v>
      </c>
      <c r="S40" s="15">
        <f>D6L1433C5-D6L1433C7</f>
        <v>1972.8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1262.3169022940854</v>
      </c>
      <c r="X40" s="16" t="s">
        <v>39176</v>
      </c>
      <c r="Y40" s="33">
        <f>D6L1433C7-D6L1433C10</f>
        <v>52.883097705914679</v>
      </c>
      <c r="Z40" s="16" t="s">
        <v>39177</v>
      </c>
      <c r="AA40" s="33">
        <f>CHOOSE(MIN(D6L1433C9,RUN_YEARS),B7L814C7,B7L814C16,B7L814C25,B7L814C34,B7L814C43)</f>
        <v>343908</v>
      </c>
      <c r="AB40" s="16" t="s">
        <v>39178</v>
      </c>
      <c r="AC40" s="33">
        <f>IF(D6L1433C12=0,0,D6L1433C10/D6L1433C12)</f>
        <v>3.6705075261235136E-3</v>
      </c>
      <c r="AD40" s="16" t="s">
        <v>39179</v>
      </c>
      <c r="AE40" s="33">
        <f>IF(D6L1433C5=0,0,D6L1433C10/D6L1433C5)</f>
        <v>0.38391633281450283</v>
      </c>
      <c r="AF40" s="16" t="s">
        <v>39180</v>
      </c>
      <c r="AG40" s="33">
        <f>CHOOSE(MIN(D6L1433C9,RUN_YEARS),B7L814C5,B7L814C14,B7L814C23,B7L814C32,B7L814C41)</f>
        <v>5541.3734528680907</v>
      </c>
      <c r="AH40" s="16" t="s">
        <v>39181</v>
      </c>
      <c r="AI40" s="33">
        <f>IF(D6L1433C15=0,0,D6L1433C11/D6L1433C15)</f>
        <v>9.5433195679211213E-3</v>
      </c>
      <c r="AJ40" s="16" t="s">
        <v>39182</v>
      </c>
      <c r="AK40" s="33">
        <f>IF(D6L1433C5=0,0,D6L1433C11/D6L1433C5)</f>
        <v>1.6083667185497166E-2</v>
      </c>
      <c r="AL40" s="16" t="s">
        <v>39183</v>
      </c>
      <c r="AM40" s="33">
        <f>D6L1433C8*CHOOSE(MIN(D6L1433C9,RUN_YEARS),B7L814C4,B7L814C13,B7L814C22,B7L814C31,B7L814C40)</f>
        <v>457.15769256323262</v>
      </c>
      <c r="AN40" s="16" t="s">
        <v>39184</v>
      </c>
      <c r="AO40" s="33">
        <f>D6L1433C8-D6L1433C18</f>
        <v>1515.6423074367674</v>
      </c>
      <c r="AP40" s="16" t="s">
        <v>39185</v>
      </c>
      <c r="AQ40" s="33">
        <f>CHOOSE(MIN(D6L1433C9,RUN_YEARS),B7L814C2,B7L814C11,B7L814C20,B7L814C29,B7L814C38)</f>
        <v>766.65298344922257</v>
      </c>
      <c r="AR40" s="16" t="s">
        <v>39186</v>
      </c>
      <c r="AS40" s="33">
        <f>IF(D6L1433C20=0,0,D6L1433C18/D6L1433C20)</f>
        <v>0.59630328510097208</v>
      </c>
      <c r="AT40" s="16" t="s">
        <v>39187</v>
      </c>
      <c r="AU40" s="33">
        <f>IF(D6L1433C5=0,0,D6L1433C18/D6L1433C5)</f>
        <v>0.13903822766521673</v>
      </c>
      <c r="AV40" s="16" t="s">
        <v>39188</v>
      </c>
      <c r="AW40" s="33">
        <f>CHOOSE(MIN(D6L1433C9,RUN_YEARS),B7L814C1,B7L814C10,B7L814C19,B7L814C28,B7L814C37)</f>
        <v>2541.7306013669258</v>
      </c>
      <c r="AX40" s="16" t="s">
        <v>39189</v>
      </c>
      <c r="AY40" s="33">
        <f>IF(D6L1433C23=0,0,D6L1433C19/D6L1433C23)</f>
        <v>0.59630328510097219</v>
      </c>
      <c r="AZ40" s="16" t="s">
        <v>39190</v>
      </c>
      <c r="BA40" s="33">
        <f>IF(D6L1433C5=0,0,D6L1433C19/D6L1433C5)</f>
        <v>0.46096177233478325</v>
      </c>
    </row>
    <row r="41" spans="1:53" x14ac:dyDescent="0.3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25905</v>
      </c>
      <c r="J41" s="16" t="s">
        <v>21739</v>
      </c>
      <c r="K41" s="21">
        <f>IF(FLOW_THRU_100PCT="Y",1,1)</f>
        <v>1</v>
      </c>
      <c r="L41" s="16" t="s">
        <v>39192</v>
      </c>
      <c r="M41" s="15">
        <f>IF(_xlfn.SINGLE(D6L1434C2)&lt;&gt;0,_xlfn.SINGLE(D6L1434C2)*_xlfn.SINGLE(D6L1434C4),_xlfn.SINGLE(D6L1434C3)*_xlfn.SINGLE(D6L1434C4))</f>
        <v>25905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25905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343908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5541.3734528680907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6002.9754794457331</v>
      </c>
      <c r="AN41" s="16" t="s">
        <v>39203</v>
      </c>
      <c r="AO41" s="33">
        <f>D6L1434C8-D6L1434C18</f>
        <v>19902.024520554267</v>
      </c>
      <c r="AP41" s="16" t="s">
        <v>39204</v>
      </c>
      <c r="AQ41" s="33">
        <f>CHOOSE(MIN(D6L1434C9,RUN_YEARS),B7L814C2,B7L814C11,B7L814C20,B7L814C29,B7L814C38)</f>
        <v>766.65298344922257</v>
      </c>
      <c r="AR41" s="16" t="s">
        <v>39205</v>
      </c>
      <c r="AS41" s="33">
        <f>IF(D6L1434C20=0,0,D6L1434C18/D6L1434C20)</f>
        <v>7.8301077658863969</v>
      </c>
      <c r="AT41" s="16" t="s">
        <v>39206</v>
      </c>
      <c r="AU41" s="33">
        <f>IF(D6L1434C5=0,0,D6L1434C18/D6L1434C5)</f>
        <v>0.2317303794420279</v>
      </c>
      <c r="AV41" s="16" t="s">
        <v>39207</v>
      </c>
      <c r="AW41" s="33">
        <f>CHOOSE(MIN(D6L1434C9,RUN_YEARS),B7L814C1,B7L814C10,B7L814C19,B7L814C28,B7L814C37)</f>
        <v>2541.7306013669258</v>
      </c>
      <c r="AX41" s="16" t="s">
        <v>39208</v>
      </c>
      <c r="AY41" s="33">
        <f>IF(D6L1434C23=0,0,D6L1434C19/D6L1434C23)</f>
        <v>7.8301077658863969</v>
      </c>
      <c r="AZ41" s="16" t="s">
        <v>39209</v>
      </c>
      <c r="BA41" s="33">
        <f>IF(D6L1434C5=0,0,D6L1434C19/D6L1434C5)</f>
        <v>0.7682696205579721</v>
      </c>
    </row>
    <row r="42" spans="1:53" x14ac:dyDescent="0.3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10428</v>
      </c>
      <c r="J42" s="16" t="s">
        <v>21739</v>
      </c>
      <c r="K42" s="21">
        <f>IF(FLOW_THRU_100PCT="Y",1,1)</f>
        <v>1</v>
      </c>
      <c r="L42" s="16" t="s">
        <v>39212</v>
      </c>
      <c r="M42" s="15">
        <f>IF(_xlfn.SINGLE(D6L1435C2)&lt;&gt;0,_xlfn.SINGLE(D6L1435C2)*_xlfn.SINGLE(D6L1435C4),_xlfn.SINGLE(D6L1435C3)*_xlfn.SINGLE(D6L1435C4))</f>
        <v>10428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10428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10008.698796474089</v>
      </c>
      <c r="X42" s="16" t="s">
        <v>39216</v>
      </c>
      <c r="Y42" s="33">
        <f>D6L1435C7-D6L1435C10</f>
        <v>419.30120352591075</v>
      </c>
      <c r="Z42" s="16" t="s">
        <v>39217</v>
      </c>
      <c r="AA42" s="33">
        <f>CHOOSE(MIN(D6L1435C9,RUN_YEARS),B7L814C7,B7L814C16,B7L814C25,B7L814C34,B7L814C43)</f>
        <v>343908</v>
      </c>
      <c r="AB42" s="16" t="s">
        <v>39218</v>
      </c>
      <c r="AC42" s="33">
        <f>IF(D6L1435C12=0,0,D6L1435C10/D6L1435C12)</f>
        <v>2.9102837958041364E-2</v>
      </c>
      <c r="AD42" s="16" t="s">
        <v>39219</v>
      </c>
      <c r="AE42" s="33">
        <f>IF(D6L1435C5=0,0,D6L1435C10/D6L1435C5)</f>
        <v>0.95979083203625715</v>
      </c>
      <c r="AF42" s="16" t="s">
        <v>39220</v>
      </c>
      <c r="AG42" s="33">
        <f>CHOOSE(MIN(D6L1435C9,RUN_YEARS),B7L814C5,B7L814C14,B7L814C23,B7L814C32,B7L814C41)</f>
        <v>5541.3734528680907</v>
      </c>
      <c r="AH42" s="16" t="s">
        <v>39221</v>
      </c>
      <c r="AI42" s="33">
        <f>IF(D6L1435C15=0,0,D6L1435C11/D6L1435C15)</f>
        <v>7.5667378690907366E-2</v>
      </c>
      <c r="AJ42" s="16" t="s">
        <v>39222</v>
      </c>
      <c r="AK42" s="33">
        <f>IF(D6L1435C5=0,0,D6L1435C11/D6L1435C5)</f>
        <v>4.0209167963742881E-2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766.65298344922257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2541.7306013669258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3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25276</v>
      </c>
      <c r="J43" s="16" t="s">
        <v>21739</v>
      </c>
      <c r="K43" s="21">
        <f>IF(FLOW_THRU_100PCT="Y",1,1)</f>
        <v>1</v>
      </c>
      <c r="L43" s="16" t="s">
        <v>39233</v>
      </c>
      <c r="M43" s="15">
        <f>IF(_xlfn.SINGLE(D6L1436C2)&lt;&gt;0,_xlfn.SINGLE(D6L1436C2)*_xlfn.SINGLE(D6L1436C4),_xlfn.SINGLE(D6L1436C3)*_xlfn.SINGLE(D6L1436C4))</f>
        <v>25276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25276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343908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5541.3734528680907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5857.2170707766973</v>
      </c>
      <c r="AN43" s="16" t="s">
        <v>39244</v>
      </c>
      <c r="AO43" s="33">
        <f>D6L1436C8-D6L1436C18</f>
        <v>19418.782929223304</v>
      </c>
      <c r="AP43" s="16" t="s">
        <v>39245</v>
      </c>
      <c r="AQ43" s="33">
        <f>CHOOSE(MIN(D6L1436C9,RUN_YEARS),B7L814C2,B7L814C11,B7L814C20,B7L814C29,B7L814C38)</f>
        <v>766.65298344922257</v>
      </c>
      <c r="AR43" s="16" t="s">
        <v>39246</v>
      </c>
      <c r="AS43" s="33">
        <f>IF(D6L1436C20=0,0,D6L1436C18/D6L1436C20)</f>
        <v>7.6399847091505331</v>
      </c>
      <c r="AT43" s="16" t="s">
        <v>39247</v>
      </c>
      <c r="AU43" s="33">
        <f>IF(D6L1436C5=0,0,D6L1436C18/D6L1436C5)</f>
        <v>0.2317303794420279</v>
      </c>
      <c r="AV43" s="16" t="s">
        <v>39248</v>
      </c>
      <c r="AW43" s="33">
        <f>CHOOSE(MIN(D6L1436C9,RUN_YEARS),B7L814C1,B7L814C10,B7L814C19,B7L814C28,B7L814C37)</f>
        <v>2541.7306013669258</v>
      </c>
      <c r="AX43" s="16" t="s">
        <v>39249</v>
      </c>
      <c r="AY43" s="33">
        <f>IF(D6L1436C23=0,0,D6L1436C19/D6L1436C23)</f>
        <v>7.639984709150534</v>
      </c>
      <c r="AZ43" s="16" t="s">
        <v>39250</v>
      </c>
      <c r="BA43" s="33">
        <f>IF(D6L1436C5=0,0,D6L1436C19/D6L1436C5)</f>
        <v>0.7682696205579721</v>
      </c>
    </row>
    <row r="44" spans="1:53" x14ac:dyDescent="0.3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65319.415882434492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65108.375371557951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11848.887685778976</v>
      </c>
      <c r="R44" s="16" t="s">
        <v>39254</v>
      </c>
      <c r="S44" s="15">
        <f>SUM(D6L1429C8:D6L1436C8)</f>
        <v>53259.487685778979</v>
      </c>
      <c r="U44" s="21" t="str">
        <f>NULL_VALUE</f>
        <v>n/a</v>
      </c>
      <c r="V44" s="16" t="s">
        <v>39255</v>
      </c>
      <c r="W44" s="33">
        <f>SUM(D6L1429C10:D6L1436C10)</f>
        <v>11372.453770637965</v>
      </c>
      <c r="X44" s="16" t="s">
        <v>39256</v>
      </c>
      <c r="Y44" s="33">
        <f>SUM(D6L1429C11:D6L1436C11)</f>
        <v>476.43391514101154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3.3068302483914201E-2</v>
      </c>
      <c r="AD44" s="16" t="s">
        <v>39258</v>
      </c>
      <c r="AE44" s="33">
        <f>IF(D6L1437C5=0,0,D6L1437C10/D6L1437C5)</f>
        <v>0.17466959827730438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8.5977586458176727E-2</v>
      </c>
      <c r="AJ44" s="16" t="s">
        <v>39260</v>
      </c>
      <c r="AK44" s="33">
        <f>IF(D6L1437C5=0,0,D6L1437C11/D6L1437C5)</f>
        <v>7.3175518882496599E-3</v>
      </c>
      <c r="AL44" s="16" t="s">
        <v>39261</v>
      </c>
      <c r="AM44" s="33">
        <f>SUM(D6L1429C18:D6L1436C18)</f>
        <v>12341.841290313576</v>
      </c>
      <c r="AN44" s="16" t="s">
        <v>39262</v>
      </c>
      <c r="AO44" s="33">
        <f>SUM(D6L1429C19:D6L1436C19)</f>
        <v>40917.646395465403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16.098341174890905</v>
      </c>
      <c r="AT44" s="16" t="s">
        <v>39264</v>
      </c>
      <c r="AU44" s="33">
        <f>IF(D6L1437C5=0,0,D6L1437C18/D6L1437C5)</f>
        <v>0.18955842808059079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16.098341174890905</v>
      </c>
      <c r="AZ44" s="16" t="s">
        <v>39266</v>
      </c>
      <c r="BA44" s="33">
        <f>IF(D6L1437C5=0,0,D6L1437C19/D6L1437C5)</f>
        <v>0.62845442175385524</v>
      </c>
    </row>
    <row r="45" spans="1:53" x14ac:dyDescent="0.3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1460.5821940412288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IF(_xlfn.SINGLE(D6L1438C2)&lt;&gt;0,_xlfn.SINGLE(D6L1438C2)*_xlfn.SINGLE(D6L1438C4),_xlfn.SINGLE(D6L1438C3)*_xlfn.SINGLE(D6L1438C4))</f>
        <v>730.29109702061442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365.14554851030721</v>
      </c>
      <c r="R45" s="16" t="s">
        <v>39271</v>
      </c>
      <c r="S45" s="15">
        <f>D6L1438C5-D6L1438C7</f>
        <v>365.14554851030721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350.46334981904323</v>
      </c>
      <c r="X45" s="16" t="s">
        <v>39273</v>
      </c>
      <c r="Y45" s="33">
        <f>D6L1438C7-D6L1438C10</f>
        <v>14.682198691263977</v>
      </c>
      <c r="Z45" s="16" t="s">
        <v>39274</v>
      </c>
      <c r="AA45" s="33">
        <f>CHOOSE(MIN(D6L1438C9,RUN_YEARS),B7L814C7,B7L814C16,B7L814C25,B7L814C34,B7L814C43)</f>
        <v>343908</v>
      </c>
      <c r="AB45" s="16" t="s">
        <v>39275</v>
      </c>
      <c r="AC45" s="33">
        <f>IF(D6L1438C12=0,0,D6L1438C10/D6L1438C12)</f>
        <v>1.0190613472761414E-3</v>
      </c>
      <c r="AD45" s="16" t="s">
        <v>39276</v>
      </c>
      <c r="AE45" s="33">
        <f>IF(D6L1438C5=0,0,D6L1438C10/D6L1438C5)</f>
        <v>0.47989541601812852</v>
      </c>
      <c r="AF45" s="16" t="s">
        <v>39277</v>
      </c>
      <c r="AG45" s="33">
        <f>CHOOSE(MIN(D6L1438C9,RUN_YEARS),B7L814C5,B7L814C14,B7L814C23,B7L814C32,B7L814C41)</f>
        <v>5541.3734528680907</v>
      </c>
      <c r="AH45" s="16" t="s">
        <v>39278</v>
      </c>
      <c r="AI45" s="33">
        <f>IF(D6L1438C15=0,0,D6L1438C11/D6L1438C15)</f>
        <v>2.6495595029179635E-3</v>
      </c>
      <c r="AJ45" s="16" t="s">
        <v>39279</v>
      </c>
      <c r="AK45" s="33">
        <f>IF(D6L1438C5=0,0,D6L1438C11/D6L1438C5)</f>
        <v>2.0104583981871454E-2</v>
      </c>
      <c r="AL45" s="16" t="s">
        <v>39280</v>
      </c>
      <c r="AM45" s="33">
        <f>D6L1438C8*CHOOSE(MIN(D6L1438C9,RUN_YEARS),B7L814C4,B7L814C13,B7L814C22,B7L814C31,B7L814C40)</f>
        <v>84.615316507860896</v>
      </c>
      <c r="AN45" s="16" t="s">
        <v>39281</v>
      </c>
      <c r="AO45" s="33">
        <f>D6L1438C8-D6L1438C18</f>
        <v>280.53023200244633</v>
      </c>
      <c r="AP45" s="16" t="s">
        <v>39282</v>
      </c>
      <c r="AQ45" s="33">
        <f>CHOOSE(MIN(D6L1438C9,RUN_YEARS),B7L814C2,B7L814C11,B7L814C20,B7L814C29,B7L814C38)</f>
        <v>766.65298344922257</v>
      </c>
      <c r="AR45" s="16" t="s">
        <v>39283</v>
      </c>
      <c r="AS45" s="33">
        <f>IF(D6L1438C20=0,0,D6L1438C18/D6L1438C20)</f>
        <v>0.11036977398453597</v>
      </c>
      <c r="AT45" s="16" t="s">
        <v>39284</v>
      </c>
      <c r="AU45" s="33">
        <f>IF(D6L1438C5=0,0,D6L1438C18/D6L1438C5)</f>
        <v>0.11586518972101395</v>
      </c>
      <c r="AV45" s="16" t="s">
        <v>39285</v>
      </c>
      <c r="AW45" s="33">
        <f>CHOOSE(MIN(D6L1438C9,RUN_YEARS),B7L814C1,B7L814C10,B7L814C19,B7L814C28,B7L814C37)</f>
        <v>2541.7306013669258</v>
      </c>
      <c r="AX45" s="16" t="s">
        <v>39286</v>
      </c>
      <c r="AY45" s="33">
        <f>IF(D6L1438C23=0,0,D6L1438C19/D6L1438C23)</f>
        <v>0.11036977398453598</v>
      </c>
      <c r="AZ45" s="16" t="s">
        <v>39287</v>
      </c>
      <c r="BA45" s="33">
        <f>IF(D6L1438C5=0,0,D6L1438C19/D6L1438C5)</f>
        <v>0.38413481027898605</v>
      </c>
    </row>
    <row r="46" spans="1:53" x14ac:dyDescent="0.3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8293.8912217597444</v>
      </c>
      <c r="J46" s="16" t="s">
        <v>21739</v>
      </c>
      <c r="K46" s="21">
        <f>IF(FLOW_THRU_100PCT="Y",1,1)</f>
        <v>1</v>
      </c>
      <c r="L46" s="16" t="s">
        <v>39289</v>
      </c>
      <c r="M46" s="15">
        <f>IF(_xlfn.SINGLE(D6L1439C2)&lt;&gt;0,_xlfn.SINGLE(D6L1439C2)*_xlfn.SINGLE(D6L1439C4),_xlfn.SINGLE(D6L1439C3)*_xlfn.SINGLE(D6L1439C4))</f>
        <v>8293.8912217597444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3317.5564887038981</v>
      </c>
      <c r="R46" s="16" t="s">
        <v>39291</v>
      </c>
      <c r="S46" s="15">
        <f>D6L1439C5-D6L1439C7</f>
        <v>4976.3347330558463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3184.1603026203979</v>
      </c>
      <c r="X46" s="16" t="s">
        <v>39293</v>
      </c>
      <c r="Y46" s="33">
        <f>D6L1439C7-D6L1439C10</f>
        <v>133.3961860835002</v>
      </c>
      <c r="Z46" s="16" t="s">
        <v>39294</v>
      </c>
      <c r="AA46" s="33">
        <f>CHOOSE(MIN(D6L1439C9,RUN_YEARS),B7L814C7,B7L814C16,B7L814C25,B7L814C34,B7L814C43)</f>
        <v>343908</v>
      </c>
      <c r="AB46" s="16" t="s">
        <v>39295</v>
      </c>
      <c r="AC46" s="33">
        <f>IF(D6L1439C12=0,0,D6L1439C10/D6L1439C12)</f>
        <v>9.258756128442484E-3</v>
      </c>
      <c r="AD46" s="16" t="s">
        <v>39296</v>
      </c>
      <c r="AE46" s="33">
        <f>IF(D6L1439C5=0,0,D6L1439C10/D6L1439C5)</f>
        <v>0.38391633281450288</v>
      </c>
      <c r="AF46" s="16" t="s">
        <v>39297</v>
      </c>
      <c r="AG46" s="33">
        <f>CHOOSE(MIN(D6L1439C9,RUN_YEARS),B7L814C5,B7L814C14,B7L814C23,B7L814C32,B7L814C41)</f>
        <v>5541.3734528680907</v>
      </c>
      <c r="AH46" s="16" t="s">
        <v>39298</v>
      </c>
      <c r="AI46" s="33">
        <f>IF(D6L1439C15=0,0,D6L1439C11/D6L1439C15)</f>
        <v>2.4072765933950423E-2</v>
      </c>
      <c r="AJ46" s="16" t="s">
        <v>39299</v>
      </c>
      <c r="AK46" s="33">
        <f>IF(D6L1439C5=0,0,D6L1439C11/D6L1439C5)</f>
        <v>1.6083667185497166E-2</v>
      </c>
      <c r="AL46" s="16" t="s">
        <v>39300</v>
      </c>
      <c r="AM46" s="33">
        <f>D6L1439C8*CHOOSE(MIN(D6L1439C9,RUN_YEARS),B7L814C4,B7L814C13,B7L814C22,B7L814C31,B7L814C40)</f>
        <v>1153.1679359215739</v>
      </c>
      <c r="AN46" s="16" t="s">
        <v>39301</v>
      </c>
      <c r="AO46" s="33">
        <f>D6L1439C8-D6L1439C18</f>
        <v>3823.1667971342722</v>
      </c>
      <c r="AP46" s="16" t="s">
        <v>39302</v>
      </c>
      <c r="AQ46" s="33">
        <f>CHOOSE(MIN(D6L1439C9,RUN_YEARS),B7L814C2,B7L814C11,B7L814C20,B7L814C29,B7L814C38)</f>
        <v>766.65298344922257</v>
      </c>
      <c r="AR46" s="16" t="s">
        <v>39303</v>
      </c>
      <c r="AS46" s="33">
        <f>IF(D6L1439C20=0,0,D6L1439C18/D6L1439C20)</f>
        <v>1.5041589360722174</v>
      </c>
      <c r="AT46" s="16" t="s">
        <v>39304</v>
      </c>
      <c r="AU46" s="33">
        <f>IF(D6L1439C5=0,0,D6L1439C18/D6L1439C5)</f>
        <v>0.13903822766521673</v>
      </c>
      <c r="AV46" s="16" t="s">
        <v>39305</v>
      </c>
      <c r="AW46" s="33">
        <f>CHOOSE(MIN(D6L1439C9,RUN_YEARS),B7L814C1,B7L814C10,B7L814C19,B7L814C28,B7L814C37)</f>
        <v>2541.7306013669258</v>
      </c>
      <c r="AX46" s="16" t="s">
        <v>39306</v>
      </c>
      <c r="AY46" s="33">
        <f>IF(D6L1439C23=0,0,D6L1439C19/D6L1439C23)</f>
        <v>1.5041589360722172</v>
      </c>
      <c r="AZ46" s="16" t="s">
        <v>39307</v>
      </c>
      <c r="BA46" s="33">
        <f>IF(D6L1439C5=0,0,D6L1439C19/D6L1439C5)</f>
        <v>0.46096177233478319</v>
      </c>
    </row>
    <row r="47" spans="1:53" x14ac:dyDescent="0.3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9754.4734158009742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9024.1823187803584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3682.7020372142051</v>
      </c>
      <c r="R47" s="16" t="s">
        <v>39311</v>
      </c>
      <c r="S47" s="15">
        <f>SUM(D6L1438C8:D6L1439C8)</f>
        <v>5341.4802815661533</v>
      </c>
      <c r="U47" s="21" t="str">
        <f>NULL_VALUE</f>
        <v>n/a</v>
      </c>
      <c r="V47" s="16" t="s">
        <v>39312</v>
      </c>
      <c r="W47" s="33">
        <f>SUM(D6L1438C10:D6L1439C10)</f>
        <v>3534.6236524394412</v>
      </c>
      <c r="X47" s="16" t="s">
        <v>39313</v>
      </c>
      <c r="Y47" s="33">
        <f>SUM(D6L1438C11:D6L1439C11)</f>
        <v>148.07838477476417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1.0277817475718626E-2</v>
      </c>
      <c r="AD47" s="16" t="s">
        <v>39315</v>
      </c>
      <c r="AE47" s="33">
        <f>IF(D6L1440C5=0,0,D6L1440C10/D6L1440C5)</f>
        <v>0.39168353736420908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2.6722325436868387E-2</v>
      </c>
      <c r="AJ47" s="16" t="s">
        <v>39317</v>
      </c>
      <c r="AK47" s="33">
        <f>IF(D6L1440C5=0,0,D6L1440C11/D6L1440C5)</f>
        <v>1.6409063951045855E-2</v>
      </c>
      <c r="AL47" s="16" t="s">
        <v>39318</v>
      </c>
      <c r="AM47" s="33">
        <f>SUM(D6L1438C18:D6L1439C18)</f>
        <v>1237.7832524294347</v>
      </c>
      <c r="AN47" s="16" t="s">
        <v>39319</v>
      </c>
      <c r="AO47" s="33">
        <f>SUM(D6L1438C19:D6L1439C19)</f>
        <v>4103.6970291367188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1.6145287100567534</v>
      </c>
      <c r="AT47" s="16" t="s">
        <v>39321</v>
      </c>
      <c r="AU47" s="33">
        <f>IF(D6L1440C5=0,0,D6L1440C18/D6L1440C5)</f>
        <v>0.13716292609175967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1.6145287100567531</v>
      </c>
      <c r="AZ47" s="16" t="s">
        <v>39323</v>
      </c>
      <c r="BA47" s="33">
        <f>IF(D6L1440C5=0,0,D6L1440C19/D6L1440C5)</f>
        <v>0.45474447259298545</v>
      </c>
    </row>
    <row r="48" spans="1:53" x14ac:dyDescent="0.3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116667.80283623844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100659.865298651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28795.243527149534</v>
      </c>
      <c r="R48" s="16" t="s">
        <v>39328</v>
      </c>
      <c r="S48" s="15">
        <f>SUM(D6L1428C8,D6L1437C8,D6L1440C8)</f>
        <v>71864.621771501479</v>
      </c>
      <c r="U48" s="21" t="str">
        <f>NULL_VALUE</f>
        <v>n/a</v>
      </c>
      <c r="V48" s="16" t="s">
        <v>39329</v>
      </c>
      <c r="W48" s="33">
        <f>SUM(D6L1428C10,D6L1437C10,D6L1440C10)</f>
        <v>27651.977862742075</v>
      </c>
      <c r="X48" s="16" t="s">
        <v>39330</v>
      </c>
      <c r="Y48" s="33">
        <f>SUM(D6L1428C11,D6L1437C11,D6L1440C11)</f>
        <v>1143.2656644074571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8.104489190799205E-2</v>
      </c>
      <c r="AD48" s="16" t="s">
        <v>39332</v>
      </c>
      <c r="AE48" s="33">
        <f>IF(D6L1441C5=0,0,D6L1441C10/D6L1441C5)</f>
        <v>0.27470708192088805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0.21071671896077873</v>
      </c>
      <c r="AJ48" s="16" t="s">
        <v>39334</v>
      </c>
      <c r="AK48" s="33">
        <f>IF(D6L1441C5=0,0,D6L1441C11/D6L1441C5)</f>
        <v>1.1357711050133688E-2</v>
      </c>
      <c r="AL48" s="16" t="s">
        <v>39335</v>
      </c>
      <c r="AM48" s="33">
        <f>SUM(D6L1428C18,D6L1437C18,D6L1440C18)</f>
        <v>16550.292430780981</v>
      </c>
      <c r="AN48" s="16" t="s">
        <v>39336</v>
      </c>
      <c r="AO48" s="33">
        <f>SUM(D6L1428C19,D6L1437C19,D6L1440C19)</f>
        <v>55314.329340720498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21.92006374140222</v>
      </c>
      <c r="AT48" s="16" t="s">
        <v>39338</v>
      </c>
      <c r="AU48" s="33">
        <f>IF(D6L1441C5=0,0,D6L1441C18/D6L1441C5)</f>
        <v>0.16441798706641803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21.92006374140222</v>
      </c>
      <c r="AZ48" s="16" t="s">
        <v>39340</v>
      </c>
      <c r="BA48" s="33">
        <f>IF(D6L1441C5=0,0,D6L1441C19/D6L1441C5)</f>
        <v>0.54951721996256042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810703-AF33-43C9-A8AA-7E1CF7B74DA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39343</v>
      </c>
    </row>
    <row r="3" spans="1:53" x14ac:dyDescent="0.3">
      <c r="B3" s="13" t="s">
        <v>27409</v>
      </c>
    </row>
    <row r="4" spans="1:53" x14ac:dyDescent="0.3">
      <c r="B4" s="13" t="s">
        <v>11730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31973.588102433336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IF(_xlfn.SINGLE(D6L1501C2)&lt;&gt;0,_xlfn.SINGLE(D6L1501C2)*_xlfn.SINGLE(D6L1501C4),_xlfn.SINGLE(D6L1501C3)*_xlfn.SINGLE(D6L1501C4))</f>
        <v>27497.285768092668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13748.642884046334</v>
      </c>
      <c r="R8" s="16" t="s">
        <v>39349</v>
      </c>
      <c r="S8" s="15">
        <f>D6L1501C5-D6L1501C7</f>
        <v>13748.642884046334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5277.9168094794868</v>
      </c>
      <c r="X8" s="16" t="s">
        <v>39351</v>
      </c>
      <c r="Y8" s="33">
        <f>D6L1501C7-D6L1501C10</f>
        <v>8470.7260745668464</v>
      </c>
      <c r="Z8" s="16" t="s">
        <v>39352</v>
      </c>
      <c r="AA8" s="33">
        <f>CHOOSE(MIN(D6L1501C9,RUN_YEARS),B7L815C7,B7L815C16,B7L815C25,B7L815C34,B7L815C43)</f>
        <v>2246</v>
      </c>
      <c r="AB8" s="16" t="s">
        <v>39353</v>
      </c>
      <c r="AC8" s="33">
        <f>IF(D6L1501C12=0,0,D6L1501C10/D6L1501C12)</f>
        <v>2.3499184369899764</v>
      </c>
      <c r="AD8" s="16" t="s">
        <v>39354</v>
      </c>
      <c r="AE8" s="33">
        <f>IF(D6L1501C5=0,0,D6L1501C10/D6L1501C5)</f>
        <v>0.19194319228423198</v>
      </c>
      <c r="AF8" s="16" t="s">
        <v>39355</v>
      </c>
      <c r="AG8" s="33">
        <f>CHOOSE(MIN(D6L1501C9,RUN_YEARS),B7L815C5,B7L815C14,B7L815C23,B7L815C32,B7L815C41)</f>
        <v>1386.4189989990673</v>
      </c>
      <c r="AH8" s="16" t="s">
        <v>39356</v>
      </c>
      <c r="AI8" s="33">
        <f>IF(D6L1501C15=0,0,D6L1501C11/D6L1501C15)</f>
        <v>6.1097879361739365</v>
      </c>
      <c r="AJ8" s="16" t="s">
        <v>39357</v>
      </c>
      <c r="AK8" s="33">
        <f>IF(D6L1501C5=0,0,D6L1501C11/D6L1501C5)</f>
        <v>0.30805680771576799</v>
      </c>
      <c r="AL8" s="16" t="s">
        <v>39358</v>
      </c>
      <c r="AM8" s="33">
        <f>D6L1501C8*CHOOSE(MIN(D6L1501C9,RUN_YEARS),B7L815C4,B7L815C13,B7L815C22,B7L815C31,B7L815C40)</f>
        <v>101.19567058671232</v>
      </c>
      <c r="AN8" s="16" t="s">
        <v>39359</v>
      </c>
      <c r="AO8" s="33">
        <f>D6L1501C8-D6L1501C18</f>
        <v>13647.447213459622</v>
      </c>
      <c r="AP8" s="16" t="s">
        <v>39360</v>
      </c>
      <c r="AQ8" s="33">
        <f>CHOOSE(MIN(D6L1501C9,RUN_YEARS),B7L815C2,B7L815C11,B7L815C20,B7L815C29,B7L815C38)</f>
        <v>4.679947467043478</v>
      </c>
      <c r="AR8" s="16" t="s">
        <v>39361</v>
      </c>
      <c r="AS8" s="33">
        <f>IF(D6L1501C20=0,0,D6L1501C18/D6L1501C20)</f>
        <v>21.62324925639431</v>
      </c>
      <c r="AT8" s="16" t="s">
        <v>39362</v>
      </c>
      <c r="AU8" s="33">
        <f>IF(D6L1501C5=0,0,D6L1501C18/D6L1501C5)</f>
        <v>3.6802058006808031E-3</v>
      </c>
      <c r="AV8" s="16" t="s">
        <v>39363</v>
      </c>
      <c r="AW8" s="33">
        <f>CHOOSE(MIN(D6L1501C9,RUN_YEARS),B7L815C1,B7L815C10,B7L815C19,B7L815C28,B7L815C37)</f>
        <v>631.14692207619407</v>
      </c>
      <c r="AX8" s="16" t="s">
        <v>39364</v>
      </c>
      <c r="AY8" s="33">
        <f>IF(D6L1501C23=0,0,D6L1501C19/D6L1501C23)</f>
        <v>21.62324925639431</v>
      </c>
      <c r="AZ8" s="16" t="s">
        <v>39365</v>
      </c>
      <c r="BA8" s="33">
        <f>IF(D6L1501C5=0,0,D6L1501C19/D6L1501C5)</f>
        <v>0.49631979419931921</v>
      </c>
    </row>
    <row r="9" spans="1:53" x14ac:dyDescent="0.3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92.205994500447801</v>
      </c>
      <c r="J9" s="16" t="s">
        <v>39386</v>
      </c>
      <c r="K9" s="21">
        <f>_xlfn.SINGLE(IF(FLOW_THRU_100PCT="Y",1,INDEX(VariabilityMatrix,D6L1502C1,_xlfn.SINGLE(D6L1502C9))))</f>
        <v>0.60263453230928732</v>
      </c>
      <c r="L9" s="16" t="s">
        <v>39366</v>
      </c>
      <c r="M9" s="15">
        <f>IF(_xlfn.SINGLE(D6L1502C2)&lt;&gt;0,_xlfn.SINGLE(D6L1502C2)*_xlfn.SINGLE(D6L1502C4),_xlfn.SINGLE(D6L1502C3)*_xlfn.SINGLE(D6L1502C4))</f>
        <v>55.566516371890081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27.783258185945041</v>
      </c>
      <c r="R9" s="16" t="s">
        <v>39368</v>
      </c>
      <c r="S9" s="15">
        <f>D6L1502C5-D6L1502C7</f>
        <v>27.783258185945041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8.0319820438087977</v>
      </c>
      <c r="X9" s="16" t="s">
        <v>39370</v>
      </c>
      <c r="Y9" s="33">
        <f>D6L1502C7-D6L1502C10</f>
        <v>19.751276142136241</v>
      </c>
      <c r="Z9" s="16" t="s">
        <v>39371</v>
      </c>
      <c r="AA9" s="33">
        <f>CHOOSE(MIN(D6L1502C9,RUN_YEARS),B7L815C7,B7L815C16,B7L815C25,B7L815C34,B7L815C43)</f>
        <v>2481.8000000000002</v>
      </c>
      <c r="AB9" s="16" t="s">
        <v>39372</v>
      </c>
      <c r="AC9" s="33">
        <f>IF(D6L1502C12=0,0,D6L1502C10/D6L1502C12)</f>
        <v>3.2363534707908763E-3</v>
      </c>
      <c r="AD9" s="16" t="s">
        <v>39373</v>
      </c>
      <c r="AE9" s="33">
        <f>IF(D6L1502C5=0,0,D6L1502C10/D6L1502C5)</f>
        <v>0.14454715840116994</v>
      </c>
      <c r="AF9" s="16" t="s">
        <v>39374</v>
      </c>
      <c r="AG9" s="33">
        <f>CHOOSE(MIN(D6L1502C9,RUN_YEARS),B7L815C5,B7L815C14,B7L815C23,B7L815C32,B7L815C41)</f>
        <v>2347.2852204230926</v>
      </c>
      <c r="AH9" s="16" t="s">
        <v>39375</v>
      </c>
      <c r="AI9" s="33">
        <f>IF(D6L1502C15=0,0,D6L1502C11/D6L1502C15)</f>
        <v>8.4145190240562766E-3</v>
      </c>
      <c r="AJ9" s="16" t="s">
        <v>39376</v>
      </c>
      <c r="AK9" s="33">
        <f>IF(D6L1502C5=0,0,D6L1502C11/D6L1502C5)</f>
        <v>0.35545284159883006</v>
      </c>
      <c r="AL9" s="16" t="s">
        <v>39377</v>
      </c>
      <c r="AM9" s="33">
        <f>D6L1502C8*CHOOSE(MIN(D6L1502C9,RUN_YEARS),B7L815C4,B7L815C13,B7L815C22,B7L815C31,B7L815C40)</f>
        <v>0.13613331698097342</v>
      </c>
      <c r="AN9" s="16" t="s">
        <v>39378</v>
      </c>
      <c r="AO9" s="33">
        <f>D6L1502C8-D6L1502C18</f>
        <v>27.647124868964067</v>
      </c>
      <c r="AP9" s="16" t="s">
        <v>39379</v>
      </c>
      <c r="AQ9" s="33">
        <f>CHOOSE(MIN(D6L1502C9,RUN_YEARS),B7L815C2,B7L815C11,B7L815C20,B7L815C29,B7L815C38)</f>
        <v>5.204967595049224</v>
      </c>
      <c r="AR9" s="16" t="s">
        <v>39380</v>
      </c>
      <c r="AS9" s="33">
        <f>IF(D6L1502C20=0,0,D6L1502C18/D6L1502C20)</f>
        <v>2.615449846613041E-2</v>
      </c>
      <c r="AT9" s="16" t="s">
        <v>39381</v>
      </c>
      <c r="AU9" s="33">
        <f>IF(D6L1502C5=0,0,D6L1502C18/D6L1502C5)</f>
        <v>2.4499163501608382E-3</v>
      </c>
      <c r="AV9" s="16" t="s">
        <v>39382</v>
      </c>
      <c r="AW9" s="33">
        <f>CHOOSE(MIN(D6L1502C9,RUN_YEARS),B7L815C1,B7L815C10,B7L815C19,B7L815C28,B7L815C37)</f>
        <v>1057.0695861274717</v>
      </c>
      <c r="AX9" s="16" t="s">
        <v>39383</v>
      </c>
      <c r="AY9" s="33">
        <f>IF(D6L1502C23=0,0,D6L1502C19/D6L1502C23)</f>
        <v>2.615449846613041E-2</v>
      </c>
      <c r="AZ9" s="16" t="s">
        <v>39384</v>
      </c>
      <c r="BA9" s="33">
        <f>IF(D6L1502C5=0,0,D6L1502C19/D6L1502C5)</f>
        <v>0.49755008364983916</v>
      </c>
    </row>
    <row r="10" spans="1:53" x14ac:dyDescent="0.3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11.064058251521251</v>
      </c>
      <c r="J10" s="16" t="s">
        <v>39407</v>
      </c>
      <c r="K10" s="21">
        <f>_xlfn.SINGLE(IF(FLOW_THRU_100PCT="Y",1,INDEX(VariabilityMatrix,D6L1503C1,_xlfn.SINGLE(D6L1503C9))))</f>
        <v>0.60263453230928732</v>
      </c>
      <c r="L10" s="16" t="s">
        <v>39387</v>
      </c>
      <c r="M10" s="15">
        <f>IF(_xlfn.SINGLE(D6L1503C2)&lt;&gt;0,_xlfn.SINGLE(D6L1503C2)*_xlfn.SINGLE(D6L1503C4),_xlfn.SINGLE(D6L1503C3)*_xlfn.SINGLE(D6L1503C4))</f>
        <v>6.6675835698482206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3.3337917849241103</v>
      </c>
      <c r="R10" s="16" t="s">
        <v>39389</v>
      </c>
      <c r="S10" s="15">
        <f>D6L1503C5-D6L1503C7</f>
        <v>3.3337917849241103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0.9637802584238887</v>
      </c>
      <c r="X10" s="16" t="s">
        <v>39391</v>
      </c>
      <c r="Y10" s="33">
        <f>D6L1503C7-D6L1503C10</f>
        <v>2.3700115265002215</v>
      </c>
      <c r="Z10" s="16" t="s">
        <v>39392</v>
      </c>
      <c r="AA10" s="33">
        <f>CHOOSE(MIN(D6L1503C9,RUN_YEARS),B7L815C7,B7L815C16,B7L815C25,B7L815C34,B7L815C43)</f>
        <v>2481.8000000000002</v>
      </c>
      <c r="AB10" s="16" t="s">
        <v>39393</v>
      </c>
      <c r="AC10" s="33">
        <f>IF(D6L1503C12=0,0,D6L1503C10/D6L1503C12)</f>
        <v>3.8833921283902356E-4</v>
      </c>
      <c r="AD10" s="16" t="s">
        <v>39394</v>
      </c>
      <c r="AE10" s="33">
        <f>IF(D6L1503C5=0,0,D6L1503C10/D6L1503C5)</f>
        <v>0.14454715840116991</v>
      </c>
      <c r="AF10" s="16" t="s">
        <v>39395</v>
      </c>
      <c r="AG10" s="33">
        <f>CHOOSE(MIN(D6L1503C9,RUN_YEARS),B7L815C5,B7L815C14,B7L815C23,B7L815C32,B7L815C41)</f>
        <v>2347.2852204230926</v>
      </c>
      <c r="AH10" s="16" t="s">
        <v>39396</v>
      </c>
      <c r="AI10" s="33">
        <f>IF(D6L1503C15=0,0,D6L1503C11/D6L1503C15)</f>
        <v>1.0096819533814611E-3</v>
      </c>
      <c r="AJ10" s="16" t="s">
        <v>39397</v>
      </c>
      <c r="AK10" s="33">
        <f>IF(D6L1503C5=0,0,D6L1503C11/D6L1503C5)</f>
        <v>0.35545284159883006</v>
      </c>
      <c r="AL10" s="16" t="s">
        <v>39398</v>
      </c>
      <c r="AM10" s="33">
        <f>D6L1503C8*CHOOSE(MIN(D6L1503C9,RUN_YEARS),B7L815C4,B7L815C13,B7L815C22,B7L815C31,B7L815C40)</f>
        <v>1.6335022003834923E-2</v>
      </c>
      <c r="AN10" s="16" t="s">
        <v>39399</v>
      </c>
      <c r="AO10" s="33">
        <f>D6L1503C8-D6L1503C18</f>
        <v>3.3174567629202754</v>
      </c>
      <c r="AP10" s="16" t="s">
        <v>39400</v>
      </c>
      <c r="AQ10" s="33">
        <f>CHOOSE(MIN(D6L1503C9,RUN_YEARS),B7L815C2,B7L815C11,B7L815C20,B7L815C29,B7L815C38)</f>
        <v>5.204967595049224</v>
      </c>
      <c r="AR10" s="16" t="s">
        <v>39401</v>
      </c>
      <c r="AS10" s="33">
        <f>IF(D6L1503C20=0,0,D6L1503C18/D6L1503C20)</f>
        <v>3.1383522962510281E-3</v>
      </c>
      <c r="AT10" s="16" t="s">
        <v>39402</v>
      </c>
      <c r="AU10" s="33">
        <f>IF(D6L1503C5=0,0,D6L1503C18/D6L1503C5)</f>
        <v>2.4499163501608377E-3</v>
      </c>
      <c r="AV10" s="16" t="s">
        <v>39403</v>
      </c>
      <c r="AW10" s="33">
        <f>CHOOSE(MIN(D6L1503C9,RUN_YEARS),B7L815C1,B7L815C10,B7L815C19,B7L815C28,B7L815C37)</f>
        <v>1057.0695861274717</v>
      </c>
      <c r="AX10" s="16" t="s">
        <v>39404</v>
      </c>
      <c r="AY10" s="33">
        <f>IF(D6L1503C23=0,0,D6L1503C19/D6L1503C23)</f>
        <v>3.138352296251029E-3</v>
      </c>
      <c r="AZ10" s="16" t="s">
        <v>39405</v>
      </c>
      <c r="BA10" s="33">
        <f>IF(D6L1503C5=0,0,D6L1503C19/D6L1503C5)</f>
        <v>0.49755008364983916</v>
      </c>
    </row>
    <row r="11" spans="1:53" x14ac:dyDescent="0.3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0.29804676706845373</v>
      </c>
      <c r="J11" s="16" t="s">
        <v>39428</v>
      </c>
      <c r="K11" s="21">
        <f>_xlfn.SINGLE(IF(FLOW_THRU_100PCT="Y",1,INDEX(VariabilityMatrix,D6L1504C1,_xlfn.SINGLE(D6L1504C9))))</f>
        <v>0.59535532764908672</v>
      </c>
      <c r="L11" s="16" t="s">
        <v>39408</v>
      </c>
      <c r="M11" s="15">
        <f>IF(_xlfn.SINGLE(D6L1504C2)&lt;&gt;0,_xlfn.SINGLE(D6L1504C2)*_xlfn.SINGLE(D6L1504C4),_xlfn.SINGLE(D6L1504C3)*_xlfn.SINGLE(D6L1504C4))</f>
        <v>0.17744373066279029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8.8721865331395144E-2</v>
      </c>
      <c r="R11" s="16" t="s">
        <v>39410</v>
      </c>
      <c r="S11" s="15">
        <f>D6L1504C5-D6L1504C7</f>
        <v>8.8721865331395144E-2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3.3746683705157939E-2</v>
      </c>
      <c r="X11" s="16" t="s">
        <v>39412</v>
      </c>
      <c r="Y11" s="33">
        <f>D6L1504C7-D6L1504C10</f>
        <v>5.4975181626237206E-2</v>
      </c>
      <c r="Z11" s="16" t="s">
        <v>39413</v>
      </c>
      <c r="AA11" s="33">
        <f>CHOOSE(MIN(D6L1504C9,RUN_YEARS),B7L815C7,B7L815C16,B7L815C25,B7L815C34,B7L815C43)</f>
        <v>2130</v>
      </c>
      <c r="AB11" s="16" t="s">
        <v>39414</v>
      </c>
      <c r="AC11" s="33">
        <f>IF(D6L1504C12=0,0,D6L1504C10/D6L1504C12)</f>
        <v>1.5843513476599971E-5</v>
      </c>
      <c r="AD11" s="16" t="s">
        <v>39415</v>
      </c>
      <c r="AE11" s="33">
        <f>IF(D6L1504C5=0,0,D6L1504C10/D6L1504C5)</f>
        <v>0.19018245152481217</v>
      </c>
      <c r="AF11" s="16" t="s">
        <v>39416</v>
      </c>
      <c r="AG11" s="33">
        <f>CHOOSE(MIN(D6L1504C9,RUN_YEARS),B7L815C5,B7L815C14,B7L815C23,B7L815C32,B7L815C41)</f>
        <v>1334.571441915637</v>
      </c>
      <c r="AH11" s="16" t="s">
        <v>39417</v>
      </c>
      <c r="AI11" s="33">
        <f>IF(D6L1504C15=0,0,D6L1504C11/D6L1504C15)</f>
        <v>4.1193135039159918E-5</v>
      </c>
      <c r="AJ11" s="16" t="s">
        <v>39418</v>
      </c>
      <c r="AK11" s="33">
        <f>IF(D6L1504C5=0,0,D6L1504C11/D6L1504C5)</f>
        <v>0.30981754847518783</v>
      </c>
      <c r="AL11" s="16" t="s">
        <v>39419</v>
      </c>
      <c r="AM11" s="33">
        <f>D6L1504C8*CHOOSE(MIN(D6L1504C9,RUN_YEARS),B7L815C4,B7L815C13,B7L815C22,B7L815C31,B7L815C40)</f>
        <v>6.827328850547063E-4</v>
      </c>
      <c r="AN11" s="16" t="s">
        <v>39420</v>
      </c>
      <c r="AO11" s="33">
        <f>D6L1504C8-D6L1504C18</f>
        <v>8.8039132446340443E-2</v>
      </c>
      <c r="AP11" s="16" t="s">
        <v>39421</v>
      </c>
      <c r="AQ11" s="33">
        <f>CHOOSE(MIN(D6L1504C9,RUN_YEARS),B7L815C2,B7L815C11,B7L815C20,B7L815C29,B7L815C38)</f>
        <v>4.7482781870350328</v>
      </c>
      <c r="AR11" s="16" t="s">
        <v>39422</v>
      </c>
      <c r="AS11" s="33">
        <f>IF(D6L1504C20=0,0,D6L1504C18/D6L1504C20)</f>
        <v>1.437853592737845E-4</v>
      </c>
      <c r="AT11" s="16" t="s">
        <v>39423</v>
      </c>
      <c r="AU11" s="33">
        <f>IF(D6L1504C5=0,0,D6L1504C18/D6L1504C5)</f>
        <v>3.8476021807282395E-3</v>
      </c>
      <c r="AV11" s="16" t="s">
        <v>39424</v>
      </c>
      <c r="AW11" s="33">
        <f>CHOOSE(MIN(D6L1504C9,RUN_YEARS),B7L815C1,B7L815C10,B7L815C19,B7L815C28,B7L815C37)</f>
        <v>612.29552779920675</v>
      </c>
      <c r="AX11" s="16" t="s">
        <v>39425</v>
      </c>
      <c r="AY11" s="33">
        <f>IF(D6L1504C23=0,0,D6L1504C19/D6L1504C23)</f>
        <v>1.437853592737845E-4</v>
      </c>
      <c r="AZ11" s="16" t="s">
        <v>39426</v>
      </c>
      <c r="BA11" s="33">
        <f>IF(D6L1504C5=0,0,D6L1504C19/D6L1504C5)</f>
        <v>0.49615239781927178</v>
      </c>
    </row>
    <row r="12" spans="1:53" x14ac:dyDescent="0.3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650.48533671619441</v>
      </c>
      <c r="J12" s="16" t="s">
        <v>39449</v>
      </c>
      <c r="K12" s="21">
        <f>_xlfn.SINGLE(IF(FLOW_THRU_100PCT="Y",1,INDEX(VariabilityMatrix,D6L1505C1,_xlfn.SINGLE(D6L1505C9))))</f>
        <v>0.27617934128104843</v>
      </c>
      <c r="L12" s="16" t="s">
        <v>39429</v>
      </c>
      <c r="M12" s="15">
        <f>IF(_xlfn.SINGLE(D6L1505C2)&lt;&gt;0,_xlfn.SINGLE(D6L1505C2)*_xlfn.SINGLE(D6L1505C4),_xlfn.SINGLE(D6L1505C3)*_xlfn.SINGLE(D6L1505C4))</f>
        <v>179.65061180725957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89.825305903629783</v>
      </c>
      <c r="R12" s="16" t="s">
        <v>39431</v>
      </c>
      <c r="S12" s="15">
        <f>D6L1505C5-D6L1505C7</f>
        <v>89.825305903629783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25.967985441771035</v>
      </c>
      <c r="X12" s="16" t="s">
        <v>39433</v>
      </c>
      <c r="Y12" s="33">
        <f>D6L1505C7-D6L1505C10</f>
        <v>63.857320461858748</v>
      </c>
      <c r="Z12" s="16" t="s">
        <v>39434</v>
      </c>
      <c r="AA12" s="33">
        <f>CHOOSE(MIN(D6L1505C9,RUN_YEARS),B7L815C7,B7L815C16,B7L815C25,B7L815C34,B7L815C43)</f>
        <v>2481.8000000000002</v>
      </c>
      <c r="AB12" s="16" t="s">
        <v>39435</v>
      </c>
      <c r="AC12" s="33">
        <f>IF(D6L1505C12=0,0,D6L1505C10/D6L1505C12)</f>
        <v>1.046336749205054E-2</v>
      </c>
      <c r="AD12" s="16" t="s">
        <v>39436</v>
      </c>
      <c r="AE12" s="33">
        <f>IF(D6L1505C5=0,0,D6L1505C10/D6L1505C5)</f>
        <v>0.14454715840116991</v>
      </c>
      <c r="AF12" s="16" t="s">
        <v>39437</v>
      </c>
      <c r="AG12" s="33">
        <f>CHOOSE(MIN(D6L1505C9,RUN_YEARS),B7L815C5,B7L815C14,B7L815C23,B7L815C32,B7L815C41)</f>
        <v>2347.2852204230926</v>
      </c>
      <c r="AH12" s="16" t="s">
        <v>39438</v>
      </c>
      <c r="AI12" s="33">
        <f>IF(D6L1505C15=0,0,D6L1505C11/D6L1505C15)</f>
        <v>2.7204755479331402E-2</v>
      </c>
      <c r="AJ12" s="16" t="s">
        <v>39439</v>
      </c>
      <c r="AK12" s="33">
        <f>IF(D6L1505C5=0,0,D6L1505C11/D6L1505C5)</f>
        <v>0.35545284159883006</v>
      </c>
      <c r="AL12" s="16" t="s">
        <v>39440</v>
      </c>
      <c r="AM12" s="33">
        <f>D6L1505C8*CHOOSE(MIN(D6L1505C9,RUN_YEARS),B7L815C4,B7L815C13,B7L815C22,B7L815C31,B7L815C40)</f>
        <v>0.44012897118300293</v>
      </c>
      <c r="AN12" s="16" t="s">
        <v>39441</v>
      </c>
      <c r="AO12" s="33">
        <f>D6L1505C8-D6L1505C18</f>
        <v>89.385176932446782</v>
      </c>
      <c r="AP12" s="16" t="s">
        <v>39442</v>
      </c>
      <c r="AQ12" s="33">
        <f>CHOOSE(MIN(D6L1505C9,RUN_YEARS),B7L815C2,B7L815C11,B7L815C20,B7L815C29,B7L815C38)</f>
        <v>5.204967595049224</v>
      </c>
      <c r="AR12" s="16" t="s">
        <v>39443</v>
      </c>
      <c r="AS12" s="33">
        <f>IF(D6L1505C20=0,0,D6L1505C18/D6L1505C20)</f>
        <v>8.4559406594891695E-2</v>
      </c>
      <c r="AT12" s="16" t="s">
        <v>39444</v>
      </c>
      <c r="AU12" s="33">
        <f>IF(D6L1505C5=0,0,D6L1505C18/D6L1505C5)</f>
        <v>2.4499163501608382E-3</v>
      </c>
      <c r="AV12" s="16" t="s">
        <v>39445</v>
      </c>
      <c r="AW12" s="33">
        <f>CHOOSE(MIN(D6L1505C9,RUN_YEARS),B7L815C1,B7L815C10,B7L815C19,B7L815C28,B7L815C37)</f>
        <v>1057.0695861274717</v>
      </c>
      <c r="AX12" s="16" t="s">
        <v>39446</v>
      </c>
      <c r="AY12" s="33">
        <f>IF(D6L1505C23=0,0,D6L1505C19/D6L1505C23)</f>
        <v>8.4559406594891709E-2</v>
      </c>
      <c r="AZ12" s="16" t="s">
        <v>39447</v>
      </c>
      <c r="BA12" s="33">
        <f>IF(D6L1505C5=0,0,D6L1505C19/D6L1505C5)</f>
        <v>0.49755008364983916</v>
      </c>
    </row>
    <row r="13" spans="1:53" x14ac:dyDescent="0.3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166.18274836649547</v>
      </c>
      <c r="J13" s="16" t="s">
        <v>39470</v>
      </c>
      <c r="K13" s="21">
        <f>_xlfn.SINGLE(IF(FLOW_THRU_100PCT="Y",1,INDEX(VariabilityMatrix,D6L1506C1,_xlfn.SINGLE(D6L1506C9))))</f>
        <v>0.60263453230928732</v>
      </c>
      <c r="L13" s="16" t="s">
        <v>39450</v>
      </c>
      <c r="M13" s="15">
        <f>IF(_xlfn.SINGLE(D6L1506C2)&lt;&gt;0,_xlfn.SINGLE(D6L1506C2)*_xlfn.SINGLE(D6L1506C4),_xlfn.SINGLE(D6L1506C3)*_xlfn.SINGLE(D6L1506C4))</f>
        <v>100.14746283971498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50.073731419857488</v>
      </c>
      <c r="R13" s="16" t="s">
        <v>39452</v>
      </c>
      <c r="S13" s="15">
        <f>D6L1506C5-D6L1506C7</f>
        <v>50.073731419857488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14.476031174567558</v>
      </c>
      <c r="X13" s="16" t="s">
        <v>39454</v>
      </c>
      <c r="Y13" s="33">
        <f>D6L1506C7-D6L1506C10</f>
        <v>35.597700245289928</v>
      </c>
      <c r="Z13" s="16" t="s">
        <v>39455</v>
      </c>
      <c r="AA13" s="33">
        <f>CHOOSE(MIN(D6L1506C9,RUN_YEARS),B7L815C7,B7L815C16,B7L815C25,B7L815C34,B7L815C43)</f>
        <v>2481.8000000000002</v>
      </c>
      <c r="AB13" s="16" t="s">
        <v>39456</v>
      </c>
      <c r="AC13" s="33">
        <f>IF(D6L1506C12=0,0,D6L1506C10/D6L1506C12)</f>
        <v>5.8328758056924637E-3</v>
      </c>
      <c r="AD13" s="16" t="s">
        <v>39457</v>
      </c>
      <c r="AE13" s="33">
        <f>IF(D6L1506C5=0,0,D6L1506C10/D6L1506C5)</f>
        <v>0.14454715840116991</v>
      </c>
      <c r="AF13" s="16" t="s">
        <v>39458</v>
      </c>
      <c r="AG13" s="33">
        <f>CHOOSE(MIN(D6L1506C9,RUN_YEARS),B7L815C5,B7L815C14,B7L815C23,B7L815C32,B7L815C41)</f>
        <v>2347.2852204230926</v>
      </c>
      <c r="AH13" s="16" t="s">
        <v>39459</v>
      </c>
      <c r="AI13" s="33">
        <f>IF(D6L1506C15=0,0,D6L1506C11/D6L1506C15)</f>
        <v>1.5165477094800404E-2</v>
      </c>
      <c r="AJ13" s="16" t="s">
        <v>39460</v>
      </c>
      <c r="AK13" s="33">
        <f>IF(D6L1506C5=0,0,D6L1506C11/D6L1506C5)</f>
        <v>0.35545284159883006</v>
      </c>
      <c r="AL13" s="16" t="s">
        <v>39461</v>
      </c>
      <c r="AM13" s="33">
        <f>D6L1506C8*CHOOSE(MIN(D6L1506C9,RUN_YEARS),B7L815C4,B7L815C13,B7L815C22,B7L815C31,B7L815C40)</f>
        <v>0.24535290663814269</v>
      </c>
      <c r="AN13" s="16" t="s">
        <v>39462</v>
      </c>
      <c r="AO13" s="33">
        <f>D6L1506C8-D6L1506C18</f>
        <v>49.828378513219349</v>
      </c>
      <c r="AP13" s="16" t="s">
        <v>39463</v>
      </c>
      <c r="AQ13" s="33">
        <f>CHOOSE(MIN(D6L1506C9,RUN_YEARS),B7L815C2,B7L815C11,B7L815C20,B7L815C29,B7L815C38)</f>
        <v>5.204967595049224</v>
      </c>
      <c r="AR13" s="16" t="s">
        <v>39464</v>
      </c>
      <c r="AS13" s="33">
        <f>IF(D6L1506C20=0,0,D6L1506C18/D6L1506C20)</f>
        <v>4.7138219817451595E-2</v>
      </c>
      <c r="AT13" s="16" t="s">
        <v>39465</v>
      </c>
      <c r="AU13" s="33">
        <f>IF(D6L1506C5=0,0,D6L1506C18/D6L1506C5)</f>
        <v>2.4499163501608382E-3</v>
      </c>
      <c r="AV13" s="16" t="s">
        <v>39466</v>
      </c>
      <c r="AW13" s="33">
        <f>CHOOSE(MIN(D6L1506C9,RUN_YEARS),B7L815C1,B7L815C10,B7L815C19,B7L815C28,B7L815C37)</f>
        <v>1057.0695861274717</v>
      </c>
      <c r="AX13" s="16" t="s">
        <v>39467</v>
      </c>
      <c r="AY13" s="33">
        <f>IF(D6L1506C23=0,0,D6L1506C19/D6L1506C23)</f>
        <v>4.7138219817451602E-2</v>
      </c>
      <c r="AZ13" s="16" t="s">
        <v>39468</v>
      </c>
      <c r="BA13" s="33">
        <f>IF(D6L1506C5=0,0,D6L1506C19/D6L1506C5)</f>
        <v>0.49755008364983921</v>
      </c>
    </row>
    <row r="14" spans="1:53" x14ac:dyDescent="0.3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5.3277576472743418</v>
      </c>
      <c r="J14" s="16" t="s">
        <v>39491</v>
      </c>
      <c r="K14" s="21">
        <f>_xlfn.SINGLE(IF(FLOW_THRU_100PCT="Y",1,INDEX(VariabilityMatrix,D6L1507C1,_xlfn.SINGLE(D6L1507C9))))</f>
        <v>0.59535532764908672</v>
      </c>
      <c r="L14" s="16" t="s">
        <v>39471</v>
      </c>
      <c r="M14" s="15">
        <f>IF(_xlfn.SINGLE(D6L1507C2)&lt;&gt;0,_xlfn.SINGLE(D6L1507C2)*_xlfn.SINGLE(D6L1507C4),_xlfn.SINGLE(D6L1507C3)*_xlfn.SINGLE(D6L1507C4))</f>
        <v>3.171908899727943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1.5859544498639715</v>
      </c>
      <c r="R14" s="16" t="s">
        <v>39473</v>
      </c>
      <c r="S14" s="15">
        <f>D6L1507C5-D6L1507C7</f>
        <v>1.5859544498639715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0.60324141056362968</v>
      </c>
      <c r="X14" s="16" t="s">
        <v>39475</v>
      </c>
      <c r="Y14" s="33">
        <f>D6L1507C7-D6L1507C10</f>
        <v>0.98271303930034182</v>
      </c>
      <c r="Z14" s="16" t="s">
        <v>39476</v>
      </c>
      <c r="AA14" s="33">
        <f>CHOOSE(MIN(D6L1507C9,RUN_YEARS),B7L815C7,B7L815C16,B7L815C25,B7L815C34,B7L815C43)</f>
        <v>2130</v>
      </c>
      <c r="AB14" s="16" t="s">
        <v>39477</v>
      </c>
      <c r="AC14" s="33">
        <f>IF(D6L1507C12=0,0,D6L1507C10/D6L1507C12)</f>
        <v>2.8321192984207965E-4</v>
      </c>
      <c r="AD14" s="16" t="s">
        <v>39478</v>
      </c>
      <c r="AE14" s="33">
        <f>IF(D6L1507C5=0,0,D6L1507C10/D6L1507C5)</f>
        <v>0.19018245152481211</v>
      </c>
      <c r="AF14" s="16" t="s">
        <v>39479</v>
      </c>
      <c r="AG14" s="33">
        <f>CHOOSE(MIN(D6L1507C9,RUN_YEARS),B7L815C5,B7L815C14,B7L815C23,B7L815C32,B7L815C41)</f>
        <v>1334.571441915637</v>
      </c>
      <c r="AH14" s="16" t="s">
        <v>39480</v>
      </c>
      <c r="AI14" s="33">
        <f>IF(D6L1507C15=0,0,D6L1507C11/D6L1507C15)</f>
        <v>7.3635101758940725E-4</v>
      </c>
      <c r="AJ14" s="16" t="s">
        <v>39481</v>
      </c>
      <c r="AK14" s="33">
        <f>IF(D6L1507C5=0,0,D6L1507C11/D6L1507C5)</f>
        <v>0.30981754847518789</v>
      </c>
      <c r="AL14" s="16" t="s">
        <v>39482</v>
      </c>
      <c r="AM14" s="33">
        <f>D6L1507C8*CHOOSE(MIN(D6L1507C9,RUN_YEARS),B7L815C4,B7L815C13,B7L815C22,B7L815C31,B7L815C40)</f>
        <v>1.2204243599664544E-2</v>
      </c>
      <c r="AN14" s="16" t="s">
        <v>39483</v>
      </c>
      <c r="AO14" s="33">
        <f>D6L1507C8-D6L1507C18</f>
        <v>1.573750206264307</v>
      </c>
      <c r="AP14" s="16" t="s">
        <v>39484</v>
      </c>
      <c r="AQ14" s="33">
        <f>CHOOSE(MIN(D6L1507C9,RUN_YEARS),B7L815C2,B7L815C11,B7L815C20,B7L815C29,B7L815C38)</f>
        <v>4.7482781870350328</v>
      </c>
      <c r="AR14" s="16" t="s">
        <v>39485</v>
      </c>
      <c r="AS14" s="33">
        <f>IF(D6L1507C20=0,0,D6L1507C18/D6L1507C20)</f>
        <v>2.5702461226866824E-3</v>
      </c>
      <c r="AT14" s="16" t="s">
        <v>39486</v>
      </c>
      <c r="AU14" s="33">
        <f>IF(D6L1507C5=0,0,D6L1507C18/D6L1507C5)</f>
        <v>3.8476021807282395E-3</v>
      </c>
      <c r="AV14" s="16" t="s">
        <v>39487</v>
      </c>
      <c r="AW14" s="33">
        <f>CHOOSE(MIN(D6L1507C9,RUN_YEARS),B7L815C1,B7L815C10,B7L815C19,B7L815C28,B7L815C37)</f>
        <v>612.29552779920675</v>
      </c>
      <c r="AX14" s="16" t="s">
        <v>39488</v>
      </c>
      <c r="AY14" s="33">
        <f>IF(D6L1507C23=0,0,D6L1507C19/D6L1507C23)</f>
        <v>2.5702461226866824E-3</v>
      </c>
      <c r="AZ14" s="16" t="s">
        <v>39489</v>
      </c>
      <c r="BA14" s="33">
        <f>IF(D6L1507C5=0,0,D6L1507C19/D6L1507C5)</f>
        <v>0.49615239781927178</v>
      </c>
    </row>
    <row r="15" spans="1:53" x14ac:dyDescent="0.3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0.3365044144321252</v>
      </c>
      <c r="J15" s="16" t="s">
        <v>39512</v>
      </c>
      <c r="K15" s="21">
        <f>_xlfn.SINGLE(IF(FLOW_THRU_100PCT="Y",1,INDEX(VariabilityMatrix,D6L1508C1,_xlfn.SINGLE(D6L1508C9))))</f>
        <v>0.59535532764908672</v>
      </c>
      <c r="L15" s="16" t="s">
        <v>39492</v>
      </c>
      <c r="M15" s="15">
        <f>IF(_xlfn.SINGLE(D6L1508C2)&lt;&gt;0,_xlfn.SINGLE(D6L1508C2)*_xlfn.SINGLE(D6L1508C4),_xlfn.SINGLE(D6L1508C3)*_xlfn.SINGLE(D6L1508C4))</f>
        <v>0.20033969590960196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0.10016984795480098</v>
      </c>
      <c r="R15" s="16" t="s">
        <v>39494</v>
      </c>
      <c r="S15" s="15">
        <f>D6L1508C5-D6L1508C7</f>
        <v>0.10016984795480098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3.8101094505823482E-2</v>
      </c>
      <c r="X15" s="16" t="s">
        <v>39496</v>
      </c>
      <c r="Y15" s="33">
        <f>D6L1508C7-D6L1508C10</f>
        <v>6.2068753448977498E-2</v>
      </c>
      <c r="Z15" s="16" t="s">
        <v>39497</v>
      </c>
      <c r="AA15" s="33">
        <f>CHOOSE(MIN(D6L1508C9,RUN_YEARS),B7L815C7,B7L815C16,B7L815C25,B7L815C34,B7L815C43)</f>
        <v>2130</v>
      </c>
      <c r="AB15" s="16" t="s">
        <v>39498</v>
      </c>
      <c r="AC15" s="33">
        <f>IF(D6L1508C12=0,0,D6L1508C10/D6L1508C12)</f>
        <v>1.7887837796161259E-5</v>
      </c>
      <c r="AD15" s="16" t="s">
        <v>39499</v>
      </c>
      <c r="AE15" s="33">
        <f>IF(D6L1508C5=0,0,D6L1508C10/D6L1508C5)</f>
        <v>0.19018245152481214</v>
      </c>
      <c r="AF15" s="16" t="s">
        <v>39500</v>
      </c>
      <c r="AG15" s="33">
        <f>CHOOSE(MIN(D6L1508C9,RUN_YEARS),B7L815C5,B7L815C14,B7L815C23,B7L815C32,B7L815C41)</f>
        <v>1334.571441915637</v>
      </c>
      <c r="AH15" s="16" t="s">
        <v>39501</v>
      </c>
      <c r="AI15" s="33">
        <f>IF(D6L1508C15=0,0,D6L1508C11/D6L1508C15)</f>
        <v>4.6508378270019274E-5</v>
      </c>
      <c r="AJ15" s="16" t="s">
        <v>39502</v>
      </c>
      <c r="AK15" s="33">
        <f>IF(D6L1508C5=0,0,D6L1508C11/D6L1508C5)</f>
        <v>0.30981754847518783</v>
      </c>
      <c r="AL15" s="16" t="s">
        <v>39503</v>
      </c>
      <c r="AM15" s="33">
        <f>D6L1508C8*CHOOSE(MIN(D6L1508C9,RUN_YEARS),B7L815C4,B7L815C13,B7L815C22,B7L815C31,B7L815C40)</f>
        <v>7.7082745086821686E-4</v>
      </c>
      <c r="AN15" s="16" t="s">
        <v>39504</v>
      </c>
      <c r="AO15" s="33">
        <f>D6L1508C8-D6L1508C18</f>
        <v>9.9399020503932761E-2</v>
      </c>
      <c r="AP15" s="16" t="s">
        <v>39505</v>
      </c>
      <c r="AQ15" s="33">
        <f>CHOOSE(MIN(D6L1508C9,RUN_YEARS),B7L815C2,B7L815C11,B7L815C20,B7L815C29,B7L815C38)</f>
        <v>4.7482781870350328</v>
      </c>
      <c r="AR15" s="16" t="s">
        <v>39506</v>
      </c>
      <c r="AS15" s="33">
        <f>IF(D6L1508C20=0,0,D6L1508C18/D6L1508C20)</f>
        <v>1.6233830885749865E-4</v>
      </c>
      <c r="AT15" s="16" t="s">
        <v>39507</v>
      </c>
      <c r="AU15" s="33">
        <f>IF(D6L1508C5=0,0,D6L1508C18/D6L1508C5)</f>
        <v>3.8476021807282395E-3</v>
      </c>
      <c r="AV15" s="16" t="s">
        <v>39508</v>
      </c>
      <c r="AW15" s="33">
        <f>CHOOSE(MIN(D6L1508C9,RUN_YEARS),B7L815C1,B7L815C10,B7L815C19,B7L815C28,B7L815C37)</f>
        <v>612.29552779920675</v>
      </c>
      <c r="AX15" s="16" t="s">
        <v>39509</v>
      </c>
      <c r="AY15" s="33">
        <f>IF(D6L1508C23=0,0,D6L1508C19/D6L1508C23)</f>
        <v>1.6233830885749862E-4</v>
      </c>
      <c r="AZ15" s="16" t="s">
        <v>39510</v>
      </c>
      <c r="BA15" s="33">
        <f>IF(D6L1508C5=0,0,D6L1508C19/D6L1508C5)</f>
        <v>0.49615239781927173</v>
      </c>
    </row>
    <row r="16" spans="1:53" x14ac:dyDescent="0.3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1.4517761879785971</v>
      </c>
      <c r="J16" s="16" t="s">
        <v>39533</v>
      </c>
      <c r="K16" s="21">
        <f>_xlfn.SINGLE(IF(FLOW_THRU_100PCT="Y",1,INDEX(VariabilityMatrix,D6L1509C1,_xlfn.SINGLE(D6L1509C9))))</f>
        <v>0.59535532764908672</v>
      </c>
      <c r="L16" s="16" t="s">
        <v>39513</v>
      </c>
      <c r="M16" s="15">
        <f>IF(_xlfn.SINGLE(D6L1509C2)&lt;&gt;0,_xlfn.SINGLE(D6L1509C2)*_xlfn.SINGLE(D6L1509C4),_xlfn.SINGLE(D6L1509C3)*_xlfn.SINGLE(D6L1509C4))</f>
        <v>0.86432268806713974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0.43216134403356987</v>
      </c>
      <c r="R16" s="16" t="s">
        <v>39515</v>
      </c>
      <c r="S16" s="15">
        <f>D6L1509C5-D6L1509C7</f>
        <v>0.43216134403356987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0.16437900772512412</v>
      </c>
      <c r="X16" s="16" t="s">
        <v>39517</v>
      </c>
      <c r="Y16" s="33">
        <f>D6L1509C7-D6L1509C10</f>
        <v>0.26778233630844572</v>
      </c>
      <c r="Z16" s="16" t="s">
        <v>39518</v>
      </c>
      <c r="AA16" s="33">
        <f>CHOOSE(MIN(D6L1509C9,RUN_YEARS),B7L815C7,B7L815C16,B7L815C25,B7L815C34,B7L815C43)</f>
        <v>2130</v>
      </c>
      <c r="AB16" s="16" t="s">
        <v>39519</v>
      </c>
      <c r="AC16" s="33">
        <f>IF(D6L1509C12=0,0,D6L1509C10/D6L1509C12)</f>
        <v>7.7173243063438559E-5</v>
      </c>
      <c r="AD16" s="16" t="s">
        <v>39520</v>
      </c>
      <c r="AE16" s="33">
        <f>IF(D6L1509C5=0,0,D6L1509C10/D6L1509C5)</f>
        <v>0.19018245152481214</v>
      </c>
      <c r="AF16" s="16" t="s">
        <v>39521</v>
      </c>
      <c r="AG16" s="33">
        <f>CHOOSE(MIN(D6L1509C9,RUN_YEARS),B7L815C5,B7L815C14,B7L815C23,B7L815C32,B7L815C41)</f>
        <v>1334.571441915637</v>
      </c>
      <c r="AH16" s="16" t="s">
        <v>39522</v>
      </c>
      <c r="AI16" s="33">
        <f>IF(D6L1509C15=0,0,D6L1509C11/D6L1509C15)</f>
        <v>2.0065043196494024E-4</v>
      </c>
      <c r="AJ16" s="16" t="s">
        <v>39523</v>
      </c>
      <c r="AK16" s="33">
        <f>IF(D6L1509C5=0,0,D6L1509C11/D6L1509C5)</f>
        <v>0.30981754847518783</v>
      </c>
      <c r="AL16" s="16" t="s">
        <v>39524</v>
      </c>
      <c r="AM16" s="33">
        <f>D6L1509C8*CHOOSE(MIN(D6L1509C9,RUN_YEARS),B7L815C4,B7L815C13,B7L815C22,B7L815C31,B7L815C40)</f>
        <v>3.325569859460021E-3</v>
      </c>
      <c r="AN16" s="16" t="s">
        <v>39525</v>
      </c>
      <c r="AO16" s="33">
        <f>D6L1509C8-D6L1509C18</f>
        <v>0.42883577417410984</v>
      </c>
      <c r="AP16" s="16" t="s">
        <v>39526</v>
      </c>
      <c r="AQ16" s="33">
        <f>CHOOSE(MIN(D6L1509C9,RUN_YEARS),B7L815C2,B7L815C11,B7L815C20,B7L815C29,B7L815C38)</f>
        <v>4.7482781870350328</v>
      </c>
      <c r="AR16" s="16" t="s">
        <v>39527</v>
      </c>
      <c r="AS16" s="33">
        <f>IF(D6L1509C20=0,0,D6L1509C18/D6L1509C20)</f>
        <v>7.0037384678520837E-4</v>
      </c>
      <c r="AT16" s="16" t="s">
        <v>39528</v>
      </c>
      <c r="AU16" s="33">
        <f>IF(D6L1509C5=0,0,D6L1509C18/D6L1509C5)</f>
        <v>3.8476021807282395E-3</v>
      </c>
      <c r="AV16" s="16" t="s">
        <v>39529</v>
      </c>
      <c r="AW16" s="33">
        <f>CHOOSE(MIN(D6L1509C9,RUN_YEARS),B7L815C1,B7L815C10,B7L815C19,B7L815C28,B7L815C37)</f>
        <v>612.29552779920675</v>
      </c>
      <c r="AX16" s="16" t="s">
        <v>39530</v>
      </c>
      <c r="AY16" s="33">
        <f>IF(D6L1509C23=0,0,D6L1509C19/D6L1509C23)</f>
        <v>7.0037384678520826E-4</v>
      </c>
      <c r="AZ16" s="16" t="s">
        <v>39531</v>
      </c>
      <c r="BA16" s="33">
        <f>IF(D6L1509C5=0,0,D6L1509C19/D6L1509C5)</f>
        <v>0.49615239781927173</v>
      </c>
    </row>
    <row r="17" spans="1:53" x14ac:dyDescent="0.3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_xlfn.SINGLE(IF(FLOW_THRU_100PCT="Y",1,INDEX(VariabilityMatrix,D6L1510C1,_xlfn.SINGLE(D6L1510C9))))</f>
        <v>0.59535532764908672</v>
      </c>
      <c r="L17" s="16" t="s">
        <v>39534</v>
      </c>
      <c r="M17" s="15">
        <f>IF(_xlfn.SINGLE(D6L1510C2)&lt;&gt;0,_xlfn.SINGLE(D6L1510C2)*_xlfn.SINGLE(D6L1510C4),_xlfn.SINGLE(D6L1510C3)*_xlfn.SINGLE(D6L1510C4))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2130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1334.571441915637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4.7482781870350328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612.29552779920675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3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2.1357729160896106</v>
      </c>
      <c r="J18" s="16" t="s">
        <v>39575</v>
      </c>
      <c r="K18" s="21">
        <f>_xlfn.SINGLE(IF(FLOW_THRU_100PCT="Y",1,INDEX(VariabilityMatrix,D6L1511C1,_xlfn.SINGLE(D6L1511C9))))</f>
        <v>0.59535532764908672</v>
      </c>
      <c r="L18" s="16" t="s">
        <v>39555</v>
      </c>
      <c r="M18" s="15">
        <f>IF(_xlfn.SINGLE(D6L1511C2)&lt;&gt;0,_xlfn.SINGLE(D6L1511C2)*_xlfn.SINGLE(D6L1511C4),_xlfn.SINGLE(D6L1511C3)*_xlfn.SINGLE(D6L1511C4))</f>
        <v>1.2715437842425754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0.63577189212128771</v>
      </c>
      <c r="R18" s="16" t="s">
        <v>39557</v>
      </c>
      <c r="S18" s="15">
        <f>D6L1511C5-D6L1511C7</f>
        <v>0.63577189212128771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0.24182531410838978</v>
      </c>
      <c r="X18" s="16" t="s">
        <v>39559</v>
      </c>
      <c r="Y18" s="33">
        <f>D6L1511C7-D6L1511C10</f>
        <v>0.3939465780128979</v>
      </c>
      <c r="Z18" s="16" t="s">
        <v>39560</v>
      </c>
      <c r="AA18" s="33">
        <f>CHOOSE(MIN(D6L1511C9,RUN_YEARS),B7L815C7,B7L815C16,B7L815C25,B7L815C34,B7L815C43)</f>
        <v>2130</v>
      </c>
      <c r="AB18" s="16" t="s">
        <v>39561</v>
      </c>
      <c r="AC18" s="33">
        <f>IF(D6L1511C12=0,0,D6L1511C10/D6L1511C12)</f>
        <v>1.1353301131849285E-4</v>
      </c>
      <c r="AD18" s="16" t="s">
        <v>39562</v>
      </c>
      <c r="AE18" s="33">
        <f>IF(D6L1511C5=0,0,D6L1511C10/D6L1511C5)</f>
        <v>0.19018245152481214</v>
      </c>
      <c r="AF18" s="16" t="s">
        <v>39563</v>
      </c>
      <c r="AG18" s="33">
        <f>CHOOSE(MIN(D6L1511C9,RUN_YEARS),B7L815C5,B7L815C14,B7L815C23,B7L815C32,B7L815C41)</f>
        <v>1334.571441915637</v>
      </c>
      <c r="AH18" s="16" t="s">
        <v>39564</v>
      </c>
      <c r="AI18" s="33">
        <f>IF(D6L1511C15=0,0,D6L1511C11/D6L1511C15)</f>
        <v>2.9518582942808139E-4</v>
      </c>
      <c r="AJ18" s="16" t="s">
        <v>39565</v>
      </c>
      <c r="AK18" s="33">
        <f>IF(D6L1511C5=0,0,D6L1511C11/D6L1511C5)</f>
        <v>0.30981754847518783</v>
      </c>
      <c r="AL18" s="16" t="s">
        <v>39566</v>
      </c>
      <c r="AM18" s="33">
        <f>D6L1511C8*CHOOSE(MIN(D6L1511C9,RUN_YEARS),B7L815C4,B7L815C13,B7L815C22,B7L815C31,B7L815C40)</f>
        <v>4.8923946371431711E-3</v>
      </c>
      <c r="AN18" s="16" t="s">
        <v>39567</v>
      </c>
      <c r="AO18" s="33">
        <f>D6L1511C8-D6L1511C18</f>
        <v>0.63087949748414451</v>
      </c>
      <c r="AP18" s="16" t="s">
        <v>39568</v>
      </c>
      <c r="AQ18" s="33">
        <f>CHOOSE(MIN(D6L1511C9,RUN_YEARS),B7L815C2,B7L815C11,B7L815C20,B7L815C29,B7L815C38)</f>
        <v>4.7482781870350328</v>
      </c>
      <c r="AR18" s="16" t="s">
        <v>39569</v>
      </c>
      <c r="AS18" s="33">
        <f>IF(D6L1511C20=0,0,D6L1511C18/D6L1511C20)</f>
        <v>1.0303513072384095E-3</v>
      </c>
      <c r="AT18" s="16" t="s">
        <v>39570</v>
      </c>
      <c r="AU18" s="33">
        <f>IF(D6L1511C5=0,0,D6L1511C18/D6L1511C5)</f>
        <v>3.8476021807282395E-3</v>
      </c>
      <c r="AV18" s="16" t="s">
        <v>39571</v>
      </c>
      <c r="AW18" s="33">
        <f>CHOOSE(MIN(D6L1511C9,RUN_YEARS),B7L815C1,B7L815C10,B7L815C19,B7L815C28,B7L815C37)</f>
        <v>612.29552779920675</v>
      </c>
      <c r="AX18" s="16" t="s">
        <v>39572</v>
      </c>
      <c r="AY18" s="33">
        <f>IF(D6L1511C23=0,0,D6L1511C19/D6L1511C23)</f>
        <v>1.0303513072384093E-3</v>
      </c>
      <c r="AZ18" s="16" t="s">
        <v>39573</v>
      </c>
      <c r="BA18" s="33">
        <f>IF(D6L1511C5=0,0,D6L1511C19/D6L1511C5)</f>
        <v>0.49615239781927173</v>
      </c>
    </row>
    <row r="19" spans="1:53" x14ac:dyDescent="0.3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_xlfn.SINGLE(IF(FLOW_THRU_100PCT="Y",1,INDEX(VariabilityMatrix,D6L1512C1,_xlfn.SINGLE(D6L1512C9))))</f>
        <v>0.59535532764908672</v>
      </c>
      <c r="L19" s="16" t="s">
        <v>39576</v>
      </c>
      <c r="M19" s="15">
        <f>IF(_xlfn.SINGLE(D6L1512C2)&lt;&gt;0,_xlfn.SINGLE(D6L1512C2)*_xlfn.SINGLE(D6L1512C4),_xlfn.SINGLE(D6L1512C3)*_xlfn.SINGLE(D6L1512C4))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2130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1334.571441915637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4.7482781870350328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612.29552779920675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3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10.981831005460519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IF(_xlfn.SINGLE(D6L1513C2)&lt;&gt;0,_xlfn.SINGLE(D6L1513C2)*_xlfn.SINGLE(D6L1513C4),_xlfn.SINGLE(D6L1513C3)*_xlfn.SINGLE(D6L1513C4))</f>
        <v>9.4443746646960456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4.7221873323480228</v>
      </c>
      <c r="R20" s="16" t="s">
        <v>39599</v>
      </c>
      <c r="S20" s="15">
        <f>D6L1513C5-D6L1513C7</f>
        <v>4.7221873323480228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1.7961543268507196</v>
      </c>
      <c r="X20" s="16" t="s">
        <v>39601</v>
      </c>
      <c r="Y20" s="33">
        <f>D6L1513C7-D6L1513C10</f>
        <v>2.9260330054973034</v>
      </c>
      <c r="Z20" s="16" t="s">
        <v>39602</v>
      </c>
      <c r="AA20" s="33">
        <f>CHOOSE(MIN(D6L1513C9,RUN_YEARS),B7L815C7,B7L815C16,B7L815C25,B7L815C34,B7L815C43)</f>
        <v>2130</v>
      </c>
      <c r="AB20" s="16" t="s">
        <v>39603</v>
      </c>
      <c r="AC20" s="33">
        <f>IF(D6L1513C12=0,0,D6L1513C10/D6L1513C12)</f>
        <v>8.4326494218343645E-4</v>
      </c>
      <c r="AD20" s="16" t="s">
        <v>39604</v>
      </c>
      <c r="AE20" s="33">
        <f>IF(D6L1513C5=0,0,D6L1513C10/D6L1513C5)</f>
        <v>0.19018245152481214</v>
      </c>
      <c r="AF20" s="16" t="s">
        <v>39605</v>
      </c>
      <c r="AG20" s="33">
        <f>CHOOSE(MIN(D6L1513C9,RUN_YEARS),B7L815C5,B7L815C14,B7L815C23,B7L815C32,B7L815C41)</f>
        <v>1334.571441915637</v>
      </c>
      <c r="AH20" s="16" t="s">
        <v>39606</v>
      </c>
      <c r="AI20" s="33">
        <f>IF(D6L1513C15=0,0,D6L1513C11/D6L1513C15)</f>
        <v>2.192488849676935E-3</v>
      </c>
      <c r="AJ20" s="16" t="s">
        <v>39607</v>
      </c>
      <c r="AK20" s="33">
        <f>IF(D6L1513C5=0,0,D6L1513C11/D6L1513C5)</f>
        <v>0.30981754847518789</v>
      </c>
      <c r="AL20" s="16" t="s">
        <v>39608</v>
      </c>
      <c r="AM20" s="33">
        <f>D6L1513C8*CHOOSE(MIN(D6L1513C9,RUN_YEARS),B7L815C4,B7L815C13,B7L815C22,B7L815C31,B7L815C40)</f>
        <v>3.6338196555499039E-2</v>
      </c>
      <c r="AN20" s="16" t="s">
        <v>39609</v>
      </c>
      <c r="AO20" s="33">
        <f>D6L1513C8-D6L1513C18</f>
        <v>4.685849135792524</v>
      </c>
      <c r="AP20" s="16" t="s">
        <v>39610</v>
      </c>
      <c r="AQ20" s="33">
        <f>CHOOSE(MIN(D6L1513C9,RUN_YEARS),B7L815C2,B7L815C11,B7L815C20,B7L815C29,B7L815C38)</f>
        <v>4.7482781870350328</v>
      </c>
      <c r="AR20" s="16" t="s">
        <v>39611</v>
      </c>
      <c r="AS20" s="33">
        <f>IF(D6L1513C20=0,0,D6L1513C18/D6L1513C20)</f>
        <v>7.6529207270793244E-3</v>
      </c>
      <c r="AT20" s="16" t="s">
        <v>39612</v>
      </c>
      <c r="AU20" s="33">
        <f>IF(D6L1513C5=0,0,D6L1513C18/D6L1513C5)</f>
        <v>3.8476021807282391E-3</v>
      </c>
      <c r="AV20" s="16" t="s">
        <v>39613</v>
      </c>
      <c r="AW20" s="33">
        <f>CHOOSE(MIN(D6L1513C9,RUN_YEARS),B7L815C1,B7L815C10,B7L815C19,B7L815C28,B7L815C37)</f>
        <v>612.29552779920675</v>
      </c>
      <c r="AX20" s="16" t="s">
        <v>39614</v>
      </c>
      <c r="AY20" s="33">
        <f>IF(D6L1513C23=0,0,D6L1513C19/D6L1513C23)</f>
        <v>7.6529207270793244E-3</v>
      </c>
      <c r="AZ20" s="16" t="s">
        <v>39615</v>
      </c>
      <c r="BA20" s="33">
        <f>IF(D6L1513C5=0,0,D6L1513C19/D6L1513C5)</f>
        <v>0.49615239781927178</v>
      </c>
    </row>
    <row r="21" spans="1:53" x14ac:dyDescent="0.3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16.41974202734896</v>
      </c>
      <c r="J21" s="16" t="s">
        <v>39637</v>
      </c>
      <c r="K21" s="21">
        <f>_xlfn.SINGLE(IF(FLOW_THRU_100PCT="Y",1,INDEX(VariabilityMatrix,D6L1514C1,_xlfn.SINGLE(D6L1514C9))))</f>
        <v>0.60263453230928732</v>
      </c>
      <c r="L21" s="16" t="s">
        <v>39617</v>
      </c>
      <c r="M21" s="15">
        <f>IF(_xlfn.SINGLE(D6L1514C2)&lt;&gt;0,_xlfn.SINGLE(D6L1514C2)*_xlfn.SINGLE(D6L1514C4),_xlfn.SINGLE(D6L1514C3)*_xlfn.SINGLE(D6L1514C4))</f>
        <v>9.8951035572905894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4.9475517786452947</v>
      </c>
      <c r="R21" s="16" t="s">
        <v>39619</v>
      </c>
      <c r="S21" s="15">
        <f>D6L1514C5-D6L1514C7</f>
        <v>4.9475517786452947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1.4303091012916627</v>
      </c>
      <c r="X21" s="16" t="s">
        <v>39621</v>
      </c>
      <c r="Y21" s="33">
        <f>D6L1514C7-D6L1514C10</f>
        <v>3.5172426773536323</v>
      </c>
      <c r="Z21" s="16" t="s">
        <v>39622</v>
      </c>
      <c r="AA21" s="33">
        <f>CHOOSE(MIN(D6L1514C9,RUN_YEARS),B7L815C7,B7L815C16,B7L815C25,B7L815C34,B7L815C43)</f>
        <v>2481.8000000000002</v>
      </c>
      <c r="AB21" s="16" t="s">
        <v>39623</v>
      </c>
      <c r="AC21" s="33">
        <f>IF(D6L1514C12=0,0,D6L1514C10/D6L1514C12)</f>
        <v>5.7631924461748029E-4</v>
      </c>
      <c r="AD21" s="16" t="s">
        <v>39624</v>
      </c>
      <c r="AE21" s="33">
        <f>IF(D6L1514C5=0,0,D6L1514C10/D6L1514C5)</f>
        <v>0.14454715840116991</v>
      </c>
      <c r="AF21" s="16" t="s">
        <v>39625</v>
      </c>
      <c r="AG21" s="33">
        <f>CHOOSE(MIN(D6L1514C9,RUN_YEARS),B7L815C5,B7L815C14,B7L815C23,B7L815C32,B7L815C41)</f>
        <v>2347.2852204230926</v>
      </c>
      <c r="AH21" s="16" t="s">
        <v>39626</v>
      </c>
      <c r="AI21" s="33">
        <f>IF(D6L1514C15=0,0,D6L1514C11/D6L1514C15)</f>
        <v>1.4984300360054487E-3</v>
      </c>
      <c r="AJ21" s="16" t="s">
        <v>39627</v>
      </c>
      <c r="AK21" s="33">
        <f>IF(D6L1514C5=0,0,D6L1514C11/D6L1514C5)</f>
        <v>0.35545284159883012</v>
      </c>
      <c r="AL21" s="16" t="s">
        <v>39628</v>
      </c>
      <c r="AM21" s="33">
        <f>D6L1514C8*CHOOSE(MIN(D6L1514C9,RUN_YEARS),B7L815C4,B7L815C13,B7L815C22,B7L815C31,B7L815C40)</f>
        <v>2.4242175991540885E-2</v>
      </c>
      <c r="AN21" s="16" t="s">
        <v>39629</v>
      </c>
      <c r="AO21" s="33">
        <f>D6L1514C8-D6L1514C18</f>
        <v>4.9233096026537542</v>
      </c>
      <c r="AP21" s="16" t="s">
        <v>39630</v>
      </c>
      <c r="AQ21" s="33">
        <f>CHOOSE(MIN(D6L1514C9,RUN_YEARS),B7L815C2,B7L815C11,B7L815C20,B7L815C29,B7L815C38)</f>
        <v>5.204967595049224</v>
      </c>
      <c r="AR21" s="16" t="s">
        <v>39631</v>
      </c>
      <c r="AS21" s="33">
        <f>IF(D6L1514C20=0,0,D6L1514C18/D6L1514C20)</f>
        <v>4.6575075730729163E-3</v>
      </c>
      <c r="AT21" s="16" t="s">
        <v>39632</v>
      </c>
      <c r="AU21" s="33">
        <f>IF(D6L1514C5=0,0,D6L1514C18/D6L1514C5)</f>
        <v>2.4499163501608382E-3</v>
      </c>
      <c r="AV21" s="16" t="s">
        <v>39633</v>
      </c>
      <c r="AW21" s="33">
        <f>CHOOSE(MIN(D6L1514C9,RUN_YEARS),B7L815C1,B7L815C10,B7L815C19,B7L815C28,B7L815C37)</f>
        <v>1057.0695861274717</v>
      </c>
      <c r="AX21" s="16" t="s">
        <v>39634</v>
      </c>
      <c r="AY21" s="33">
        <f>IF(D6L1514C23=0,0,D6L1514C19/D6L1514C23)</f>
        <v>4.6575075730729181E-3</v>
      </c>
      <c r="AZ21" s="16" t="s">
        <v>39635</v>
      </c>
      <c r="BA21" s="33">
        <f>IF(D6L1514C5=0,0,D6L1514C19/D6L1514C5)</f>
        <v>0.49755008364983921</v>
      </c>
    </row>
    <row r="22" spans="1:53" x14ac:dyDescent="0.3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34.741440344507275</v>
      </c>
      <c r="J22" s="16" t="s">
        <v>39658</v>
      </c>
      <c r="K22" s="21">
        <f>_xlfn.SINGLE(IF(FLOW_THRU_100PCT="Y",1,INDEX(VariabilityMatrix,D6L1515C1,_xlfn.SINGLE(D6L1515C9))))</f>
        <v>0.59204034473364398</v>
      </c>
      <c r="L22" s="16" t="s">
        <v>39638</v>
      </c>
      <c r="M22" s="15">
        <f>IF(_xlfn.SINGLE(D6L1515C2)&lt;&gt;0,_xlfn.SINGLE(D6L1515C2)*_xlfn.SINGLE(D6L1515C4),_xlfn.SINGLE(D6L1515C3)*_xlfn.SINGLE(D6L1515C4))</f>
        <v>20.568334318105414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10.284167159052707</v>
      </c>
      <c r="R22" s="16" t="s">
        <v>39640</v>
      </c>
      <c r="S22" s="15">
        <f>D6L1515C5-D6L1515C7</f>
        <v>10.284167159052707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3.9479517489864748</v>
      </c>
      <c r="X22" s="16" t="s">
        <v>39642</v>
      </c>
      <c r="Y22" s="33">
        <f>D6L1515C7-D6L1515C10</f>
        <v>6.3362154100662327</v>
      </c>
      <c r="Z22" s="16" t="s">
        <v>39643</v>
      </c>
      <c r="AA22" s="33">
        <f>CHOOSE(MIN(D6L1515C9,RUN_YEARS),B7L815C7,B7L815C16,B7L815C25,B7L815C34,B7L815C43)</f>
        <v>2246</v>
      </c>
      <c r="AB22" s="16" t="s">
        <v>39644</v>
      </c>
      <c r="AC22" s="33">
        <f>IF(D6L1515C12=0,0,D6L1515C10/D6L1515C12)</f>
        <v>1.7577701464766139E-3</v>
      </c>
      <c r="AD22" s="16" t="s">
        <v>39645</v>
      </c>
      <c r="AE22" s="33">
        <f>IF(D6L1515C5=0,0,D6L1515C10/D6L1515C5)</f>
        <v>0.19194319228423198</v>
      </c>
      <c r="AF22" s="16" t="s">
        <v>39646</v>
      </c>
      <c r="AG22" s="33">
        <f>CHOOSE(MIN(D6L1515C9,RUN_YEARS),B7L815C5,B7L815C14,B7L815C23,B7L815C32,B7L815C41)</f>
        <v>1386.4189989990673</v>
      </c>
      <c r="AH22" s="16" t="s">
        <v>39647</v>
      </c>
      <c r="AI22" s="33">
        <f>IF(D6L1515C15=0,0,D6L1515C11/D6L1515C15)</f>
        <v>4.5702023808391959E-3</v>
      </c>
      <c r="AJ22" s="16" t="s">
        <v>39648</v>
      </c>
      <c r="AK22" s="33">
        <f>IF(D6L1515C5=0,0,D6L1515C11/D6L1515C5)</f>
        <v>0.30805680771576804</v>
      </c>
      <c r="AL22" s="16" t="s">
        <v>39649</v>
      </c>
      <c r="AM22" s="33">
        <f>D6L1515C8*CHOOSE(MIN(D6L1515C9,RUN_YEARS),B7L815C4,B7L815C13,B7L815C22,B7L815C31,B7L815C40)</f>
        <v>7.5695703267833578E-2</v>
      </c>
      <c r="AN22" s="16" t="s">
        <v>39650</v>
      </c>
      <c r="AO22" s="33">
        <f>D6L1515C8-D6L1515C18</f>
        <v>10.208471455784874</v>
      </c>
      <c r="AP22" s="16" t="s">
        <v>39651</v>
      </c>
      <c r="AQ22" s="33">
        <f>CHOOSE(MIN(D6L1515C9,RUN_YEARS),B7L815C2,B7L815C11,B7L815C20,B7L815C29,B7L815C38)</f>
        <v>4.679947467043478</v>
      </c>
      <c r="AR22" s="16" t="s">
        <v>39652</v>
      </c>
      <c r="AS22" s="33">
        <f>IF(D6L1515C20=0,0,D6L1515C18/D6L1515C20)</f>
        <v>1.6174477128405411E-2</v>
      </c>
      <c r="AT22" s="16" t="s">
        <v>39653</v>
      </c>
      <c r="AU22" s="33">
        <f>IF(D6L1515C5=0,0,D6L1515C18/D6L1515C5)</f>
        <v>3.6802058006808031E-3</v>
      </c>
      <c r="AV22" s="16" t="s">
        <v>39654</v>
      </c>
      <c r="AW22" s="33">
        <f>CHOOSE(MIN(D6L1515C9,RUN_YEARS),B7L815C1,B7L815C10,B7L815C19,B7L815C28,B7L815C37)</f>
        <v>631.14692207619407</v>
      </c>
      <c r="AX22" s="16" t="s">
        <v>39655</v>
      </c>
      <c r="AY22" s="33">
        <f>IF(D6L1515C23=0,0,D6L1515C19/D6L1515C23)</f>
        <v>1.6174477128405411E-2</v>
      </c>
      <c r="AZ22" s="16" t="s">
        <v>39656</v>
      </c>
      <c r="BA22" s="33">
        <f>IF(D6L1515C5=0,0,D6L1515C19/D6L1515C5)</f>
        <v>0.49631979419931921</v>
      </c>
    </row>
    <row r="23" spans="1:53" x14ac:dyDescent="0.3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7405.4553284618405</v>
      </c>
      <c r="J23" s="16" t="s">
        <v>39679</v>
      </c>
      <c r="K23" s="21">
        <f>_xlfn.SINGLE(IF(FLOW_THRU_100PCT="Y",1,INDEX(VariabilityMatrix,D6L1516C1,_xlfn.SINGLE(D6L1516C9))))</f>
        <v>0.26944373750342754</v>
      </c>
      <c r="L23" s="16" t="s">
        <v>39659</v>
      </c>
      <c r="M23" s="15">
        <f>IF(_xlfn.SINGLE(D6L1516C2)&lt;&gt;0,_xlfn.SINGLE(D6L1516C2)*_xlfn.SINGLE(D6L1516C4),_xlfn.SINGLE(D6L1516C3)*_xlfn.SINGLE(D6L1516C4))</f>
        <v>1995.3535616154309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997.67678080771543</v>
      </c>
      <c r="R23" s="16" t="s">
        <v>39661</v>
      </c>
      <c r="S23" s="15">
        <f>D6L1516C5-D6L1516C7</f>
        <v>997.67678080771543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382.99453235217777</v>
      </c>
      <c r="X23" s="16" t="s">
        <v>39663</v>
      </c>
      <c r="Y23" s="33">
        <f>D6L1516C7-D6L1516C10</f>
        <v>614.68224845553766</v>
      </c>
      <c r="Z23" s="16" t="s">
        <v>39664</v>
      </c>
      <c r="AA23" s="33">
        <f>CHOOSE(MIN(D6L1516C9,RUN_YEARS),B7L815C7,B7L815C16,B7L815C25,B7L815C34,B7L815C43)</f>
        <v>2246</v>
      </c>
      <c r="AB23" s="16" t="s">
        <v>39665</v>
      </c>
      <c r="AC23" s="33">
        <f>IF(D6L1516C12=0,0,D6L1516C10/D6L1516C12)</f>
        <v>0.17052294405706936</v>
      </c>
      <c r="AD23" s="16" t="s">
        <v>39666</v>
      </c>
      <c r="AE23" s="33">
        <f>IF(D6L1516C5=0,0,D6L1516C10/D6L1516C5)</f>
        <v>0.19194319228423198</v>
      </c>
      <c r="AF23" s="16" t="s">
        <v>39667</v>
      </c>
      <c r="AG23" s="33">
        <f>CHOOSE(MIN(D6L1516C9,RUN_YEARS),B7L815C5,B7L815C14,B7L815C23,B7L815C32,B7L815C41)</f>
        <v>1386.4189989990673</v>
      </c>
      <c r="AH23" s="16" t="s">
        <v>39668</v>
      </c>
      <c r="AI23" s="33">
        <f>IF(D6L1516C15=0,0,D6L1516C11/D6L1516C15)</f>
        <v>0.44335965454838028</v>
      </c>
      <c r="AJ23" s="16" t="s">
        <v>39669</v>
      </c>
      <c r="AK23" s="33">
        <f>IF(D6L1516C5=0,0,D6L1516C11/D6L1516C5)</f>
        <v>0.30805680771576804</v>
      </c>
      <c r="AL23" s="16" t="s">
        <v>39670</v>
      </c>
      <c r="AM23" s="33">
        <f>D6L1516C8*CHOOSE(MIN(D6L1516C9,RUN_YEARS),B7L815C4,B7L815C13,B7L815C22,B7L815C31,B7L815C40)</f>
        <v>7.3433117518662092</v>
      </c>
      <c r="AN23" s="16" t="s">
        <v>39671</v>
      </c>
      <c r="AO23" s="33">
        <f>D6L1516C8-D6L1516C18</f>
        <v>990.33346905584926</v>
      </c>
      <c r="AP23" s="16" t="s">
        <v>39672</v>
      </c>
      <c r="AQ23" s="33">
        <f>CHOOSE(MIN(D6L1516C9,RUN_YEARS),B7L815C2,B7L815C11,B7L815C20,B7L815C29,B7L815C38)</f>
        <v>4.679947467043478</v>
      </c>
      <c r="AR23" s="16" t="s">
        <v>39673</v>
      </c>
      <c r="AS23" s="33">
        <f>IF(D6L1516C20=0,0,D6L1516C18/D6L1516C20)</f>
        <v>1.5691013208114688</v>
      </c>
      <c r="AT23" s="16" t="s">
        <v>39674</v>
      </c>
      <c r="AU23" s="33">
        <f>IF(D6L1516C5=0,0,D6L1516C18/D6L1516C5)</f>
        <v>3.6802058006808031E-3</v>
      </c>
      <c r="AV23" s="16" t="s">
        <v>39675</v>
      </c>
      <c r="AW23" s="33">
        <f>CHOOSE(MIN(D6L1516C9,RUN_YEARS),B7L815C1,B7L815C10,B7L815C19,B7L815C28,B7L815C37)</f>
        <v>631.14692207619407</v>
      </c>
      <c r="AX23" s="16" t="s">
        <v>39676</v>
      </c>
      <c r="AY23" s="33">
        <f>IF(D6L1516C23=0,0,D6L1516C19/D6L1516C23)</f>
        <v>1.5691013208114688</v>
      </c>
      <c r="AZ23" s="16" t="s">
        <v>39677</v>
      </c>
      <c r="BA23" s="33">
        <f>IF(D6L1516C5=0,0,D6L1516C19/D6L1516C5)</f>
        <v>0.49631979419931921</v>
      </c>
    </row>
    <row r="24" spans="1:53" x14ac:dyDescent="0.3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871.92868090425998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IF(_xlfn.SINGLE(D6L1517C2)&lt;&gt;0,_xlfn.SINGLE(D6L1517C2)*_xlfn.SINGLE(D6L1517C4),_xlfn.SINGLE(D6L1517C3)*_xlfn.SINGLE(D6L1517C4))</f>
        <v>749.8586655776636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374.9293327888318</v>
      </c>
      <c r="R24" s="16" t="s">
        <v>39682</v>
      </c>
      <c r="S24" s="15">
        <f>D6L1517C5-D6L1517C7</f>
        <v>374.9293327888318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143.9302660329711</v>
      </c>
      <c r="X24" s="16" t="s">
        <v>39684</v>
      </c>
      <c r="Y24" s="33">
        <f>D6L1517C7-D6L1517C10</f>
        <v>230.9990667558607</v>
      </c>
      <c r="Z24" s="16" t="s">
        <v>39685</v>
      </c>
      <c r="AA24" s="33">
        <f>CHOOSE(MIN(D6L1517C9,RUN_YEARS),B7L815C7,B7L815C16,B7L815C25,B7L815C34,B7L815C43)</f>
        <v>2246</v>
      </c>
      <c r="AB24" s="16" t="s">
        <v>39686</v>
      </c>
      <c r="AC24" s="33">
        <f>IF(D6L1517C12=0,0,D6L1517C10/D6L1517C12)</f>
        <v>6.408293233881171E-2</v>
      </c>
      <c r="AD24" s="16" t="s">
        <v>39687</v>
      </c>
      <c r="AE24" s="33">
        <f>IF(D6L1517C5=0,0,D6L1517C10/D6L1517C5)</f>
        <v>0.19194319228423201</v>
      </c>
      <c r="AF24" s="16" t="s">
        <v>39688</v>
      </c>
      <c r="AG24" s="33">
        <f>CHOOSE(MIN(D6L1517C9,RUN_YEARS),B7L815C5,B7L815C14,B7L815C23,B7L815C32,B7L815C41)</f>
        <v>1386.4189989990673</v>
      </c>
      <c r="AH24" s="16" t="s">
        <v>39689</v>
      </c>
      <c r="AI24" s="33">
        <f>IF(D6L1517C15=0,0,D6L1517C11/D6L1517C15)</f>
        <v>0.16661562408091041</v>
      </c>
      <c r="AJ24" s="16" t="s">
        <v>39690</v>
      </c>
      <c r="AK24" s="33">
        <f>IF(D6L1517C5=0,0,D6L1517C11/D6L1517C5)</f>
        <v>0.30805680771576799</v>
      </c>
      <c r="AL24" s="16" t="s">
        <v>39691</v>
      </c>
      <c r="AM24" s="33">
        <f>D6L1517C8*CHOOSE(MIN(D6L1517C9,RUN_YEARS),B7L815C4,B7L815C13,B7L815C22,B7L815C31,B7L815C40)</f>
        <v>2.7596342107496841</v>
      </c>
      <c r="AN24" s="16" t="s">
        <v>39692</v>
      </c>
      <c r="AO24" s="33">
        <f>D6L1517C8-D6L1517C18</f>
        <v>372.16969857808209</v>
      </c>
      <c r="AP24" s="16" t="s">
        <v>39693</v>
      </c>
      <c r="AQ24" s="33">
        <f>CHOOSE(MIN(D6L1517C9,RUN_YEARS),B7L815C2,B7L815C11,B7L815C20,B7L815C29,B7L815C38)</f>
        <v>4.679947467043478</v>
      </c>
      <c r="AR24" s="16" t="s">
        <v>39694</v>
      </c>
      <c r="AS24" s="33">
        <f>IF(D6L1517C20=0,0,D6L1517C18/D6L1517C20)</f>
        <v>0.58967204871063705</v>
      </c>
      <c r="AT24" s="16" t="s">
        <v>39695</v>
      </c>
      <c r="AU24" s="33">
        <f>IF(D6L1517C5=0,0,D6L1517C18/D6L1517C5)</f>
        <v>3.6802058006808031E-3</v>
      </c>
      <c r="AV24" s="16" t="s">
        <v>39696</v>
      </c>
      <c r="AW24" s="33">
        <f>CHOOSE(MIN(D6L1517C9,RUN_YEARS),B7L815C1,B7L815C10,B7L815C19,B7L815C28,B7L815C37)</f>
        <v>631.14692207619407</v>
      </c>
      <c r="AX24" s="16" t="s">
        <v>39697</v>
      </c>
      <c r="AY24" s="33">
        <f>IF(D6L1517C23=0,0,D6L1517C19/D6L1517C23)</f>
        <v>0.58967204871063694</v>
      </c>
      <c r="AZ24" s="16" t="s">
        <v>39698</v>
      </c>
      <c r="BA24" s="33">
        <f>IF(D6L1517C5=0,0,D6L1517C19/D6L1517C5)</f>
        <v>0.49631979419931915</v>
      </c>
    </row>
    <row r="25" spans="1:53" x14ac:dyDescent="0.3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550.48649614739531</v>
      </c>
      <c r="J25" s="16" t="s">
        <v>39720</v>
      </c>
      <c r="K25" s="21">
        <f>_xlfn.SINGLE(IF(FLOW_THRU_100PCT="Y",1,INDEX(VariabilityMatrix,D6L1518C1,_xlfn.SINGLE(D6L1518C9))))</f>
        <v>0.26870600031581954</v>
      </c>
      <c r="L25" s="16" t="s">
        <v>39700</v>
      </c>
      <c r="M25" s="15">
        <f>IF(_xlfn.SINGLE(D6L1518C2)&lt;&gt;0,_xlfn.SINGLE(D6L1518C2)*_xlfn.SINGLE(D6L1518C4),_xlfn.SINGLE(D6L1518C3)*_xlfn.SINGLE(D6L1518C4))</f>
        <v>147.9190246076364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73.959512303818201</v>
      </c>
      <c r="R25" s="16" t="s">
        <v>39702</v>
      </c>
      <c r="S25" s="15">
        <f>D6L1518C5-D6L1518C7</f>
        <v>73.959512303818201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28.131602727039304</v>
      </c>
      <c r="X25" s="16" t="s">
        <v>39704</v>
      </c>
      <c r="Y25" s="33">
        <f>D6L1518C7-D6L1518C10</f>
        <v>45.827909576778893</v>
      </c>
      <c r="Z25" s="16" t="s">
        <v>39705</v>
      </c>
      <c r="AA25" s="33">
        <f>CHOOSE(MIN(D6L1518C9,RUN_YEARS),B7L815C7,B7L815C16,B7L815C25,B7L815C34,B7L815C43)</f>
        <v>2130</v>
      </c>
      <c r="AB25" s="16" t="s">
        <v>39706</v>
      </c>
      <c r="AC25" s="33">
        <f>IF(D6L1518C12=0,0,D6L1518C10/D6L1518C12)</f>
        <v>1.3207325223962115E-2</v>
      </c>
      <c r="AD25" s="16" t="s">
        <v>39707</v>
      </c>
      <c r="AE25" s="33">
        <f>IF(D6L1518C5=0,0,D6L1518C10/D6L1518C5)</f>
        <v>0.19018245152481214</v>
      </c>
      <c r="AF25" s="16" t="s">
        <v>39708</v>
      </c>
      <c r="AG25" s="33">
        <f>CHOOSE(MIN(D6L1518C9,RUN_YEARS),B7L815C5,B7L815C14,B7L815C23,B7L815C32,B7L815C41)</f>
        <v>1334.571441915637</v>
      </c>
      <c r="AH25" s="16" t="s">
        <v>39709</v>
      </c>
      <c r="AI25" s="33">
        <f>IF(D6L1518C15=0,0,D6L1518C11/D6L1518C15)</f>
        <v>3.4339045582301497E-2</v>
      </c>
      <c r="AJ25" s="16" t="s">
        <v>39710</v>
      </c>
      <c r="AK25" s="33">
        <f>IF(D6L1518C5=0,0,D6L1518C11/D6L1518C5)</f>
        <v>0.30981754847518783</v>
      </c>
      <c r="AL25" s="16" t="s">
        <v>39711</v>
      </c>
      <c r="AM25" s="33">
        <f>D6L1518C8*CHOOSE(MIN(D6L1518C9,RUN_YEARS),B7L815C4,B7L815C13,B7L815C22,B7L815C31,B7L815C40)</f>
        <v>0.56913356165153595</v>
      </c>
      <c r="AN25" s="16" t="s">
        <v>39712</v>
      </c>
      <c r="AO25" s="33">
        <f>D6L1518C8-D6L1518C18</f>
        <v>73.390378742166661</v>
      </c>
      <c r="AP25" s="16" t="s">
        <v>39713</v>
      </c>
      <c r="AQ25" s="33">
        <f>CHOOSE(MIN(D6L1518C9,RUN_YEARS),B7L815C2,B7L815C11,B7L815C20,B7L815C29,B7L815C38)</f>
        <v>4.7482781870350328</v>
      </c>
      <c r="AR25" s="16" t="s">
        <v>39714</v>
      </c>
      <c r="AS25" s="33">
        <f>IF(D6L1518C20=0,0,D6L1518C18/D6L1518C20)</f>
        <v>0.11986103998824887</v>
      </c>
      <c r="AT25" s="16" t="s">
        <v>39715</v>
      </c>
      <c r="AU25" s="33">
        <f>IF(D6L1518C5=0,0,D6L1518C18/D6L1518C5)</f>
        <v>3.8476021807282395E-3</v>
      </c>
      <c r="AV25" s="16" t="s">
        <v>39716</v>
      </c>
      <c r="AW25" s="33">
        <f>CHOOSE(MIN(D6L1518C9,RUN_YEARS),B7L815C1,B7L815C10,B7L815C19,B7L815C28,B7L815C37)</f>
        <v>612.29552779920675</v>
      </c>
      <c r="AX25" s="16" t="s">
        <v>39717</v>
      </c>
      <c r="AY25" s="33">
        <f>IF(D6L1518C23=0,0,D6L1518C19/D6L1518C23)</f>
        <v>0.11986103998824886</v>
      </c>
      <c r="AZ25" s="16" t="s">
        <v>39718</v>
      </c>
      <c r="BA25" s="33">
        <f>IF(D6L1518C5=0,0,D6L1518C19/D6L1518C5)</f>
        <v>0.49615239781927173</v>
      </c>
    </row>
    <row r="26" spans="1:53" x14ac:dyDescent="0.3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7903.3471621724984</v>
      </c>
      <c r="J26" s="16" t="s">
        <v>39741</v>
      </c>
      <c r="K26" s="21">
        <f>_xlfn.SINGLE(IF(FLOW_THRU_100PCT="Y",1,INDEX(VariabilityMatrix,D6L1519C1,_xlfn.SINGLE(D6L1519C9))))</f>
        <v>0.26944373750342754</v>
      </c>
      <c r="L26" s="16" t="s">
        <v>39721</v>
      </c>
      <c r="M26" s="15">
        <f>IF(_xlfn.SINGLE(D6L1519C2)&lt;&gt;0,_xlfn.SINGLE(D6L1519C2)*_xlfn.SINGLE(D6L1519C4),_xlfn.SINGLE(D6L1519C3)*_xlfn.SINGLE(D6L1519C4))</f>
        <v>2129.5073981628657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1064.7536990814328</v>
      </c>
      <c r="R26" s="16" t="s">
        <v>39723</v>
      </c>
      <c r="S26" s="15">
        <f>D6L1519C5-D6L1519C7</f>
        <v>1064.7536990814328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408.74444799626951</v>
      </c>
      <c r="X26" s="16" t="s">
        <v>39725</v>
      </c>
      <c r="Y26" s="33">
        <f>D6L1519C7-D6L1519C10</f>
        <v>656.00925108516333</v>
      </c>
      <c r="Z26" s="16" t="s">
        <v>39726</v>
      </c>
      <c r="AA26" s="33">
        <f>CHOOSE(MIN(D6L1519C9,RUN_YEARS),B7L815C7,B7L815C16,B7L815C25,B7L815C34,B7L815C43)</f>
        <v>2246</v>
      </c>
      <c r="AB26" s="16" t="s">
        <v>39727</v>
      </c>
      <c r="AC26" s="33">
        <f>IF(D6L1519C12=0,0,D6L1519C10/D6L1519C12)</f>
        <v>0.18198773285675401</v>
      </c>
      <c r="AD26" s="16" t="s">
        <v>39728</v>
      </c>
      <c r="AE26" s="33">
        <f>IF(D6L1519C5=0,0,D6L1519C10/D6L1519C5)</f>
        <v>0.19194319228423198</v>
      </c>
      <c r="AF26" s="16" t="s">
        <v>39729</v>
      </c>
      <c r="AG26" s="33">
        <f>CHOOSE(MIN(D6L1519C9,RUN_YEARS),B7L815C5,B7L815C14,B7L815C23,B7L815C32,B7L815C41)</f>
        <v>1386.4189989990673</v>
      </c>
      <c r="AH26" s="16" t="s">
        <v>39730</v>
      </c>
      <c r="AI26" s="33">
        <f>IF(D6L1519C15=0,0,D6L1519C11/D6L1519C15)</f>
        <v>0.47316810542756033</v>
      </c>
      <c r="AJ26" s="16" t="s">
        <v>39731</v>
      </c>
      <c r="AK26" s="33">
        <f>IF(D6L1519C5=0,0,D6L1519C11/D6L1519C5)</f>
        <v>0.30805680771576799</v>
      </c>
      <c r="AL26" s="16" t="s">
        <v>39732</v>
      </c>
      <c r="AM26" s="33">
        <f>D6L1519C8*CHOOSE(MIN(D6L1519C9,RUN_YEARS),B7L815C4,B7L815C13,B7L815C22,B7L815C31,B7L815C40)</f>
        <v>7.8370254793116629</v>
      </c>
      <c r="AN26" s="16" t="s">
        <v>39733</v>
      </c>
      <c r="AO26" s="33">
        <f>D6L1519C8-D6L1519C18</f>
        <v>1056.9166736021211</v>
      </c>
      <c r="AP26" s="16" t="s">
        <v>39734</v>
      </c>
      <c r="AQ26" s="33">
        <f>CHOOSE(MIN(D6L1519C9,RUN_YEARS),B7L815C2,B7L815C11,B7L815C20,B7L815C29,B7L815C38)</f>
        <v>4.679947467043478</v>
      </c>
      <c r="AR26" s="16" t="s">
        <v>39735</v>
      </c>
      <c r="AS26" s="33">
        <f>IF(D6L1519C20=0,0,D6L1519C18/D6L1519C20)</f>
        <v>1.6745968912045599</v>
      </c>
      <c r="AT26" s="16" t="s">
        <v>39736</v>
      </c>
      <c r="AU26" s="33">
        <f>IF(D6L1519C5=0,0,D6L1519C18/D6L1519C5)</f>
        <v>3.6802058006808031E-3</v>
      </c>
      <c r="AV26" s="16" t="s">
        <v>39737</v>
      </c>
      <c r="AW26" s="33">
        <f>CHOOSE(MIN(D6L1519C9,RUN_YEARS),B7L815C1,B7L815C10,B7L815C19,B7L815C28,B7L815C37)</f>
        <v>631.14692207619407</v>
      </c>
      <c r="AX26" s="16" t="s">
        <v>39738</v>
      </c>
      <c r="AY26" s="33">
        <f>IF(D6L1519C23=0,0,D6L1519C19/D6L1519C23)</f>
        <v>1.6745968912045597</v>
      </c>
      <c r="AZ26" s="16" t="s">
        <v>39739</v>
      </c>
      <c r="BA26" s="33">
        <f>IF(D6L1519C5=0,0,D6L1519C19/D6L1519C5)</f>
        <v>0.49631979419931915</v>
      </c>
    </row>
    <row r="27" spans="1:53" x14ac:dyDescent="0.3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3352.8278620469946</v>
      </c>
      <c r="J27" s="16" t="s">
        <v>39762</v>
      </c>
      <c r="K27" s="21">
        <f>_xlfn.SINGLE(IF(FLOW_THRU_100PCT="Y",1,INDEX(VariabilityMatrix,D6L1520C1,_xlfn.SINGLE(D6L1520C9))))</f>
        <v>0.26870600031581954</v>
      </c>
      <c r="L27" s="16" t="s">
        <v>39742</v>
      </c>
      <c r="M27" s="15">
        <f>IF(_xlfn.SINGLE(D6L1520C2)&lt;&gt;0,_xlfn.SINGLE(D6L1520C2)*_xlfn.SINGLE(D6L1520C4),_xlfn.SINGLE(D6L1520C3)*_xlfn.SINGLE(D6L1520C4))</f>
        <v>900.92496455808828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450.46248227904414</v>
      </c>
      <c r="R27" s="16" t="s">
        <v>39744</v>
      </c>
      <c r="S27" s="15">
        <f>D6L1520C5-D6L1520C7</f>
        <v>450.46248227904414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171.34011839956173</v>
      </c>
      <c r="X27" s="16" t="s">
        <v>39746</v>
      </c>
      <c r="Y27" s="33">
        <f>D6L1520C7-D6L1520C10</f>
        <v>279.12236387948241</v>
      </c>
      <c r="Z27" s="16" t="s">
        <v>39747</v>
      </c>
      <c r="AA27" s="33">
        <f>CHOOSE(MIN(D6L1520C9,RUN_YEARS),B7L815C7,B7L815C16,B7L815C25,B7L815C34,B7L815C43)</f>
        <v>2130</v>
      </c>
      <c r="AB27" s="16" t="s">
        <v>39748</v>
      </c>
      <c r="AC27" s="33">
        <f>IF(D6L1520C12=0,0,D6L1520C10/D6L1520C12)</f>
        <v>8.0441370140639304E-2</v>
      </c>
      <c r="AD27" s="16" t="s">
        <v>39749</v>
      </c>
      <c r="AE27" s="33">
        <f>IF(D6L1520C5=0,0,D6L1520C10/D6L1520C5)</f>
        <v>0.19018245152481214</v>
      </c>
      <c r="AF27" s="16" t="s">
        <v>39750</v>
      </c>
      <c r="AG27" s="33">
        <f>CHOOSE(MIN(D6L1520C9,RUN_YEARS),B7L815C5,B7L815C14,B7L815C23,B7L815C32,B7L815C41)</f>
        <v>1334.571441915637</v>
      </c>
      <c r="AH27" s="16" t="s">
        <v>39751</v>
      </c>
      <c r="AI27" s="33">
        <f>IF(D6L1520C15=0,0,D6L1520C11/D6L1520C15)</f>
        <v>0.20914756236566218</v>
      </c>
      <c r="AJ27" s="16" t="s">
        <v>39752</v>
      </c>
      <c r="AK27" s="33">
        <f>IF(D6L1520C5=0,0,D6L1520C11/D6L1520C5)</f>
        <v>0.30981754847518783</v>
      </c>
      <c r="AL27" s="16" t="s">
        <v>39753</v>
      </c>
      <c r="AM27" s="33">
        <f>D6L1520C8*CHOOSE(MIN(D6L1520C9,RUN_YEARS),B7L815C4,B7L815C13,B7L815C22,B7L815C31,B7L815C40)</f>
        <v>3.4664008583062125</v>
      </c>
      <c r="AN27" s="16" t="s">
        <v>39754</v>
      </c>
      <c r="AO27" s="33">
        <f>D6L1520C8-D6L1520C18</f>
        <v>446.99608142073794</v>
      </c>
      <c r="AP27" s="16" t="s">
        <v>39755</v>
      </c>
      <c r="AQ27" s="33">
        <f>CHOOSE(MIN(D6L1520C9,RUN_YEARS),B7L815C2,B7L815C11,B7L815C20,B7L815C29,B7L815C38)</f>
        <v>4.7482781870350328</v>
      </c>
      <c r="AR27" s="16" t="s">
        <v>39756</v>
      </c>
      <c r="AS27" s="33">
        <f>IF(D6L1520C20=0,0,D6L1520C18/D6L1520C20)</f>
        <v>0.7300332292600441</v>
      </c>
      <c r="AT27" s="16" t="s">
        <v>39757</v>
      </c>
      <c r="AU27" s="33">
        <f>IF(D6L1520C5=0,0,D6L1520C18/D6L1520C5)</f>
        <v>3.8476021807282395E-3</v>
      </c>
      <c r="AV27" s="16" t="s">
        <v>39758</v>
      </c>
      <c r="AW27" s="33">
        <f>CHOOSE(MIN(D6L1520C9,RUN_YEARS),B7L815C1,B7L815C10,B7L815C19,B7L815C28,B7L815C37)</f>
        <v>612.29552779920675</v>
      </c>
      <c r="AX27" s="16" t="s">
        <v>39759</v>
      </c>
      <c r="AY27" s="33">
        <f>IF(D6L1520C23=0,0,D6L1520C19/D6L1520C23)</f>
        <v>0.73003322926004399</v>
      </c>
      <c r="AZ27" s="16" t="s">
        <v>39760</v>
      </c>
      <c r="BA27" s="33">
        <f>IF(D6L1520C5=0,0,D6L1520C19/D6L1520C5)</f>
        <v>0.49615239781927178</v>
      </c>
    </row>
    <row r="28" spans="1:53" x14ac:dyDescent="0.3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_xlfn.SINGLE(IF(FLOW_THRU_100PCT="Y",1,INDEX(VariabilityMatrix,D6L1521C1,_xlfn.SINGLE(D6L1521C9))))</f>
        <v>0.26870600031581954</v>
      </c>
      <c r="L28" s="16" t="s">
        <v>39763</v>
      </c>
      <c r="M28" s="15">
        <f>IF(_xlfn.SINGLE(D6L1521C2)&lt;&gt;0,_xlfn.SINGLE(D6L1521C2)*_xlfn.SINGLE(D6L1521C4),_xlfn.SINGLE(D6L1521C3)*_xlfn.SINGLE(D6L1521C4))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2130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1334.571441915637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4.7482781870350328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612.29552779920675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3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_xlfn.SINGLE(IF(FLOW_THRU_100PCT="Y",1,INDEX(VariabilityMatrix,D6L1522C1,_xlfn.SINGLE(D6L1522C9))))</f>
        <v>0.26870600031581954</v>
      </c>
      <c r="L29" s="16" t="s">
        <v>39784</v>
      </c>
      <c r="M29" s="15">
        <f>IF(_xlfn.SINGLE(D6L1522C2)&lt;&gt;0,_xlfn.SINGLE(D6L1522C2)*_xlfn.SINGLE(D6L1522C4),_xlfn.SINGLE(D6L1522C3)*_xlfn.SINGLE(D6L1522C4))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2130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1334.571441915637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4.7482781870350328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612.29552779920675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3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_xlfn.SINGLE(IF(FLOW_THRU_100PCT="Y",1,INDEX(VariabilityMatrix,D6L1523C1,_xlfn.SINGLE(D6L1523C9))))</f>
        <v>0.26870600031581954</v>
      </c>
      <c r="L30" s="16" t="s">
        <v>39805</v>
      </c>
      <c r="M30" s="15">
        <f>IF(_xlfn.SINGLE(D6L1523C2)&lt;&gt;0,_xlfn.SINGLE(D6L1523C2)*_xlfn.SINGLE(D6L1523C4),_xlfn.SINGLE(D6L1523C3)*_xlfn.SINGLE(D6L1523C4))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2130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1334.571441915637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4.7482781870350328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612.29552779920675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3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_xlfn.SINGLE(IF(FLOW_THRU_100PCT="Y",1,INDEX(VariabilityMatrix,D6L1524C1,_xlfn.SINGLE(D6L1524C9))))</f>
        <v>0.26870600031581954</v>
      </c>
      <c r="L31" s="16" t="s">
        <v>39826</v>
      </c>
      <c r="M31" s="15">
        <f>IF(_xlfn.SINGLE(D6L1524C2)&lt;&gt;0,_xlfn.SINGLE(D6L1524C2)*_xlfn.SINGLE(D6L1524C4),_xlfn.SINGLE(D6L1524C3)*_xlfn.SINGLE(D6L1524C4))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2130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1334.571441915637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4.7482781870350328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612.29552779920675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3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_xlfn.SINGLE(IF(FLOW_THRU_100PCT="Y",1,INDEX(VariabilityMatrix,D6L1525C1,_xlfn.SINGLE(D6L1525C9))))</f>
        <v>0.26870600031581954</v>
      </c>
      <c r="L32" s="16" t="s">
        <v>39847</v>
      </c>
      <c r="M32" s="15">
        <f>IF(_xlfn.SINGLE(D6L1525C2)&lt;&gt;0,_xlfn.SINGLE(D6L1525C2)*_xlfn.SINGLE(D6L1525C4),_xlfn.SINGLE(D6L1525C3)*_xlfn.SINGLE(D6L1525C4))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2130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1334.571441915637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4.7482781870350328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612.29552779920675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3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107.54514032911767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IF(_xlfn.SINGLE(D6L1526C2)&lt;&gt;0,_xlfn.SINGLE(D6L1526C2)*_xlfn.SINGLE(D6L1526C4),_xlfn.SINGLE(D6L1526C3)*_xlfn.SINGLE(D6L1526C4))</f>
        <v>92.488820683041197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46.244410341520599</v>
      </c>
      <c r="R33" s="16" t="s">
        <v>39870</v>
      </c>
      <c r="S33" s="15">
        <f>D6L1526C5-D6L1526C7</f>
        <v>46.244410341520599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17.589750656139525</v>
      </c>
      <c r="X33" s="16" t="s">
        <v>39872</v>
      </c>
      <c r="Y33" s="33">
        <f>D6L1526C7-D6L1526C10</f>
        <v>28.654659685381073</v>
      </c>
      <c r="Z33" s="16" t="s">
        <v>39873</v>
      </c>
      <c r="AA33" s="33">
        <f>CHOOSE(MIN(D6L1526C9,RUN_YEARS),B7L815C7,B7L815C16,B7L815C25,B7L815C34,B7L815C43)</f>
        <v>2130</v>
      </c>
      <c r="AB33" s="16" t="s">
        <v>39874</v>
      </c>
      <c r="AC33" s="33">
        <f>IF(D6L1526C12=0,0,D6L1526C10/D6L1526C12)</f>
        <v>8.2580988995960211E-3</v>
      </c>
      <c r="AD33" s="16" t="s">
        <v>39875</v>
      </c>
      <c r="AE33" s="33">
        <f>IF(D6L1526C5=0,0,D6L1526C10/D6L1526C5)</f>
        <v>0.19018245152481214</v>
      </c>
      <c r="AF33" s="16" t="s">
        <v>39876</v>
      </c>
      <c r="AG33" s="33">
        <f>CHOOSE(MIN(D6L1526C9,RUN_YEARS),B7L815C5,B7L815C14,B7L815C23,B7L815C32,B7L815C41)</f>
        <v>1334.571441915637</v>
      </c>
      <c r="AH33" s="16" t="s">
        <v>39877</v>
      </c>
      <c r="AI33" s="33">
        <f>IF(D6L1526C15=0,0,D6L1526C11/D6L1526C15)</f>
        <v>2.1471057138949656E-2</v>
      </c>
      <c r="AJ33" s="16" t="s">
        <v>39878</v>
      </c>
      <c r="AK33" s="33">
        <f>IF(D6L1526C5=0,0,D6L1526C11/D6L1526C5)</f>
        <v>0.30981754847518783</v>
      </c>
      <c r="AL33" s="16" t="s">
        <v>39879</v>
      </c>
      <c r="AM33" s="33">
        <f>D6L1526C8*CHOOSE(MIN(D6L1526C9,RUN_YEARS),B7L815C4,B7L815C13,B7L815C22,B7L815C31,B7L815C40)</f>
        <v>0.35586018815305243</v>
      </c>
      <c r="AN33" s="16" t="s">
        <v>39880</v>
      </c>
      <c r="AO33" s="33">
        <f>D6L1526C8-D6L1526C18</f>
        <v>45.888550153367547</v>
      </c>
      <c r="AP33" s="16" t="s">
        <v>39881</v>
      </c>
      <c r="AQ33" s="33">
        <f>CHOOSE(MIN(D6L1526C9,RUN_YEARS),B7L815C2,B7L815C11,B7L815C20,B7L815C29,B7L815C38)</f>
        <v>4.7482781870350328</v>
      </c>
      <c r="AR33" s="16" t="s">
        <v>39882</v>
      </c>
      <c r="AS33" s="33">
        <f>IF(D6L1526C20=0,0,D6L1526C18/D6L1526C20)</f>
        <v>7.4945100968328515E-2</v>
      </c>
      <c r="AT33" s="16" t="s">
        <v>39883</v>
      </c>
      <c r="AU33" s="33">
        <f>IF(D6L1526C5=0,0,D6L1526C18/D6L1526C5)</f>
        <v>3.8476021807282395E-3</v>
      </c>
      <c r="AV33" s="16" t="s">
        <v>39884</v>
      </c>
      <c r="AW33" s="33">
        <f>CHOOSE(MIN(D6L1526C9,RUN_YEARS),B7L815C1,B7L815C10,B7L815C19,B7L815C28,B7L815C37)</f>
        <v>612.29552779920675</v>
      </c>
      <c r="AX33" s="16" t="s">
        <v>39885</v>
      </c>
      <c r="AY33" s="33">
        <f>IF(D6L1526C23=0,0,D6L1526C19/D6L1526C23)</f>
        <v>7.4945100968328515E-2</v>
      </c>
      <c r="AZ33" s="16" t="s">
        <v>39886</v>
      </c>
      <c r="BA33" s="33">
        <f>IF(D6L1526C5=0,0,D6L1526C19/D6L1526C5)</f>
        <v>0.49615239781927178</v>
      </c>
    </row>
    <row r="34" spans="1:53" x14ac:dyDescent="0.3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-2.2320182879525357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IF(_xlfn.SINGLE(D6L1527C2)&lt;&gt;0,_xlfn.SINGLE(D6L1527C2)*_xlfn.SINGLE(D6L1527C4),_xlfn.SINGLE(D6L1527C3)*_xlfn.SINGLE(D6L1527C4))</f>
        <v>-1.9195357276391807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-0.95976786381959034</v>
      </c>
      <c r="R34" s="16" t="s">
        <v>39890</v>
      </c>
      <c r="S34" s="15">
        <f>D6L1527C5-D6L1527C7</f>
        <v>-0.95976786381959034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-0.36844181526670039</v>
      </c>
      <c r="X34" s="16" t="s">
        <v>39892</v>
      </c>
      <c r="Y34" s="33">
        <f>D6L1527C7-D6L1527C10</f>
        <v>-0.59132604855288995</v>
      </c>
      <c r="Z34" s="16" t="s">
        <v>39893</v>
      </c>
      <c r="AA34" s="33">
        <f>CHOOSE(MIN(D6L1527C9,RUN_YEARS),B7L815C7,B7L815C16,B7L815C25,B7L815C34,B7L815C43)</f>
        <v>2246</v>
      </c>
      <c r="AB34" s="16" t="s">
        <v>39894</v>
      </c>
      <c r="AC34" s="33">
        <f>IF(D6L1527C12=0,0,D6L1527C10/D6L1527C12)</f>
        <v>-1.6404355087564577E-4</v>
      </c>
      <c r="AD34" s="16" t="s">
        <v>39895</v>
      </c>
      <c r="AE34" s="33">
        <f>IF(D6L1527C5=0,0,D6L1527C10/D6L1527C5)</f>
        <v>0.19194319228423198</v>
      </c>
      <c r="AF34" s="16" t="s">
        <v>39896</v>
      </c>
      <c r="AG34" s="33">
        <f>CHOOSE(MIN(D6L1527C9,RUN_YEARS),B7L815C5,B7L815C14,B7L815C23,B7L815C32,B7L815C41)</f>
        <v>1386.4189989990673</v>
      </c>
      <c r="AH34" s="16" t="s">
        <v>39897</v>
      </c>
      <c r="AI34" s="33">
        <f>IF(D6L1527C15=0,0,D6L1527C11/D6L1527C15)</f>
        <v>-4.2651323227667896E-4</v>
      </c>
      <c r="AJ34" s="16" t="s">
        <v>39898</v>
      </c>
      <c r="AK34" s="33">
        <f>IF(D6L1527C5=0,0,D6L1527C11/D6L1527C5)</f>
        <v>0.30805680771576804</v>
      </c>
      <c r="AL34" s="16" t="s">
        <v>39899</v>
      </c>
      <c r="AM34" s="33">
        <f>D6L1527C8*CHOOSE(MIN(D6L1527C9,RUN_YEARS),B7L815C4,B7L815C13,B7L815C22,B7L815C31,B7L815C40)</f>
        <v>-7.0642865194717585E-3</v>
      </c>
      <c r="AN34" s="16" t="s">
        <v>39900</v>
      </c>
      <c r="AO34" s="33">
        <f>D6L1527C8-D6L1527C18</f>
        <v>-0.95270357730011856</v>
      </c>
      <c r="AP34" s="16" t="s">
        <v>39901</v>
      </c>
      <c r="AQ34" s="33">
        <f>CHOOSE(MIN(D6L1527C9,RUN_YEARS),B7L815C2,B7L815C11,B7L815C20,B7L815C29,B7L815C38)</f>
        <v>4.679947467043478</v>
      </c>
      <c r="AR34" s="16" t="s">
        <v>39902</v>
      </c>
      <c r="AS34" s="33">
        <f>IF(D6L1527C20=0,0,D6L1527C18/D6L1527C20)</f>
        <v>-1.5094798754086377E-3</v>
      </c>
      <c r="AT34" s="16" t="s">
        <v>39903</v>
      </c>
      <c r="AU34" s="33">
        <f>IF(D6L1527C5=0,0,D6L1527C18/D6L1527C5)</f>
        <v>3.6802058006808027E-3</v>
      </c>
      <c r="AV34" s="16" t="s">
        <v>39904</v>
      </c>
      <c r="AW34" s="33">
        <f>CHOOSE(MIN(D6L1527C9,RUN_YEARS),B7L815C1,B7L815C10,B7L815C19,B7L815C28,B7L815C37)</f>
        <v>631.14692207619407</v>
      </c>
      <c r="AX34" s="16" t="s">
        <v>39905</v>
      </c>
      <c r="AY34" s="33">
        <f>IF(D6L1527C23=0,0,D6L1527C19/D6L1527C23)</f>
        <v>-1.5094798754086377E-3</v>
      </c>
      <c r="AZ34" s="16" t="s">
        <v>39906</v>
      </c>
      <c r="BA34" s="33">
        <f>IF(D6L1527C5=0,0,D6L1527C19/D6L1527C5)</f>
        <v>0.49631979419931921</v>
      </c>
    </row>
    <row r="35" spans="1:53" x14ac:dyDescent="0.3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53151.866701720064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33898.611552007824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16949.305776003912</v>
      </c>
      <c r="R35" s="16" t="s">
        <v>39910</v>
      </c>
      <c r="S35" s="15">
        <f>SUM(D6L1501C8:D6L1527C8)-2*SUM(D6L1509C8,D6L1511C8,D6L1522C8,D6L1524C8,D6L1527C8)</f>
        <v>16949.305776003912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6487.8990484215556</v>
      </c>
      <c r="X35" s="16" t="s">
        <v>39912</v>
      </c>
      <c r="Y35" s="33">
        <f>SUM(D6L1501C11:D6L1527C11)-2*SUM(D6L1509C11,D6L1511C11,D6L1522C11,D6L1524C11,D6L1527C11)</f>
        <v>10461.40672758236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2.891807411399069</v>
      </c>
      <c r="AD35" s="16" t="s">
        <v>39914</v>
      </c>
      <c r="AE35" s="33">
        <f>IF(D6L1528C5=0,0,D6L1528C10/D6L1528C5)</f>
        <v>0.19139129160106486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7.5186992696375752</v>
      </c>
      <c r="AJ35" s="16" t="s">
        <v>39916</v>
      </c>
      <c r="AK35" s="33">
        <f>IF(D6L1528C5=0,0,D6L1528C11/D6L1528C5)</f>
        <v>0.30860870839893523</v>
      </c>
      <c r="AL35" s="16" t="s">
        <v>39917</v>
      </c>
      <c r="AM35" s="33">
        <f>SUM(D6L1501C18:D6L1527C18)-2*SUM(D6L1509C18,D6L1511C18,D6L1522C18,D6L1524C18,D6L1527C18)</f>
        <v>124.51376705532999</v>
      </c>
      <c r="AN35" s="16" t="s">
        <v>39918</v>
      </c>
      <c r="AO35" s="33">
        <f>SUM(D6L1501C19:D6L1527C19)-2*SUM(D6L1509C19,D6L1511C19,D6L1522C19,D6L1524C19,D6L1527C19)</f>
        <v>16824.792008948585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26.57358939445308</v>
      </c>
      <c r="AT35" s="16" t="s">
        <v>39920</v>
      </c>
      <c r="AU35" s="33">
        <f>IF(D6L1528C5=0,0,D6L1528C18/D6L1528C5)</f>
        <v>3.6731229202204597E-3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26.57358939445308</v>
      </c>
      <c r="AZ35" s="16" t="s">
        <v>39922</v>
      </c>
      <c r="BA35" s="33">
        <f>IF(D6L1528C5=0,0,D6L1528C19/D6L1528C5)</f>
        <v>0.49632687707977963</v>
      </c>
    </row>
    <row r="36" spans="1:53" x14ac:dyDescent="0.3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461.16520607647669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IF(_xlfn.SINGLE(D6L1529C2)&lt;&gt;0,_xlfn.SINGLE(D6L1529C2)*_xlfn.SINGLE(D6L1529C4),_xlfn.SINGLE(D6L1529C3)*_xlfn.SINGLE(D6L1529C4))</f>
        <v>230.58260303823835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115.29130151911917</v>
      </c>
      <c r="R36" s="16" t="s">
        <v>39927</v>
      </c>
      <c r="S36" s="15">
        <f>D6L1529C5-D6L1529C7</f>
        <v>115.29130151911917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43.852764724784763</v>
      </c>
      <c r="X36" s="16" t="s">
        <v>39929</v>
      </c>
      <c r="Y36" s="33">
        <f>D6L1529C7-D6L1529C10</f>
        <v>71.438536794334411</v>
      </c>
      <c r="Z36" s="16" t="s">
        <v>39930</v>
      </c>
      <c r="AA36" s="33">
        <f>CHOOSE(MIN(D6L1529C9,RUN_YEARS),B7L815C7,B7L815C16,B7L815C25,B7L815C34,B7L815C43)</f>
        <v>2130</v>
      </c>
      <c r="AB36" s="16" t="s">
        <v>39931</v>
      </c>
      <c r="AC36" s="33">
        <f>IF(D6L1529C12=0,0,D6L1529C10/D6L1529C12)</f>
        <v>2.0588152452950592E-2</v>
      </c>
      <c r="AD36" s="16" t="s">
        <v>39932</v>
      </c>
      <c r="AE36" s="33">
        <f>IF(D6L1529C5=0,0,D6L1529C10/D6L1529C5)</f>
        <v>0.19018245152481214</v>
      </c>
      <c r="AF36" s="16" t="s">
        <v>39933</v>
      </c>
      <c r="AG36" s="33">
        <f>CHOOSE(MIN(D6L1529C9,RUN_YEARS),B7L815C5,B7L815C14,B7L815C23,B7L815C32,B7L815C41)</f>
        <v>1334.571441915637</v>
      </c>
      <c r="AH36" s="16" t="s">
        <v>39934</v>
      </c>
      <c r="AI36" s="33">
        <f>IF(D6L1529C15=0,0,D6L1529C11/D6L1529C15)</f>
        <v>5.3529196377671548E-2</v>
      </c>
      <c r="AJ36" s="16" t="s">
        <v>39935</v>
      </c>
      <c r="AK36" s="33">
        <f>IF(D6L1529C5=0,0,D6L1529C11/D6L1529C5)</f>
        <v>0.30981754847518789</v>
      </c>
      <c r="AL36" s="16" t="s">
        <v>39936</v>
      </c>
      <c r="AM36" s="33">
        <f>D6L1529C8*CHOOSE(MIN(D6L1529C9,RUN_YEARS),B7L815C4,B7L815C13,B7L815C22,B7L815C31,B7L815C40)</f>
        <v>0.88719012628791982</v>
      </c>
      <c r="AN36" s="16" t="s">
        <v>39937</v>
      </c>
      <c r="AO36" s="33">
        <f>D6L1529C8-D6L1529C18</f>
        <v>114.40411139283125</v>
      </c>
      <c r="AP36" s="16" t="s">
        <v>39938</v>
      </c>
      <c r="AQ36" s="33">
        <f>CHOOSE(MIN(D6L1529C9,RUN_YEARS),B7L815C2,B7L815C11,B7L815C20,B7L815C29,B7L815C38)</f>
        <v>4.7482781870350328</v>
      </c>
      <c r="AR36" s="16" t="s">
        <v>39939</v>
      </c>
      <c r="AS36" s="33">
        <f>IF(D6L1529C20=0,0,D6L1529C18/D6L1529C20)</f>
        <v>0.18684459741856616</v>
      </c>
      <c r="AT36" s="16" t="s">
        <v>39940</v>
      </c>
      <c r="AU36" s="33">
        <f>IF(D6L1529C5=0,0,D6L1529C18/D6L1529C5)</f>
        <v>3.8476021807282395E-3</v>
      </c>
      <c r="AV36" s="16" t="s">
        <v>39941</v>
      </c>
      <c r="AW36" s="33">
        <f>CHOOSE(MIN(D6L1529C9,RUN_YEARS),B7L815C1,B7L815C10,B7L815C19,B7L815C28,B7L815C37)</f>
        <v>612.29552779920675</v>
      </c>
      <c r="AX36" s="16" t="s">
        <v>39942</v>
      </c>
      <c r="AY36" s="33">
        <f>IF(D6L1529C23=0,0,D6L1529C19/D6L1529C23)</f>
        <v>0.18684459741856613</v>
      </c>
      <c r="AZ36" s="16" t="s">
        <v>39943</v>
      </c>
      <c r="BA36" s="33">
        <f>IF(D6L1529C5=0,0,D6L1529C19/D6L1529C5)</f>
        <v>0.49615239781927178</v>
      </c>
    </row>
    <row r="37" spans="1:53" x14ac:dyDescent="0.3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0.42791045102536274</v>
      </c>
      <c r="J37" s="16" t="s">
        <v>21739</v>
      </c>
      <c r="K37" s="21">
        <f>IF(FLOW_THRU_100PCT="Y",1,1)</f>
        <v>1</v>
      </c>
      <c r="L37" s="16" t="s">
        <v>39945</v>
      </c>
      <c r="M37" s="15">
        <f>IF(_xlfn.SINGLE(D6L1530C2)&lt;&gt;0,_xlfn.SINGLE(D6L1530C2)*_xlfn.SINGLE(D6L1530C4),_xlfn.SINGLE(D6L1530C3)*_xlfn.SINGLE(D6L1530C4))</f>
        <v>0.42791045102536274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0.21395522551268137</v>
      </c>
      <c r="R37" s="16" t="s">
        <v>39947</v>
      </c>
      <c r="S37" s="15">
        <f>D6L1530C5-D6L1530C7</f>
        <v>0.21395522551268137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8.1381058609091547E-2</v>
      </c>
      <c r="X37" s="16" t="s">
        <v>39949</v>
      </c>
      <c r="Y37" s="33">
        <f>D6L1530C7-D6L1530C10</f>
        <v>0.13257416690358981</v>
      </c>
      <c r="Z37" s="16" t="s">
        <v>39950</v>
      </c>
      <c r="AA37" s="33">
        <f>CHOOSE(MIN(D6L1530C9,RUN_YEARS),B7L815C7,B7L815C16,B7L815C25,B7L815C34,B7L815C43)</f>
        <v>2130</v>
      </c>
      <c r="AB37" s="16" t="s">
        <v>39951</v>
      </c>
      <c r="AC37" s="33">
        <f>IF(D6L1530C12=0,0,D6L1530C10/D6L1530C12)</f>
        <v>3.820706976952655E-5</v>
      </c>
      <c r="AD37" s="16" t="s">
        <v>39952</v>
      </c>
      <c r="AE37" s="33">
        <f>IF(D6L1530C5=0,0,D6L1530C10/D6L1530C5)</f>
        <v>0.19018245152481214</v>
      </c>
      <c r="AF37" s="16" t="s">
        <v>39953</v>
      </c>
      <c r="AG37" s="33">
        <f>CHOOSE(MIN(D6L1530C9,RUN_YEARS),B7L815C5,B7L815C14,B7L815C23,B7L815C32,B7L815C41)</f>
        <v>1334.571441915637</v>
      </c>
      <c r="AH37" s="16" t="s">
        <v>39954</v>
      </c>
      <c r="AI37" s="33">
        <f>IF(D6L1530C15=0,0,D6L1530C11/D6L1530C15)</f>
        <v>9.9338381400769016E-5</v>
      </c>
      <c r="AJ37" s="16" t="s">
        <v>39955</v>
      </c>
      <c r="AK37" s="33">
        <f>IF(D6L1530C5=0,0,D6L1530C11/D6L1530C5)</f>
        <v>0.30981754847518783</v>
      </c>
      <c r="AL37" s="16" t="s">
        <v>39956</v>
      </c>
      <c r="AM37" s="33">
        <f>D6L1530C8*CHOOSE(MIN(D6L1530C9,RUN_YEARS),B7L815C4,B7L815C13,B7L815C22,B7L815C31,B7L815C40)</f>
        <v>1.6464291845215903E-3</v>
      </c>
      <c r="AN37" s="16" t="s">
        <v>39957</v>
      </c>
      <c r="AO37" s="33">
        <f>D6L1530C8-D6L1530C18</f>
        <v>0.21230879632815977</v>
      </c>
      <c r="AP37" s="16" t="s">
        <v>39958</v>
      </c>
      <c r="AQ37" s="33">
        <f>CHOOSE(MIN(D6L1530C9,RUN_YEARS),B7L815C2,B7L815C11,B7L815C20,B7L815C29,B7L815C38)</f>
        <v>4.7482781870350328</v>
      </c>
      <c r="AR37" s="16" t="s">
        <v>39959</v>
      </c>
      <c r="AS37" s="33">
        <f>IF(D6L1530C20=0,0,D6L1530C18/D6L1530C20)</f>
        <v>3.4674236000264129E-4</v>
      </c>
      <c r="AT37" s="16" t="s">
        <v>39960</v>
      </c>
      <c r="AU37" s="33">
        <f>IF(D6L1530C5=0,0,D6L1530C18/D6L1530C5)</f>
        <v>3.84760218072824E-3</v>
      </c>
      <c r="AV37" s="16" t="s">
        <v>39961</v>
      </c>
      <c r="AW37" s="33">
        <f>CHOOSE(MIN(D6L1530C9,RUN_YEARS),B7L815C1,B7L815C10,B7L815C19,B7L815C28,B7L815C37)</f>
        <v>612.29552779920675</v>
      </c>
      <c r="AX37" s="16" t="s">
        <v>39962</v>
      </c>
      <c r="AY37" s="33">
        <f>IF(D6L1530C23=0,0,D6L1530C19/D6L1530C23)</f>
        <v>3.4674236000264123E-4</v>
      </c>
      <c r="AZ37" s="16" t="s">
        <v>39963</v>
      </c>
      <c r="BA37" s="33">
        <f>IF(D6L1530C5=0,0,D6L1530C19/D6L1530C5)</f>
        <v>0.49615239781927173</v>
      </c>
    </row>
    <row r="38" spans="1:53" x14ac:dyDescent="0.3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-1.3959142717472406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IF(_xlfn.SINGLE(D6L1531C2)&lt;&gt;0,_xlfn.SINGLE(D6L1531C2)*_xlfn.SINGLE(D6L1531C4),_xlfn.SINGLE(D6L1531C3)*_xlfn.SINGLE(D6L1531C4))</f>
        <v>-0.69795713587362029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-0.34897856793681015</v>
      </c>
      <c r="R38" s="16" t="s">
        <v>39967</v>
      </c>
      <c r="S38" s="15">
        <f>D6L1531C5-D6L1531C7</f>
        <v>-0.34897856793681015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-0.13273919915968152</v>
      </c>
      <c r="X38" s="16" t="s">
        <v>39969</v>
      </c>
      <c r="Y38" s="33">
        <f>D6L1531C7-D6L1531C10</f>
        <v>-0.21623936877712863</v>
      </c>
      <c r="Z38" s="16" t="s">
        <v>39970</v>
      </c>
      <c r="AA38" s="33">
        <f>CHOOSE(MIN(D6L1531C9,RUN_YEARS),B7L815C7,B7L815C16,B7L815C25,B7L815C34,B7L815C43)</f>
        <v>2130</v>
      </c>
      <c r="AB38" s="16" t="s">
        <v>39971</v>
      </c>
      <c r="AC38" s="33">
        <f>IF(D6L1531C12=0,0,D6L1531C10/D6L1531C12)</f>
        <v>-6.2318872844920902E-5</v>
      </c>
      <c r="AD38" s="16" t="s">
        <v>39972</v>
      </c>
      <c r="AE38" s="33">
        <f>IF(D6L1531C5=0,0,D6L1531C10/D6L1531C5)</f>
        <v>0.19018245152481214</v>
      </c>
      <c r="AF38" s="16" t="s">
        <v>39973</v>
      </c>
      <c r="AG38" s="33">
        <f>CHOOSE(MIN(D6L1531C9,RUN_YEARS),B7L815C5,B7L815C14,B7L815C23,B7L815C32,B7L815C41)</f>
        <v>1334.571441915637</v>
      </c>
      <c r="AH38" s="16" t="s">
        <v>39974</v>
      </c>
      <c r="AI38" s="33">
        <f>IF(D6L1531C15=0,0,D6L1531C11/D6L1531C15)</f>
        <v>-1.6202906939679433E-4</v>
      </c>
      <c r="AJ38" s="16" t="s">
        <v>39975</v>
      </c>
      <c r="AK38" s="33">
        <f>IF(D6L1531C5=0,0,D6L1531C11/D6L1531C5)</f>
        <v>0.30981754847518783</v>
      </c>
      <c r="AL38" s="16" t="s">
        <v>39976</v>
      </c>
      <c r="AM38" s="33">
        <f>D6L1531C8*CHOOSE(MIN(D6L1531C9,RUN_YEARS),B7L815C4,B7L815C13,B7L815C22,B7L815C31,B7L815C40)</f>
        <v>-2.6854613980421774E-3</v>
      </c>
      <c r="AN38" s="16" t="s">
        <v>39977</v>
      </c>
      <c r="AO38" s="33">
        <f>D6L1531C8-D6L1531C18</f>
        <v>-0.34629310653876799</v>
      </c>
      <c r="AP38" s="16" t="s">
        <v>39978</v>
      </c>
      <c r="AQ38" s="33">
        <f>CHOOSE(MIN(D6L1531C9,RUN_YEARS),B7L815C2,B7L815C11,B7L815C20,B7L815C29,B7L815C38)</f>
        <v>4.7482781870350328</v>
      </c>
      <c r="AR38" s="16" t="s">
        <v>39979</v>
      </c>
      <c r="AS38" s="33">
        <f>IF(D6L1531C20=0,0,D6L1531C18/D6L1531C20)</f>
        <v>-5.6556530436121307E-4</v>
      </c>
      <c r="AT38" s="16" t="s">
        <v>39980</v>
      </c>
      <c r="AU38" s="33">
        <f>IF(D6L1531C5=0,0,D6L1531C18/D6L1531C5)</f>
        <v>3.8476021807282391E-3</v>
      </c>
      <c r="AV38" s="16" t="s">
        <v>39981</v>
      </c>
      <c r="AW38" s="33">
        <f>CHOOSE(MIN(D6L1531C9,RUN_YEARS),B7L815C1,B7L815C10,B7L815C19,B7L815C28,B7L815C37)</f>
        <v>612.29552779920675</v>
      </c>
      <c r="AX38" s="16" t="s">
        <v>39982</v>
      </c>
      <c r="AY38" s="33">
        <f>IF(D6L1531C23=0,0,D6L1531C19/D6L1531C23)</f>
        <v>-5.6556530436121307E-4</v>
      </c>
      <c r="AZ38" s="16" t="s">
        <v>39983</v>
      </c>
      <c r="BA38" s="33">
        <f>IF(D6L1531C5=0,0,D6L1531C19/D6L1531C5)</f>
        <v>0.49615239781927178</v>
      </c>
    </row>
    <row r="39" spans="1:53" x14ac:dyDescent="0.3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IF(_xlfn.SINGLE(D6L1532C2)&lt;&gt;0,_xlfn.SINGLE(D6L1532C2)*_xlfn.SINGLE(D6L1532C4),_xlfn.SINGLE(D6L1532C3)*_xlfn.SINGLE(D6L1532C4))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2130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1334.571441915637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4.7482781870350328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612.29552779920675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3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-75</v>
      </c>
      <c r="J40" s="16" t="s">
        <v>21739</v>
      </c>
      <c r="K40" s="21">
        <f>IF(FLOW_THRU_100PCT="Y",1,1)</f>
        <v>1</v>
      </c>
      <c r="L40" s="16" t="s">
        <v>40005</v>
      </c>
      <c r="M40" s="15">
        <f>IF(_xlfn.SINGLE(D6L1533C2)&lt;&gt;0,_xlfn.SINGLE(D6L1533C2)*_xlfn.SINGLE(D6L1533C4),_xlfn.SINGLE(D6L1533C3)*_xlfn.SINGLE(D6L1533C4))</f>
        <v>-75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-30</v>
      </c>
      <c r="R40" s="16" t="s">
        <v>40008</v>
      </c>
      <c r="S40" s="15">
        <f>D6L1533C5-D6L1533C7</f>
        <v>-45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-11.410947091488728</v>
      </c>
      <c r="X40" s="16" t="s">
        <v>40010</v>
      </c>
      <c r="Y40" s="33">
        <f>D6L1533C7-D6L1533C10</f>
        <v>-18.58905290851127</v>
      </c>
      <c r="Z40" s="16" t="s">
        <v>40011</v>
      </c>
      <c r="AA40" s="33">
        <f>CHOOSE(MIN(D6L1533C9,RUN_YEARS),B7L815C7,B7L815C16,B7L815C25,B7L815C34,B7L815C43)</f>
        <v>2130</v>
      </c>
      <c r="AB40" s="16" t="s">
        <v>40012</v>
      </c>
      <c r="AC40" s="33">
        <f>IF(D6L1533C12=0,0,D6L1533C10/D6L1533C12)</f>
        <v>-5.3572521556285108E-3</v>
      </c>
      <c r="AD40" s="16" t="s">
        <v>40013</v>
      </c>
      <c r="AE40" s="33">
        <f>IF(D6L1533C5=0,0,D6L1533C10/D6L1533C5)</f>
        <v>0.15214596121984972</v>
      </c>
      <c r="AF40" s="16" t="s">
        <v>40014</v>
      </c>
      <c r="AG40" s="33">
        <f>CHOOSE(MIN(D6L1533C9,RUN_YEARS),B7L815C5,B7L815C14,B7L815C23,B7L815C32,B7L815C41)</f>
        <v>1334.571441915637</v>
      </c>
      <c r="AH40" s="16" t="s">
        <v>40015</v>
      </c>
      <c r="AI40" s="33">
        <f>IF(D6L1533C15=0,0,D6L1533C11/D6L1533C15)</f>
        <v>-1.3928855604634128E-2</v>
      </c>
      <c r="AJ40" s="16" t="s">
        <v>40016</v>
      </c>
      <c r="AK40" s="33">
        <f>IF(D6L1533C5=0,0,D6L1533C11/D6L1533C5)</f>
        <v>0.24785403878015028</v>
      </c>
      <c r="AL40" s="16" t="s">
        <v>40017</v>
      </c>
      <c r="AM40" s="33">
        <f>D6L1533C8*CHOOSE(MIN(D6L1533C9,RUN_YEARS),B7L815C4,B7L815C13,B7L815C22,B7L815C31,B7L815C40)</f>
        <v>-0.34628419626554158</v>
      </c>
      <c r="AN40" s="16" t="s">
        <v>40018</v>
      </c>
      <c r="AO40" s="33">
        <f>D6L1533C8-D6L1533C18</f>
        <v>-44.653715803734457</v>
      </c>
      <c r="AP40" s="16" t="s">
        <v>40019</v>
      </c>
      <c r="AQ40" s="33">
        <f>CHOOSE(MIN(D6L1533C9,RUN_YEARS),B7L815C2,B7L815C11,B7L815C20,B7L815C29,B7L815C38)</f>
        <v>4.7482781870350328</v>
      </c>
      <c r="AR40" s="16" t="s">
        <v>40020</v>
      </c>
      <c r="AS40" s="33">
        <f>IF(D6L1533C20=0,0,D6L1533C18/D6L1533C20)</f>
        <v>-7.2928371638177295E-2</v>
      </c>
      <c r="AT40" s="16" t="s">
        <v>40021</v>
      </c>
      <c r="AU40" s="33">
        <f>IF(D6L1533C5=0,0,D6L1533C18/D6L1533C5)</f>
        <v>4.6171226168738875E-3</v>
      </c>
      <c r="AV40" s="16" t="s">
        <v>40022</v>
      </c>
      <c r="AW40" s="33">
        <f>CHOOSE(MIN(D6L1533C9,RUN_YEARS),B7L815C1,B7L815C10,B7L815C19,B7L815C28,B7L815C37)</f>
        <v>612.29552779920675</v>
      </c>
      <c r="AX40" s="16" t="s">
        <v>40023</v>
      </c>
      <c r="AY40" s="33">
        <f>IF(D6L1533C23=0,0,D6L1533C19/D6L1533C23)</f>
        <v>-7.2928371638177281E-2</v>
      </c>
      <c r="AZ40" s="16" t="s">
        <v>40024</v>
      </c>
      <c r="BA40" s="33">
        <f>IF(D6L1533C5=0,0,D6L1533C19/D6L1533C5)</f>
        <v>0.59538287738312612</v>
      </c>
    </row>
    <row r="41" spans="1:53" x14ac:dyDescent="0.3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1096</v>
      </c>
      <c r="J41" s="16" t="s">
        <v>21739</v>
      </c>
      <c r="K41" s="21">
        <f>IF(FLOW_THRU_100PCT="Y",1,1)</f>
        <v>1</v>
      </c>
      <c r="L41" s="16" t="s">
        <v>40026</v>
      </c>
      <c r="M41" s="15">
        <f>IF(_xlfn.SINGLE(D6L1534C2)&lt;&gt;0,_xlfn.SINGLE(D6L1534C2)*_xlfn.SINGLE(D6L1534C4),_xlfn.SINGLE(D6L1534C3)*_xlfn.SINGLE(D6L1534C4))</f>
        <v>1096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1096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2130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1334.571441915637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8.4339439801563003</v>
      </c>
      <c r="AN41" s="16" t="s">
        <v>40037</v>
      </c>
      <c r="AO41" s="33">
        <f>D6L1534C8-D6L1534C18</f>
        <v>1087.5660560198437</v>
      </c>
      <c r="AP41" s="16" t="s">
        <v>40038</v>
      </c>
      <c r="AQ41" s="33">
        <f>CHOOSE(MIN(D6L1534C9,RUN_YEARS),B7L815C2,B7L815C11,B7L815C20,B7L815C29,B7L815C38)</f>
        <v>4.7482781870350328</v>
      </c>
      <c r="AR41" s="16" t="s">
        <v>40039</v>
      </c>
      <c r="AS41" s="33">
        <f>IF(D6L1534C20=0,0,D6L1534C18/D6L1534C20)</f>
        <v>1.7762110070098289</v>
      </c>
      <c r="AT41" s="16" t="s">
        <v>40040</v>
      </c>
      <c r="AU41" s="33">
        <f>IF(D6L1534C5=0,0,D6L1534C18/D6L1534C5)</f>
        <v>7.6952043614564782E-3</v>
      </c>
      <c r="AV41" s="16" t="s">
        <v>40041</v>
      </c>
      <c r="AW41" s="33">
        <f>CHOOSE(MIN(D6L1534C9,RUN_YEARS),B7L815C1,B7L815C10,B7L815C19,B7L815C28,B7L815C37)</f>
        <v>612.29552779920675</v>
      </c>
      <c r="AX41" s="16" t="s">
        <v>40042</v>
      </c>
      <c r="AY41" s="33">
        <f>IF(D6L1534C23=0,0,D6L1534C19/D6L1534C23)</f>
        <v>1.7762110070098289</v>
      </c>
      <c r="AZ41" s="16" t="s">
        <v>40043</v>
      </c>
      <c r="BA41" s="33">
        <f>IF(D6L1534C5=0,0,D6L1534C19/D6L1534C5)</f>
        <v>0.99230479563854357</v>
      </c>
    </row>
    <row r="42" spans="1:53" x14ac:dyDescent="0.3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707</v>
      </c>
      <c r="J42" s="16" t="s">
        <v>21739</v>
      </c>
      <c r="K42" s="21">
        <f>IF(FLOW_THRU_100PCT="Y",1,1)</f>
        <v>1</v>
      </c>
      <c r="L42" s="16" t="s">
        <v>40046</v>
      </c>
      <c r="M42" s="15">
        <f>IF(_xlfn.SINGLE(D6L1535C2)&lt;&gt;0,_xlfn.SINGLE(D6L1535C2)*_xlfn.SINGLE(D6L1535C4),_xlfn.SINGLE(D6L1535C3)*_xlfn.SINGLE(D6L1535C4))</f>
        <v>707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707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268.91798645608435</v>
      </c>
      <c r="X42" s="16" t="s">
        <v>40050</v>
      </c>
      <c r="Y42" s="33">
        <f>D6L1535C7-D6L1535C10</f>
        <v>438.08201354391565</v>
      </c>
      <c r="Z42" s="16" t="s">
        <v>40051</v>
      </c>
      <c r="AA42" s="33">
        <f>CHOOSE(MIN(D6L1535C9,RUN_YEARS),B7L815C7,B7L815C16,B7L815C25,B7L815C34,B7L815C43)</f>
        <v>2130</v>
      </c>
      <c r="AB42" s="16" t="s">
        <v>40052</v>
      </c>
      <c r="AC42" s="33">
        <f>IF(D6L1535C12=0,0,D6L1535C10/D6L1535C12)</f>
        <v>0.12625257580097857</v>
      </c>
      <c r="AD42" s="16" t="s">
        <v>40053</v>
      </c>
      <c r="AE42" s="33">
        <f>IF(D6L1535C5=0,0,D6L1535C10/D6L1535C5)</f>
        <v>0.38036490304962428</v>
      </c>
      <c r="AF42" s="16" t="s">
        <v>40054</v>
      </c>
      <c r="AG42" s="33">
        <f>CHOOSE(MIN(D6L1535C9,RUN_YEARS),B7L815C5,B7L815C14,B7L815C23,B7L815C32,B7L815C41)</f>
        <v>1334.571441915637</v>
      </c>
      <c r="AH42" s="16" t="s">
        <v>40055</v>
      </c>
      <c r="AI42" s="33">
        <f>IF(D6L1535C15=0,0,D6L1535C11/D6L1535C15)</f>
        <v>0.32825669708254429</v>
      </c>
      <c r="AJ42" s="16" t="s">
        <v>40056</v>
      </c>
      <c r="AK42" s="33">
        <f>IF(D6L1535C5=0,0,D6L1535C11/D6L1535C5)</f>
        <v>0.61963509695037577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4.7482781870350328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612.29552779920675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3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252</v>
      </c>
      <c r="J43" s="16" t="s">
        <v>21739</v>
      </c>
      <c r="K43" s="21">
        <f>IF(FLOW_THRU_100PCT="Y",1,1)</f>
        <v>1</v>
      </c>
      <c r="L43" s="16" t="s">
        <v>40067</v>
      </c>
      <c r="M43" s="15">
        <f>IF(_xlfn.SINGLE(D6L1536C2)&lt;&gt;0,_xlfn.SINGLE(D6L1536C2)*_xlfn.SINGLE(D6L1536C4),_xlfn.SINGLE(D6L1536C3)*_xlfn.SINGLE(D6L1536C4))</f>
        <v>252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252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2130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1334.571441915637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1.9391914990870327</v>
      </c>
      <c r="AN43" s="16" t="s">
        <v>40078</v>
      </c>
      <c r="AO43" s="33">
        <f>D6L1536C8-D6L1536C18</f>
        <v>250.06080850091297</v>
      </c>
      <c r="AP43" s="16" t="s">
        <v>40079</v>
      </c>
      <c r="AQ43" s="33">
        <f>CHOOSE(MIN(D6L1536C9,RUN_YEARS),B7L815C2,B7L815C11,B7L815C20,B7L815C29,B7L815C38)</f>
        <v>4.7482781870350328</v>
      </c>
      <c r="AR43" s="16" t="s">
        <v>40080</v>
      </c>
      <c r="AS43" s="33">
        <f>IF(D6L1536C20=0,0,D6L1536C18/D6L1536C20)</f>
        <v>0.4083988811737928</v>
      </c>
      <c r="AT43" s="16" t="s">
        <v>40081</v>
      </c>
      <c r="AU43" s="33">
        <f>IF(D6L1536C5=0,0,D6L1536C18/D6L1536C5)</f>
        <v>7.6952043614564791E-3</v>
      </c>
      <c r="AV43" s="16" t="s">
        <v>40082</v>
      </c>
      <c r="AW43" s="33">
        <f>CHOOSE(MIN(D6L1536C9,RUN_YEARS),B7L815C1,B7L815C10,B7L815C19,B7L815C28,B7L815C37)</f>
        <v>612.29552779920675</v>
      </c>
      <c r="AX43" s="16" t="s">
        <v>40083</v>
      </c>
      <c r="AY43" s="33">
        <f>IF(D6L1536C23=0,0,D6L1536C19/D6L1536C23)</f>
        <v>0.40839888117379275</v>
      </c>
      <c r="AZ43" s="16" t="s">
        <v>40084</v>
      </c>
      <c r="BA43" s="33">
        <f>IF(D6L1536C5=0,0,D6L1536C19/D6L1536C5)</f>
        <v>0.99230479563854357</v>
      </c>
    </row>
    <row r="44" spans="1:53" x14ac:dyDescent="0.3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2440.1972022557547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2210.3125563533904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792.15627817669508</v>
      </c>
      <c r="R44" s="16" t="s">
        <v>40088</v>
      </c>
      <c r="S44" s="15">
        <f>SUM(D6L1529C8:D6L1536C8)</f>
        <v>1418.156278176695</v>
      </c>
      <c r="U44" s="21" t="str">
        <f>NULL_VALUE</f>
        <v>n/a</v>
      </c>
      <c r="V44" s="16" t="s">
        <v>40089</v>
      </c>
      <c r="W44" s="33">
        <f>SUM(D6L1529C10:D6L1536C10)</f>
        <v>301.30844594882979</v>
      </c>
      <c r="X44" s="16" t="s">
        <v>40090</v>
      </c>
      <c r="Y44" s="33">
        <f>SUM(D6L1529C11:D6L1536C11)</f>
        <v>490.84783222786524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0.14145936429522527</v>
      </c>
      <c r="AD44" s="16" t="s">
        <v>40092</v>
      </c>
      <c r="AE44" s="33">
        <f>IF(D6L1537C5=0,0,D6L1537C10/D6L1537C5)</f>
        <v>0.13631938391823342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0.36779434716758569</v>
      </c>
      <c r="AJ44" s="16" t="s">
        <v>40094</v>
      </c>
      <c r="AK44" s="33">
        <f>IF(D6L1537C5=0,0,D6L1537C11/D6L1537C5)</f>
        <v>0.22207168430408503</v>
      </c>
      <c r="AL44" s="16" t="s">
        <v>40095</v>
      </c>
      <c r="AM44" s="33">
        <f>SUM(D6L1529C18:D6L1536C18)</f>
        <v>10.913002377052191</v>
      </c>
      <c r="AN44" s="16" t="s">
        <v>40096</v>
      </c>
      <c r="AO44" s="33">
        <f>SUM(D6L1529C19:D6L1536C19)</f>
        <v>1407.243275799643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2.2983072910196518</v>
      </c>
      <c r="AT44" s="16" t="s">
        <v>40098</v>
      </c>
      <c r="AU44" s="33">
        <f>IF(D6L1537C5=0,0,D6L1537C18/D6L1537C5)</f>
        <v>4.9373118501650458E-3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2.2983072910196518</v>
      </c>
      <c r="AZ44" s="16" t="s">
        <v>40100</v>
      </c>
      <c r="BA44" s="33">
        <f>IF(D6L1537C5=0,0,D6L1537C19/D6L1537C5)</f>
        <v>0.63667161992751642</v>
      </c>
    </row>
    <row r="45" spans="1:53" x14ac:dyDescent="0.3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1608.0763946525715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IF(_xlfn.SINGLE(D6L1538C2)&lt;&gt;0,_xlfn.SINGLE(D6L1538C2)*_xlfn.SINGLE(D6L1538C4),_xlfn.SINGLE(D6L1538C3)*_xlfn.SINGLE(D6L1538C4))</f>
        <v>804.03819732628574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402.01909866314287</v>
      </c>
      <c r="R45" s="16" t="s">
        <v>40105</v>
      </c>
      <c r="S45" s="15">
        <f>D6L1538C5-D6L1538C7</f>
        <v>402.01909866314287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152.91395548710366</v>
      </c>
      <c r="X45" s="16" t="s">
        <v>40107</v>
      </c>
      <c r="Y45" s="33">
        <f>D6L1538C7-D6L1538C10</f>
        <v>249.10514317603921</v>
      </c>
      <c r="Z45" s="16" t="s">
        <v>40108</v>
      </c>
      <c r="AA45" s="33">
        <f>CHOOSE(MIN(D6L1538C9,RUN_YEARS),B7L815C7,B7L815C16,B7L815C25,B7L815C34,B7L815C43)</f>
        <v>2130</v>
      </c>
      <c r="AB45" s="16" t="s">
        <v>40109</v>
      </c>
      <c r="AC45" s="33">
        <f>IF(D6L1538C12=0,0,D6L1538C10/D6L1538C12)</f>
        <v>7.1790589430565099E-2</v>
      </c>
      <c r="AD45" s="16" t="s">
        <v>40110</v>
      </c>
      <c r="AE45" s="33">
        <f>IF(D6L1538C5=0,0,D6L1538C10/D6L1538C5)</f>
        <v>0.19018245152481211</v>
      </c>
      <c r="AF45" s="16" t="s">
        <v>40111</v>
      </c>
      <c r="AG45" s="33">
        <f>CHOOSE(MIN(D6L1538C9,RUN_YEARS),B7L815C5,B7L815C14,B7L815C23,B7L815C32,B7L815C41)</f>
        <v>1334.571441915637</v>
      </c>
      <c r="AH45" s="16" t="s">
        <v>40112</v>
      </c>
      <c r="AI45" s="33">
        <f>IF(D6L1538C15=0,0,D6L1538C11/D6L1538C15)</f>
        <v>0.18665553251946929</v>
      </c>
      <c r="AJ45" s="16" t="s">
        <v>40113</v>
      </c>
      <c r="AK45" s="33">
        <f>IF(D6L1538C5=0,0,D6L1538C11/D6L1538C5)</f>
        <v>0.30981754847518789</v>
      </c>
      <c r="AL45" s="16" t="s">
        <v>40114</v>
      </c>
      <c r="AM45" s="33">
        <f>D6L1538C8*CHOOSE(MIN(D6L1538C9,RUN_YEARS),B7L815C4,B7L815C13,B7L815C22,B7L815C31,B7L815C40)</f>
        <v>3.0936191214214195</v>
      </c>
      <c r="AN45" s="16" t="s">
        <v>40115</v>
      </c>
      <c r="AO45" s="33">
        <f>D6L1538C8-D6L1538C18</f>
        <v>398.92547954172147</v>
      </c>
      <c r="AP45" s="16" t="s">
        <v>40116</v>
      </c>
      <c r="AQ45" s="33">
        <f>CHOOSE(MIN(D6L1538C9,RUN_YEARS),B7L815C2,B7L815C11,B7L815C20,B7L815C29,B7L815C38)</f>
        <v>4.7482781870350328</v>
      </c>
      <c r="AR45" s="16" t="s">
        <v>40117</v>
      </c>
      <c r="AS45" s="33">
        <f>IF(D6L1538C20=0,0,D6L1538C18/D6L1538C20)</f>
        <v>0.6515244051766832</v>
      </c>
      <c r="AT45" s="16" t="s">
        <v>40118</v>
      </c>
      <c r="AU45" s="33">
        <f>IF(D6L1538C5=0,0,D6L1538C18/D6L1538C5)</f>
        <v>3.8476021807282395E-3</v>
      </c>
      <c r="AV45" s="16" t="s">
        <v>40119</v>
      </c>
      <c r="AW45" s="33">
        <f>CHOOSE(MIN(D6L1538C9,RUN_YEARS),B7L815C1,B7L815C10,B7L815C19,B7L815C28,B7L815C37)</f>
        <v>612.29552779920675</v>
      </c>
      <c r="AX45" s="16" t="s">
        <v>40120</v>
      </c>
      <c r="AY45" s="33">
        <f>IF(D6L1538C23=0,0,D6L1538C19/D6L1538C23)</f>
        <v>0.6515244051766832</v>
      </c>
      <c r="AZ45" s="16" t="s">
        <v>40121</v>
      </c>
      <c r="BA45" s="33">
        <f>IF(D6L1538C5=0,0,D6L1538C19/D6L1538C5)</f>
        <v>0.49615239781927178</v>
      </c>
    </row>
    <row r="46" spans="1:53" x14ac:dyDescent="0.3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603.63299734715633</v>
      </c>
      <c r="J46" s="16" t="s">
        <v>21739</v>
      </c>
      <c r="K46" s="21">
        <f>IF(FLOW_THRU_100PCT="Y",1,1)</f>
        <v>1</v>
      </c>
      <c r="L46" s="16" t="s">
        <v>40123</v>
      </c>
      <c r="M46" s="15">
        <f>IF(_xlfn.SINGLE(D6L1539C2)&lt;&gt;0,_xlfn.SINGLE(D6L1539C2)*_xlfn.SINGLE(D6L1539C4),_xlfn.SINGLE(D6L1539C3)*_xlfn.SINGLE(D6L1539C4))</f>
        <v>603.63299734715633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241.45319893886256</v>
      </c>
      <c r="R46" s="16" t="s">
        <v>40125</v>
      </c>
      <c r="S46" s="15">
        <f>D6L1539C5-D6L1539C7</f>
        <v>362.17979840829378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91.840322605402108</v>
      </c>
      <c r="X46" s="16" t="s">
        <v>40127</v>
      </c>
      <c r="Y46" s="33">
        <f>D6L1539C7-D6L1539C10</f>
        <v>149.61287633346046</v>
      </c>
      <c r="Z46" s="16" t="s">
        <v>40128</v>
      </c>
      <c r="AA46" s="33">
        <f>CHOOSE(MIN(D6L1539C9,RUN_YEARS),B7L815C7,B7L815C16,B7L815C25,B7L815C34,B7L815C43)</f>
        <v>2130</v>
      </c>
      <c r="AB46" s="16" t="s">
        <v>40129</v>
      </c>
      <c r="AC46" s="33">
        <f>IF(D6L1539C12=0,0,D6L1539C10/D6L1539C12)</f>
        <v>4.3117522349954043E-2</v>
      </c>
      <c r="AD46" s="16" t="s">
        <v>40130</v>
      </c>
      <c r="AE46" s="33">
        <f>IF(D6L1539C5=0,0,D6L1539C10/D6L1539C5)</f>
        <v>0.15214596121984975</v>
      </c>
      <c r="AF46" s="16" t="s">
        <v>40131</v>
      </c>
      <c r="AG46" s="33">
        <f>CHOOSE(MIN(D6L1539C9,RUN_YEARS),B7L815C5,B7L815C14,B7L815C23,B7L815C32,B7L815C41)</f>
        <v>1334.571441915637</v>
      </c>
      <c r="AH46" s="16" t="s">
        <v>40132</v>
      </c>
      <c r="AI46" s="33">
        <f>IF(D6L1539C15=0,0,D6L1539C11/D6L1539C15)</f>
        <v>0.1121055581098805</v>
      </c>
      <c r="AJ46" s="16" t="s">
        <v>40133</v>
      </c>
      <c r="AK46" s="33">
        <f>IF(D6L1539C5=0,0,D6L1539C11/D6L1539C5)</f>
        <v>0.24785403878015033</v>
      </c>
      <c r="AL46" s="16" t="s">
        <v>40134</v>
      </c>
      <c r="AM46" s="33">
        <f>D6L1539C8*CHOOSE(MIN(D6L1539C9,RUN_YEARS),B7L815C4,B7L815C13,B7L815C22,B7L815C31,B7L815C40)</f>
        <v>2.7870475643429304</v>
      </c>
      <c r="AN46" s="16" t="s">
        <v>40135</v>
      </c>
      <c r="AO46" s="33">
        <f>D6L1539C8-D6L1539C18</f>
        <v>359.39275084395086</v>
      </c>
      <c r="AP46" s="16" t="s">
        <v>40136</v>
      </c>
      <c r="AQ46" s="33">
        <f>CHOOSE(MIN(D6L1539C9,RUN_YEARS),B7L815C2,B7L815C11,B7L815C20,B7L815C29,B7L815C38)</f>
        <v>4.7482781870350328</v>
      </c>
      <c r="AR46" s="16" t="s">
        <v>40137</v>
      </c>
      <c r="AS46" s="33">
        <f>IF(D6L1539C20=0,0,D6L1539C18/D6L1539C20)</f>
        <v>0.5869596208480039</v>
      </c>
      <c r="AT46" s="16" t="s">
        <v>40138</v>
      </c>
      <c r="AU46" s="33">
        <f>IF(D6L1539C5=0,0,D6L1539C18/D6L1539C5)</f>
        <v>4.6171226168738866E-3</v>
      </c>
      <c r="AV46" s="16" t="s">
        <v>40139</v>
      </c>
      <c r="AW46" s="33">
        <f>CHOOSE(MIN(D6L1539C9,RUN_YEARS),B7L815C1,B7L815C10,B7L815C19,B7L815C28,B7L815C37)</f>
        <v>612.29552779920675</v>
      </c>
      <c r="AX46" s="16" t="s">
        <v>40140</v>
      </c>
      <c r="AY46" s="33">
        <f>IF(D6L1539C23=0,0,D6L1539C19/D6L1539C23)</f>
        <v>0.58695962084800402</v>
      </c>
      <c r="AZ46" s="16" t="s">
        <v>40141</v>
      </c>
      <c r="BA46" s="33">
        <f>IF(D6L1539C5=0,0,D6L1539C19/D6L1539C5)</f>
        <v>0.59538287738312612</v>
      </c>
    </row>
    <row r="47" spans="1:53" x14ac:dyDescent="0.3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2211.7093919997278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1407.6711946734422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643.47229760200548</v>
      </c>
      <c r="R47" s="16" t="s">
        <v>40145</v>
      </c>
      <c r="S47" s="15">
        <f>SUM(D6L1538C8:D6L1539C8)</f>
        <v>764.1988970714367</v>
      </c>
      <c r="U47" s="21" t="str">
        <f>NULL_VALUE</f>
        <v>n/a</v>
      </c>
      <c r="V47" s="16" t="s">
        <v>40146</v>
      </c>
      <c r="W47" s="33">
        <f>SUM(D6L1538C10:D6L1539C10)</f>
        <v>244.75427809250579</v>
      </c>
      <c r="X47" s="16" t="s">
        <v>40147</v>
      </c>
      <c r="Y47" s="33">
        <f>SUM(D6L1538C11:D6L1539C11)</f>
        <v>398.71801950949964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0.11490811178051914</v>
      </c>
      <c r="AD47" s="16" t="s">
        <v>40149</v>
      </c>
      <c r="AE47" s="33">
        <f>IF(D6L1540C5=0,0,D6L1540C10/D6L1540C5)</f>
        <v>0.17387176708498675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0.2987610906293498</v>
      </c>
      <c r="AJ47" s="16" t="s">
        <v>40151</v>
      </c>
      <c r="AK47" s="33">
        <f>IF(D6L1540C5=0,0,D6L1540C11/D6L1540C5)</f>
        <v>0.28324655716351149</v>
      </c>
      <c r="AL47" s="16" t="s">
        <v>40152</v>
      </c>
      <c r="AM47" s="33">
        <f>SUM(D6L1538C18:D6L1539C18)</f>
        <v>5.8806666857643499</v>
      </c>
      <c r="AN47" s="16" t="s">
        <v>40153</v>
      </c>
      <c r="AO47" s="33">
        <f>SUM(D6L1538C19:D6L1539C19)</f>
        <v>758.31823038567234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1.238484026024687</v>
      </c>
      <c r="AT47" s="16" t="s">
        <v>40155</v>
      </c>
      <c r="AU47" s="33">
        <f>IF(D6L1540C5=0,0,D6L1540C18/D6L1540C5)</f>
        <v>4.1775854389977576E-3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1.2384840260246872</v>
      </c>
      <c r="AZ47" s="16" t="s">
        <v>40157</v>
      </c>
      <c r="BA47" s="33">
        <f>IF(D6L1540C5=0,0,D6L1540C19/D6L1540C5)</f>
        <v>0.53870409031250399</v>
      </c>
    </row>
    <row r="48" spans="1:53" x14ac:dyDescent="0.3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57803.773295975545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37516.595303034657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18384.934351782613</v>
      </c>
      <c r="R48" s="16" t="s">
        <v>40162</v>
      </c>
      <c r="S48" s="15">
        <f>SUM(D6L1528C8,D6L1537C8,D6L1540C8)</f>
        <v>19131.660951252044</v>
      </c>
      <c r="U48" s="21" t="str">
        <f>NULL_VALUE</f>
        <v>n/a</v>
      </c>
      <c r="V48" s="16" t="s">
        <v>40163</v>
      </c>
      <c r="W48" s="33">
        <f>SUM(D6L1528C10,D6L1537C10,D6L1540C10)</f>
        <v>7033.9617724628915</v>
      </c>
      <c r="X48" s="16" t="s">
        <v>40164</v>
      </c>
      <c r="Y48" s="33">
        <f>SUM(D6L1528C11,D6L1537C11,D6L1540C11)</f>
        <v>11350.972579319725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3.1481748874748137</v>
      </c>
      <c r="AD48" s="16" t="s">
        <v>40166</v>
      </c>
      <c r="AE48" s="33">
        <f>IF(D6L1541C5=0,0,D6L1541C10/D6L1541C5)</f>
        <v>0.18748934213371771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8.1852547074345097</v>
      </c>
      <c r="AJ48" s="16" t="s">
        <v>40168</v>
      </c>
      <c r="AK48" s="33">
        <f>IF(D6L1541C5=0,0,D6L1541C11/D6L1541C5)</f>
        <v>0.30255870735694301</v>
      </c>
      <c r="AL48" s="16" t="s">
        <v>40169</v>
      </c>
      <c r="AM48" s="33">
        <f>SUM(D6L1528C18,D6L1537C18,D6L1540C18)</f>
        <v>141.30743611814651</v>
      </c>
      <c r="AN48" s="16" t="s">
        <v>40170</v>
      </c>
      <c r="AO48" s="33">
        <f>SUM(D6L1528C19,D6L1537C19,D6L1540C19)</f>
        <v>18990.353515133902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30.110380711497417</v>
      </c>
      <c r="AT48" s="16" t="s">
        <v>40172</v>
      </c>
      <c r="AU48" s="33">
        <f>IF(D6L1541C5=0,0,D6L1541C18/D6L1541C5)</f>
        <v>3.7665314503290328E-3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30.110380711497417</v>
      </c>
      <c r="AZ48" s="16" t="s">
        <v>40174</v>
      </c>
      <c r="BA48" s="33">
        <f>IF(D6L1541C5=0,0,D6L1541C19/D6L1541C5)</f>
        <v>0.50618541905901049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606B1C-672F-4224-8F8E-2FD74F66D08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40177</v>
      </c>
    </row>
    <row r="3" spans="1:53" x14ac:dyDescent="0.3">
      <c r="B3" s="13" t="s">
        <v>27409</v>
      </c>
    </row>
    <row r="4" spans="1:53" x14ac:dyDescent="0.3">
      <c r="B4" s="13" t="s">
        <v>5384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342.15647796666667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IF(_xlfn.SINGLE(D6L1601C2)&lt;&gt;0,_xlfn.SINGLE(D6L1601C2)*_xlfn.SINGLE(D6L1601C4),_xlfn.SINGLE(D6L1601C3)*_xlfn.SINGLE(D6L1601C4))</f>
        <v>294.25457105133336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147.12728552566668</v>
      </c>
      <c r="R8" s="16" t="s">
        <v>40182</v>
      </c>
      <c r="S8" s="15">
        <f>D6L1601C5-D6L1601C7</f>
        <v>147.12728552566668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135.90472043252021</v>
      </c>
      <c r="X8" s="16" t="s">
        <v>40184</v>
      </c>
      <c r="Y8" s="33">
        <f>D6L1601C7-D6L1601C10</f>
        <v>11.222565093146471</v>
      </c>
      <c r="Z8" s="16" t="s">
        <v>40185</v>
      </c>
      <c r="AA8" s="33">
        <f>CHOOSE(MIN(D6L1601C9,RUN_YEARS),B7L812C7,B7L812C16,B7L812C25,B7L812C34,B7L812C43)</f>
        <v>175751.33333333334</v>
      </c>
      <c r="AB8" s="16" t="s">
        <v>40186</v>
      </c>
      <c r="AC8" s="33">
        <f>IF(D6L1601C12=0,0,D6L1601C10/D6L1601C12)</f>
        <v>7.7327846028206633E-4</v>
      </c>
      <c r="AD8" s="16" t="s">
        <v>40187</v>
      </c>
      <c r="AE8" s="33">
        <f>IF(D6L1601C5=0,0,D6L1601C10/D6L1601C5)</f>
        <v>0.46186103395760447</v>
      </c>
      <c r="AF8" s="16" t="s">
        <v>40188</v>
      </c>
      <c r="AG8" s="33">
        <f>CHOOSE(MIN(D6L1601C9,RUN_YEARS),B7L812C5,B7L812C14,B7L812C23,B7L812C32,B7L812C41)</f>
        <v>5581.9105424160571</v>
      </c>
      <c r="AH8" s="16" t="s">
        <v>40189</v>
      </c>
      <c r="AI8" s="33">
        <f>IF(D6L1601C15=0,0,D6L1601C11/D6L1601C15)</f>
        <v>2.0105239967333714E-3</v>
      </c>
      <c r="AJ8" s="16" t="s">
        <v>40190</v>
      </c>
      <c r="AK8" s="33">
        <f>IF(D6L1601C5=0,0,D6L1601C11/D6L1601C5)</f>
        <v>3.8138966042395549E-2</v>
      </c>
      <c r="AL8" s="16" t="s">
        <v>40191</v>
      </c>
      <c r="AM8" s="33">
        <f>D6L1601C8*CHOOSE(MIN(D6L1601C9,RUN_YEARS),B7L812C4,B7L812C13,B7L812C22,B7L812C31,B7L812C40)</f>
        <v>17.705413781881195</v>
      </c>
      <c r="AN8" s="16" t="s">
        <v>40192</v>
      </c>
      <c r="AO8" s="33">
        <f>D6L1601C8-D6L1601C18</f>
        <v>129.42187174378549</v>
      </c>
      <c r="AP8" s="16" t="s">
        <v>40193</v>
      </c>
      <c r="AQ8" s="33">
        <f>CHOOSE(MIN(D6L1601C9,RUN_YEARS),B7L812C2,B7L812C11,B7L812C20,B7L812C29,B7L812C38)</f>
        <v>366.20970937793737</v>
      </c>
      <c r="AR8" s="16" t="s">
        <v>40194</v>
      </c>
      <c r="AS8" s="33">
        <f>IF(D6L1601C20=0,0,D6L1601C18/D6L1601C20)</f>
        <v>4.8347745372334668E-2</v>
      </c>
      <c r="AT8" s="16" t="s">
        <v>40195</v>
      </c>
      <c r="AU8" s="33">
        <f>IF(D6L1601C5=0,0,D6L1601C18/D6L1601C5)</f>
        <v>6.0170395037949798E-2</v>
      </c>
      <c r="AV8" s="16" t="s">
        <v>40196</v>
      </c>
      <c r="AW8" s="33">
        <f>CHOOSE(MIN(D6L1601C9,RUN_YEARS),B7L812C1,B7L812C10,B7L812C19,B7L812C28,B7L812C37)</f>
        <v>2676.8957010732229</v>
      </c>
      <c r="AX8" s="16" t="s">
        <v>40197</v>
      </c>
      <c r="AY8" s="33">
        <f>IF(D6L1601C23=0,0,D6L1601C19/D6L1601C23)</f>
        <v>4.8347745372334675E-2</v>
      </c>
      <c r="AZ8" s="16" t="s">
        <v>40198</v>
      </c>
      <c r="BA8" s="33">
        <f>IF(D6L1601C5=0,0,D6L1601C19/D6L1601C5)</f>
        <v>0.4398296049620502</v>
      </c>
    </row>
    <row r="9" spans="1:53" x14ac:dyDescent="0.3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0.98671685594417347</v>
      </c>
      <c r="J9" s="16" t="s">
        <v>40219</v>
      </c>
      <c r="K9" s="21">
        <f>_xlfn.SINGLE(IF(FLOW_THRU_100PCT="Y",1,INDEX(VariabilityMatrix,D6L1602C1,_xlfn.SINGLE(D6L1602C9))))</f>
        <v>0.60263453230928732</v>
      </c>
      <c r="L9" s="16" t="s">
        <v>40199</v>
      </c>
      <c r="M9" s="15">
        <f>IF(_xlfn.SINGLE(D6L1602C2)&lt;&gt;0,_xlfn.SINGLE(D6L1602C2)*_xlfn.SINGLE(D6L1602C4),_xlfn.SINGLE(D6L1602C3)*_xlfn.SINGLE(D6L1602C4))</f>
        <v>0.59462965100360743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0.29731482550180371</v>
      </c>
      <c r="R9" s="16" t="s">
        <v>40201</v>
      </c>
      <c r="S9" s="15">
        <f>D6L1602C5-D6L1602C7</f>
        <v>0.29731482550180371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0.27512966798809602</v>
      </c>
      <c r="X9" s="16" t="s">
        <v>40203</v>
      </c>
      <c r="Y9" s="33">
        <f>D6L1602C7-D6L1602C10</f>
        <v>2.2185157513707698E-2</v>
      </c>
      <c r="Z9" s="16" t="s">
        <v>40204</v>
      </c>
      <c r="AA9" s="33">
        <f>CHOOSE(MIN(D6L1602C9,RUN_YEARS),B7L812C7,B7L812C16,B7L812C25,B7L812C34,B7L812C43)</f>
        <v>187835.2</v>
      </c>
      <c r="AB9" s="16" t="s">
        <v>40205</v>
      </c>
      <c r="AC9" s="33">
        <f>IF(D6L1602C12=0,0,D6L1602C10/D6L1602C12)</f>
        <v>1.4647396653454517E-6</v>
      </c>
      <c r="AD9" s="16" t="s">
        <v>40206</v>
      </c>
      <c r="AE9" s="33">
        <f>IF(D6L1602C5=0,0,D6L1602C10/D6L1602C5)</f>
        <v>0.46269079842173377</v>
      </c>
      <c r="AF9" s="16" t="s">
        <v>40207</v>
      </c>
      <c r="AG9" s="33">
        <f>CHOOSE(MIN(D6L1602C9,RUN_YEARS),B7L812C5,B7L812C14,B7L812C23,B7L812C32,B7L812C41)</f>
        <v>5825.4399001853735</v>
      </c>
      <c r="AH9" s="16" t="s">
        <v>40208</v>
      </c>
      <c r="AI9" s="33">
        <f>IF(D6L1602C15=0,0,D6L1602C11/D6L1602C15)</f>
        <v>3.8083231298981793E-6</v>
      </c>
      <c r="AJ9" s="16" t="s">
        <v>40209</v>
      </c>
      <c r="AK9" s="33">
        <f>IF(D6L1602C5=0,0,D6L1602C11/D6L1602C5)</f>
        <v>3.7309201578266248E-2</v>
      </c>
      <c r="AL9" s="16" t="s">
        <v>40210</v>
      </c>
      <c r="AM9" s="33">
        <f>D6L1602C8*CHOOSE(MIN(D6L1602C9,RUN_YEARS),B7L812C4,B7L812C13,B7L812C22,B7L812C31,B7L812C40)</f>
        <v>3.6914484261990392E-2</v>
      </c>
      <c r="AN9" s="16" t="s">
        <v>40211</v>
      </c>
      <c r="AO9" s="33">
        <f>D6L1602C8-D6L1602C18</f>
        <v>0.26040034123981332</v>
      </c>
      <c r="AP9" s="16" t="s">
        <v>40212</v>
      </c>
      <c r="AQ9" s="33">
        <f>CHOOSE(MIN(D6L1602C9,RUN_YEARS),B7L812C2,B7L812C11,B7L812C20,B7L812C29,B7L812C38)</f>
        <v>393.93832267289463</v>
      </c>
      <c r="AR9" s="16" t="s">
        <v>40213</v>
      </c>
      <c r="AS9" s="33">
        <f>IF(D6L1602C20=0,0,D6L1602C18/D6L1602C20)</f>
        <v>9.3706253333068621E-5</v>
      </c>
      <c r="AT9" s="16" t="s">
        <v>40214</v>
      </c>
      <c r="AU9" s="33">
        <f>IF(D6L1602C5=0,0,D6L1602C18/D6L1602C5)</f>
        <v>6.207979067254156E-2</v>
      </c>
      <c r="AV9" s="16" t="s">
        <v>40215</v>
      </c>
      <c r="AW9" s="33">
        <f>CHOOSE(MIN(D6L1602C9,RUN_YEARS),B7L812C1,B7L812C10,B7L812C19,B7L812C28,B7L812C37)</f>
        <v>2778.9003612624319</v>
      </c>
      <c r="AX9" s="16" t="s">
        <v>40216</v>
      </c>
      <c r="AY9" s="33">
        <f>IF(D6L1602C23=0,0,D6L1602C19/D6L1602C23)</f>
        <v>9.3706253333068607E-5</v>
      </c>
      <c r="AZ9" s="16" t="s">
        <v>40217</v>
      </c>
      <c r="BA9" s="33">
        <f>IF(D6L1602C5=0,0,D6L1602C19/D6L1602C5)</f>
        <v>0.43792020932745845</v>
      </c>
    </row>
    <row r="10" spans="1:53" x14ac:dyDescent="0.3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0.11839894825787296</v>
      </c>
      <c r="J10" s="16" t="s">
        <v>40240</v>
      </c>
      <c r="K10" s="21">
        <f>_xlfn.SINGLE(IF(FLOW_THRU_100PCT="Y",1,INDEX(VariabilityMatrix,D6L1603C1,_xlfn.SINGLE(D6L1603C9))))</f>
        <v>0.60263453230928732</v>
      </c>
      <c r="L10" s="16" t="s">
        <v>40220</v>
      </c>
      <c r="M10" s="15">
        <f>IF(_xlfn.SINGLE(D6L1603C2)&lt;&gt;0,_xlfn.SINGLE(D6L1603C2)*_xlfn.SINGLE(D6L1603C4),_xlfn.SINGLE(D6L1603C3)*_xlfn.SINGLE(D6L1603C4))</f>
        <v>7.135129480929478E-2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3.567564740464739E-2</v>
      </c>
      <c r="R10" s="16" t="s">
        <v>40222</v>
      </c>
      <c r="S10" s="15">
        <f>D6L1603C5-D6L1603C7</f>
        <v>3.567564740464739E-2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3.301358756373711E-2</v>
      </c>
      <c r="X10" s="16" t="s">
        <v>40224</v>
      </c>
      <c r="Y10" s="33">
        <f>D6L1603C7-D6L1603C10</f>
        <v>2.6620598409102803E-3</v>
      </c>
      <c r="Z10" s="16" t="s">
        <v>40225</v>
      </c>
      <c r="AA10" s="33">
        <f>CHOOSE(MIN(D6L1603C9,RUN_YEARS),B7L812C7,B7L812C16,B7L812C25,B7L812C34,B7L812C43)</f>
        <v>187835.2</v>
      </c>
      <c r="AB10" s="16" t="s">
        <v>40226</v>
      </c>
      <c r="AC10" s="33">
        <f>IF(D6L1603C12=0,0,D6L1603C10/D6L1603C12)</f>
        <v>1.7575825810996612E-7</v>
      </c>
      <c r="AD10" s="16" t="s">
        <v>40227</v>
      </c>
      <c r="AE10" s="33">
        <f>IF(D6L1603C5=0,0,D6L1603C10/D6L1603C5)</f>
        <v>0.46269079842173377</v>
      </c>
      <c r="AF10" s="16" t="s">
        <v>40228</v>
      </c>
      <c r="AG10" s="33">
        <f>CHOOSE(MIN(D6L1603C9,RUN_YEARS),B7L812C5,B7L812C14,B7L812C23,B7L812C32,B7L812C41)</f>
        <v>5825.4399001853735</v>
      </c>
      <c r="AH10" s="16" t="s">
        <v>40229</v>
      </c>
      <c r="AI10" s="33">
        <f>IF(D6L1603C15=0,0,D6L1603C11/D6L1603C15)</f>
        <v>4.5697147108591231E-7</v>
      </c>
      <c r="AJ10" s="16" t="s">
        <v>40230</v>
      </c>
      <c r="AK10" s="33">
        <f>IF(D6L1603C5=0,0,D6L1603C11/D6L1603C5)</f>
        <v>3.7309201578266234E-2</v>
      </c>
      <c r="AL10" s="16" t="s">
        <v>40231</v>
      </c>
      <c r="AM10" s="33">
        <f>D6L1603C8*CHOOSE(MIN(D6L1603C9,RUN_YEARS),B7L812C4,B7L812C13,B7L812C22,B7L812C31,B7L812C40)</f>
        <v>4.4294734459758211E-3</v>
      </c>
      <c r="AN10" s="16" t="s">
        <v>40232</v>
      </c>
      <c r="AO10" s="33">
        <f>D6L1603C8-D6L1603C18</f>
        <v>3.1246173958671568E-2</v>
      </c>
      <c r="AP10" s="16" t="s">
        <v>40233</v>
      </c>
      <c r="AQ10" s="33">
        <f>CHOOSE(MIN(D6L1603C9,RUN_YEARS),B7L812C2,B7L812C11,B7L812C20,B7L812C29,B7L812C38)</f>
        <v>393.93832267289463</v>
      </c>
      <c r="AR10" s="16" t="s">
        <v>40234</v>
      </c>
      <c r="AS10" s="33">
        <f>IF(D6L1603C20=0,0,D6L1603C18/D6L1603C20)</f>
        <v>1.1244078555042789E-5</v>
      </c>
      <c r="AT10" s="16" t="s">
        <v>40235</v>
      </c>
      <c r="AU10" s="33">
        <f>IF(D6L1603C5=0,0,D6L1603C18/D6L1603C5)</f>
        <v>6.207979067254156E-2</v>
      </c>
      <c r="AV10" s="16" t="s">
        <v>40236</v>
      </c>
      <c r="AW10" s="33">
        <f>CHOOSE(MIN(D6L1603C9,RUN_YEARS),B7L812C1,B7L812C10,B7L812C19,B7L812C28,B7L812C37)</f>
        <v>2778.9003612624319</v>
      </c>
      <c r="AX10" s="16" t="s">
        <v>40237</v>
      </c>
      <c r="AY10" s="33">
        <f>IF(D6L1603C23=0,0,D6L1603C19/D6L1603C23)</f>
        <v>1.1244078555042789E-5</v>
      </c>
      <c r="AZ10" s="16" t="s">
        <v>40238</v>
      </c>
      <c r="BA10" s="33">
        <f>IF(D6L1603C5=0,0,D6L1603C19/D6L1603C5)</f>
        <v>0.43792020932745845</v>
      </c>
    </row>
    <row r="11" spans="1:53" x14ac:dyDescent="0.3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3.1894647470526644E-3</v>
      </c>
      <c r="J11" s="16" t="s">
        <v>40261</v>
      </c>
      <c r="K11" s="21">
        <f>_xlfn.SINGLE(IF(FLOW_THRU_100PCT="Y",1,INDEX(VariabilityMatrix,D6L1604C1,_xlfn.SINGLE(D6L1604C9))))</f>
        <v>0.59535532764908672</v>
      </c>
      <c r="L11" s="16" t="s">
        <v>40241</v>
      </c>
      <c r="M11" s="15">
        <f>IF(_xlfn.SINGLE(D6L1604C2)&lt;&gt;0,_xlfn.SINGLE(D6L1604C2)*_xlfn.SINGLE(D6L1604C4),_xlfn.SINGLE(D6L1604C3)*_xlfn.SINGLE(D6L1604C4))</f>
        <v>1.8988648295067505E-3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9.4943241475337525E-4</v>
      </c>
      <c r="R11" s="16" t="s">
        <v>40243</v>
      </c>
      <c r="S11" s="15">
        <f>D6L1604C5-D6L1604C7</f>
        <v>9.4943241475337525E-4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8.7578668560864042E-4</v>
      </c>
      <c r="X11" s="16" t="s">
        <v>40245</v>
      </c>
      <c r="Y11" s="33">
        <f>D6L1604C7-D6L1604C10</f>
        <v>7.3645729144734828E-5</v>
      </c>
      <c r="Z11" s="16" t="s">
        <v>40246</v>
      </c>
      <c r="AA11" s="33">
        <f>CHOOSE(MIN(D6L1604C9,RUN_YEARS),B7L812C7,B7L812C16,B7L812C25,B7L812C34,B7L812C43)</f>
        <v>187376</v>
      </c>
      <c r="AB11" s="16" t="s">
        <v>40247</v>
      </c>
      <c r="AC11" s="33">
        <f>IF(D6L1604C12=0,0,D6L1604C10/D6L1604C12)</f>
        <v>4.6739533644044084E-9</v>
      </c>
      <c r="AD11" s="16" t="s">
        <v>40248</v>
      </c>
      <c r="AE11" s="33">
        <f>IF(D6L1604C5=0,0,D6L1604C10/D6L1604C5)</f>
        <v>0.46121591805780876</v>
      </c>
      <c r="AF11" s="16" t="s">
        <v>40249</v>
      </c>
      <c r="AG11" s="33">
        <f>CHOOSE(MIN(D6L1604C9,RUN_YEARS),B7L812C5,B7L812C14,B7L812C23,B7L812C32,B7L812C41)</f>
        <v>6060.2402788184518</v>
      </c>
      <c r="AH11" s="16" t="s">
        <v>40250</v>
      </c>
      <c r="AI11" s="33">
        <f>IF(D6L1604C15=0,0,D6L1604C11/D6L1604C15)</f>
        <v>1.2152278747451467E-8</v>
      </c>
      <c r="AJ11" s="16" t="s">
        <v>40251</v>
      </c>
      <c r="AK11" s="33">
        <f>IF(D6L1604C5=0,0,D6L1604C11/D6L1604C5)</f>
        <v>3.8784081942191247E-2</v>
      </c>
      <c r="AL11" s="16" t="s">
        <v>40252</v>
      </c>
      <c r="AM11" s="33">
        <f>D6L1604C8*CHOOSE(MIN(D6L1604C9,RUN_YEARS),B7L812C4,B7L812C13,B7L812C22,B7L812C31,B7L812C40)</f>
        <v>1.1709492804637273E-4</v>
      </c>
      <c r="AN11" s="16" t="s">
        <v>40253</v>
      </c>
      <c r="AO11" s="33">
        <f>D6L1604C8-D6L1604C18</f>
        <v>8.3233748670700255E-4</v>
      </c>
      <c r="AP11" s="16" t="s">
        <v>40254</v>
      </c>
      <c r="AQ11" s="33">
        <f>CHOOSE(MIN(D6L1604C9,RUN_YEARS),B7L812C2,B7L812C11,B7L812C20,B7L812C29,B7L812C38)</f>
        <v>417.70580918961332</v>
      </c>
      <c r="AR11" s="16" t="s">
        <v>40255</v>
      </c>
      <c r="AS11" s="33">
        <f>IF(D6L1604C20=0,0,D6L1604C18/D6L1604C20)</f>
        <v>2.8032870376772443E-7</v>
      </c>
      <c r="AT11" s="16" t="s">
        <v>40256</v>
      </c>
      <c r="AU11" s="33">
        <f>IF(D6L1604C5=0,0,D6L1604C18/D6L1604C5)</f>
        <v>6.1665752204589162E-2</v>
      </c>
      <c r="AV11" s="16" t="s">
        <v>40257</v>
      </c>
      <c r="AW11" s="33">
        <f>CHOOSE(MIN(D6L1604C9,RUN_YEARS),B7L812C1,B7L812C10,B7L812C19,B7L812C28,B7L812C37)</f>
        <v>2969.1482731524461</v>
      </c>
      <c r="AX11" s="16" t="s">
        <v>40258</v>
      </c>
      <c r="AY11" s="33">
        <f>IF(D6L1604C23=0,0,D6L1604C19/D6L1604C23)</f>
        <v>2.8032870376772443E-7</v>
      </c>
      <c r="AZ11" s="16" t="s">
        <v>40259</v>
      </c>
      <c r="BA11" s="33">
        <f>IF(D6L1604C5=0,0,D6L1604C19/D6L1604C5)</f>
        <v>0.43833424779541086</v>
      </c>
    </row>
    <row r="12" spans="1:53" x14ac:dyDescent="0.3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6.9609882715301481</v>
      </c>
      <c r="J12" s="16" t="s">
        <v>40282</v>
      </c>
      <c r="K12" s="21">
        <f>_xlfn.SINGLE(IF(FLOW_THRU_100PCT="Y",1,INDEX(VariabilityMatrix,D6L1605C1,_xlfn.SINGLE(D6L1605C9))))</f>
        <v>0.27617934128104843</v>
      </c>
      <c r="L12" s="16" t="s">
        <v>40262</v>
      </c>
      <c r="M12" s="15">
        <f>IF(_xlfn.SINGLE(D6L1605C2)&lt;&gt;0,_xlfn.SINGLE(D6L1605C2)*_xlfn.SINGLE(D6L1605C4),_xlfn.SINGLE(D6L1605C3)*_xlfn.SINGLE(D6L1605C4))</f>
        <v>1.9224811554963002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0.96124057774815008</v>
      </c>
      <c r="R12" s="16" t="s">
        <v>40264</v>
      </c>
      <c r="S12" s="15">
        <f>D6L1605C5-D6L1605C7</f>
        <v>0.96124057774815008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0.88951434078732039</v>
      </c>
      <c r="X12" s="16" t="s">
        <v>40266</v>
      </c>
      <c r="Y12" s="33">
        <f>D6L1605C7-D6L1605C10</f>
        <v>7.1726236960829692E-2</v>
      </c>
      <c r="Z12" s="16" t="s">
        <v>40267</v>
      </c>
      <c r="AA12" s="33">
        <f>CHOOSE(MIN(D6L1605C9,RUN_YEARS),B7L812C7,B7L812C16,B7L812C25,B7L812C34,B7L812C43)</f>
        <v>187835.2</v>
      </c>
      <c r="AB12" s="16" t="s">
        <v>40268</v>
      </c>
      <c r="AC12" s="33">
        <f>IF(D6L1605C12=0,0,D6L1605C10/D6L1605C12)</f>
        <v>4.7356104754983112E-6</v>
      </c>
      <c r="AD12" s="16" t="s">
        <v>40269</v>
      </c>
      <c r="AE12" s="33">
        <f>IF(D6L1605C5=0,0,D6L1605C10/D6L1605C5)</f>
        <v>0.46269079842173377</v>
      </c>
      <c r="AF12" s="16" t="s">
        <v>40270</v>
      </c>
      <c r="AG12" s="33">
        <f>CHOOSE(MIN(D6L1605C9,RUN_YEARS),B7L812C5,B7L812C14,B7L812C23,B7L812C32,B7L812C41)</f>
        <v>5825.4399001853735</v>
      </c>
      <c r="AH12" s="16" t="s">
        <v>40271</v>
      </c>
      <c r="AI12" s="33">
        <f>IF(D6L1605C15=0,0,D6L1605C11/D6L1605C15)</f>
        <v>1.2312587236295625E-5</v>
      </c>
      <c r="AJ12" s="16" t="s">
        <v>40272</v>
      </c>
      <c r="AK12" s="33">
        <f>IF(D6L1605C5=0,0,D6L1605C11/D6L1605C5)</f>
        <v>3.7309201578266254E-2</v>
      </c>
      <c r="AL12" s="16" t="s">
        <v>40273</v>
      </c>
      <c r="AM12" s="33">
        <f>D6L1605C8*CHOOSE(MIN(D6L1605C9,RUN_YEARS),B7L812C4,B7L812C13,B7L812C22,B7L812C31,B7L812C40)</f>
        <v>0.11934722770511613</v>
      </c>
      <c r="AN12" s="16" t="s">
        <v>40274</v>
      </c>
      <c r="AO12" s="33">
        <f>D6L1605C8-D6L1605C18</f>
        <v>0.84189335004303389</v>
      </c>
      <c r="AP12" s="16" t="s">
        <v>40275</v>
      </c>
      <c r="AQ12" s="33">
        <f>CHOOSE(MIN(D6L1605C9,RUN_YEARS),B7L812C2,B7L812C11,B7L812C20,B7L812C29,B7L812C38)</f>
        <v>393.93832267289463</v>
      </c>
      <c r="AR12" s="16" t="s">
        <v>40276</v>
      </c>
      <c r="AS12" s="33">
        <f>IF(D6L1605C20=0,0,D6L1605C18/D6L1605C20)</f>
        <v>3.0295917110916801E-4</v>
      </c>
      <c r="AT12" s="16" t="s">
        <v>40277</v>
      </c>
      <c r="AU12" s="33">
        <f>IF(D6L1605C5=0,0,D6L1605C18/D6L1605C5)</f>
        <v>6.207979067254156E-2</v>
      </c>
      <c r="AV12" s="16" t="s">
        <v>40278</v>
      </c>
      <c r="AW12" s="33">
        <f>CHOOSE(MIN(D6L1605C9,RUN_YEARS),B7L812C1,B7L812C10,B7L812C19,B7L812C28,B7L812C37)</f>
        <v>2778.9003612624319</v>
      </c>
      <c r="AX12" s="16" t="s">
        <v>40279</v>
      </c>
      <c r="AY12" s="33">
        <f>IF(D6L1605C23=0,0,D6L1605C19/D6L1605C23)</f>
        <v>3.0295917110916801E-4</v>
      </c>
      <c r="AZ12" s="16" t="s">
        <v>40280</v>
      </c>
      <c r="BA12" s="33">
        <f>IF(D6L1605C5=0,0,D6L1605C19/D6L1605C5)</f>
        <v>0.4379202093274584</v>
      </c>
    </row>
    <row r="13" spans="1:53" x14ac:dyDescent="0.3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1.7783585532451882</v>
      </c>
      <c r="J13" s="16" t="s">
        <v>40303</v>
      </c>
      <c r="K13" s="21">
        <f>_xlfn.SINGLE(IF(FLOW_THRU_100PCT="Y",1,INDEX(VariabilityMatrix,D6L1606C1,_xlfn.SINGLE(D6L1606C9))))</f>
        <v>0.60263453230928732</v>
      </c>
      <c r="L13" s="16" t="s">
        <v>40283</v>
      </c>
      <c r="M13" s="15">
        <f>IF(_xlfn.SINGLE(D6L1606C2)&lt;&gt;0,_xlfn.SINGLE(D6L1606C2)*_xlfn.SINGLE(D6L1606C4),_xlfn.SINGLE(D6L1606C3)*_xlfn.SINGLE(D6L1606C4))</f>
        <v>1.0717002750131348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0.5358501375065674</v>
      </c>
      <c r="R13" s="16" t="s">
        <v>40285</v>
      </c>
      <c r="S13" s="15">
        <f>D6L1606C5-D6L1606C7</f>
        <v>0.5358501375065674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0.49586585591461901</v>
      </c>
      <c r="X13" s="16" t="s">
        <v>40287</v>
      </c>
      <c r="Y13" s="33">
        <f>D6L1606C7-D6L1606C10</f>
        <v>3.998428159194839E-2</v>
      </c>
      <c r="Z13" s="16" t="s">
        <v>40288</v>
      </c>
      <c r="AA13" s="33">
        <f>CHOOSE(MIN(D6L1606C9,RUN_YEARS),B7L812C7,B7L812C16,B7L812C25,B7L812C34,B7L812C43)</f>
        <v>187835.2</v>
      </c>
      <c r="AB13" s="16" t="s">
        <v>40289</v>
      </c>
      <c r="AC13" s="33">
        <f>IF(D6L1606C12=0,0,D6L1606C10/D6L1606C12)</f>
        <v>2.6398984637310737E-6</v>
      </c>
      <c r="AD13" s="16" t="s">
        <v>40290</v>
      </c>
      <c r="AE13" s="33">
        <f>IF(D6L1606C5=0,0,D6L1606C10/D6L1606C5)</f>
        <v>0.46269079842173377</v>
      </c>
      <c r="AF13" s="16" t="s">
        <v>40291</v>
      </c>
      <c r="AG13" s="33">
        <f>CHOOSE(MIN(D6L1606C9,RUN_YEARS),B7L812C5,B7L812C14,B7L812C23,B7L812C32,B7L812C41)</f>
        <v>5825.4399001853735</v>
      </c>
      <c r="AH13" s="16" t="s">
        <v>40292</v>
      </c>
      <c r="AI13" s="33">
        <f>IF(D6L1606C15=0,0,D6L1606C11/D6L1606C15)</f>
        <v>6.8637360057007945E-6</v>
      </c>
      <c r="AJ13" s="16" t="s">
        <v>40293</v>
      </c>
      <c r="AK13" s="33">
        <f>IF(D6L1606C5=0,0,D6L1606C11/D6L1606C5)</f>
        <v>3.730920157826622E-2</v>
      </c>
      <c r="AL13" s="16" t="s">
        <v>40294</v>
      </c>
      <c r="AM13" s="33">
        <f>D6L1606C8*CHOOSE(MIN(D6L1606C9,RUN_YEARS),B7L812C4,B7L812C13,B7L812C22,B7L812C31,B7L812C40)</f>
        <v>6.6530928736520625E-2</v>
      </c>
      <c r="AN13" s="16" t="s">
        <v>40295</v>
      </c>
      <c r="AO13" s="33">
        <f>D6L1606C8-D6L1606C18</f>
        <v>0.46931920877004679</v>
      </c>
      <c r="AP13" s="16" t="s">
        <v>40296</v>
      </c>
      <c r="AQ13" s="33">
        <f>CHOOSE(MIN(D6L1606C9,RUN_YEARS),B7L812C2,B7L812C11,B7L812C20,B7L812C29,B7L812C38)</f>
        <v>393.93832267289463</v>
      </c>
      <c r="AR13" s="16" t="s">
        <v>40297</v>
      </c>
      <c r="AS13" s="33">
        <f>IF(D6L1606C20=0,0,D6L1606C18/D6L1606C20)</f>
        <v>1.6888666298090619E-4</v>
      </c>
      <c r="AT13" s="16" t="s">
        <v>40298</v>
      </c>
      <c r="AU13" s="33">
        <f>IF(D6L1606C5=0,0,D6L1606C18/D6L1606C5)</f>
        <v>6.2079790672541553E-2</v>
      </c>
      <c r="AV13" s="16" t="s">
        <v>40299</v>
      </c>
      <c r="AW13" s="33">
        <f>CHOOSE(MIN(D6L1606C9,RUN_YEARS),B7L812C1,B7L812C10,B7L812C19,B7L812C28,B7L812C37)</f>
        <v>2778.9003612624319</v>
      </c>
      <c r="AX13" s="16" t="s">
        <v>40300</v>
      </c>
      <c r="AY13" s="33">
        <f>IF(D6L1606C23=0,0,D6L1606C19/D6L1606C23)</f>
        <v>1.6888666298090619E-4</v>
      </c>
      <c r="AZ13" s="16" t="s">
        <v>40301</v>
      </c>
      <c r="BA13" s="33">
        <f>IF(D6L1606C5=0,0,D6L1606C19/D6L1606C5)</f>
        <v>0.43792020932745845</v>
      </c>
    </row>
    <row r="14" spans="1:53" x14ac:dyDescent="0.3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5.7013519602844634E-2</v>
      </c>
      <c r="J14" s="16" t="s">
        <v>40324</v>
      </c>
      <c r="K14" s="21">
        <f>_xlfn.SINGLE(IF(FLOW_THRU_100PCT="Y",1,INDEX(VariabilityMatrix,D6L1607C1,_xlfn.SINGLE(D6L1607C9))))</f>
        <v>0.59535532764908672</v>
      </c>
      <c r="L14" s="16" t="s">
        <v>40304</v>
      </c>
      <c r="M14" s="15">
        <f>IF(_xlfn.SINGLE(D6L1607C2)&lt;&gt;0,_xlfn.SINGLE(D6L1607C2)*_xlfn.SINGLE(D6L1607C4),_xlfn.SINGLE(D6L1607C3)*_xlfn.SINGLE(D6L1607C4))</f>
        <v>3.3943302643579198E-2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1.6971651321789599E-2</v>
      </c>
      <c r="R14" s="16" t="s">
        <v>40306</v>
      </c>
      <c r="S14" s="15">
        <f>D6L1607C5-D6L1607C7</f>
        <v>1.6971651321789599E-2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1.5655191490672429E-2</v>
      </c>
      <c r="X14" s="16" t="s">
        <v>40308</v>
      </c>
      <c r="Y14" s="33">
        <f>D6L1607C7-D6L1607C10</f>
        <v>1.3164598311171706E-3</v>
      </c>
      <c r="Z14" s="16" t="s">
        <v>40309</v>
      </c>
      <c r="AA14" s="33">
        <f>CHOOSE(MIN(D6L1607C9,RUN_YEARS),B7L812C7,B7L812C16,B7L812C25,B7L812C34,B7L812C43)</f>
        <v>187376</v>
      </c>
      <c r="AB14" s="16" t="s">
        <v>40310</v>
      </c>
      <c r="AC14" s="33">
        <f>IF(D6L1607C12=0,0,D6L1607C10/D6L1607C12)</f>
        <v>8.3549608758178355E-8</v>
      </c>
      <c r="AD14" s="16" t="s">
        <v>40311</v>
      </c>
      <c r="AE14" s="33">
        <f>IF(D6L1607C5=0,0,D6L1607C10/D6L1607C5)</f>
        <v>0.46121591805780882</v>
      </c>
      <c r="AF14" s="16" t="s">
        <v>40312</v>
      </c>
      <c r="AG14" s="33">
        <f>CHOOSE(MIN(D6L1607C9,RUN_YEARS),B7L812C5,B7L812C14,B7L812C23,B7L812C32,B7L812C41)</f>
        <v>6060.2402788184518</v>
      </c>
      <c r="AH14" s="16" t="s">
        <v>40313</v>
      </c>
      <c r="AI14" s="33">
        <f>IF(D6L1607C15=0,0,D6L1607C11/D6L1607C15)</f>
        <v>2.172289827712635E-7</v>
      </c>
      <c r="AJ14" s="16" t="s">
        <v>40314</v>
      </c>
      <c r="AK14" s="33">
        <f>IF(D6L1607C5=0,0,D6L1607C11/D6L1607C5)</f>
        <v>3.8784081942191191E-2</v>
      </c>
      <c r="AL14" s="16" t="s">
        <v>40315</v>
      </c>
      <c r="AM14" s="33">
        <f>D6L1607C8*CHOOSE(MIN(D6L1607C9,RUN_YEARS),B7L812C4,B7L812C13,B7L812C22,B7L812C31,B7L812C40)</f>
        <v>2.0931392898243311E-3</v>
      </c>
      <c r="AN14" s="16" t="s">
        <v>40316</v>
      </c>
      <c r="AO14" s="33">
        <f>D6L1607C8-D6L1607C18</f>
        <v>1.4878512031965267E-2</v>
      </c>
      <c r="AP14" s="16" t="s">
        <v>40317</v>
      </c>
      <c r="AQ14" s="33">
        <f>CHOOSE(MIN(D6L1607C9,RUN_YEARS),B7L812C2,B7L812C11,B7L812C20,B7L812C29,B7L812C38)</f>
        <v>417.70580918961332</v>
      </c>
      <c r="AR14" s="16" t="s">
        <v>40318</v>
      </c>
      <c r="AS14" s="33">
        <f>IF(D6L1607C20=0,0,D6L1607C18/D6L1607C20)</f>
        <v>5.0110370595161436E-6</v>
      </c>
      <c r="AT14" s="16" t="s">
        <v>40319</v>
      </c>
      <c r="AU14" s="33">
        <f>IF(D6L1607C5=0,0,D6L1607C18/D6L1607C5)</f>
        <v>6.1665752204589162E-2</v>
      </c>
      <c r="AV14" s="16" t="s">
        <v>40320</v>
      </c>
      <c r="AW14" s="33">
        <f>CHOOSE(MIN(D6L1607C9,RUN_YEARS),B7L812C1,B7L812C10,B7L812C19,B7L812C28,B7L812C37)</f>
        <v>2969.1482731524461</v>
      </c>
      <c r="AX14" s="16" t="s">
        <v>40321</v>
      </c>
      <c r="AY14" s="33">
        <f>IF(D6L1607C23=0,0,D6L1607C19/D6L1607C23)</f>
        <v>5.0110370595161427E-6</v>
      </c>
      <c r="AZ14" s="16" t="s">
        <v>40322</v>
      </c>
      <c r="BA14" s="33">
        <f>IF(D6L1607C5=0,0,D6L1607C19/D6L1607C5)</f>
        <v>0.4383342477954108</v>
      </c>
    </row>
    <row r="15" spans="1:53" x14ac:dyDescent="0.3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3.6010085853820403E-3</v>
      </c>
      <c r="J15" s="16" t="s">
        <v>40345</v>
      </c>
      <c r="K15" s="21">
        <f>_xlfn.SINGLE(IF(FLOW_THRU_100PCT="Y",1,INDEX(VariabilityMatrix,D6L1608C1,_xlfn.SINGLE(D6L1608C9))))</f>
        <v>0.59535532764908672</v>
      </c>
      <c r="L15" s="16" t="s">
        <v>40325</v>
      </c>
      <c r="M15" s="15">
        <f>IF(_xlfn.SINGLE(D6L1608C2)&lt;&gt;0,_xlfn.SINGLE(D6L1608C2)*_xlfn.SINGLE(D6L1608C4),_xlfn.SINGLE(D6L1608C3)*_xlfn.SINGLE(D6L1608C4))</f>
        <v>2.1438796462172989E-3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1.0719398231086494E-3</v>
      </c>
      <c r="R15" s="16" t="s">
        <v>40327</v>
      </c>
      <c r="S15" s="15">
        <f>D6L1608C5-D6L1608C7</f>
        <v>1.0719398231086494E-3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9.8879141923556178E-4</v>
      </c>
      <c r="X15" s="16" t="s">
        <v>40329</v>
      </c>
      <c r="Y15" s="33">
        <f>D6L1608C7-D6L1608C10</f>
        <v>8.3148403873087653E-5</v>
      </c>
      <c r="Z15" s="16" t="s">
        <v>40330</v>
      </c>
      <c r="AA15" s="33">
        <f>CHOOSE(MIN(D6L1608C9,RUN_YEARS),B7L812C7,B7L812C16,B7L812C25,B7L812C34,B7L812C43)</f>
        <v>187376</v>
      </c>
      <c r="AB15" s="16" t="s">
        <v>40331</v>
      </c>
      <c r="AC15" s="33">
        <f>IF(D6L1608C12=0,0,D6L1608C10/D6L1608C12)</f>
        <v>5.2770441211017512E-9</v>
      </c>
      <c r="AD15" s="16" t="s">
        <v>40332</v>
      </c>
      <c r="AE15" s="33">
        <f>IF(D6L1608C5=0,0,D6L1608C10/D6L1608C5)</f>
        <v>0.46121591805780876</v>
      </c>
      <c r="AF15" s="16" t="s">
        <v>40333</v>
      </c>
      <c r="AG15" s="33">
        <f>CHOOSE(MIN(D6L1608C9,RUN_YEARS),B7L812C5,B7L812C14,B7L812C23,B7L812C32,B7L812C41)</f>
        <v>6060.2402788184518</v>
      </c>
      <c r="AH15" s="16" t="s">
        <v>40334</v>
      </c>
      <c r="AI15" s="33">
        <f>IF(D6L1608C15=0,0,D6L1608C11/D6L1608C15)</f>
        <v>1.3720314714864551E-8</v>
      </c>
      <c r="AJ15" s="16" t="s">
        <v>40335</v>
      </c>
      <c r="AK15" s="33">
        <f>IF(D6L1608C5=0,0,D6L1608C11/D6L1608C5)</f>
        <v>3.8784081942191226E-2</v>
      </c>
      <c r="AL15" s="16" t="s">
        <v>40336</v>
      </c>
      <c r="AM15" s="33">
        <f>D6L1608C8*CHOOSE(MIN(D6L1608C9,RUN_YEARS),B7L812C4,B7L812C13,B7L812C22,B7L812C31,B7L812C40)</f>
        <v>1.3220395102009824E-4</v>
      </c>
      <c r="AN15" s="16" t="s">
        <v>40337</v>
      </c>
      <c r="AO15" s="33">
        <f>D6L1608C8-D6L1608C18</f>
        <v>9.3973587208855125E-4</v>
      </c>
      <c r="AP15" s="16" t="s">
        <v>40338</v>
      </c>
      <c r="AQ15" s="33">
        <f>CHOOSE(MIN(D6L1608C9,RUN_YEARS),B7L812C2,B7L812C11,B7L812C20,B7L812C29,B7L812C38)</f>
        <v>417.70580918961332</v>
      </c>
      <c r="AR15" s="16" t="s">
        <v>40339</v>
      </c>
      <c r="AS15" s="33">
        <f>IF(D6L1608C20=0,0,D6L1608C18/D6L1608C20)</f>
        <v>3.1650014941517269E-7</v>
      </c>
      <c r="AT15" s="16" t="s">
        <v>40340</v>
      </c>
      <c r="AU15" s="33">
        <f>IF(D6L1608C5=0,0,D6L1608C18/D6L1608C5)</f>
        <v>6.1665752204589162E-2</v>
      </c>
      <c r="AV15" s="16" t="s">
        <v>40341</v>
      </c>
      <c r="AW15" s="33">
        <f>CHOOSE(MIN(D6L1608C9,RUN_YEARS),B7L812C1,B7L812C10,B7L812C19,B7L812C28,B7L812C37)</f>
        <v>2969.1482731524461</v>
      </c>
      <c r="AX15" s="16" t="s">
        <v>40342</v>
      </c>
      <c r="AY15" s="33">
        <f>IF(D6L1608C23=0,0,D6L1608C19/D6L1608C23)</f>
        <v>3.1650014941517274E-7</v>
      </c>
      <c r="AZ15" s="16" t="s">
        <v>40343</v>
      </c>
      <c r="BA15" s="33">
        <f>IF(D6L1608C5=0,0,D6L1608C19/D6L1608C5)</f>
        <v>0.43833424779541086</v>
      </c>
    </row>
    <row r="16" spans="1:53" x14ac:dyDescent="0.3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1.5535779896933945E-2</v>
      </c>
      <c r="J16" s="16" t="s">
        <v>40366</v>
      </c>
      <c r="K16" s="21">
        <f>_xlfn.SINGLE(IF(FLOW_THRU_100PCT="Y",1,INDEX(VariabilityMatrix,D6L1609C1,_xlfn.SINGLE(D6L1609C9))))</f>
        <v>0.59535532764908672</v>
      </c>
      <c r="L16" s="16" t="s">
        <v>40346</v>
      </c>
      <c r="M16" s="15">
        <f>IF(_xlfn.SINGLE(D6L1609C2)&lt;&gt;0,_xlfn.SINGLE(D6L1609C2)*_xlfn.SINGLE(D6L1609C4),_xlfn.SINGLE(D6L1609C3)*_xlfn.SINGLE(D6L1609C4))</f>
        <v>9.2493093308232029E-3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4.6246546654116014E-3</v>
      </c>
      <c r="R16" s="16" t="s">
        <v>40348</v>
      </c>
      <c r="S16" s="15">
        <f>D6L1609C5-D6L1609C7</f>
        <v>4.6246546654116014E-3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4.2659286944162801E-3</v>
      </c>
      <c r="X16" s="16" t="s">
        <v>40350</v>
      </c>
      <c r="Y16" s="33">
        <f>D6L1609C7-D6L1609C10</f>
        <v>3.5872597099532132E-4</v>
      </c>
      <c r="Z16" s="16" t="s">
        <v>40351</v>
      </c>
      <c r="AA16" s="33">
        <f>CHOOSE(MIN(D6L1609C9,RUN_YEARS),B7L812C7,B7L812C16,B7L812C25,B7L812C34,B7L812C43)</f>
        <v>187376</v>
      </c>
      <c r="AB16" s="16" t="s">
        <v>40352</v>
      </c>
      <c r="AC16" s="33">
        <f>IF(D6L1609C12=0,0,D6L1609C10/D6L1609C12)</f>
        <v>2.2766676065324697E-8</v>
      </c>
      <c r="AD16" s="16" t="s">
        <v>40353</v>
      </c>
      <c r="AE16" s="33">
        <f>IF(D6L1609C5=0,0,D6L1609C10/D6L1609C5)</f>
        <v>0.46121591805780876</v>
      </c>
      <c r="AF16" s="16" t="s">
        <v>40354</v>
      </c>
      <c r="AG16" s="33">
        <f>CHOOSE(MIN(D6L1609C9,RUN_YEARS),B7L812C5,B7L812C14,B7L812C23,B7L812C32,B7L812C41)</f>
        <v>6060.2402788184518</v>
      </c>
      <c r="AH16" s="16" t="s">
        <v>40355</v>
      </c>
      <c r="AI16" s="33">
        <f>IF(D6L1609C15=0,0,D6L1609C11/D6L1609C15)</f>
        <v>5.9193357769844255E-8</v>
      </c>
      <c r="AJ16" s="16" t="s">
        <v>40356</v>
      </c>
      <c r="AK16" s="33">
        <f>IF(D6L1609C5=0,0,D6L1609C11/D6L1609C5)</f>
        <v>3.8784081942191261E-2</v>
      </c>
      <c r="AL16" s="16" t="s">
        <v>40357</v>
      </c>
      <c r="AM16" s="33">
        <f>D6L1609C8*CHOOSE(MIN(D6L1609C9,RUN_YEARS),B7L812C4,B7L812C13,B7L812C22,B7L812C31,B7L812C40)</f>
        <v>5.7036561725813803E-4</v>
      </c>
      <c r="AN16" s="16" t="s">
        <v>40358</v>
      </c>
      <c r="AO16" s="33">
        <f>D6L1609C8-D6L1609C18</f>
        <v>4.054289048153463E-3</v>
      </c>
      <c r="AP16" s="16" t="s">
        <v>40359</v>
      </c>
      <c r="AQ16" s="33">
        <f>CHOOSE(MIN(D6L1609C9,RUN_YEARS),B7L812C2,B7L812C11,B7L812C20,B7L812C29,B7L812C38)</f>
        <v>417.70580918961332</v>
      </c>
      <c r="AR16" s="16" t="s">
        <v>40360</v>
      </c>
      <c r="AS16" s="33">
        <f>IF(D6L1609C20=0,0,D6L1609C18/D6L1609C20)</f>
        <v>1.3654720731911735E-6</v>
      </c>
      <c r="AT16" s="16" t="s">
        <v>40361</v>
      </c>
      <c r="AU16" s="33">
        <f>IF(D6L1609C5=0,0,D6L1609C18/D6L1609C5)</f>
        <v>6.1665752204589162E-2</v>
      </c>
      <c r="AV16" s="16" t="s">
        <v>40362</v>
      </c>
      <c r="AW16" s="33">
        <f>CHOOSE(MIN(D6L1609C9,RUN_YEARS),B7L812C1,B7L812C10,B7L812C19,B7L812C28,B7L812C37)</f>
        <v>2969.1482731524461</v>
      </c>
      <c r="AX16" s="16" t="s">
        <v>40363</v>
      </c>
      <c r="AY16" s="33">
        <f>IF(D6L1609C23=0,0,D6L1609C19/D6L1609C23)</f>
        <v>1.3654720731911733E-6</v>
      </c>
      <c r="AZ16" s="16" t="s">
        <v>40364</v>
      </c>
      <c r="BA16" s="33">
        <f>IF(D6L1609C5=0,0,D6L1609C19/D6L1609C5)</f>
        <v>0.4383342477954108</v>
      </c>
    </row>
    <row r="17" spans="1:53" x14ac:dyDescent="0.3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_xlfn.SINGLE(IF(FLOW_THRU_100PCT="Y",1,INDEX(VariabilityMatrix,D6L1610C1,_xlfn.SINGLE(D6L1610C9))))</f>
        <v>0.59535532764908672</v>
      </c>
      <c r="L17" s="16" t="s">
        <v>40367</v>
      </c>
      <c r="M17" s="15">
        <f>IF(_xlfn.SINGLE(D6L1610C2)&lt;&gt;0,_xlfn.SINGLE(D6L1610C2)*_xlfn.SINGLE(D6L1610C4),_xlfn.SINGLE(D6L1610C3)*_xlfn.SINGLE(D6L1610C4))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187376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6060.2402788184518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417.70580918961332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2969.1482731524461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3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2.2855381021506416E-2</v>
      </c>
      <c r="J18" s="16" t="s">
        <v>40408</v>
      </c>
      <c r="K18" s="21">
        <f>_xlfn.SINGLE(IF(FLOW_THRU_100PCT="Y",1,INDEX(VariabilityMatrix,D6L1611C1,_xlfn.SINGLE(D6L1611C9))))</f>
        <v>0.59535532764908672</v>
      </c>
      <c r="L18" s="16" t="s">
        <v>40388</v>
      </c>
      <c r="M18" s="15">
        <f>IF(_xlfn.SINGLE(D6L1611C2)&lt;&gt;0,_xlfn.SINGLE(D6L1611C2)*_xlfn.SINGLE(D6L1611C4),_xlfn.SINGLE(D6L1611C3)*_xlfn.SINGLE(D6L1611C4))</f>
        <v>1.3607072856603671E-2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6.8035364283018356E-3</v>
      </c>
      <c r="R18" s="16" t="s">
        <v>40390</v>
      </c>
      <c r="S18" s="15">
        <f>D6L1611C5-D6L1611C7</f>
        <v>6.8035364283018356E-3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6.275798599637953E-3</v>
      </c>
      <c r="X18" s="16" t="s">
        <v>40392</v>
      </c>
      <c r="Y18" s="33">
        <f>D6L1611C7-D6L1611C10</f>
        <v>5.2773782866388265E-4</v>
      </c>
      <c r="Z18" s="16" t="s">
        <v>40393</v>
      </c>
      <c r="AA18" s="33">
        <f>CHOOSE(MIN(D6L1611C9,RUN_YEARS),B7L812C7,B7L812C16,B7L812C25,B7L812C34,B7L812C43)</f>
        <v>187376</v>
      </c>
      <c r="AB18" s="16" t="s">
        <v>40394</v>
      </c>
      <c r="AC18" s="33">
        <f>IF(D6L1611C12=0,0,D6L1611C10/D6L1611C12)</f>
        <v>3.3493075952298868E-8</v>
      </c>
      <c r="AD18" s="16" t="s">
        <v>40395</v>
      </c>
      <c r="AE18" s="33">
        <f>IF(D6L1611C5=0,0,D6L1611C10/D6L1611C5)</f>
        <v>0.46121591805780876</v>
      </c>
      <c r="AF18" s="16" t="s">
        <v>40396</v>
      </c>
      <c r="AG18" s="33">
        <f>CHOOSE(MIN(D6L1611C9,RUN_YEARS),B7L812C5,B7L812C14,B7L812C23,B7L812C32,B7L812C41)</f>
        <v>6060.2402788184518</v>
      </c>
      <c r="AH18" s="16" t="s">
        <v>40397</v>
      </c>
      <c r="AI18" s="33">
        <f>IF(D6L1611C15=0,0,D6L1611C11/D6L1611C15)</f>
        <v>8.708199747597701E-8</v>
      </c>
      <c r="AJ18" s="16" t="s">
        <v>40398</v>
      </c>
      <c r="AK18" s="33">
        <f>IF(D6L1611C5=0,0,D6L1611C11/D6L1611C5)</f>
        <v>3.8784081942191212E-2</v>
      </c>
      <c r="AL18" s="16" t="s">
        <v>40399</v>
      </c>
      <c r="AM18" s="33">
        <f>D6L1611C8*CHOOSE(MIN(D6L1611C9,RUN_YEARS),B7L812C4,B7L812C13,B7L812C22,B7L812C31,B7L812C40)</f>
        <v>8.3909038300511321E-4</v>
      </c>
      <c r="AN18" s="16" t="s">
        <v>40400</v>
      </c>
      <c r="AO18" s="33">
        <f>D6L1611C8-D6L1611C18</f>
        <v>5.9644460452967221E-3</v>
      </c>
      <c r="AP18" s="16" t="s">
        <v>40401</v>
      </c>
      <c r="AQ18" s="33">
        <f>CHOOSE(MIN(D6L1611C9,RUN_YEARS),B7L812C2,B7L812C11,B7L812C20,B7L812C29,B7L812C38)</f>
        <v>417.70580918961332</v>
      </c>
      <c r="AR18" s="16" t="s">
        <v>40402</v>
      </c>
      <c r="AS18" s="33">
        <f>IF(D6L1611C20=0,0,D6L1611C18/D6L1611C20)</f>
        <v>2.0088070707779326E-6</v>
      </c>
      <c r="AT18" s="16" t="s">
        <v>40403</v>
      </c>
      <c r="AU18" s="33">
        <f>IF(D6L1611C5=0,0,D6L1611C18/D6L1611C5)</f>
        <v>6.1665752204589162E-2</v>
      </c>
      <c r="AV18" s="16" t="s">
        <v>40404</v>
      </c>
      <c r="AW18" s="33">
        <f>CHOOSE(MIN(D6L1611C9,RUN_YEARS),B7L812C1,B7L812C10,B7L812C19,B7L812C28,B7L812C37)</f>
        <v>2969.1482731524461</v>
      </c>
      <c r="AX18" s="16" t="s">
        <v>40405</v>
      </c>
      <c r="AY18" s="33">
        <f>IF(D6L1611C23=0,0,D6L1611C19/D6L1611C23)</f>
        <v>2.0088070707779326E-6</v>
      </c>
      <c r="AZ18" s="16" t="s">
        <v>40406</v>
      </c>
      <c r="BA18" s="33">
        <f>IF(D6L1611C5=0,0,D6L1611C19/D6L1611C5)</f>
        <v>0.4383342477954108</v>
      </c>
    </row>
    <row r="19" spans="1:53" x14ac:dyDescent="0.3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_xlfn.SINGLE(IF(FLOW_THRU_100PCT="Y",1,INDEX(VariabilityMatrix,D6L1612C1,_xlfn.SINGLE(D6L1612C9))))</f>
        <v>0.59535532764908672</v>
      </c>
      <c r="L19" s="16" t="s">
        <v>40409</v>
      </c>
      <c r="M19" s="15">
        <f>IF(_xlfn.SINGLE(D6L1612C2)&lt;&gt;0,_xlfn.SINGLE(D6L1612C2)*_xlfn.SINGLE(D6L1612C4),_xlfn.SINGLE(D6L1612C3)*_xlfn.SINGLE(D6L1612C4))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187376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6060.2402788184518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417.70580918961332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2969.1482731524461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3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0.11751901620849195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IF(_xlfn.SINGLE(D6L1613C2)&lt;&gt;0,_xlfn.SINGLE(D6L1613C2)*_xlfn.SINGLE(D6L1613C4),_xlfn.SINGLE(D6L1613C3)*_xlfn.SINGLE(D6L1613C4))</f>
        <v>0.10106635393930308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5.0533176969651539E-2</v>
      </c>
      <c r="R20" s="16" t="s">
        <v>40432</v>
      </c>
      <c r="S20" s="15">
        <f>D6L1613C5-D6L1613C7</f>
        <v>5.0533176969651539E-2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4.6613411216871105E-2</v>
      </c>
      <c r="X20" s="16" t="s">
        <v>40434</v>
      </c>
      <c r="Y20" s="33">
        <f>D6L1613C7-D6L1613C10</f>
        <v>3.9197657527804339E-3</v>
      </c>
      <c r="Z20" s="16" t="s">
        <v>40435</v>
      </c>
      <c r="AA20" s="33">
        <f>CHOOSE(MIN(D6L1613C9,RUN_YEARS),B7L812C7,B7L812C16,B7L812C25,B7L812C34,B7L812C43)</f>
        <v>187376</v>
      </c>
      <c r="AB20" s="16" t="s">
        <v>40436</v>
      </c>
      <c r="AC20" s="33">
        <f>IF(D6L1613C12=0,0,D6L1613C10/D6L1613C12)</f>
        <v>2.4876937930616037E-7</v>
      </c>
      <c r="AD20" s="16" t="s">
        <v>40437</v>
      </c>
      <c r="AE20" s="33">
        <f>IF(D6L1613C5=0,0,D6L1613C10/D6L1613C5)</f>
        <v>0.46121591805780876</v>
      </c>
      <c r="AF20" s="16" t="s">
        <v>40438</v>
      </c>
      <c r="AG20" s="33">
        <f>CHOOSE(MIN(D6L1613C9,RUN_YEARS),B7L812C5,B7L812C14,B7L812C23,B7L812C32,B7L812C41)</f>
        <v>6060.2402788184518</v>
      </c>
      <c r="AH20" s="16" t="s">
        <v>40439</v>
      </c>
      <c r="AI20" s="33">
        <f>IF(D6L1613C15=0,0,D6L1613C11/D6L1613C15)</f>
        <v>6.4680038619601721E-7</v>
      </c>
      <c r="AJ20" s="16" t="s">
        <v>40440</v>
      </c>
      <c r="AK20" s="33">
        <f>IF(D6L1613C5=0,0,D6L1613C11/D6L1613C5)</f>
        <v>3.8784081942191247E-2</v>
      </c>
      <c r="AL20" s="16" t="s">
        <v>40441</v>
      </c>
      <c r="AM20" s="33">
        <f>D6L1613C8*CHOOSE(MIN(D6L1613C9,RUN_YEARS),B7L812C4,B7L812C13,B7L812C22,B7L812C31,B7L812C40)</f>
        <v>6.2323327382423676E-3</v>
      </c>
      <c r="AN20" s="16" t="s">
        <v>40442</v>
      </c>
      <c r="AO20" s="33">
        <f>D6L1613C8-D6L1613C18</f>
        <v>4.4300844231409169E-2</v>
      </c>
      <c r="AP20" s="16" t="s">
        <v>40443</v>
      </c>
      <c r="AQ20" s="33">
        <f>CHOOSE(MIN(D6L1613C9,RUN_YEARS),B7L812C2,B7L812C11,B7L812C20,B7L812C29,B7L812C38)</f>
        <v>417.70580918961332</v>
      </c>
      <c r="AR20" s="16" t="s">
        <v>40444</v>
      </c>
      <c r="AS20" s="33">
        <f>IF(D6L1613C20=0,0,D6L1613C18/D6L1613C20)</f>
        <v>1.4920387988698676E-5</v>
      </c>
      <c r="AT20" s="16" t="s">
        <v>40445</v>
      </c>
      <c r="AU20" s="33">
        <f>IF(D6L1613C5=0,0,D6L1613C18/D6L1613C5)</f>
        <v>6.1665752204589162E-2</v>
      </c>
      <c r="AV20" s="16" t="s">
        <v>40446</v>
      </c>
      <c r="AW20" s="33">
        <f>CHOOSE(MIN(D6L1613C9,RUN_YEARS),B7L812C1,B7L812C10,B7L812C19,B7L812C28,B7L812C37)</f>
        <v>2969.1482731524461</v>
      </c>
      <c r="AX20" s="16" t="s">
        <v>40447</v>
      </c>
      <c r="AY20" s="33">
        <f>IF(D6L1613C23=0,0,D6L1613C19/D6L1613C23)</f>
        <v>1.4920387988698676E-5</v>
      </c>
      <c r="AZ20" s="16" t="s">
        <v>40448</v>
      </c>
      <c r="BA20" s="33">
        <f>IF(D6L1613C5=0,0,D6L1613C19/D6L1613C5)</f>
        <v>0.4383342477954108</v>
      </c>
    </row>
    <row r="21" spans="1:53" x14ac:dyDescent="0.3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0.17571131157379893</v>
      </c>
      <c r="J21" s="16" t="s">
        <v>40470</v>
      </c>
      <c r="K21" s="21">
        <f>_xlfn.SINGLE(IF(FLOW_THRU_100PCT="Y",1,INDEX(VariabilityMatrix,D6L1614C1,_xlfn.SINGLE(D6L1614C9))))</f>
        <v>0.60263453230928732</v>
      </c>
      <c r="L21" s="16" t="s">
        <v>40450</v>
      </c>
      <c r="M21" s="15">
        <f>IF(_xlfn.SINGLE(D6L1614C2)&lt;&gt;0,_xlfn.SINGLE(D6L1614C2)*_xlfn.SINGLE(D6L1614C4),_xlfn.SINGLE(D6L1614C3)*_xlfn.SINGLE(D6L1614C4))</f>
        <v>0.10588970407172778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5.2944852035863889E-2</v>
      </c>
      <c r="R21" s="16" t="s">
        <v>40452</v>
      </c>
      <c r="S21" s="15">
        <f>D6L1614C5-D6L1614C7</f>
        <v>5.2944852035863889E-2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4.8994191721588837E-2</v>
      </c>
      <c r="X21" s="16" t="s">
        <v>40454</v>
      </c>
      <c r="Y21" s="33">
        <f>D6L1614C7-D6L1614C10</f>
        <v>3.9506603142750521E-3</v>
      </c>
      <c r="Z21" s="16" t="s">
        <v>40455</v>
      </c>
      <c r="AA21" s="33">
        <f>CHOOSE(MIN(D6L1614C9,RUN_YEARS),B7L812C7,B7L812C16,B7L812C25,B7L812C34,B7L812C43)</f>
        <v>187835.2</v>
      </c>
      <c r="AB21" s="16" t="s">
        <v>40456</v>
      </c>
      <c r="AC21" s="33">
        <f>IF(D6L1614C12=0,0,D6L1614C10/D6L1614C12)</f>
        <v>2.6083605054637698E-7</v>
      </c>
      <c r="AD21" s="16" t="s">
        <v>40457</v>
      </c>
      <c r="AE21" s="33">
        <f>IF(D6L1614C5=0,0,D6L1614C10/D6L1614C5)</f>
        <v>0.46269079842173377</v>
      </c>
      <c r="AF21" s="16" t="s">
        <v>40458</v>
      </c>
      <c r="AG21" s="33">
        <f>CHOOSE(MIN(D6L1614C9,RUN_YEARS),B7L812C5,B7L812C14,B7L812C23,B7L812C32,B7L812C41)</f>
        <v>5825.4399001853735</v>
      </c>
      <c r="AH21" s="16" t="s">
        <v>40459</v>
      </c>
      <c r="AI21" s="33">
        <f>IF(D6L1614C15=0,0,D6L1614C11/D6L1614C15)</f>
        <v>6.7817373142058111E-7</v>
      </c>
      <c r="AJ21" s="16" t="s">
        <v>40460</v>
      </c>
      <c r="AK21" s="33">
        <f>IF(D6L1614C5=0,0,D6L1614C11/D6L1614C5)</f>
        <v>3.7309201578266248E-2</v>
      </c>
      <c r="AL21" s="16" t="s">
        <v>40461</v>
      </c>
      <c r="AM21" s="33">
        <f>D6L1614C8*CHOOSE(MIN(D6L1614C9,RUN_YEARS),B7L812C4,B7L812C13,B7L812C22,B7L812C31,B7L812C40)</f>
        <v>6.5736106631502323E-3</v>
      </c>
      <c r="AN21" s="16" t="s">
        <v>40462</v>
      </c>
      <c r="AO21" s="33">
        <f>D6L1614C8-D6L1614C18</f>
        <v>4.6371241372713659E-2</v>
      </c>
      <c r="AP21" s="16" t="s">
        <v>40463</v>
      </c>
      <c r="AQ21" s="33">
        <f>CHOOSE(MIN(D6L1614C9,RUN_YEARS),B7L812C2,B7L812C11,B7L812C20,B7L812C29,B7L812C38)</f>
        <v>393.93832267289463</v>
      </c>
      <c r="AR21" s="16" t="s">
        <v>40464</v>
      </c>
      <c r="AS21" s="33">
        <f>IF(D6L1614C20=0,0,D6L1614C18/D6L1614C20)</f>
        <v>1.6686903215071585E-5</v>
      </c>
      <c r="AT21" s="16" t="s">
        <v>40465</v>
      </c>
      <c r="AU21" s="33">
        <f>IF(D6L1614C5=0,0,D6L1614C18/D6L1614C5)</f>
        <v>6.207979067254156E-2</v>
      </c>
      <c r="AV21" s="16" t="s">
        <v>40466</v>
      </c>
      <c r="AW21" s="33">
        <f>CHOOSE(MIN(D6L1614C9,RUN_YEARS),B7L812C1,B7L812C10,B7L812C19,B7L812C28,B7L812C37)</f>
        <v>2778.9003612624319</v>
      </c>
      <c r="AX21" s="16" t="s">
        <v>40467</v>
      </c>
      <c r="AY21" s="33">
        <f>IF(D6L1614C23=0,0,D6L1614C19/D6L1614C23)</f>
        <v>1.6686903215071582E-5</v>
      </c>
      <c r="AZ21" s="16" t="s">
        <v>40468</v>
      </c>
      <c r="BA21" s="33">
        <f>IF(D6L1614C5=0,0,D6L1614C19/D6L1614C5)</f>
        <v>0.43792020932745845</v>
      </c>
    </row>
    <row r="22" spans="1:53" x14ac:dyDescent="0.3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0.37177588044492921</v>
      </c>
      <c r="J22" s="16" t="s">
        <v>40491</v>
      </c>
      <c r="K22" s="21">
        <f>_xlfn.SINGLE(IF(FLOW_THRU_100PCT="Y",1,INDEX(VariabilityMatrix,D6L1615C1,_xlfn.SINGLE(D6L1615C9))))</f>
        <v>0.59204034473364398</v>
      </c>
      <c r="L22" s="16" t="s">
        <v>40471</v>
      </c>
      <c r="M22" s="15">
        <f>IF(_xlfn.SINGLE(D6L1615C2)&lt;&gt;0,_xlfn.SINGLE(D6L1615C2)*_xlfn.SINGLE(D6L1615C4),_xlfn.SINGLE(D6L1615C3)*_xlfn.SINGLE(D6L1615C4))</f>
        <v>0.22010632042226991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0.11005316021113495</v>
      </c>
      <c r="R22" s="16" t="s">
        <v>40473</v>
      </c>
      <c r="S22" s="15">
        <f>D6L1615C5-D6L1615C7</f>
        <v>0.11005316021113495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0.10165853273083338</v>
      </c>
      <c r="X22" s="16" t="s">
        <v>40475</v>
      </c>
      <c r="Y22" s="33">
        <f>D6L1615C7-D6L1615C10</f>
        <v>8.394627480301578E-3</v>
      </c>
      <c r="Z22" s="16" t="s">
        <v>40476</v>
      </c>
      <c r="AA22" s="33">
        <f>CHOOSE(MIN(D6L1615C9,RUN_YEARS),B7L812C7,B7L812C16,B7L812C25,B7L812C34,B7L812C43)</f>
        <v>175751.33333333334</v>
      </c>
      <c r="AB22" s="16" t="s">
        <v>40477</v>
      </c>
      <c r="AC22" s="33">
        <f>IF(D6L1615C12=0,0,D6L1615C10/D6L1615C12)</f>
        <v>5.7842254054497471E-7</v>
      </c>
      <c r="AD22" s="16" t="s">
        <v>40478</v>
      </c>
      <c r="AE22" s="33">
        <f>IF(D6L1615C5=0,0,D6L1615C10/D6L1615C5)</f>
        <v>0.46186103395760447</v>
      </c>
      <c r="AF22" s="16" t="s">
        <v>40479</v>
      </c>
      <c r="AG22" s="33">
        <f>CHOOSE(MIN(D6L1615C9,RUN_YEARS),B7L812C5,B7L812C14,B7L812C23,B7L812C32,B7L812C41)</f>
        <v>5581.9105424160571</v>
      </c>
      <c r="AH22" s="16" t="s">
        <v>40480</v>
      </c>
      <c r="AI22" s="33">
        <f>IF(D6L1615C15=0,0,D6L1615C11/D6L1615C15)</f>
        <v>1.5038986054169319E-6</v>
      </c>
      <c r="AJ22" s="16" t="s">
        <v>40481</v>
      </c>
      <c r="AK22" s="33">
        <f>IF(D6L1615C5=0,0,D6L1615C11/D6L1615C5)</f>
        <v>3.8138966042395514E-2</v>
      </c>
      <c r="AL22" s="16" t="s">
        <v>40482</v>
      </c>
      <c r="AM22" s="33">
        <f>D6L1615C8*CHOOSE(MIN(D6L1615C9,RUN_YEARS),B7L812C4,B7L812C13,B7L812C22,B7L812C31,B7L812C40)</f>
        <v>1.3243884250157538E-2</v>
      </c>
      <c r="AN22" s="16" t="s">
        <v>40483</v>
      </c>
      <c r="AO22" s="33">
        <f>D6L1615C8-D6L1615C18</f>
        <v>9.6809275960977409E-2</v>
      </c>
      <c r="AP22" s="16" t="s">
        <v>40484</v>
      </c>
      <c r="AQ22" s="33">
        <f>CHOOSE(MIN(D6L1615C9,RUN_YEARS),B7L812C2,B7L812C11,B7L812C20,B7L812C29,B7L812C38)</f>
        <v>366.20970937793737</v>
      </c>
      <c r="AR22" s="16" t="s">
        <v>40485</v>
      </c>
      <c r="AS22" s="33">
        <f>IF(D6L1615C20=0,0,D6L1615C18/D6L1615C20)</f>
        <v>3.6164754540927604E-5</v>
      </c>
      <c r="AT22" s="16" t="s">
        <v>40486</v>
      </c>
      <c r="AU22" s="33">
        <f>IF(D6L1615C5=0,0,D6L1615C18/D6L1615C5)</f>
        <v>6.0170395037949798E-2</v>
      </c>
      <c r="AV22" s="16" t="s">
        <v>40487</v>
      </c>
      <c r="AW22" s="33">
        <f>CHOOSE(MIN(D6L1615C9,RUN_YEARS),B7L812C1,B7L812C10,B7L812C19,B7L812C28,B7L812C37)</f>
        <v>2676.8957010732229</v>
      </c>
      <c r="AX22" s="16" t="s">
        <v>40488</v>
      </c>
      <c r="AY22" s="33">
        <f>IF(D6L1615C23=0,0,D6L1615C19/D6L1615C23)</f>
        <v>3.6164754540927597E-5</v>
      </c>
      <c r="AZ22" s="16" t="s">
        <v>40489</v>
      </c>
      <c r="BA22" s="33">
        <f>IF(D6L1615C5=0,0,D6L1615C19/D6L1615C5)</f>
        <v>0.43982960496205015</v>
      </c>
    </row>
    <row r="23" spans="1:53" x14ac:dyDescent="0.3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79.247424618357172</v>
      </c>
      <c r="J23" s="16" t="s">
        <v>40512</v>
      </c>
      <c r="K23" s="21">
        <f>_xlfn.SINGLE(IF(FLOW_THRU_100PCT="Y",1,INDEX(VariabilityMatrix,D6L1616C1,_xlfn.SINGLE(D6L1616C9))))</f>
        <v>0.26944373750342754</v>
      </c>
      <c r="L23" s="16" t="s">
        <v>40492</v>
      </c>
      <c r="M23" s="15">
        <f>IF(_xlfn.SINGLE(D6L1616C2)&lt;&gt;0,_xlfn.SINGLE(D6L1616C2)*_xlfn.SINGLE(D6L1616C4),_xlfn.SINGLE(D6L1616C3)*_xlfn.SINGLE(D6L1616C4))</f>
        <v>21.352722276691292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10.676361138345646</v>
      </c>
      <c r="R23" s="16" t="s">
        <v>40494</v>
      </c>
      <c r="S23" s="15">
        <f>D6L1616C5-D6L1616C7</f>
        <v>10.676361138345646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9.861990388522214</v>
      </c>
      <c r="X23" s="16" t="s">
        <v>40496</v>
      </c>
      <c r="Y23" s="33">
        <f>D6L1616C7-D6L1616C10</f>
        <v>0.81437074982343205</v>
      </c>
      <c r="Z23" s="16" t="s">
        <v>40497</v>
      </c>
      <c r="AA23" s="33">
        <f>CHOOSE(MIN(D6L1616C9,RUN_YEARS),B7L812C7,B7L812C16,B7L812C25,B7L812C34,B7L812C43)</f>
        <v>175751.33333333334</v>
      </c>
      <c r="AB23" s="16" t="s">
        <v>40498</v>
      </c>
      <c r="AC23" s="33">
        <f>IF(D6L1616C12=0,0,D6L1616C10/D6L1616C12)</f>
        <v>5.6113317614596837E-5</v>
      </c>
      <c r="AD23" s="16" t="s">
        <v>40499</v>
      </c>
      <c r="AE23" s="33">
        <f>IF(D6L1616C5=0,0,D6L1616C10/D6L1616C5)</f>
        <v>0.46186103395760447</v>
      </c>
      <c r="AF23" s="16" t="s">
        <v>40500</v>
      </c>
      <c r="AG23" s="33">
        <f>CHOOSE(MIN(D6L1616C9,RUN_YEARS),B7L812C5,B7L812C14,B7L812C23,B7L812C32,B7L812C41)</f>
        <v>5581.9105424160571</v>
      </c>
      <c r="AH23" s="16" t="s">
        <v>40501</v>
      </c>
      <c r="AI23" s="33">
        <f>IF(D6L1616C15=0,0,D6L1616C11/D6L1616C15)</f>
        <v>1.4589462579795166E-4</v>
      </c>
      <c r="AJ23" s="16" t="s">
        <v>40502</v>
      </c>
      <c r="AK23" s="33">
        <f>IF(D6L1616C5=0,0,D6L1616C11/D6L1616C5)</f>
        <v>3.8138966042395542E-2</v>
      </c>
      <c r="AL23" s="16" t="s">
        <v>40503</v>
      </c>
      <c r="AM23" s="33">
        <f>D6L1616C8*CHOOSE(MIN(D6L1616C9,RUN_YEARS),B7L812C4,B7L812C13,B7L812C22,B7L812C31,B7L812C40)</f>
        <v>1.2848017345241458</v>
      </c>
      <c r="AN23" s="16" t="s">
        <v>40504</v>
      </c>
      <c r="AO23" s="33">
        <f>D6L1616C8-D6L1616C18</f>
        <v>9.3915594038214998</v>
      </c>
      <c r="AP23" s="16" t="s">
        <v>40505</v>
      </c>
      <c r="AQ23" s="33">
        <f>CHOOSE(MIN(D6L1616C9,RUN_YEARS),B7L812C2,B7L812C11,B7L812C20,B7L812C29,B7L812C38)</f>
        <v>366.20970937793737</v>
      </c>
      <c r="AR23" s="16" t="s">
        <v>40506</v>
      </c>
      <c r="AS23" s="33">
        <f>IF(D6L1616C20=0,0,D6L1616C18/D6L1616C20)</f>
        <v>3.5083770354056862E-3</v>
      </c>
      <c r="AT23" s="16" t="s">
        <v>40507</v>
      </c>
      <c r="AU23" s="33">
        <f>IF(D6L1616C5=0,0,D6L1616C18/D6L1616C5)</f>
        <v>6.0170395037949798E-2</v>
      </c>
      <c r="AV23" s="16" t="s">
        <v>40508</v>
      </c>
      <c r="AW23" s="33">
        <f>CHOOSE(MIN(D6L1616C9,RUN_YEARS),B7L812C1,B7L812C10,B7L812C19,B7L812C28,B7L812C37)</f>
        <v>2676.8957010732229</v>
      </c>
      <c r="AX23" s="16" t="s">
        <v>40509</v>
      </c>
      <c r="AY23" s="33">
        <f>IF(D6L1616C23=0,0,D6L1616C19/D6L1616C23)</f>
        <v>3.5083770354056862E-3</v>
      </c>
      <c r="AZ23" s="16" t="s">
        <v>40510</v>
      </c>
      <c r="BA23" s="33">
        <f>IF(D6L1616C5=0,0,D6L1616C19/D6L1616C5)</f>
        <v>0.4398296049620502</v>
      </c>
    </row>
    <row r="24" spans="1:53" x14ac:dyDescent="0.3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9.3307027519260011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IF(_xlfn.SINGLE(D6L1617C2)&lt;&gt;0,_xlfn.SINGLE(D6L1617C2)*_xlfn.SINGLE(D6L1617C4),_xlfn.SINGLE(D6L1617C3)*_xlfn.SINGLE(D6L1617C4))</f>
        <v>8.0244043666563609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4.0122021833281805</v>
      </c>
      <c r="R24" s="16" t="s">
        <v>40515</v>
      </c>
      <c r="S24" s="15">
        <f>D6L1617C5-D6L1617C7</f>
        <v>4.0122021833281805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3.7061596976778231</v>
      </c>
      <c r="X24" s="16" t="s">
        <v>40517</v>
      </c>
      <c r="Y24" s="33">
        <f>D6L1617C7-D6L1617C10</f>
        <v>0.30604248565035741</v>
      </c>
      <c r="Z24" s="16" t="s">
        <v>40518</v>
      </c>
      <c r="AA24" s="33">
        <f>CHOOSE(MIN(D6L1617C9,RUN_YEARS),B7L812C7,B7L812C16,B7L812C25,B7L812C34,B7L812C43)</f>
        <v>175751.33333333334</v>
      </c>
      <c r="AB24" s="16" t="s">
        <v>40519</v>
      </c>
      <c r="AC24" s="33">
        <f>IF(D6L1617C12=0,0,D6L1617C10/D6L1617C12)</f>
        <v>2.1087519664210169E-5</v>
      </c>
      <c r="AD24" s="16" t="s">
        <v>40520</v>
      </c>
      <c r="AE24" s="33">
        <f>IF(D6L1617C5=0,0,D6L1617C10/D6L1617C5)</f>
        <v>0.46186103395760447</v>
      </c>
      <c r="AF24" s="16" t="s">
        <v>40521</v>
      </c>
      <c r="AG24" s="33">
        <f>CHOOSE(MIN(D6L1617C9,RUN_YEARS),B7L812C5,B7L812C14,B7L812C23,B7L812C32,B7L812C41)</f>
        <v>5581.9105424160571</v>
      </c>
      <c r="AH24" s="16" t="s">
        <v>40522</v>
      </c>
      <c r="AI24" s="33">
        <f>IF(D6L1617C15=0,0,D6L1617C11/D6L1617C15)</f>
        <v>5.4827551126946389E-5</v>
      </c>
      <c r="AJ24" s="16" t="s">
        <v>40523</v>
      </c>
      <c r="AK24" s="33">
        <f>IF(D6L1617C5=0,0,D6L1617C11/D6L1617C5)</f>
        <v>3.8138966042395535E-2</v>
      </c>
      <c r="AL24" s="16" t="s">
        <v>40524</v>
      </c>
      <c r="AM24" s="33">
        <f>D6L1617C8*CHOOSE(MIN(D6L1617C9,RUN_YEARS),B7L812C4,B7L812C13,B7L812C22,B7L812C31,B7L812C40)</f>
        <v>0.4828315806859626</v>
      </c>
      <c r="AN24" s="16" t="s">
        <v>40525</v>
      </c>
      <c r="AO24" s="33">
        <f>D6L1617C8-D6L1617C18</f>
        <v>3.529370602642218</v>
      </c>
      <c r="AP24" s="16" t="s">
        <v>40526</v>
      </c>
      <c r="AQ24" s="33">
        <f>CHOOSE(MIN(D6L1617C9,RUN_YEARS),B7L812C2,B7L812C11,B7L812C20,B7L812C29,B7L812C38)</f>
        <v>366.20970937793737</v>
      </c>
      <c r="AR24" s="16" t="s">
        <v>40527</v>
      </c>
      <c r="AS24" s="33">
        <f>IF(D6L1617C20=0,0,D6L1617C18/D6L1617C20)</f>
        <v>1.3184565245583607E-3</v>
      </c>
      <c r="AT24" s="16" t="s">
        <v>40528</v>
      </c>
      <c r="AU24" s="33">
        <f>IF(D6L1617C5=0,0,D6L1617C18/D6L1617C5)</f>
        <v>6.0170395037949798E-2</v>
      </c>
      <c r="AV24" s="16" t="s">
        <v>40529</v>
      </c>
      <c r="AW24" s="33">
        <f>CHOOSE(MIN(D6L1617C9,RUN_YEARS),B7L812C1,B7L812C10,B7L812C19,B7L812C28,B7L812C37)</f>
        <v>2676.8957010732229</v>
      </c>
      <c r="AX24" s="16" t="s">
        <v>40530</v>
      </c>
      <c r="AY24" s="33">
        <f>IF(D6L1617C23=0,0,D6L1617C19/D6L1617C23)</f>
        <v>1.3184565245583607E-3</v>
      </c>
      <c r="AZ24" s="16" t="s">
        <v>40531</v>
      </c>
      <c r="BA24" s="33">
        <f>IF(D6L1617C5=0,0,D6L1617C19/D6L1617C5)</f>
        <v>0.4398296049620502</v>
      </c>
    </row>
    <row r="25" spans="1:53" x14ac:dyDescent="0.3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5.8908784364951927</v>
      </c>
      <c r="J25" s="16" t="s">
        <v>40553</v>
      </c>
      <c r="K25" s="21">
        <f>_xlfn.SINGLE(IF(FLOW_THRU_100PCT="Y",1,INDEX(VariabilityMatrix,D6L1618C1,_xlfn.SINGLE(D6L1618C9))))</f>
        <v>0.26870600031581954</v>
      </c>
      <c r="L25" s="16" t="s">
        <v>40533</v>
      </c>
      <c r="M25" s="15">
        <f>IF(_xlfn.SINGLE(D6L1618C2)&lt;&gt;0,_xlfn.SINGLE(D6L1618C2)*_xlfn.SINGLE(D6L1618C4),_xlfn.SINGLE(D6L1618C3)*_xlfn.SINGLE(D6L1618C4))</f>
        <v>1.5829143830173318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0.79145719150866589</v>
      </c>
      <c r="R25" s="16" t="s">
        <v>40535</v>
      </c>
      <c r="S25" s="15">
        <f>D6L1618C5-D6L1618C7</f>
        <v>0.79145719150866589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0.73006531037024858</v>
      </c>
      <c r="X25" s="16" t="s">
        <v>40537</v>
      </c>
      <c r="Y25" s="33">
        <f>D6L1618C7-D6L1618C10</f>
        <v>6.1391881138417315E-2</v>
      </c>
      <c r="Z25" s="16" t="s">
        <v>40538</v>
      </c>
      <c r="AA25" s="33">
        <f>CHOOSE(MIN(D6L1618C9,RUN_YEARS),B7L812C7,B7L812C16,B7L812C25,B7L812C34,B7L812C43)</f>
        <v>187376</v>
      </c>
      <c r="AB25" s="16" t="s">
        <v>40539</v>
      </c>
      <c r="AC25" s="33">
        <f>IF(D6L1618C12=0,0,D6L1618C10/D6L1618C12)</f>
        <v>3.8962583808505283E-6</v>
      </c>
      <c r="AD25" s="16" t="s">
        <v>40540</v>
      </c>
      <c r="AE25" s="33">
        <f>IF(D6L1618C5=0,0,D6L1618C10/D6L1618C5)</f>
        <v>0.46121591805780876</v>
      </c>
      <c r="AF25" s="16" t="s">
        <v>40541</v>
      </c>
      <c r="AG25" s="33">
        <f>CHOOSE(MIN(D6L1618C9,RUN_YEARS),B7L812C5,B7L812C14,B7L812C23,B7L812C32,B7L812C41)</f>
        <v>6060.2402788184518</v>
      </c>
      <c r="AH25" s="16" t="s">
        <v>40542</v>
      </c>
      <c r="AI25" s="33">
        <f>IF(D6L1618C15=0,0,D6L1618C11/D6L1618C15)</f>
        <v>1.0130271790211381E-5</v>
      </c>
      <c r="AJ25" s="16" t="s">
        <v>40543</v>
      </c>
      <c r="AK25" s="33">
        <f>IF(D6L1618C5=0,0,D6L1618C11/D6L1618C5)</f>
        <v>3.8784081942191261E-2</v>
      </c>
      <c r="AL25" s="16" t="s">
        <v>40544</v>
      </c>
      <c r="AM25" s="33">
        <f>D6L1618C8*CHOOSE(MIN(D6L1618C9,RUN_YEARS),B7L812C4,B7L812C13,B7L812C22,B7L812C31,B7L812C40)</f>
        <v>9.7611606104226922E-2</v>
      </c>
      <c r="AN25" s="16" t="s">
        <v>40545</v>
      </c>
      <c r="AO25" s="33">
        <f>D6L1618C8-D6L1618C18</f>
        <v>0.69384558540443897</v>
      </c>
      <c r="AP25" s="16" t="s">
        <v>40546</v>
      </c>
      <c r="AQ25" s="33">
        <f>CHOOSE(MIN(D6L1618C9,RUN_YEARS),B7L812C2,B7L812C11,B7L812C20,B7L812C29,B7L812C38)</f>
        <v>417.70580918961332</v>
      </c>
      <c r="AR25" s="16" t="s">
        <v>40547</v>
      </c>
      <c r="AS25" s="33">
        <f>IF(D6L1618C20=0,0,D6L1618C18/D6L1618C20)</f>
        <v>2.3368505765721139E-4</v>
      </c>
      <c r="AT25" s="16" t="s">
        <v>40548</v>
      </c>
      <c r="AU25" s="33">
        <f>IF(D6L1618C5=0,0,D6L1618C18/D6L1618C5)</f>
        <v>6.1665752204589162E-2</v>
      </c>
      <c r="AV25" s="16" t="s">
        <v>40549</v>
      </c>
      <c r="AW25" s="33">
        <f>CHOOSE(MIN(D6L1618C9,RUN_YEARS),B7L812C1,B7L812C10,B7L812C19,B7L812C28,B7L812C37)</f>
        <v>2969.1482731524461</v>
      </c>
      <c r="AX25" s="16" t="s">
        <v>40550</v>
      </c>
      <c r="AY25" s="33">
        <f>IF(D6L1618C23=0,0,D6L1618C19/D6L1618C23)</f>
        <v>2.3368505765721139E-4</v>
      </c>
      <c r="AZ25" s="16" t="s">
        <v>40551</v>
      </c>
      <c r="BA25" s="33">
        <f>IF(D6L1618C5=0,0,D6L1618C19/D6L1618C5)</f>
        <v>0.43833424779541086</v>
      </c>
    </row>
    <row r="26" spans="1:53" x14ac:dyDescent="0.3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84.575475873819471</v>
      </c>
      <c r="J26" s="16" t="s">
        <v>40574</v>
      </c>
      <c r="K26" s="21">
        <f>_xlfn.SINGLE(IF(FLOW_THRU_100PCT="Y",1,INDEX(VariabilityMatrix,D6L1619C1,_xlfn.SINGLE(D6L1619C9))))</f>
        <v>0.26944373750342754</v>
      </c>
      <c r="L26" s="16" t="s">
        <v>40554</v>
      </c>
      <c r="M26" s="15">
        <f>IF(_xlfn.SINGLE(D6L1619C2)&lt;&gt;0,_xlfn.SINGLE(D6L1619C2)*_xlfn.SINGLE(D6L1619C4),_xlfn.SINGLE(D6L1619C3)*_xlfn.SINGLE(D6L1619C4))</f>
        <v>22.788332320572881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11.39416616028644</v>
      </c>
      <c r="R26" s="16" t="s">
        <v>40556</v>
      </c>
      <c r="S26" s="15">
        <f>D6L1619C5-D6L1619C7</f>
        <v>11.39416616028644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10.525042727749288</v>
      </c>
      <c r="X26" s="16" t="s">
        <v>40558</v>
      </c>
      <c r="Y26" s="33">
        <f>D6L1619C7-D6L1619C10</f>
        <v>0.86912343253715285</v>
      </c>
      <c r="Z26" s="16" t="s">
        <v>40559</v>
      </c>
      <c r="AA26" s="33">
        <f>CHOOSE(MIN(D6L1619C9,RUN_YEARS),B7L812C7,B7L812C16,B7L812C25,B7L812C34,B7L812C43)</f>
        <v>175751.33333333334</v>
      </c>
      <c r="AB26" s="16" t="s">
        <v>40560</v>
      </c>
      <c r="AC26" s="33">
        <f>IF(D6L1619C12=0,0,D6L1619C10/D6L1619C12)</f>
        <v>5.9885990781004718E-5</v>
      </c>
      <c r="AD26" s="16" t="s">
        <v>40561</v>
      </c>
      <c r="AE26" s="33">
        <f>IF(D6L1619C5=0,0,D6L1619C10/D6L1619C5)</f>
        <v>0.46186103395760453</v>
      </c>
      <c r="AF26" s="16" t="s">
        <v>40562</v>
      </c>
      <c r="AG26" s="33">
        <f>CHOOSE(MIN(D6L1619C9,RUN_YEARS),B7L812C5,B7L812C14,B7L812C23,B7L812C32,B7L812C41)</f>
        <v>5581.9105424160571</v>
      </c>
      <c r="AH26" s="16" t="s">
        <v>40563</v>
      </c>
      <c r="AI26" s="33">
        <f>IF(D6L1619C15=0,0,D6L1619C11/D6L1619C15)</f>
        <v>1.5570357603061195E-4</v>
      </c>
      <c r="AJ26" s="16" t="s">
        <v>40564</v>
      </c>
      <c r="AK26" s="33">
        <f>IF(D6L1619C5=0,0,D6L1619C11/D6L1619C5)</f>
        <v>3.8138966042395493E-2</v>
      </c>
      <c r="AL26" s="16" t="s">
        <v>40565</v>
      </c>
      <c r="AM26" s="33">
        <f>D6L1619C8*CHOOSE(MIN(D6L1619C9,RUN_YEARS),B7L812C4,B7L812C13,B7L812C22,B7L812C31,B7L812C40)</f>
        <v>1.3711829579849495</v>
      </c>
      <c r="AN26" s="16" t="s">
        <v>40566</v>
      </c>
      <c r="AO26" s="33">
        <f>D6L1619C8-D6L1619C18</f>
        <v>10.022983202301491</v>
      </c>
      <c r="AP26" s="16" t="s">
        <v>40567</v>
      </c>
      <c r="AQ26" s="33">
        <f>CHOOSE(MIN(D6L1619C9,RUN_YEARS),B7L812C2,B7L812C11,B7L812C20,B7L812C29,B7L812C38)</f>
        <v>366.20970937793737</v>
      </c>
      <c r="AR26" s="16" t="s">
        <v>40568</v>
      </c>
      <c r="AS26" s="33">
        <f>IF(D6L1619C20=0,0,D6L1619C18/D6L1619C20)</f>
        <v>3.7442561539783076E-3</v>
      </c>
      <c r="AT26" s="16" t="s">
        <v>40569</v>
      </c>
      <c r="AU26" s="33">
        <f>IF(D6L1619C5=0,0,D6L1619C18/D6L1619C5)</f>
        <v>6.0170395037949798E-2</v>
      </c>
      <c r="AV26" s="16" t="s">
        <v>40570</v>
      </c>
      <c r="AW26" s="33">
        <f>CHOOSE(MIN(D6L1619C9,RUN_YEARS),B7L812C1,B7L812C10,B7L812C19,B7L812C28,B7L812C37)</f>
        <v>2676.8957010732229</v>
      </c>
      <c r="AX26" s="16" t="s">
        <v>40571</v>
      </c>
      <c r="AY26" s="33">
        <f>IF(D6L1619C23=0,0,D6L1619C19/D6L1619C23)</f>
        <v>3.7442561539783076E-3</v>
      </c>
      <c r="AZ26" s="16" t="s">
        <v>40572</v>
      </c>
      <c r="BA26" s="33">
        <f>IF(D6L1619C5=0,0,D6L1619C19/D6L1619C5)</f>
        <v>0.4398296049620502</v>
      </c>
    </row>
    <row r="27" spans="1:53" x14ac:dyDescent="0.3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35.879356700013346</v>
      </c>
      <c r="J27" s="16" t="s">
        <v>40595</v>
      </c>
      <c r="K27" s="21">
        <f>_xlfn.SINGLE(IF(FLOW_THRU_100PCT="Y",1,INDEX(VariabilityMatrix,D6L1620C1,_xlfn.SINGLE(D6L1620C9))))</f>
        <v>0.26870600031581954</v>
      </c>
      <c r="L27" s="16" t="s">
        <v>40575</v>
      </c>
      <c r="M27" s="15">
        <f>IF(_xlfn.SINGLE(D6L1620C2)&lt;&gt;0,_xlfn.SINGLE(D6L1620C2)*_xlfn.SINGLE(D6L1620C4),_xlfn.SINGLE(D6L1620C3)*_xlfn.SINGLE(D6L1620C4))</f>
        <v>9.6409984327651888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4.8204992163825944</v>
      </c>
      <c r="R27" s="16" t="s">
        <v>40577</v>
      </c>
      <c r="S27" s="15">
        <f>D6L1620C5-D6L1620C7</f>
        <v>4.8204992163825944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4.446581943161692</v>
      </c>
      <c r="X27" s="16" t="s">
        <v>40579</v>
      </c>
      <c r="Y27" s="33">
        <f>D6L1620C7-D6L1620C10</f>
        <v>0.3739172732209024</v>
      </c>
      <c r="Z27" s="16" t="s">
        <v>40580</v>
      </c>
      <c r="AA27" s="33">
        <f>CHOOSE(MIN(D6L1620C9,RUN_YEARS),B7L812C7,B7L812C16,B7L812C25,B7L812C34,B7L812C43)</f>
        <v>187376</v>
      </c>
      <c r="AB27" s="16" t="s">
        <v>40581</v>
      </c>
      <c r="AC27" s="33">
        <f>IF(D6L1620C12=0,0,D6L1620C10/D6L1620C12)</f>
        <v>2.3730797664384402E-5</v>
      </c>
      <c r="AD27" s="16" t="s">
        <v>40582</v>
      </c>
      <c r="AE27" s="33">
        <f>IF(D6L1620C5=0,0,D6L1620C10/D6L1620C5)</f>
        <v>0.46121591805780876</v>
      </c>
      <c r="AF27" s="16" t="s">
        <v>40583</v>
      </c>
      <c r="AG27" s="33">
        <f>CHOOSE(MIN(D6L1620C9,RUN_YEARS),B7L812C5,B7L812C14,B7L812C23,B7L812C32,B7L812C41)</f>
        <v>6060.2402788184518</v>
      </c>
      <c r="AH27" s="16" t="s">
        <v>40584</v>
      </c>
      <c r="AI27" s="33">
        <f>IF(D6L1620C15=0,0,D6L1620C11/D6L1620C15)</f>
        <v>6.1700073927399462E-5</v>
      </c>
      <c r="AJ27" s="16" t="s">
        <v>40585</v>
      </c>
      <c r="AK27" s="33">
        <f>IF(D6L1620C5=0,0,D6L1620C11/D6L1620C5)</f>
        <v>3.878408194219124E-2</v>
      </c>
      <c r="AL27" s="16" t="s">
        <v>40586</v>
      </c>
      <c r="AM27" s="33">
        <f>D6L1620C8*CHOOSE(MIN(D6L1620C9,RUN_YEARS),B7L812C4,B7L812C13,B7L812C22,B7L812C31,B7L812C40)</f>
        <v>0.5945194203597306</v>
      </c>
      <c r="AN27" s="16" t="s">
        <v>40587</v>
      </c>
      <c r="AO27" s="33">
        <f>D6L1620C8-D6L1620C18</f>
        <v>4.2259797960228642</v>
      </c>
      <c r="AP27" s="16" t="s">
        <v>40588</v>
      </c>
      <c r="AQ27" s="33">
        <f>CHOOSE(MIN(D6L1620C9,RUN_YEARS),B7L812C2,B7L812C11,B7L812C20,B7L812C29,B7L812C38)</f>
        <v>417.70580918961332</v>
      </c>
      <c r="AR27" s="16" t="s">
        <v>40589</v>
      </c>
      <c r="AS27" s="33">
        <f>IF(D6L1620C20=0,0,D6L1620C18/D6L1620C20)</f>
        <v>1.4232969886465107E-3</v>
      </c>
      <c r="AT27" s="16" t="s">
        <v>40590</v>
      </c>
      <c r="AU27" s="33">
        <f>IF(D6L1620C5=0,0,D6L1620C18/D6L1620C5)</f>
        <v>6.1665752204589162E-2</v>
      </c>
      <c r="AV27" s="16" t="s">
        <v>40591</v>
      </c>
      <c r="AW27" s="33">
        <f>CHOOSE(MIN(D6L1620C9,RUN_YEARS),B7L812C1,B7L812C10,B7L812C19,B7L812C28,B7L812C37)</f>
        <v>2969.1482731524461</v>
      </c>
      <c r="AX27" s="16" t="s">
        <v>40592</v>
      </c>
      <c r="AY27" s="33">
        <f>IF(D6L1620C23=0,0,D6L1620C19/D6L1620C23)</f>
        <v>1.4232969886465107E-3</v>
      </c>
      <c r="AZ27" s="16" t="s">
        <v>40593</v>
      </c>
      <c r="BA27" s="33">
        <f>IF(D6L1620C5=0,0,D6L1620C19/D6L1620C5)</f>
        <v>0.43833424779541086</v>
      </c>
    </row>
    <row r="28" spans="1:53" x14ac:dyDescent="0.3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_xlfn.SINGLE(IF(FLOW_THRU_100PCT="Y",1,INDEX(VariabilityMatrix,D6L1621C1,_xlfn.SINGLE(D6L1621C9))))</f>
        <v>0.26870600031581954</v>
      </c>
      <c r="L28" s="16" t="s">
        <v>40596</v>
      </c>
      <c r="M28" s="15">
        <f>IF(_xlfn.SINGLE(D6L1621C2)&lt;&gt;0,_xlfn.SINGLE(D6L1621C2)*_xlfn.SINGLE(D6L1621C4),_xlfn.SINGLE(D6L1621C3)*_xlfn.SINGLE(D6L1621C4))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187376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6060.2402788184518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417.70580918961332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2969.1482731524461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3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_xlfn.SINGLE(IF(FLOW_THRU_100PCT="Y",1,INDEX(VariabilityMatrix,D6L1622C1,_xlfn.SINGLE(D6L1622C9))))</f>
        <v>0.26870600031581954</v>
      </c>
      <c r="L29" s="16" t="s">
        <v>40617</v>
      </c>
      <c r="M29" s="15">
        <f>IF(_xlfn.SINGLE(D6L1622C2)&lt;&gt;0,_xlfn.SINGLE(D6L1622C2)*_xlfn.SINGLE(D6L1622C4),_xlfn.SINGLE(D6L1622C3)*_xlfn.SINGLE(D6L1622C4))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187376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6060.2402788184518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417.70580918961332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2969.1482731524461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3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_xlfn.SINGLE(IF(FLOW_THRU_100PCT="Y",1,INDEX(VariabilityMatrix,D6L1623C1,_xlfn.SINGLE(D6L1623C9))))</f>
        <v>0.26870600031581954</v>
      </c>
      <c r="L30" s="16" t="s">
        <v>40638</v>
      </c>
      <c r="M30" s="15">
        <f>IF(_xlfn.SINGLE(D6L1623C2)&lt;&gt;0,_xlfn.SINGLE(D6L1623C2)*_xlfn.SINGLE(D6L1623C4),_xlfn.SINGLE(D6L1623C3)*_xlfn.SINGLE(D6L1623C4))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187376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6060.2402788184518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417.70580918961332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2969.1482731524461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3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_xlfn.SINGLE(IF(FLOW_THRU_100PCT="Y",1,INDEX(VariabilityMatrix,D6L1624C1,_xlfn.SINGLE(D6L1624C9))))</f>
        <v>0.26870600031581954</v>
      </c>
      <c r="L31" s="16" t="s">
        <v>40659</v>
      </c>
      <c r="M31" s="15">
        <f>IF(_xlfn.SINGLE(D6L1624C2)&lt;&gt;0,_xlfn.SINGLE(D6L1624C2)*_xlfn.SINGLE(D6L1624C4),_xlfn.SINGLE(D6L1624C3)*_xlfn.SINGLE(D6L1624C4))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187376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6060.2402788184518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417.70580918961332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2969.1482731524461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3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_xlfn.SINGLE(IF(FLOW_THRU_100PCT="Y",1,INDEX(VariabilityMatrix,D6L1625C1,_xlfn.SINGLE(D6L1625C9))))</f>
        <v>0.26870600031581954</v>
      </c>
      <c r="L32" s="16" t="s">
        <v>40680</v>
      </c>
      <c r="M32" s="15">
        <f>IF(_xlfn.SINGLE(D6L1625C2)&lt;&gt;0,_xlfn.SINGLE(D6L1625C2)*_xlfn.SINGLE(D6L1625C4),_xlfn.SINGLE(D6L1625C3)*_xlfn.SINGLE(D6L1625C4))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187376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6060.2402788184518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417.70580918961332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2969.1482731524461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3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1.1508644672457446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IF(_xlfn.SINGLE(D6L1626C2)&lt;&gt;0,_xlfn.SINGLE(D6L1626C2)*_xlfn.SINGLE(D6L1626C4),_xlfn.SINGLE(D6L1626C3)*_xlfn.SINGLE(D6L1626C4))</f>
        <v>0.98974344183134033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0.49487172091567017</v>
      </c>
      <c r="R33" s="16" t="s">
        <v>40703</v>
      </c>
      <c r="S33" s="15">
        <f>D6L1626C5-D6L1626C7</f>
        <v>0.49487172091567017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0.45648543016593707</v>
      </c>
      <c r="X33" s="16" t="s">
        <v>40705</v>
      </c>
      <c r="Y33" s="33">
        <f>D6L1626C7-D6L1626C10</f>
        <v>3.8386290749733099E-2</v>
      </c>
      <c r="Z33" s="16" t="s">
        <v>40706</v>
      </c>
      <c r="AA33" s="33">
        <f>CHOOSE(MIN(D6L1626C9,RUN_YEARS),B7L812C7,B7L812C16,B7L812C25,B7L812C34,B7L812C43)</f>
        <v>187376</v>
      </c>
      <c r="AB33" s="16" t="s">
        <v>40707</v>
      </c>
      <c r="AC33" s="33">
        <f>IF(D6L1626C12=0,0,D6L1626C10/D6L1626C12)</f>
        <v>2.4362001012186034E-6</v>
      </c>
      <c r="AD33" s="16" t="s">
        <v>40708</v>
      </c>
      <c r="AE33" s="33">
        <f>IF(D6L1626C5=0,0,D6L1626C10/D6L1626C5)</f>
        <v>0.46121591805780876</v>
      </c>
      <c r="AF33" s="16" t="s">
        <v>40709</v>
      </c>
      <c r="AG33" s="33">
        <f>CHOOSE(MIN(D6L1626C9,RUN_YEARS),B7L812C5,B7L812C14,B7L812C23,B7L812C32,B7L812C41)</f>
        <v>6060.2402788184518</v>
      </c>
      <c r="AH33" s="16" t="s">
        <v>40710</v>
      </c>
      <c r="AI33" s="33">
        <f>IF(D6L1626C15=0,0,D6L1626C11/D6L1626C15)</f>
        <v>6.3341202631683719E-6</v>
      </c>
      <c r="AJ33" s="16" t="s">
        <v>40711</v>
      </c>
      <c r="AK33" s="33">
        <f>IF(D6L1626C5=0,0,D6L1626C11/D6L1626C5)</f>
        <v>3.8784081942191247E-2</v>
      </c>
      <c r="AL33" s="16" t="s">
        <v>40712</v>
      </c>
      <c r="AM33" s="33">
        <f>D6L1626C8*CHOOSE(MIN(D6L1626C9,RUN_YEARS),B7L812C4,B7L812C13,B7L812C22,B7L812C31,B7L812C40)</f>
        <v>6.1033273830088643E-2</v>
      </c>
      <c r="AN33" s="16" t="s">
        <v>40713</v>
      </c>
      <c r="AO33" s="33">
        <f>D6L1626C8-D6L1626C18</f>
        <v>0.4338384470855815</v>
      </c>
      <c r="AP33" s="16" t="s">
        <v>40714</v>
      </c>
      <c r="AQ33" s="33">
        <f>CHOOSE(MIN(D6L1626C9,RUN_YEARS),B7L812C2,B7L812C11,B7L812C20,B7L812C29,B7L812C38)</f>
        <v>417.70580918961332</v>
      </c>
      <c r="AR33" s="16" t="s">
        <v>40715</v>
      </c>
      <c r="AS33" s="33">
        <f>IF(D6L1626C20=0,0,D6L1626C18/D6L1626C20)</f>
        <v>1.4611545371729127E-4</v>
      </c>
      <c r="AT33" s="16" t="s">
        <v>40716</v>
      </c>
      <c r="AU33" s="33">
        <f>IF(D6L1626C5=0,0,D6L1626C18/D6L1626C5)</f>
        <v>6.1665752204589162E-2</v>
      </c>
      <c r="AV33" s="16" t="s">
        <v>40717</v>
      </c>
      <c r="AW33" s="33">
        <f>CHOOSE(MIN(D6L1626C9,RUN_YEARS),B7L812C1,B7L812C10,B7L812C19,B7L812C28,B7L812C37)</f>
        <v>2969.1482731524461</v>
      </c>
      <c r="AX33" s="16" t="s">
        <v>40718</v>
      </c>
      <c r="AY33" s="33">
        <f>IF(D6L1626C23=0,0,D6L1626C19/D6L1626C23)</f>
        <v>1.4611545371729127E-4</v>
      </c>
      <c r="AZ33" s="16" t="s">
        <v>40719</v>
      </c>
      <c r="BA33" s="33">
        <f>IF(D6L1626C5=0,0,D6L1626C19/D6L1626C5)</f>
        <v>0.4383342477954108</v>
      </c>
    </row>
    <row r="34" spans="1:53" x14ac:dyDescent="0.3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-2.3885324153059561E-2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IF(_xlfn.SINGLE(D6L1627C2)&lt;&gt;0,_xlfn.SINGLE(D6L1627C2)*_xlfn.SINGLE(D6L1627C4),_xlfn.SINGLE(D6L1627C3)*_xlfn.SINGLE(D6L1627C4))</f>
        <v>-2.0541378771631223E-2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-1.0270689385815612E-2</v>
      </c>
      <c r="R34" s="16" t="s">
        <v>40723</v>
      </c>
      <c r="S34" s="15">
        <f>D6L1627C5-D6L1627C7</f>
        <v>-1.0270689385815612E-2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-9.4872624383803839E-3</v>
      </c>
      <c r="X34" s="16" t="s">
        <v>40725</v>
      </c>
      <c r="Y34" s="33">
        <f>D6L1627C7-D6L1627C10</f>
        <v>-7.8342694743522776E-4</v>
      </c>
      <c r="Z34" s="16" t="s">
        <v>40726</v>
      </c>
      <c r="AA34" s="33">
        <f>CHOOSE(MIN(D6L1627C9,RUN_YEARS),B7L812C7,B7L812C16,B7L812C25,B7L812C34,B7L812C43)</f>
        <v>175751.33333333334</v>
      </c>
      <c r="AB34" s="16" t="s">
        <v>40727</v>
      </c>
      <c r="AC34" s="33">
        <f>IF(D6L1627C12=0,0,D6L1627C10/D6L1627C12)</f>
        <v>-5.3981169066789729E-8</v>
      </c>
      <c r="AD34" s="16" t="s">
        <v>40728</v>
      </c>
      <c r="AE34" s="33">
        <f>IF(D6L1627C5=0,0,D6L1627C10/D6L1627C5)</f>
        <v>0.46186103395760447</v>
      </c>
      <c r="AF34" s="16" t="s">
        <v>40729</v>
      </c>
      <c r="AG34" s="33">
        <f>CHOOSE(MIN(D6L1627C9,RUN_YEARS),B7L812C5,B7L812C14,B7L812C23,B7L812C32,B7L812C41)</f>
        <v>5581.9105424160571</v>
      </c>
      <c r="AH34" s="16" t="s">
        <v>40730</v>
      </c>
      <c r="AI34" s="33">
        <f>IF(D6L1627C15=0,0,D6L1627C11/D6L1627C15)</f>
        <v>-1.4035103957365316E-7</v>
      </c>
      <c r="AJ34" s="16" t="s">
        <v>40731</v>
      </c>
      <c r="AK34" s="33">
        <f>IF(D6L1627C5=0,0,D6L1627C11/D6L1627C5)</f>
        <v>3.8138966042395535E-2</v>
      </c>
      <c r="AL34" s="16" t="s">
        <v>40732</v>
      </c>
      <c r="AM34" s="33">
        <f>D6L1627C8*CHOOSE(MIN(D6L1627C9,RUN_YEARS),B7L812C4,B7L812C13,B7L812C22,B7L812C31,B7L812C40)</f>
        <v>-1.2359828753132067E-3</v>
      </c>
      <c r="AN34" s="16" t="s">
        <v>40733</v>
      </c>
      <c r="AO34" s="33">
        <f>D6L1627C8-D6L1627C18</f>
        <v>-9.0347065105024042E-3</v>
      </c>
      <c r="AP34" s="16" t="s">
        <v>40734</v>
      </c>
      <c r="AQ34" s="33">
        <f>CHOOSE(MIN(D6L1627C9,RUN_YEARS),B7L812C2,B7L812C11,B7L812C20,B7L812C29,B7L812C38)</f>
        <v>366.20970937793737</v>
      </c>
      <c r="AR34" s="16" t="s">
        <v>40735</v>
      </c>
      <c r="AS34" s="33">
        <f>IF(D6L1627C20=0,0,D6L1627C18/D6L1627C20)</f>
        <v>-3.375068556791437E-6</v>
      </c>
      <c r="AT34" s="16" t="s">
        <v>40736</v>
      </c>
      <c r="AU34" s="33">
        <f>IF(D6L1627C5=0,0,D6L1627C18/D6L1627C5)</f>
        <v>6.0170395037949805E-2</v>
      </c>
      <c r="AV34" s="16" t="s">
        <v>40737</v>
      </c>
      <c r="AW34" s="33">
        <f>CHOOSE(MIN(D6L1627C9,RUN_YEARS),B7L812C1,B7L812C10,B7L812C19,B7L812C28,B7L812C37)</f>
        <v>2676.8957010732229</v>
      </c>
      <c r="AX34" s="16" t="s">
        <v>40738</v>
      </c>
      <c r="AY34" s="33">
        <f>IF(D6L1627C23=0,0,D6L1627C19/D6L1627C23)</f>
        <v>-3.375068556791437E-6</v>
      </c>
      <c r="AZ34" s="16" t="s">
        <v>40739</v>
      </c>
      <c r="BA34" s="33">
        <f>IF(D6L1627C5=0,0,D6L1627C19/D6L1627C5)</f>
        <v>0.43982960496205015</v>
      </c>
    </row>
    <row r="35" spans="1:53" x14ac:dyDescent="0.3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568.7899478078981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362.75658207132693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181.37829103566347</v>
      </c>
      <c r="R35" s="16" t="s">
        <v>40743</v>
      </c>
      <c r="S35" s="15">
        <f>SUM(D6L1601C8:D6L1627C8)-2*SUM(D6L1609C8,D6L1611C8,D6L1622C8,D6L1624C8,D6L1627C8)</f>
        <v>181.37829103566347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167.53830082283034</v>
      </c>
      <c r="X35" s="16" t="s">
        <v>40745</v>
      </c>
      <c r="Y35" s="33">
        <f>SUM(D6L1601C11:D6L1627C11)-2*SUM(D6L1609C11,D6L1611C11,D6L1622C11,D6L1624C11,D6L1627C11)</f>
        <v>13.839990212833129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9.5062380134470679E-4</v>
      </c>
      <c r="AD35" s="16" t="s">
        <v>40747</v>
      </c>
      <c r="AE35" s="33">
        <f>IF(D6L1628C5=0,0,D6L1628C10/D6L1628C5)</f>
        <v>0.46184772131822588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2.4716218834962365E-3</v>
      </c>
      <c r="AJ35" s="16" t="s">
        <v>40749</v>
      </c>
      <c r="AK35" s="33">
        <f>IF(D6L1628C5=0,0,D6L1628C11/D6L1628C5)</f>
        <v>3.8152278681774114E-2</v>
      </c>
      <c r="AL35" s="16" t="s">
        <v>40750</v>
      </c>
      <c r="AM35" s="33">
        <f>SUM(D6L1601C18:D6L1627C18)-2*SUM(D6L1609C18,D6L1611C18,D6L1622C18,D6L1624C18,D6L1627C18)</f>
        <v>21.85283526221539</v>
      </c>
      <c r="AN35" s="16" t="s">
        <v>40751</v>
      </c>
      <c r="AO35" s="33">
        <f>SUM(D6L1601C19:D6L1627C19)-2*SUM(D6L1609C19,D6L1611C19,D6L1622C19,D6L1624C19,D6L1627C19)</f>
        <v>159.52545577344804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5.9372109453346436E-2</v>
      </c>
      <c r="AT35" s="16" t="s">
        <v>40753</v>
      </c>
      <c r="AU35" s="33">
        <f>IF(D6L1628C5=0,0,D6L1628C18/D6L1628C5)</f>
        <v>6.0241044111278404E-2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5.9372109453346443E-2</v>
      </c>
      <c r="AZ35" s="16" t="s">
        <v>40755</v>
      </c>
      <c r="BA35" s="33">
        <f>IF(D6L1628C5=0,0,D6L1628C19/D6L1628C5)</f>
        <v>0.43975895588872149</v>
      </c>
    </row>
    <row r="36" spans="1:53" x14ac:dyDescent="0.3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4.9350314442779322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IF(_xlfn.SINGLE(D6L1629C2)&lt;&gt;0,_xlfn.SINGLE(D6L1629C2)*_xlfn.SINGLE(D6L1629C4),_xlfn.SINGLE(D6L1629C3)*_xlfn.SINGLE(D6L1629C4))</f>
        <v>2.4675157221389661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1.233757861069483</v>
      </c>
      <c r="R36" s="16" t="s">
        <v>40760</v>
      </c>
      <c r="S36" s="15">
        <f>D6L1629C5-D6L1629C7</f>
        <v>1.233757861069483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1.1380575291084003</v>
      </c>
      <c r="X36" s="16" t="s">
        <v>40762</v>
      </c>
      <c r="Y36" s="33">
        <f>D6L1629C7-D6L1629C10</f>
        <v>9.5700331961082741E-2</v>
      </c>
      <c r="Z36" s="16" t="s">
        <v>40763</v>
      </c>
      <c r="AA36" s="33">
        <f>CHOOSE(MIN(D6L1629C9,RUN_YEARS),B7L812C7,B7L812C16,B7L812C25,B7L812C34,B7L812C43)</f>
        <v>187376</v>
      </c>
      <c r="AB36" s="16" t="s">
        <v>40764</v>
      </c>
      <c r="AC36" s="33">
        <f>IF(D6L1629C12=0,0,D6L1629C10/D6L1629C12)</f>
        <v>6.0736568669861683E-6</v>
      </c>
      <c r="AD36" s="16" t="s">
        <v>40765</v>
      </c>
      <c r="AE36" s="33">
        <f>IF(D6L1629C5=0,0,D6L1629C10/D6L1629C5)</f>
        <v>0.46121591805780882</v>
      </c>
      <c r="AF36" s="16" t="s">
        <v>40766</v>
      </c>
      <c r="AG36" s="33">
        <f>CHOOSE(MIN(D6L1629C9,RUN_YEARS),B7L812C5,B7L812C14,B7L812C23,B7L812C32,B7L812C41)</f>
        <v>6060.2402788184518</v>
      </c>
      <c r="AH36" s="16" t="s">
        <v>40767</v>
      </c>
      <c r="AI36" s="33">
        <f>IF(D6L1629C15=0,0,D6L1629C11/D6L1629C15)</f>
        <v>1.5791507854164021E-5</v>
      </c>
      <c r="AJ36" s="16" t="s">
        <v>40768</v>
      </c>
      <c r="AK36" s="33">
        <f>IF(D6L1629C5=0,0,D6L1629C11/D6L1629C5)</f>
        <v>3.8784081942191198E-2</v>
      </c>
      <c r="AL36" s="16" t="s">
        <v>40769</v>
      </c>
      <c r="AM36" s="33">
        <f>D6L1629C8*CHOOSE(MIN(D6L1629C9,RUN_YEARS),B7L812C4,B7L812C13,B7L812C22,B7L812C31,B7L812C40)</f>
        <v>0.15216121308234937</v>
      </c>
      <c r="AN36" s="16" t="s">
        <v>40770</v>
      </c>
      <c r="AO36" s="33">
        <f>D6L1629C8-D6L1629C18</f>
        <v>1.0815966479871337</v>
      </c>
      <c r="AP36" s="16" t="s">
        <v>40771</v>
      </c>
      <c r="AQ36" s="33">
        <f>CHOOSE(MIN(D6L1629C9,RUN_YEARS),B7L812C2,B7L812C11,B7L812C20,B7L812C29,B7L812C38)</f>
        <v>417.70580918961332</v>
      </c>
      <c r="AR36" s="16" t="s">
        <v>40772</v>
      </c>
      <c r="AS36" s="33">
        <f>IF(D6L1629C20=0,0,D6L1629C18/D6L1629C20)</f>
        <v>3.6427842212095575E-4</v>
      </c>
      <c r="AT36" s="16" t="s">
        <v>40773</v>
      </c>
      <c r="AU36" s="33">
        <f>IF(D6L1629C5=0,0,D6L1629C18/D6L1629C5)</f>
        <v>6.1665752204589162E-2</v>
      </c>
      <c r="AV36" s="16" t="s">
        <v>40774</v>
      </c>
      <c r="AW36" s="33">
        <f>CHOOSE(MIN(D6L1629C9,RUN_YEARS),B7L812C1,B7L812C10,B7L812C19,B7L812C28,B7L812C37)</f>
        <v>2969.1482731524461</v>
      </c>
      <c r="AX36" s="16" t="s">
        <v>40775</v>
      </c>
      <c r="AY36" s="33">
        <f>IF(D6L1629C23=0,0,D6L1629C19/D6L1629C23)</f>
        <v>3.6427842212095581E-4</v>
      </c>
      <c r="AZ36" s="16" t="s">
        <v>40776</v>
      </c>
      <c r="BA36" s="33">
        <f>IF(D6L1629C5=0,0,D6L1629C19/D6L1629C5)</f>
        <v>0.43833424779541086</v>
      </c>
    </row>
    <row r="37" spans="1:53" x14ac:dyDescent="0.3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4.5791649138315913E-3</v>
      </c>
      <c r="J37" s="16" t="s">
        <v>21739</v>
      </c>
      <c r="K37" s="21">
        <f>IF(FLOW_THRU_100PCT="Y",1,1)</f>
        <v>1</v>
      </c>
      <c r="L37" s="16" t="s">
        <v>40778</v>
      </c>
      <c r="M37" s="15">
        <f>IF(_xlfn.SINGLE(D6L1630C2)&lt;&gt;0,_xlfn.SINGLE(D6L1630C2)*_xlfn.SINGLE(D6L1630C4),_xlfn.SINGLE(D6L1630C3)*_xlfn.SINGLE(D6L1630C4))</f>
        <v>4.5791649138315913E-3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2.2895824569157956E-3</v>
      </c>
      <c r="R37" s="16" t="s">
        <v>40780</v>
      </c>
      <c r="S37" s="15">
        <f>D6L1630C5-D6L1630C7</f>
        <v>2.2895824569157956E-3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2.1119837496709442E-3</v>
      </c>
      <c r="X37" s="16" t="s">
        <v>40782</v>
      </c>
      <c r="Y37" s="33">
        <f>D6L1630C7-D6L1630C10</f>
        <v>1.7759870724485139E-4</v>
      </c>
      <c r="Z37" s="16" t="s">
        <v>40783</v>
      </c>
      <c r="AA37" s="33">
        <f>CHOOSE(MIN(D6L1630C9,RUN_YEARS),B7L812C7,B7L812C16,B7L812C25,B7L812C34,B7L812C43)</f>
        <v>187376</v>
      </c>
      <c r="AB37" s="16" t="s">
        <v>40784</v>
      </c>
      <c r="AC37" s="33">
        <f>IF(D6L1630C12=0,0,D6L1630C10/D6L1630C12)</f>
        <v>1.1271367462593631E-8</v>
      </c>
      <c r="AD37" s="16" t="s">
        <v>40785</v>
      </c>
      <c r="AE37" s="33">
        <f>IF(D6L1630C5=0,0,D6L1630C10/D6L1630C5)</f>
        <v>0.46121591805780882</v>
      </c>
      <c r="AF37" s="16" t="s">
        <v>40786</v>
      </c>
      <c r="AG37" s="33">
        <f>CHOOSE(MIN(D6L1630C9,RUN_YEARS),B7L812C5,B7L812C14,B7L812C23,B7L812C32,B7L812C41)</f>
        <v>6060.2402788184518</v>
      </c>
      <c r="AH37" s="16" t="s">
        <v>40787</v>
      </c>
      <c r="AI37" s="33">
        <f>IF(D6L1630C15=0,0,D6L1630C11/D6L1630C15)</f>
        <v>2.9305555402743422E-8</v>
      </c>
      <c r="AJ37" s="16" t="s">
        <v>40788</v>
      </c>
      <c r="AK37" s="33">
        <f>IF(D6L1630C5=0,0,D6L1630C11/D6L1630C5)</f>
        <v>3.8784081942191212E-2</v>
      </c>
      <c r="AL37" s="16" t="s">
        <v>40789</v>
      </c>
      <c r="AM37" s="33">
        <f>D6L1630C8*CHOOSE(MIN(D6L1630C9,RUN_YEARS),B7L812C4,B7L812C13,B7L812C22,B7L812C31,B7L812C40)</f>
        <v>2.8237764888028777E-4</v>
      </c>
      <c r="AN37" s="16" t="s">
        <v>40790</v>
      </c>
      <c r="AO37" s="33">
        <f>D6L1630C8-D6L1630C18</f>
        <v>2.0072048080355077E-3</v>
      </c>
      <c r="AP37" s="16" t="s">
        <v>40791</v>
      </c>
      <c r="AQ37" s="33">
        <f>CHOOSE(MIN(D6L1630C9,RUN_YEARS),B7L812C2,B7L812C11,B7L812C20,B7L812C29,B7L812C38)</f>
        <v>417.70580918961332</v>
      </c>
      <c r="AR37" s="16" t="s">
        <v>40792</v>
      </c>
      <c r="AS37" s="33">
        <f>IF(D6L1630C20=0,0,D6L1630C18/D6L1630C20)</f>
        <v>6.7602040160304613E-7</v>
      </c>
      <c r="AT37" s="16" t="s">
        <v>40793</v>
      </c>
      <c r="AU37" s="33">
        <f>IF(D6L1630C5=0,0,D6L1630C18/D6L1630C5)</f>
        <v>6.1665752204589155E-2</v>
      </c>
      <c r="AV37" s="16" t="s">
        <v>40794</v>
      </c>
      <c r="AW37" s="33">
        <f>CHOOSE(MIN(D6L1630C9,RUN_YEARS),B7L812C1,B7L812C10,B7L812C19,B7L812C28,B7L812C37)</f>
        <v>2969.1482731524461</v>
      </c>
      <c r="AX37" s="16" t="s">
        <v>40795</v>
      </c>
      <c r="AY37" s="33">
        <f>IF(D6L1630C23=0,0,D6L1630C19/D6L1630C23)</f>
        <v>6.7602040160304623E-7</v>
      </c>
      <c r="AZ37" s="16" t="s">
        <v>40796</v>
      </c>
      <c r="BA37" s="33">
        <f>IF(D6L1630C5=0,0,D6L1630C19/D6L1630C5)</f>
        <v>0.4383342477954108</v>
      </c>
    </row>
    <row r="38" spans="1:53" x14ac:dyDescent="0.3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749.49429078652838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IF(_xlfn.SINGLE(D6L1631C2)&lt;&gt;0,_xlfn.SINGLE(D6L1631C2)*_xlfn.SINGLE(D6L1631C4),_xlfn.SINGLE(D6L1631C3)*_xlfn.SINGLE(D6L1631C4))</f>
        <v>374.74714539326419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187.3735726966321</v>
      </c>
      <c r="R38" s="16" t="s">
        <v>40800</v>
      </c>
      <c r="S38" s="15">
        <f>D6L1631C5-D6L1631C7</f>
        <v>187.3735726966321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172.83934870209748</v>
      </c>
      <c r="X38" s="16" t="s">
        <v>40802</v>
      </c>
      <c r="Y38" s="33">
        <f>D6L1631C7-D6L1631C10</f>
        <v>14.534223994534614</v>
      </c>
      <c r="Z38" s="16" t="s">
        <v>40803</v>
      </c>
      <c r="AA38" s="33">
        <f>CHOOSE(MIN(D6L1631C9,RUN_YEARS),B7L812C7,B7L812C16,B7L812C25,B7L812C34,B7L812C43)</f>
        <v>187376</v>
      </c>
      <c r="AB38" s="16" t="s">
        <v>40804</v>
      </c>
      <c r="AC38" s="33">
        <f>IF(D6L1631C12=0,0,D6L1631C10/D6L1631C12)</f>
        <v>9.2241988676296585E-4</v>
      </c>
      <c r="AD38" s="16" t="s">
        <v>40805</v>
      </c>
      <c r="AE38" s="33">
        <f>IF(D6L1631C5=0,0,D6L1631C10/D6L1631C5)</f>
        <v>0.46121591805780876</v>
      </c>
      <c r="AF38" s="16" t="s">
        <v>40806</v>
      </c>
      <c r="AG38" s="33">
        <f>CHOOSE(MIN(D6L1631C9,RUN_YEARS),B7L812C5,B7L812C14,B7L812C23,B7L812C32,B7L812C41)</f>
        <v>6060.2402788184518</v>
      </c>
      <c r="AH38" s="16" t="s">
        <v>40807</v>
      </c>
      <c r="AI38" s="33">
        <f>IF(D6L1631C15=0,0,D6L1631C11/D6L1631C15)</f>
        <v>2.3982917055837116E-3</v>
      </c>
      <c r="AJ38" s="16" t="s">
        <v>40808</v>
      </c>
      <c r="AK38" s="33">
        <f>IF(D6L1631C5=0,0,D6L1631C11/D6L1631C5)</f>
        <v>3.878408194219124E-2</v>
      </c>
      <c r="AL38" s="16" t="s">
        <v>40809</v>
      </c>
      <c r="AM38" s="33">
        <f>D6L1631C8*CHOOSE(MIN(D6L1631C9,RUN_YEARS),B7L812C4,B7L812C13,B7L812C22,B7L812C31,B7L812C40)</f>
        <v>23.109064607198178</v>
      </c>
      <c r="AN38" s="16" t="s">
        <v>40810</v>
      </c>
      <c r="AO38" s="33">
        <f>D6L1631C8-D6L1631C18</f>
        <v>164.26450808943392</v>
      </c>
      <c r="AP38" s="16" t="s">
        <v>40811</v>
      </c>
      <c r="AQ38" s="33">
        <f>CHOOSE(MIN(D6L1631C9,RUN_YEARS),B7L812C2,B7L812C11,B7L812C20,B7L812C29,B7L812C38)</f>
        <v>417.70580918961332</v>
      </c>
      <c r="AR38" s="16" t="s">
        <v>40812</v>
      </c>
      <c r="AS38" s="33">
        <f>IF(D6L1631C20=0,0,D6L1631C18/D6L1631C20)</f>
        <v>5.5323780753808123E-2</v>
      </c>
      <c r="AT38" s="16" t="s">
        <v>40813</v>
      </c>
      <c r="AU38" s="33">
        <f>IF(D6L1631C5=0,0,D6L1631C18/D6L1631C5)</f>
        <v>6.1665752204589169E-2</v>
      </c>
      <c r="AV38" s="16" t="s">
        <v>40814</v>
      </c>
      <c r="AW38" s="33">
        <f>CHOOSE(MIN(D6L1631C9,RUN_YEARS),B7L812C1,B7L812C10,B7L812C19,B7L812C28,B7L812C37)</f>
        <v>2969.1482731524461</v>
      </c>
      <c r="AX38" s="16" t="s">
        <v>40815</v>
      </c>
      <c r="AY38" s="33">
        <f>IF(D6L1631C23=0,0,D6L1631C19/D6L1631C23)</f>
        <v>5.5323780753808123E-2</v>
      </c>
      <c r="AZ38" s="16" t="s">
        <v>40816</v>
      </c>
      <c r="BA38" s="33">
        <f>IF(D6L1631C5=0,0,D6L1631C19/D6L1631C5)</f>
        <v>0.43833424779541086</v>
      </c>
    </row>
    <row r="39" spans="1:53" x14ac:dyDescent="0.3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IF(_xlfn.SINGLE(D6L1632C2)&lt;&gt;0,_xlfn.SINGLE(D6L1632C2)*_xlfn.SINGLE(D6L1632C4),_xlfn.SINGLE(D6L1632C3)*_xlfn.SINGLE(D6L1632C4))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187376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6060.2402788184518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417.70580918961332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2969.1482731524461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3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40269</v>
      </c>
      <c r="J40" s="16" t="s">
        <v>21739</v>
      </c>
      <c r="K40" s="21">
        <f>IF(FLOW_THRU_100PCT="Y",1,1)</f>
        <v>1</v>
      </c>
      <c r="L40" s="16" t="s">
        <v>40838</v>
      </c>
      <c r="M40" s="15">
        <f>IF(_xlfn.SINGLE(D6L1633C2)&lt;&gt;0,_xlfn.SINGLE(D6L1633C2)*_xlfn.SINGLE(D6L1633C4),_xlfn.SINGLE(D6L1633C3)*_xlfn.SINGLE(D6L1633C4))</f>
        <v>40269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16107.6</v>
      </c>
      <c r="R40" s="16" t="s">
        <v>40840</v>
      </c>
      <c r="S40" s="15">
        <f>D6L1633C5-D6L1633C7</f>
        <v>24161.4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14858.163043415921</v>
      </c>
      <c r="X40" s="16" t="s">
        <v>40842</v>
      </c>
      <c r="Y40" s="33">
        <f>D6L1633C7-D6L1633C10</f>
        <v>1249.4369565840789</v>
      </c>
      <c r="Z40" s="16" t="s">
        <v>40843</v>
      </c>
      <c r="AA40" s="33">
        <f>CHOOSE(MIN(D6L1633C9,RUN_YEARS),B7L812C7,B7L812C16,B7L812C25,B7L812C34,B7L812C43)</f>
        <v>187376</v>
      </c>
      <c r="AB40" s="16" t="s">
        <v>40844</v>
      </c>
      <c r="AC40" s="33">
        <f>IF(D6L1633C12=0,0,D6L1633C10/D6L1633C12)</f>
        <v>7.9295977304542326E-2</v>
      </c>
      <c r="AD40" s="16" t="s">
        <v>40845</v>
      </c>
      <c r="AE40" s="33">
        <f>IF(D6L1633C5=0,0,D6L1633C10/D6L1633C5)</f>
        <v>0.36897273444624701</v>
      </c>
      <c r="AF40" s="16" t="s">
        <v>40846</v>
      </c>
      <c r="AG40" s="33">
        <f>CHOOSE(MIN(D6L1633C9,RUN_YEARS),B7L812C5,B7L812C14,B7L812C23,B7L812C32,B7L812C41)</f>
        <v>6060.2402788184518</v>
      </c>
      <c r="AH40" s="16" t="s">
        <v>40847</v>
      </c>
      <c r="AI40" s="33">
        <f>IF(D6L1633C15=0,0,D6L1633C11/D6L1633C15)</f>
        <v>0.20616954099181001</v>
      </c>
      <c r="AJ40" s="16" t="s">
        <v>40848</v>
      </c>
      <c r="AK40" s="33">
        <f>IF(D6L1633C5=0,0,D6L1633C11/D6L1633C5)</f>
        <v>3.1027265553752983E-2</v>
      </c>
      <c r="AL40" s="16" t="s">
        <v>40849</v>
      </c>
      <c r="AM40" s="33">
        <f>D6L1633C8*CHOOSE(MIN(D6L1633C9,RUN_YEARS),B7L812C4,B7L812C13,B7L812C22,B7L812C31,B7L812C40)</f>
        <v>2979.8618106319213</v>
      </c>
      <c r="AN40" s="16" t="s">
        <v>40850</v>
      </c>
      <c r="AO40" s="33">
        <f>D6L1633C8-D6L1633C18</f>
        <v>21181.538189368079</v>
      </c>
      <c r="AP40" s="16" t="s">
        <v>40851</v>
      </c>
      <c r="AQ40" s="33">
        <f>CHOOSE(MIN(D6L1633C9,RUN_YEARS),B7L812C2,B7L812C11,B7L812C20,B7L812C29,B7L812C38)</f>
        <v>417.70580918961332</v>
      </c>
      <c r="AR40" s="16" t="s">
        <v>40852</v>
      </c>
      <c r="AS40" s="33">
        <f>IF(D6L1633C20=0,0,D6L1633C18/D6L1633C20)</f>
        <v>7.133876869974876</v>
      </c>
      <c r="AT40" s="16" t="s">
        <v>40853</v>
      </c>
      <c r="AU40" s="33">
        <f>IF(D6L1633C5=0,0,D6L1633C18/D6L1633C5)</f>
        <v>7.3998902645507E-2</v>
      </c>
      <c r="AV40" s="16" t="s">
        <v>40854</v>
      </c>
      <c r="AW40" s="33">
        <f>CHOOSE(MIN(D6L1633C9,RUN_YEARS),B7L812C1,B7L812C10,B7L812C19,B7L812C28,B7L812C37)</f>
        <v>2969.1482731524461</v>
      </c>
      <c r="AX40" s="16" t="s">
        <v>40855</v>
      </c>
      <c r="AY40" s="33">
        <f>IF(D6L1633C23=0,0,D6L1633C19/D6L1633C23)</f>
        <v>7.1338768699748751</v>
      </c>
      <c r="AZ40" s="16" t="s">
        <v>40856</v>
      </c>
      <c r="BA40" s="33">
        <f>IF(D6L1633C5=0,0,D6L1633C19/D6L1633C5)</f>
        <v>0.52600109735449296</v>
      </c>
    </row>
    <row r="41" spans="1:53" x14ac:dyDescent="0.3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22770</v>
      </c>
      <c r="J41" s="16" t="s">
        <v>21739</v>
      </c>
      <c r="K41" s="21">
        <f>IF(FLOW_THRU_100PCT="Y",1,1)</f>
        <v>1</v>
      </c>
      <c r="L41" s="16" t="s">
        <v>40858</v>
      </c>
      <c r="M41" s="15">
        <f>IF(_xlfn.SINGLE(D6L1634C2)&lt;&gt;0,_xlfn.SINGLE(D6L1634C2)*_xlfn.SINGLE(D6L1634C4),_xlfn.SINGLE(D6L1634C3)*_xlfn.SINGLE(D6L1634C4))</f>
        <v>22770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22770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187376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6060.2402788184518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2808.2583553969903</v>
      </c>
      <c r="AN41" s="16" t="s">
        <v>40869</v>
      </c>
      <c r="AO41" s="33">
        <f>D6L1634C8-D6L1634C18</f>
        <v>19961.741644603011</v>
      </c>
      <c r="AP41" s="16" t="s">
        <v>40870</v>
      </c>
      <c r="AQ41" s="33">
        <f>CHOOSE(MIN(D6L1634C9,RUN_YEARS),B7L812C2,B7L812C11,B7L812C20,B7L812C29,B7L812C38)</f>
        <v>417.70580918961332</v>
      </c>
      <c r="AR41" s="16" t="s">
        <v>40871</v>
      </c>
      <c r="AS41" s="33">
        <f>IF(D6L1634C20=0,0,D6L1634C18/D6L1634C20)</f>
        <v>6.7230531479685736</v>
      </c>
      <c r="AT41" s="16" t="s">
        <v>40872</v>
      </c>
      <c r="AU41" s="33">
        <f>IF(D6L1634C5=0,0,D6L1634C18/D6L1634C5)</f>
        <v>0.12333150440917831</v>
      </c>
      <c r="AV41" s="16" t="s">
        <v>40873</v>
      </c>
      <c r="AW41" s="33">
        <f>CHOOSE(MIN(D6L1634C9,RUN_YEARS),B7L812C1,B7L812C10,B7L812C19,B7L812C28,B7L812C37)</f>
        <v>2969.1482731524461</v>
      </c>
      <c r="AX41" s="16" t="s">
        <v>40874</v>
      </c>
      <c r="AY41" s="33">
        <f>IF(D6L1634C23=0,0,D6L1634C19/D6L1634C23)</f>
        <v>6.7230531479685753</v>
      </c>
      <c r="AZ41" s="16" t="s">
        <v>40875</v>
      </c>
      <c r="BA41" s="33">
        <f>IF(D6L1634C5=0,0,D6L1634C19/D6L1634C5)</f>
        <v>0.87666849559082172</v>
      </c>
    </row>
    <row r="42" spans="1:53" x14ac:dyDescent="0.3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IF(_xlfn.SINGLE(D6L1635C2)&lt;&gt;0,_xlfn.SINGLE(D6L1635C2)*_xlfn.SINGLE(D6L1635C4),_xlfn.SINGLE(D6L1635C3)*_xlfn.SINGLE(D6L1635C4))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187376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6060.2402788184518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417.70580918961332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2969.1482731524461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3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391</v>
      </c>
      <c r="J43" s="16" t="s">
        <v>21739</v>
      </c>
      <c r="K43" s="21">
        <f>IF(FLOW_THRU_100PCT="Y",1,1)</f>
        <v>1</v>
      </c>
      <c r="L43" s="16" t="s">
        <v>40899</v>
      </c>
      <c r="M43" s="15">
        <f>IF(_xlfn.SINGLE(D6L1636C2)&lt;&gt;0,_xlfn.SINGLE(D6L1636C2)*_xlfn.SINGLE(D6L1636C4),_xlfn.SINGLE(D6L1636C3)*_xlfn.SINGLE(D6L1636C4))</f>
        <v>391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391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187376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6060.2402788184518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48.222618223988725</v>
      </c>
      <c r="AN43" s="16" t="s">
        <v>40910</v>
      </c>
      <c r="AO43" s="33">
        <f>D6L1636C8-D6L1636C18</f>
        <v>342.77738177601128</v>
      </c>
      <c r="AP43" s="16" t="s">
        <v>40911</v>
      </c>
      <c r="AQ43" s="33">
        <f>CHOOSE(MIN(D6L1636C9,RUN_YEARS),B7L812C2,B7L812C11,B7L812C20,B7L812C29,B7L812C38)</f>
        <v>417.70580918961332</v>
      </c>
      <c r="AR43" s="16" t="s">
        <v>40912</v>
      </c>
      <c r="AS43" s="33">
        <f>IF(D6L1636C20=0,0,D6L1636C18/D6L1636C20)</f>
        <v>0.11544636718733915</v>
      </c>
      <c r="AT43" s="16" t="s">
        <v>40913</v>
      </c>
      <c r="AU43" s="33">
        <f>IF(D6L1636C5=0,0,D6L1636C18/D6L1636C5)</f>
        <v>0.12333150440917832</v>
      </c>
      <c r="AV43" s="16" t="s">
        <v>40914</v>
      </c>
      <c r="AW43" s="33">
        <f>CHOOSE(MIN(D6L1636C9,RUN_YEARS),B7L812C1,B7L812C10,B7L812C19,B7L812C28,B7L812C37)</f>
        <v>2969.1482731524461</v>
      </c>
      <c r="AX43" s="16" t="s">
        <v>40915</v>
      </c>
      <c r="AY43" s="33">
        <f>IF(D6L1636C23=0,0,D6L1636C19/D6L1636C23)</f>
        <v>0.11544636718733917</v>
      </c>
      <c r="AZ43" s="16" t="s">
        <v>40916</v>
      </c>
      <c r="BA43" s="33">
        <f>IF(D6L1636C5=0,0,D6L1636C19/D6L1636C5)</f>
        <v>0.87666849559082172</v>
      </c>
    </row>
    <row r="44" spans="1:53" x14ac:dyDescent="0.3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64184.433901395721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63807.219240280319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16296.209620140158</v>
      </c>
      <c r="R44" s="16" t="s">
        <v>40920</v>
      </c>
      <c r="S44" s="15">
        <f>SUM(D6L1629C8:D6L1636C8)</f>
        <v>47511.009620140161</v>
      </c>
      <c r="U44" s="21" t="str">
        <f>NULL_VALUE</f>
        <v>n/a</v>
      </c>
      <c r="V44" s="16" t="s">
        <v>40921</v>
      </c>
      <c r="W44" s="33">
        <f>SUM(D6L1629C10:D6L1636C10)</f>
        <v>15032.142561630877</v>
      </c>
      <c r="X44" s="16" t="s">
        <v>40922</v>
      </c>
      <c r="Y44" s="33">
        <f>SUM(D6L1629C11:D6L1636C11)</f>
        <v>1264.0670585092819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8.0224482119539739E-2</v>
      </c>
      <c r="AD44" s="16" t="s">
        <v>40924</v>
      </c>
      <c r="AE44" s="33">
        <f>IF(D6L1637C5=0,0,D6L1637C10/D6L1637C5)</f>
        <v>0.2355868621232966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0.2085836535108033</v>
      </c>
      <c r="AJ44" s="16" t="s">
        <v>40926</v>
      </c>
      <c r="AK44" s="33">
        <f>IF(D6L1637C5=0,0,D6L1637C11/D6L1637C5)</f>
        <v>1.9810721632440294E-2</v>
      </c>
      <c r="AL44" s="16" t="s">
        <v>40927</v>
      </c>
      <c r="AM44" s="33">
        <f>SUM(D6L1629C18:D6L1636C18)</f>
        <v>5859.6042924508292</v>
      </c>
      <c r="AN44" s="16" t="s">
        <v>40928</v>
      </c>
      <c r="AO44" s="33">
        <f>SUM(D6L1629C19:D6L1636C19)</f>
        <v>41651.405327689332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14.028065120327119</v>
      </c>
      <c r="AT44" s="16" t="s">
        <v>40930</v>
      </c>
      <c r="AU44" s="33">
        <f>IF(D6L1637C5=0,0,D6L1637C18/D6L1637C5)</f>
        <v>9.1832936182114161E-2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14.02806512032712</v>
      </c>
      <c r="AZ44" s="16" t="s">
        <v>40932</v>
      </c>
      <c r="BA44" s="33">
        <f>IF(D6L1637C5=0,0,D6L1637C19/D6L1637C5)</f>
        <v>0.65276948006214897</v>
      </c>
    </row>
    <row r="45" spans="1:53" x14ac:dyDescent="0.3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2450.037262263862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IF(_xlfn.SINGLE(D6L1638C2)&lt;&gt;0,_xlfn.SINGLE(D6L1638C2)*_xlfn.SINGLE(D6L1638C4),_xlfn.SINGLE(D6L1638C3)*_xlfn.SINGLE(D6L1638C4))</f>
        <v>1225.018631131931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612.50931556596549</v>
      </c>
      <c r="R45" s="16" t="s">
        <v>40937</v>
      </c>
      <c r="S45" s="15">
        <f>D6L1638C5-D6L1638C7</f>
        <v>612.50931556596549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564.99809259543372</v>
      </c>
      <c r="X45" s="16" t="s">
        <v>40939</v>
      </c>
      <c r="Y45" s="33">
        <f>D6L1638C7-D6L1638C10</f>
        <v>47.511222970531776</v>
      </c>
      <c r="Z45" s="16" t="s">
        <v>40940</v>
      </c>
      <c r="AA45" s="33">
        <f>CHOOSE(MIN(D6L1638C9,RUN_YEARS),B7L812C7,B7L812C16,B7L812C25,B7L812C34,B7L812C43)</f>
        <v>187376</v>
      </c>
      <c r="AB45" s="16" t="s">
        <v>40941</v>
      </c>
      <c r="AC45" s="33">
        <f>IF(D6L1638C12=0,0,D6L1638C10/D6L1638C12)</f>
        <v>3.0153172903436606E-3</v>
      </c>
      <c r="AD45" s="16" t="s">
        <v>40942</v>
      </c>
      <c r="AE45" s="33">
        <f>IF(D6L1638C5=0,0,D6L1638C10/D6L1638C5)</f>
        <v>0.46121591805780876</v>
      </c>
      <c r="AF45" s="16" t="s">
        <v>40943</v>
      </c>
      <c r="AG45" s="33">
        <f>CHOOSE(MIN(D6L1638C9,RUN_YEARS),B7L812C5,B7L812C14,B7L812C23,B7L812C32,B7L812C41)</f>
        <v>6060.2402788184518</v>
      </c>
      <c r="AH45" s="16" t="s">
        <v>40944</v>
      </c>
      <c r="AI45" s="33">
        <f>IF(D6L1638C15=0,0,D6L1638C11/D6L1638C15)</f>
        <v>7.8398249548935223E-3</v>
      </c>
      <c r="AJ45" s="16" t="s">
        <v>40945</v>
      </c>
      <c r="AK45" s="33">
        <f>IF(D6L1638C5=0,0,D6L1638C11/D6L1638C5)</f>
        <v>3.8784081942191254E-2</v>
      </c>
      <c r="AL45" s="16" t="s">
        <v>40946</v>
      </c>
      <c r="AM45" s="33">
        <f>D6L1638C8*CHOOSE(MIN(D6L1638C9,RUN_YEARS),B7L812C4,B7L812C13,B7L812C22,B7L812C31,B7L812C40)</f>
        <v>75.541695353386672</v>
      </c>
      <c r="AN45" s="16" t="s">
        <v>40947</v>
      </c>
      <c r="AO45" s="33">
        <f>D6L1638C8-D6L1638C18</f>
        <v>536.96762021257882</v>
      </c>
      <c r="AP45" s="16" t="s">
        <v>40948</v>
      </c>
      <c r="AQ45" s="33">
        <f>CHOOSE(MIN(D6L1638C9,RUN_YEARS),B7L812C2,B7L812C11,B7L812C20,B7L812C29,B7L812C38)</f>
        <v>417.70580918961332</v>
      </c>
      <c r="AR45" s="16" t="s">
        <v>40949</v>
      </c>
      <c r="AS45" s="33">
        <f>IF(D6L1638C20=0,0,D6L1638C18/D6L1638C20)</f>
        <v>0.18084904181712083</v>
      </c>
      <c r="AT45" s="16" t="s">
        <v>40950</v>
      </c>
      <c r="AU45" s="33">
        <f>IF(D6L1638C5=0,0,D6L1638C18/D6L1638C5)</f>
        <v>6.1665752204589162E-2</v>
      </c>
      <c r="AV45" s="16" t="s">
        <v>40951</v>
      </c>
      <c r="AW45" s="33">
        <f>CHOOSE(MIN(D6L1638C9,RUN_YEARS),B7L812C1,B7L812C10,B7L812C19,B7L812C28,B7L812C37)</f>
        <v>2969.1482731524461</v>
      </c>
      <c r="AX45" s="16" t="s">
        <v>40952</v>
      </c>
      <c r="AY45" s="33">
        <f>IF(D6L1638C23=0,0,D6L1638C19/D6L1638C23)</f>
        <v>0.18084904181712083</v>
      </c>
      <c r="AZ45" s="16" t="s">
        <v>40953</v>
      </c>
      <c r="BA45" s="33">
        <f>IF(D6L1638C5=0,0,D6L1638C19/D6L1638C5)</f>
        <v>0.43833424779541086</v>
      </c>
    </row>
    <row r="46" spans="1:53" x14ac:dyDescent="0.3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72852.737123734434</v>
      </c>
      <c r="J46" s="16" t="s">
        <v>21739</v>
      </c>
      <c r="K46" s="21">
        <f>IF(FLOW_THRU_100PCT="Y",1,1)</f>
        <v>1</v>
      </c>
      <c r="L46" s="16" t="s">
        <v>40955</v>
      </c>
      <c r="M46" s="15">
        <f>IF(_xlfn.SINGLE(D6L1639C2)&lt;&gt;0,_xlfn.SINGLE(D6L1639C2)*_xlfn.SINGLE(D6L1639C4),_xlfn.SINGLE(D6L1639C3)*_xlfn.SINGLE(D6L1639C4))</f>
        <v>72852.737123734434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29141.094849493777</v>
      </c>
      <c r="R46" s="16" t="s">
        <v>40957</v>
      </c>
      <c r="S46" s="15">
        <f>D6L1639C5-D6L1639C7</f>
        <v>43711.642274240658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26880.673628437908</v>
      </c>
      <c r="X46" s="16" t="s">
        <v>40959</v>
      </c>
      <c r="Y46" s="33">
        <f>D6L1639C7-D6L1639C10</f>
        <v>2260.421221055869</v>
      </c>
      <c r="Z46" s="16" t="s">
        <v>40960</v>
      </c>
      <c r="AA46" s="33">
        <f>CHOOSE(MIN(D6L1639C9,RUN_YEARS),B7L812C7,B7L812C16,B7L812C25,B7L812C34,B7L812C43)</f>
        <v>187376</v>
      </c>
      <c r="AB46" s="16" t="s">
        <v>40961</v>
      </c>
      <c r="AC46" s="33">
        <f>IF(D6L1639C12=0,0,D6L1639C10/D6L1639C12)</f>
        <v>0.14345846655088115</v>
      </c>
      <c r="AD46" s="16" t="s">
        <v>40962</v>
      </c>
      <c r="AE46" s="33">
        <f>IF(D6L1639C5=0,0,D6L1639C10/D6L1639C5)</f>
        <v>0.36897273444624701</v>
      </c>
      <c r="AF46" s="16" t="s">
        <v>40963</v>
      </c>
      <c r="AG46" s="33">
        <f>CHOOSE(MIN(D6L1639C9,RUN_YEARS),B7L812C5,B7L812C14,B7L812C23,B7L812C32,B7L812C41)</f>
        <v>6060.2402788184518</v>
      </c>
      <c r="AH46" s="16" t="s">
        <v>40964</v>
      </c>
      <c r="AI46" s="33">
        <f>IF(D6L1639C15=0,0,D6L1639C11/D6L1639C15)</f>
        <v>0.37299201303229135</v>
      </c>
      <c r="AJ46" s="16" t="s">
        <v>40965</v>
      </c>
      <c r="AK46" s="33">
        <f>IF(D6L1639C5=0,0,D6L1639C11/D6L1639C5)</f>
        <v>3.1027265553753014E-2</v>
      </c>
      <c r="AL46" s="16" t="s">
        <v>40966</v>
      </c>
      <c r="AM46" s="33">
        <f>D6L1639C8*CHOOSE(MIN(D6L1639C9,RUN_YEARS),B7L812C4,B7L812C13,B7L812C22,B7L812C31,B7L812C40)</f>
        <v>5391.0226018779376</v>
      </c>
      <c r="AN46" s="16" t="s">
        <v>40967</v>
      </c>
      <c r="AO46" s="33">
        <f>D6L1639C8-D6L1639C18</f>
        <v>38320.619672362722</v>
      </c>
      <c r="AP46" s="16" t="s">
        <v>40968</v>
      </c>
      <c r="AQ46" s="33">
        <f>CHOOSE(MIN(D6L1639C9,RUN_YEARS),B7L812C2,B7L812C11,B7L812C20,B7L812C29,B7L812C38)</f>
        <v>417.70580918961332</v>
      </c>
      <c r="AR46" s="16" t="s">
        <v>40969</v>
      </c>
      <c r="AS46" s="33">
        <f>IF(D6L1639C20=0,0,D6L1639C18/D6L1639C20)</f>
        <v>12.906266763052695</v>
      </c>
      <c r="AT46" s="16" t="s">
        <v>40970</v>
      </c>
      <c r="AU46" s="33">
        <f>IF(D6L1639C5=0,0,D6L1639C18/D6L1639C5)</f>
        <v>7.3998902645507E-2</v>
      </c>
      <c r="AV46" s="16" t="s">
        <v>40971</v>
      </c>
      <c r="AW46" s="33">
        <f>CHOOSE(MIN(D6L1639C9,RUN_YEARS),B7L812C1,B7L812C10,B7L812C19,B7L812C28,B7L812C37)</f>
        <v>2969.1482731524461</v>
      </c>
      <c r="AX46" s="16" t="s">
        <v>40972</v>
      </c>
      <c r="AY46" s="33">
        <f>IF(D6L1639C23=0,0,D6L1639C19/D6L1639C23)</f>
        <v>12.906266763052695</v>
      </c>
      <c r="AZ46" s="16" t="s">
        <v>40973</v>
      </c>
      <c r="BA46" s="33">
        <f>IF(D6L1639C5=0,0,D6L1639C19/D6L1639C5)</f>
        <v>0.52600109735449296</v>
      </c>
    </row>
    <row r="47" spans="1:53" x14ac:dyDescent="0.3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75302.774385998302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74077.755754866361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29753.604165059744</v>
      </c>
      <c r="R47" s="16" t="s">
        <v>40977</v>
      </c>
      <c r="S47" s="15">
        <f>SUM(D6L1638C8:D6L1639C8)</f>
        <v>44324.151589806621</v>
      </c>
      <c r="U47" s="21" t="str">
        <f>NULL_VALUE</f>
        <v>n/a</v>
      </c>
      <c r="V47" s="16" t="s">
        <v>40978</v>
      </c>
      <c r="W47" s="33">
        <f>SUM(D6L1638C10:D6L1639C10)</f>
        <v>27445.671721033341</v>
      </c>
      <c r="X47" s="16" t="s">
        <v>40979</v>
      </c>
      <c r="Y47" s="33">
        <f>SUM(D6L1638C11:D6L1639C11)</f>
        <v>2307.9324440264008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0.14647378384122481</v>
      </c>
      <c r="AD47" s="16" t="s">
        <v>40981</v>
      </c>
      <c r="AE47" s="33">
        <f>IF(D6L1640C5=0,0,D6L1640C10/D6L1640C5)</f>
        <v>0.37049815347882437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0.3808318379871849</v>
      </c>
      <c r="AJ47" s="16" t="s">
        <v>40983</v>
      </c>
      <c r="AK47" s="33">
        <f>IF(D6L1640C5=0,0,D6L1640C11/D6L1640C5)</f>
        <v>3.1155539480214163E-2</v>
      </c>
      <c r="AL47" s="16" t="s">
        <v>40984</v>
      </c>
      <c r="AM47" s="33">
        <f>SUM(D6L1638C18:D6L1639C18)</f>
        <v>5466.5642972313244</v>
      </c>
      <c r="AN47" s="16" t="s">
        <v>40985</v>
      </c>
      <c r="AO47" s="33">
        <f>SUM(D6L1638C19:D6L1639C19)</f>
        <v>38857.587292575299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13.087115804869816</v>
      </c>
      <c r="AT47" s="16" t="s">
        <v>40987</v>
      </c>
      <c r="AU47" s="33">
        <f>IF(D6L1640C5=0,0,D6L1640C18/D6L1640C5)</f>
        <v>7.3794950205037915E-2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13.087115804869816</v>
      </c>
      <c r="AZ47" s="16" t="s">
        <v>40989</v>
      </c>
      <c r="BA47" s="33">
        <f>IF(D6L1640C5=0,0,D6L1640C19/D6L1640C5)</f>
        <v>0.52455135683592358</v>
      </c>
    </row>
    <row r="48" spans="1:53" x14ac:dyDescent="0.3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140055.99823520193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138247.73157721802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46231.192076235566</v>
      </c>
      <c r="R48" s="16" t="s">
        <v>40994</v>
      </c>
      <c r="S48" s="15">
        <f>SUM(D6L1628C8,D6L1637C8,D6L1640C8)</f>
        <v>92016.539500982442</v>
      </c>
      <c r="U48" s="21" t="str">
        <f>NULL_VALUE</f>
        <v>n/a</v>
      </c>
      <c r="V48" s="16" t="s">
        <v>40995</v>
      </c>
      <c r="W48" s="33">
        <f>SUM(D6L1628C10,D6L1637C10,D6L1640C10)</f>
        <v>42645.352583487052</v>
      </c>
      <c r="X48" s="16" t="s">
        <v>40996</v>
      </c>
      <c r="Y48" s="33">
        <f>SUM(D6L1628C11,D6L1637C11,D6L1640C11)</f>
        <v>3585.839492748516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0.22764888976210926</v>
      </c>
      <c r="AD48" s="16" t="s">
        <v>40998</v>
      </c>
      <c r="AE48" s="33">
        <f>IF(D6L1641C5=0,0,D6L1641C10/D6L1641C5)</f>
        <v>0.30847054123030992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0.59188711338148448</v>
      </c>
      <c r="AJ48" s="16" t="s">
        <v>41000</v>
      </c>
      <c r="AK48" s="33">
        <f>IF(D6L1641C5=0,0,D6L1641C11/D6L1641C5)</f>
        <v>2.5937781776517989E-2</v>
      </c>
      <c r="AL48" s="16" t="s">
        <v>41001</v>
      </c>
      <c r="AM48" s="33">
        <f>SUM(D6L1628C18,D6L1637C18,D6L1640C18)</f>
        <v>11348.021424944369</v>
      </c>
      <c r="AN48" s="16" t="s">
        <v>41002</v>
      </c>
      <c r="AO48" s="33">
        <f>SUM(D6L1628C19,D6L1637C19,D6L1640C19)</f>
        <v>80668.518076038075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27.17455303465028</v>
      </c>
      <c r="AT48" s="16" t="s">
        <v>41004</v>
      </c>
      <c r="AU48" s="33">
        <f>IF(D6L1641C5=0,0,D6L1641C18/D6L1641C5)</f>
        <v>8.2084684468084396E-2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27.17455303465028</v>
      </c>
      <c r="AZ48" s="16" t="s">
        <v>41006</v>
      </c>
      <c r="BA48" s="33">
        <f>IF(D6L1641C5=0,0,D6L1641C19/D6L1641C5)</f>
        <v>0.58350699252508764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9D8B30-3527-409B-A101-B5907FC4717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41009</v>
      </c>
    </row>
    <row r="3" spans="1:53" x14ac:dyDescent="0.3">
      <c r="B3" s="13" t="s">
        <v>27409</v>
      </c>
    </row>
    <row r="4" spans="1:53" x14ac:dyDescent="0.3">
      <c r="B4" s="13" t="s">
        <v>5652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IF(_xlfn.SINGLE(D6L1701C2)&lt;&gt;0,_xlfn.SINGLE(D6L1701C2)*_xlfn.SINGLE(D6L1701C4),_xlfn.SINGLE(D6L1701C3)*_xlfn.SINGLE(D6L1701C4))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6108494.333333334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89951.674061331942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12728.153420629018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43512.296111023265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3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_xlfn.SINGLE(IF(FLOW_THRU_100PCT="Y",1,INDEX(VariabilityMatrix,D6L1702C1,_xlfn.SINGLE(D6L1702C9))))</f>
        <v>0.60263453230928732</v>
      </c>
      <c r="L9" s="16" t="s">
        <v>41033</v>
      </c>
      <c r="M9" s="15">
        <f>IF(_xlfn.SINGLE(D6L1702C2)&lt;&gt;0,_xlfn.SINGLE(D6L1702C2)*_xlfn.SINGLE(D6L1702C4),_xlfn.SINGLE(D6L1702C3)*_xlfn.SINGLE(D6L1702C4))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6295118.5999999996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91786.449168612482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13202.469304533655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44402.217128139033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3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_xlfn.SINGLE(IF(FLOW_THRU_100PCT="Y",1,INDEX(VariabilityMatrix,D6L1703C1,_xlfn.SINGLE(D6L1703C9))))</f>
        <v>0.60263453230928732</v>
      </c>
      <c r="L10" s="16" t="s">
        <v>41054</v>
      </c>
      <c r="M10" s="15">
        <f>IF(_xlfn.SINGLE(D6L1703C2)&lt;&gt;0,_xlfn.SINGLE(D6L1703C2)*_xlfn.SINGLE(D6L1703C4),_xlfn.SINGLE(D6L1703C3)*_xlfn.SINGLE(D6L1703C4))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6295118.5999999996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91786.449168612482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13202.469304533655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44402.217128139033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3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_xlfn.SINGLE(IF(FLOW_THRU_100PCT="Y",1,INDEX(VariabilityMatrix,D6L1704C1,_xlfn.SINGLE(D6L1704C9))))</f>
        <v>0.59535532764908672</v>
      </c>
      <c r="L11" s="16" t="s">
        <v>41075</v>
      </c>
      <c r="M11" s="15">
        <f>IF(_xlfn.SINGLE(D6L1704C2)&lt;&gt;0,_xlfn.SINGLE(D6L1704C2)*_xlfn.SINGLE(D6L1704C4),_xlfn.SINGLE(D6L1704C3)*_xlfn.SINGLE(D6L1704C4))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6099806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91786.295309173613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13597.922899035408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44249.582714691023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3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_xlfn.SINGLE(IF(FLOW_THRU_100PCT="Y",1,INDEX(VariabilityMatrix,D6L1705C1,_xlfn.SINGLE(D6L1705C9))))</f>
        <v>0.27617934128104843</v>
      </c>
      <c r="L12" s="16" t="s">
        <v>41096</v>
      </c>
      <c r="M12" s="15">
        <f>IF(_xlfn.SINGLE(D6L1705C2)&lt;&gt;0,_xlfn.SINGLE(D6L1705C2)*_xlfn.SINGLE(D6L1705C4),_xlfn.SINGLE(D6L1705C3)*_xlfn.SINGLE(D6L1705C4))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6295118.5999999996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91786.449168612482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13202.469304533655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44402.217128139033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3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_xlfn.SINGLE(IF(FLOW_THRU_100PCT="Y",1,INDEX(VariabilityMatrix,D6L1706C1,_xlfn.SINGLE(D6L1706C9))))</f>
        <v>0.60263453230928732</v>
      </c>
      <c r="L13" s="16" t="s">
        <v>41117</v>
      </c>
      <c r="M13" s="15">
        <f>IF(_xlfn.SINGLE(D6L1706C2)&lt;&gt;0,_xlfn.SINGLE(D6L1706C2)*_xlfn.SINGLE(D6L1706C4),_xlfn.SINGLE(D6L1706C3)*_xlfn.SINGLE(D6L1706C4))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6295118.5999999996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91786.449168612482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13202.469304533655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44402.217128139033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3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_xlfn.SINGLE(IF(FLOW_THRU_100PCT="Y",1,INDEX(VariabilityMatrix,D6L1707C1,_xlfn.SINGLE(D6L1707C9))))</f>
        <v>0.59535532764908672</v>
      </c>
      <c r="L14" s="16" t="s">
        <v>41138</v>
      </c>
      <c r="M14" s="15">
        <f>IF(_xlfn.SINGLE(D6L1707C2)&lt;&gt;0,_xlfn.SINGLE(D6L1707C2)*_xlfn.SINGLE(D6L1707C4),_xlfn.SINGLE(D6L1707C3)*_xlfn.SINGLE(D6L1707C4))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6099806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91786.295309173613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13597.922899035408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44249.582714691023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3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_xlfn.SINGLE(IF(FLOW_THRU_100PCT="Y",1,INDEX(VariabilityMatrix,D6L1708C1,_xlfn.SINGLE(D6L1708C9))))</f>
        <v>0.59535532764908672</v>
      </c>
      <c r="L15" s="16" t="s">
        <v>41159</v>
      </c>
      <c r="M15" s="15">
        <f>IF(_xlfn.SINGLE(D6L1708C2)&lt;&gt;0,_xlfn.SINGLE(D6L1708C2)*_xlfn.SINGLE(D6L1708C4),_xlfn.SINGLE(D6L1708C3)*_xlfn.SINGLE(D6L1708C4))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6099806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91786.295309173613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13597.922899035408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44249.582714691023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3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_xlfn.SINGLE(IF(FLOW_THRU_100PCT="Y",1,INDEX(VariabilityMatrix,D6L1709C1,_xlfn.SINGLE(D6L1709C9))))</f>
        <v>0.59535532764908672</v>
      </c>
      <c r="L16" s="16" t="s">
        <v>41180</v>
      </c>
      <c r="M16" s="15">
        <f>IF(_xlfn.SINGLE(D6L1709C2)&lt;&gt;0,_xlfn.SINGLE(D6L1709C2)*_xlfn.SINGLE(D6L1709C4),_xlfn.SINGLE(D6L1709C3)*_xlfn.SINGLE(D6L1709C4))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6099806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91786.295309173613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13597.922899035408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44249.582714691023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3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_xlfn.SINGLE(IF(FLOW_THRU_100PCT="Y",1,INDEX(VariabilityMatrix,D6L1710C1,_xlfn.SINGLE(D6L1710C9))))</f>
        <v>0.59535532764908672</v>
      </c>
      <c r="L17" s="16" t="s">
        <v>41201</v>
      </c>
      <c r="M17" s="15">
        <f>IF(_xlfn.SINGLE(D6L1710C2)&lt;&gt;0,_xlfn.SINGLE(D6L1710C2)*_xlfn.SINGLE(D6L1710C4),_xlfn.SINGLE(D6L1710C3)*_xlfn.SINGLE(D6L1710C4))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6099806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91786.295309173613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13597.922899035408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44249.582714691023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3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_xlfn.SINGLE(IF(FLOW_THRU_100PCT="Y",1,INDEX(VariabilityMatrix,D6L1711C1,_xlfn.SINGLE(D6L1711C9))))</f>
        <v>0.59535532764908672</v>
      </c>
      <c r="L18" s="16" t="s">
        <v>41222</v>
      </c>
      <c r="M18" s="15">
        <f>IF(_xlfn.SINGLE(D6L1711C2)&lt;&gt;0,_xlfn.SINGLE(D6L1711C2)*_xlfn.SINGLE(D6L1711C4),_xlfn.SINGLE(D6L1711C3)*_xlfn.SINGLE(D6L1711C4))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6099806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91786.295309173613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13597.922899035408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44249.582714691023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3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_xlfn.SINGLE(IF(FLOW_THRU_100PCT="Y",1,INDEX(VariabilityMatrix,D6L1712C1,_xlfn.SINGLE(D6L1712C9))))</f>
        <v>0.59535532764908672</v>
      </c>
      <c r="L19" s="16" t="s">
        <v>41243</v>
      </c>
      <c r="M19" s="15">
        <f>IF(_xlfn.SINGLE(D6L1712C2)&lt;&gt;0,_xlfn.SINGLE(D6L1712C2)*_xlfn.SINGLE(D6L1712C4),_xlfn.SINGLE(D6L1712C3)*_xlfn.SINGLE(D6L1712C4))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6099806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91786.295309173613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13597.922899035408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44249.582714691023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3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IF(_xlfn.SINGLE(D6L1713C2)&lt;&gt;0,_xlfn.SINGLE(D6L1713C2)*_xlfn.SINGLE(D6L1713C4),_xlfn.SINGLE(D6L1713C3)*_xlfn.SINGLE(D6L1713C4))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6099806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91786.295309173613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13597.922899035408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44249.582714691023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3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_xlfn.SINGLE(IF(FLOW_THRU_100PCT="Y",1,INDEX(VariabilityMatrix,D6L1714C1,_xlfn.SINGLE(D6L1714C9))))</f>
        <v>0.60263453230928732</v>
      </c>
      <c r="L21" s="16" t="s">
        <v>41284</v>
      </c>
      <c r="M21" s="15">
        <f>IF(_xlfn.SINGLE(D6L1714C2)&lt;&gt;0,_xlfn.SINGLE(D6L1714C2)*_xlfn.SINGLE(D6L1714C4),_xlfn.SINGLE(D6L1714C3)*_xlfn.SINGLE(D6L1714C4))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6295118.5999999996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91786.449168612482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13202.469304533655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44402.217128139033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3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_xlfn.SINGLE(IF(FLOW_THRU_100PCT="Y",1,INDEX(VariabilityMatrix,D6L1715C1,_xlfn.SINGLE(D6L1715C9))))</f>
        <v>0.59204034473364398</v>
      </c>
      <c r="L22" s="16" t="s">
        <v>41305</v>
      </c>
      <c r="M22" s="15">
        <f>IF(_xlfn.SINGLE(D6L1715C2)&lt;&gt;0,_xlfn.SINGLE(D6L1715C2)*_xlfn.SINGLE(D6L1715C4),_xlfn.SINGLE(D6L1715C3)*_xlfn.SINGLE(D6L1715C4))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6108494.333333334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89951.674061331942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12728.153420629018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43512.296111023265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3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_xlfn.SINGLE(IF(FLOW_THRU_100PCT="Y",1,INDEX(VariabilityMatrix,D6L1716C1,_xlfn.SINGLE(D6L1716C9))))</f>
        <v>0.26944373750342754</v>
      </c>
      <c r="L23" s="16" t="s">
        <v>41326</v>
      </c>
      <c r="M23" s="15">
        <f>IF(_xlfn.SINGLE(D6L1716C2)&lt;&gt;0,_xlfn.SINGLE(D6L1716C2)*_xlfn.SINGLE(D6L1716C4),_xlfn.SINGLE(D6L1716C3)*_xlfn.SINGLE(D6L1716C4))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6108494.333333334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89951.674061331942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12728.153420629018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43512.296111023265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3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IF(_xlfn.SINGLE(D6L1717C2)&lt;&gt;0,_xlfn.SINGLE(D6L1717C2)*_xlfn.SINGLE(D6L1717C4),_xlfn.SINGLE(D6L1717C3)*_xlfn.SINGLE(D6L1717C4))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6108494.333333334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89951.674061331942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12728.153420629018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43512.296111023265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3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_xlfn.SINGLE(IF(FLOW_THRU_100PCT="Y",1,INDEX(VariabilityMatrix,D6L1718C1,_xlfn.SINGLE(D6L1718C9))))</f>
        <v>0.26870600031581954</v>
      </c>
      <c r="L25" s="16" t="s">
        <v>41367</v>
      </c>
      <c r="M25" s="15">
        <f>IF(_xlfn.SINGLE(D6L1718C2)&lt;&gt;0,_xlfn.SINGLE(D6L1718C2)*_xlfn.SINGLE(D6L1718C4),_xlfn.SINGLE(D6L1718C3)*_xlfn.SINGLE(D6L1718C4))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6099806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91786.295309173613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13597.922899035408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44249.582714691023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3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_xlfn.SINGLE(IF(FLOW_THRU_100PCT="Y",1,INDEX(VariabilityMatrix,D6L1719C1,_xlfn.SINGLE(D6L1719C9))))</f>
        <v>0.26944373750342754</v>
      </c>
      <c r="L26" s="16" t="s">
        <v>41388</v>
      </c>
      <c r="M26" s="15">
        <f>IF(_xlfn.SINGLE(D6L1719C2)&lt;&gt;0,_xlfn.SINGLE(D6L1719C2)*_xlfn.SINGLE(D6L1719C4),_xlfn.SINGLE(D6L1719C3)*_xlfn.SINGLE(D6L1719C4))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6108494.333333334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89951.674061331942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12728.153420629018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43512.296111023265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3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_xlfn.SINGLE(IF(FLOW_THRU_100PCT="Y",1,INDEX(VariabilityMatrix,D6L1720C1,_xlfn.SINGLE(D6L1720C9))))</f>
        <v>0.26870600031581954</v>
      </c>
      <c r="L27" s="16" t="s">
        <v>41409</v>
      </c>
      <c r="M27" s="15">
        <f>IF(_xlfn.SINGLE(D6L1720C2)&lt;&gt;0,_xlfn.SINGLE(D6L1720C2)*_xlfn.SINGLE(D6L1720C4),_xlfn.SINGLE(D6L1720C3)*_xlfn.SINGLE(D6L1720C4))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6099806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91786.295309173613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13597.922899035408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44249.582714691023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3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_xlfn.SINGLE(IF(FLOW_THRU_100PCT="Y",1,INDEX(VariabilityMatrix,D6L1721C1,_xlfn.SINGLE(D6L1721C9))))</f>
        <v>0.26870600031581954</v>
      </c>
      <c r="L28" s="16" t="s">
        <v>41430</v>
      </c>
      <c r="M28" s="15">
        <f>IF(_xlfn.SINGLE(D6L1721C2)&lt;&gt;0,_xlfn.SINGLE(D6L1721C2)*_xlfn.SINGLE(D6L1721C4),_xlfn.SINGLE(D6L1721C3)*_xlfn.SINGLE(D6L1721C4))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6099806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91786.295309173613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13597.922899035408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44249.582714691023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3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_xlfn.SINGLE(IF(FLOW_THRU_100PCT="Y",1,INDEX(VariabilityMatrix,D6L1722C1,_xlfn.SINGLE(D6L1722C9))))</f>
        <v>0.26870600031581954</v>
      </c>
      <c r="L29" s="16" t="s">
        <v>41451</v>
      </c>
      <c r="M29" s="15">
        <f>IF(_xlfn.SINGLE(D6L1722C2)&lt;&gt;0,_xlfn.SINGLE(D6L1722C2)*_xlfn.SINGLE(D6L1722C4),_xlfn.SINGLE(D6L1722C3)*_xlfn.SINGLE(D6L1722C4))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6099806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91786.295309173613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13597.922899035408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44249.582714691023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3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_xlfn.SINGLE(IF(FLOW_THRU_100PCT="Y",1,INDEX(VariabilityMatrix,D6L1723C1,_xlfn.SINGLE(D6L1723C9))))</f>
        <v>0.26870600031581954</v>
      </c>
      <c r="L30" s="16" t="s">
        <v>41472</v>
      </c>
      <c r="M30" s="15">
        <f>IF(_xlfn.SINGLE(D6L1723C2)&lt;&gt;0,_xlfn.SINGLE(D6L1723C2)*_xlfn.SINGLE(D6L1723C4),_xlfn.SINGLE(D6L1723C3)*_xlfn.SINGLE(D6L1723C4))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6099806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91786.295309173613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13597.922899035408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44249.582714691023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3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_xlfn.SINGLE(IF(FLOW_THRU_100PCT="Y",1,INDEX(VariabilityMatrix,D6L1724C1,_xlfn.SINGLE(D6L1724C9))))</f>
        <v>0.26870600031581954</v>
      </c>
      <c r="L31" s="16" t="s">
        <v>41493</v>
      </c>
      <c r="M31" s="15">
        <f>IF(_xlfn.SINGLE(D6L1724C2)&lt;&gt;0,_xlfn.SINGLE(D6L1724C2)*_xlfn.SINGLE(D6L1724C4),_xlfn.SINGLE(D6L1724C3)*_xlfn.SINGLE(D6L1724C4))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6099806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91786.295309173613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13597.922899035408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44249.582714691023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3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_xlfn.SINGLE(IF(FLOW_THRU_100PCT="Y",1,INDEX(VariabilityMatrix,D6L1725C1,_xlfn.SINGLE(D6L1725C9))))</f>
        <v>0.26870600031581954</v>
      </c>
      <c r="L32" s="16" t="s">
        <v>41514</v>
      </c>
      <c r="M32" s="15">
        <f>IF(_xlfn.SINGLE(D6L1725C2)&lt;&gt;0,_xlfn.SINGLE(D6L1725C2)*_xlfn.SINGLE(D6L1725C4),_xlfn.SINGLE(D6L1725C3)*_xlfn.SINGLE(D6L1725C4))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6099806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91786.295309173613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13597.922899035408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44249.582714691023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3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IF(_xlfn.SINGLE(D6L1726C2)&lt;&gt;0,_xlfn.SINGLE(D6L1726C2)*_xlfn.SINGLE(D6L1726C4),_xlfn.SINGLE(D6L1726C3)*_xlfn.SINGLE(D6L1726C4))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6099806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91786.295309173613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13597.922899035408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44249.582714691023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3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IF(_xlfn.SINGLE(D6L1727C2)&lt;&gt;0,_xlfn.SINGLE(D6L1727C2)*_xlfn.SINGLE(D6L1727C4),_xlfn.SINGLE(D6L1727C3)*_xlfn.SINGLE(D6L1727C4))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6108494.333333334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89951.674061331942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12728.153420629018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43512.296111023265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3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3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IF(_xlfn.SINGLE(D6L1729C2)&lt;&gt;0,_xlfn.SINGLE(D6L1729C2)*_xlfn.SINGLE(D6L1729C4),_xlfn.SINGLE(D6L1729C3)*_xlfn.SINGLE(D6L1729C4))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6099806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91786.295309173613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13597.922899035408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44249.582714691023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3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IF(_xlfn.SINGLE(D6L1730C2)&lt;&gt;0,_xlfn.SINGLE(D6L1730C2)*_xlfn.SINGLE(D6L1730C4),_xlfn.SINGLE(D6L1730C3)*_xlfn.SINGLE(D6L1730C4))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6099806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91786.295309173613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13597.922899035408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44249.582714691023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3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237.1193042941313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IF(_xlfn.SINGLE(D6L1731C2)&lt;&gt;0,_xlfn.SINGLE(D6L1731C2)*_xlfn.SINGLE(D6L1731C4),_xlfn.SINGLE(D6L1731C3)*_xlfn.SINGLE(D6L1731C4))</f>
        <v>118.55965214706565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59.279826073532824</v>
      </c>
      <c r="R38" s="16" t="s">
        <v>41634</v>
      </c>
      <c r="S38" s="15">
        <f>D6L1731C5-D6L1731C7</f>
        <v>59.279826073532824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57.047924615615109</v>
      </c>
      <c r="X38" s="16" t="s">
        <v>41636</v>
      </c>
      <c r="Y38" s="33">
        <f>D6L1731C7-D6L1731C10</f>
        <v>2.231901457917715</v>
      </c>
      <c r="Z38" s="16" t="s">
        <v>41637</v>
      </c>
      <c r="AA38" s="33">
        <f>CHOOSE(MIN(D6L1731C9,RUN_YEARS),B7L816C7,B7L816C16,B7L816C25,B7L816C34,B7L816C43)</f>
        <v>6099806</v>
      </c>
      <c r="AB38" s="16" t="s">
        <v>41638</v>
      </c>
      <c r="AC38" s="33">
        <f>IF(D6L1731C12=0,0,D6L1731C10/D6L1731C12)</f>
        <v>9.3524162269447761E-6</v>
      </c>
      <c r="AD38" s="16" t="s">
        <v>41639</v>
      </c>
      <c r="AE38" s="33">
        <f>IF(D6L1731C5=0,0,D6L1731C10/D6L1731C5)</f>
        <v>0.48117486499412815</v>
      </c>
      <c r="AF38" s="16" t="s">
        <v>41640</v>
      </c>
      <c r="AG38" s="33">
        <f>CHOOSE(MIN(D6L1731C9,RUN_YEARS),B7L816C5,B7L816C14,B7L816C23,B7L816C32,B7L816C41)</f>
        <v>91786.295309173613</v>
      </c>
      <c r="AH38" s="16" t="s">
        <v>41641</v>
      </c>
      <c r="AI38" s="33">
        <f>IF(D6L1731C15=0,0,D6L1731C11/D6L1731C15)</f>
        <v>2.4316282190056392E-5</v>
      </c>
      <c r="AJ38" s="16" t="s">
        <v>41642</v>
      </c>
      <c r="AK38" s="33">
        <f>IF(D6L1731C5=0,0,D6L1731C11/D6L1731C5)</f>
        <v>1.8825135005871848E-2</v>
      </c>
      <c r="AL38" s="16" t="s">
        <v>41643</v>
      </c>
      <c r="AM38" s="33">
        <f>D6L1731C8*CHOOSE(MIN(D6L1731C9,RUN_YEARS),B7L816C4,B7L816C13,B7L816C22,B7L816C31,B7L816C40)</f>
        <v>13.934611282960068</v>
      </c>
      <c r="AN38" s="16" t="s">
        <v>41644</v>
      </c>
      <c r="AO38" s="33">
        <f>D6L1731C8-D6L1731C18</f>
        <v>45.345214790572754</v>
      </c>
      <c r="AP38" s="16" t="s">
        <v>41645</v>
      </c>
      <c r="AQ38" s="33">
        <f>CHOOSE(MIN(D6L1731C9,RUN_YEARS),B7L816C2,B7L816C11,B7L816C20,B7L816C29,B7L816C38)</f>
        <v>13597.922899035408</v>
      </c>
      <c r="AR38" s="16" t="s">
        <v>41646</v>
      </c>
      <c r="AS38" s="33">
        <f>IF(D6L1731C20=0,0,D6L1731C18/D6L1731C20)</f>
        <v>1.0247602804063954E-3</v>
      </c>
      <c r="AT38" s="16" t="s">
        <v>41647</v>
      </c>
      <c r="AU38" s="33">
        <f>IF(D6L1731C5=0,0,D6L1731C18/D6L1731C5)</f>
        <v>0.11753249128696056</v>
      </c>
      <c r="AV38" s="16" t="s">
        <v>41648</v>
      </c>
      <c r="AW38" s="33">
        <f>CHOOSE(MIN(D6L1731C9,RUN_YEARS),B7L816C1,B7L816C10,B7L816C19,B7L816C28,B7L816C37)</f>
        <v>44249.582714691023</v>
      </c>
      <c r="AX38" s="16" t="s">
        <v>41649</v>
      </c>
      <c r="AY38" s="33">
        <f>IF(D6L1731C23=0,0,D6L1731C19/D6L1731C23)</f>
        <v>1.0247602804063954E-3</v>
      </c>
      <c r="AZ38" s="16" t="s">
        <v>41650</v>
      </c>
      <c r="BA38" s="33">
        <f>IF(D6L1731C5=0,0,D6L1731C19/D6L1731C5)</f>
        <v>0.38246750871303942</v>
      </c>
    </row>
    <row r="39" spans="1:53" x14ac:dyDescent="0.3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IF(_xlfn.SINGLE(D6L1732C2)&lt;&gt;0,_xlfn.SINGLE(D6L1732C2)*_xlfn.SINGLE(D6L1732C4),_xlfn.SINGLE(D6L1732C3)*_xlfn.SINGLE(D6L1732C4))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6099806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91786.295309173613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13597.922899035408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44249.582714691023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3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12740</v>
      </c>
      <c r="J40" s="16" t="s">
        <v>21739</v>
      </c>
      <c r="K40" s="21">
        <f>IF(FLOW_THRU_100PCT="Y",1,1)</f>
        <v>1</v>
      </c>
      <c r="L40" s="16" t="s">
        <v>41672</v>
      </c>
      <c r="M40" s="15">
        <f>IF(_xlfn.SINGLE(D6L1733C2)&lt;&gt;0,_xlfn.SINGLE(D6L1733C2)*_xlfn.SINGLE(D6L1733C4),_xlfn.SINGLE(D6L1733C3)*_xlfn.SINGLE(D6L1733C4))</f>
        <v>12740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5096</v>
      </c>
      <c r="R40" s="16" t="s">
        <v>41675</v>
      </c>
      <c r="S40" s="15">
        <f>D6L1733C5-D6L1733C7</f>
        <v>7644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4904.1342240201539</v>
      </c>
      <c r="X40" s="16" t="s">
        <v>41677</v>
      </c>
      <c r="Y40" s="33">
        <f>D6L1733C7-D6L1733C10</f>
        <v>191.86577597984615</v>
      </c>
      <c r="Z40" s="16" t="s">
        <v>41678</v>
      </c>
      <c r="AA40" s="33">
        <f>CHOOSE(MIN(D6L1733C9,RUN_YEARS),B7L816C7,B7L816C16,B7L816C25,B7L816C34,B7L816C43)</f>
        <v>6099806</v>
      </c>
      <c r="AB40" s="16" t="s">
        <v>41679</v>
      </c>
      <c r="AC40" s="33">
        <f>IF(D6L1733C12=0,0,D6L1733C10/D6L1733C12)</f>
        <v>8.0398199943082678E-4</v>
      </c>
      <c r="AD40" s="16" t="s">
        <v>41680</v>
      </c>
      <c r="AE40" s="33">
        <f>IF(D6L1733C5=0,0,D6L1733C10/D6L1733C5)</f>
        <v>0.38493989199530249</v>
      </c>
      <c r="AF40" s="16" t="s">
        <v>41681</v>
      </c>
      <c r="AG40" s="33">
        <f>CHOOSE(MIN(D6L1733C9,RUN_YEARS),B7L816C5,B7L816C14,B7L816C23,B7L816C32,B7L816C41)</f>
        <v>91786.295309173613</v>
      </c>
      <c r="AH40" s="16" t="s">
        <v>41682</v>
      </c>
      <c r="AI40" s="33">
        <f>IF(D6L1733C15=0,0,D6L1733C11/D6L1733C15)</f>
        <v>2.0903531985201505E-3</v>
      </c>
      <c r="AJ40" s="16" t="s">
        <v>41683</v>
      </c>
      <c r="AK40" s="33">
        <f>IF(D6L1733C5=0,0,D6L1733C11/D6L1733C5)</f>
        <v>1.50601080046975E-2</v>
      </c>
      <c r="AL40" s="16" t="s">
        <v>41684</v>
      </c>
      <c r="AM40" s="33">
        <f>D6L1733C8*CHOOSE(MIN(D6L1733C9,RUN_YEARS),B7L816C4,B7L816C13,B7L816C22,B7L816C31,B7L816C40)</f>
        <v>1796.836726795053</v>
      </c>
      <c r="AN40" s="16" t="s">
        <v>41685</v>
      </c>
      <c r="AO40" s="33">
        <f>D6L1733C8-D6L1733C18</f>
        <v>5847.1632732049475</v>
      </c>
      <c r="AP40" s="16" t="s">
        <v>41686</v>
      </c>
      <c r="AQ40" s="33">
        <f>CHOOSE(MIN(D6L1733C9,RUN_YEARS),B7L816C2,B7L816C11,B7L816C20,B7L816C29,B7L816C38)</f>
        <v>13597.922899035408</v>
      </c>
      <c r="AR40" s="16" t="s">
        <v>41687</v>
      </c>
      <c r="AS40" s="33">
        <f>IF(D6L1733C20=0,0,D6L1733C18/D6L1733C20)</f>
        <v>0.13214052911879023</v>
      </c>
      <c r="AT40" s="16" t="s">
        <v>41688</v>
      </c>
      <c r="AU40" s="33">
        <f>IF(D6L1733C5=0,0,D6L1733C18/D6L1733C5)</f>
        <v>0.14103898954435268</v>
      </c>
      <c r="AV40" s="16" t="s">
        <v>41689</v>
      </c>
      <c r="AW40" s="33">
        <f>CHOOSE(MIN(D6L1733C9,RUN_YEARS),B7L816C1,B7L816C10,B7L816C19,B7L816C28,B7L816C37)</f>
        <v>44249.582714691023</v>
      </c>
      <c r="AX40" s="16" t="s">
        <v>41690</v>
      </c>
      <c r="AY40" s="33">
        <f>IF(D6L1733C23=0,0,D6L1733C19/D6L1733C23)</f>
        <v>0.13214052911879026</v>
      </c>
      <c r="AZ40" s="16" t="s">
        <v>41691</v>
      </c>
      <c r="BA40" s="33">
        <f>IF(D6L1733C5=0,0,D6L1733C19/D6L1733C5)</f>
        <v>0.45896101045564736</v>
      </c>
    </row>
    <row r="41" spans="1:53" x14ac:dyDescent="0.3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IF(_xlfn.SINGLE(D6L1734C2)&lt;&gt;0,_xlfn.SINGLE(D6L1734C2)*_xlfn.SINGLE(D6L1734C4),_xlfn.SINGLE(D6L1734C3)*_xlfn.SINGLE(D6L1734C4))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6099806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91786.295309173613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13597.922899035408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44249.582714691023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3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3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3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12977.11930429413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12858.559652147065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5155.2798260735326</v>
      </c>
      <c r="R44" s="16" t="s">
        <v>41714</v>
      </c>
      <c r="S44" s="15">
        <f>SUM(D6L1729C8:D6L1736C8)</f>
        <v>7703.2798260735326</v>
      </c>
      <c r="U44" s="21" t="str">
        <f>NULL_VALUE</f>
        <v>n/a</v>
      </c>
      <c r="V44" s="16" t="s">
        <v>41715</v>
      </c>
      <c r="W44" s="33">
        <f>SUM(D6L1729C10:D6L1736C10)</f>
        <v>4961.1821486357694</v>
      </c>
      <c r="X44" s="16" t="s">
        <v>41716</v>
      </c>
      <c r="Y44" s="33">
        <f>SUM(D6L1729C11:D6L1736C11)</f>
        <v>194.09767743776388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8.1333441565777152E-4</v>
      </c>
      <c r="AD44" s="16" t="s">
        <v>41718</v>
      </c>
      <c r="AE44" s="33">
        <f>IF(D6L1737C5=0,0,D6L1737C10/D6L1737C5)</f>
        <v>0.38582720637823331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2.1146694807102069E-3</v>
      </c>
      <c r="AJ44" s="16" t="s">
        <v>41720</v>
      </c>
      <c r="AK44" s="33">
        <f>IF(D6L1737C5=0,0,D6L1737C11/D6L1737C5)</f>
        <v>1.5094822646434922E-2</v>
      </c>
      <c r="AL44" s="16" t="s">
        <v>41721</v>
      </c>
      <c r="AM44" s="33">
        <f>SUM(D6L1729C18:D6L1736C18)</f>
        <v>1810.7713380780131</v>
      </c>
      <c r="AN44" s="16" t="s">
        <v>41722</v>
      </c>
      <c r="AO44" s="33">
        <f>SUM(D6L1729C19:D6L1736C19)</f>
        <v>5892.5084879955202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0.13316528939919664</v>
      </c>
      <c r="AT44" s="16" t="s">
        <v>41724</v>
      </c>
      <c r="AU44" s="33">
        <f>IF(D6L1737C5=0,0,D6L1737C18/D6L1737C5)</f>
        <v>0.14082225280773641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0.13316528939919667</v>
      </c>
      <c r="AZ44" s="16" t="s">
        <v>41726</v>
      </c>
      <c r="BA44" s="33">
        <f>IF(D6L1737C5=0,0,D6L1737C19/D6L1737C5)</f>
        <v>0.45825571816759547</v>
      </c>
    </row>
    <row r="45" spans="1:53" x14ac:dyDescent="0.3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769.66456066051137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IF(_xlfn.SINGLE(D6L1738C2)&lt;&gt;0,_xlfn.SINGLE(D6L1738C2)*_xlfn.SINGLE(D6L1738C4),_xlfn.SINGLE(D6L1738C3)*_xlfn.SINGLE(D6L1738C4))</f>
        <v>384.83228033025568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192.41614016512784</v>
      </c>
      <c r="R45" s="16" t="s">
        <v>41731</v>
      </c>
      <c r="S45" s="15">
        <f>D6L1738C5-D6L1738C7</f>
        <v>192.41614016512784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185.17162053329326</v>
      </c>
      <c r="X45" s="16" t="s">
        <v>41733</v>
      </c>
      <c r="Y45" s="33">
        <f>D6L1738C7-D6L1738C10</f>
        <v>7.2445196318345779</v>
      </c>
      <c r="Z45" s="16" t="s">
        <v>41734</v>
      </c>
      <c r="AA45" s="33">
        <f>CHOOSE(MIN(D6L1738C9,RUN_YEARS),B7L816C7,B7L816C16,B7L816C25,B7L816C34,B7L816C43)</f>
        <v>6099806</v>
      </c>
      <c r="AB45" s="16" t="s">
        <v>41735</v>
      </c>
      <c r="AC45" s="33">
        <f>IF(D6L1738C12=0,0,D6L1738C10/D6L1738C12)</f>
        <v>3.0356968817253085E-5</v>
      </c>
      <c r="AD45" s="16" t="s">
        <v>41736</v>
      </c>
      <c r="AE45" s="33">
        <f>IF(D6L1738C5=0,0,D6L1738C10/D6L1738C5)</f>
        <v>0.48117486499412815</v>
      </c>
      <c r="AF45" s="16" t="s">
        <v>41737</v>
      </c>
      <c r="AG45" s="33">
        <f>CHOOSE(MIN(D6L1738C9,RUN_YEARS),B7L816C5,B7L816C14,B7L816C23,B7L816C32,B7L816C41)</f>
        <v>91786.295309173613</v>
      </c>
      <c r="AH45" s="16" t="s">
        <v>41738</v>
      </c>
      <c r="AI45" s="33">
        <f>IF(D6L1738C15=0,0,D6L1738C11/D6L1738C15)</f>
        <v>7.8928118924857863E-5</v>
      </c>
      <c r="AJ45" s="16" t="s">
        <v>41739</v>
      </c>
      <c r="AK45" s="33">
        <f>IF(D6L1738C5=0,0,D6L1738C11/D6L1738C5)</f>
        <v>1.8825135005871831E-2</v>
      </c>
      <c r="AL45" s="16" t="s">
        <v>41740</v>
      </c>
      <c r="AM45" s="33">
        <f>D6L1738C8*CHOOSE(MIN(D6L1738C9,RUN_YEARS),B7L816C4,B7L816C13,B7L816C22,B7L816C31,B7L816C40)</f>
        <v>45.230296634856941</v>
      </c>
      <c r="AN45" s="16" t="s">
        <v>41741</v>
      </c>
      <c r="AO45" s="33">
        <f>D6L1738C8-D6L1738C18</f>
        <v>147.18584353027092</v>
      </c>
      <c r="AP45" s="16" t="s">
        <v>41742</v>
      </c>
      <c r="AQ45" s="33">
        <f>CHOOSE(MIN(D6L1738C9,RUN_YEARS),B7L816C2,B7L816C11,B7L816C20,B7L816C29,B7L816C38)</f>
        <v>13597.922899035408</v>
      </c>
      <c r="AR45" s="16" t="s">
        <v>41743</v>
      </c>
      <c r="AS45" s="33">
        <f>IF(D6L1738C20=0,0,D6L1738C18/D6L1738C20)</f>
        <v>3.3262651193635929E-3</v>
      </c>
      <c r="AT45" s="16" t="s">
        <v>41744</v>
      </c>
      <c r="AU45" s="33">
        <f>IF(D6L1738C5=0,0,D6L1738C18/D6L1738C5)</f>
        <v>0.11753249128696057</v>
      </c>
      <c r="AV45" s="16" t="s">
        <v>41745</v>
      </c>
      <c r="AW45" s="33">
        <f>CHOOSE(MIN(D6L1738C9,RUN_YEARS),B7L816C1,B7L816C10,B7L816C19,B7L816C28,B7L816C37)</f>
        <v>44249.582714691023</v>
      </c>
      <c r="AX45" s="16" t="s">
        <v>41746</v>
      </c>
      <c r="AY45" s="33">
        <f>IF(D6L1738C23=0,0,D6L1738C19/D6L1738C23)</f>
        <v>3.3262651193635929E-3</v>
      </c>
      <c r="AZ45" s="16" t="s">
        <v>41747</v>
      </c>
      <c r="BA45" s="33">
        <f>IF(D6L1738C5=0,0,D6L1738C19/D6L1738C5)</f>
        <v>0.38246750871303947</v>
      </c>
    </row>
    <row r="46" spans="1:53" x14ac:dyDescent="0.3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13824.594288801994</v>
      </c>
      <c r="J46" s="16" t="s">
        <v>21739</v>
      </c>
      <c r="K46" s="21">
        <f>IF(FLOW_THRU_100PCT="Y",1,1)</f>
        <v>1</v>
      </c>
      <c r="L46" s="16" t="s">
        <v>41749</v>
      </c>
      <c r="M46" s="15">
        <f>IF(_xlfn.SINGLE(D6L1739C2)&lt;&gt;0,_xlfn.SINGLE(D6L1739C2)*_xlfn.SINGLE(D6L1739C4),_xlfn.SINGLE(D6L1739C3)*_xlfn.SINGLE(D6L1739C4))</f>
        <v>13824.594288801994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5529.8377155207982</v>
      </c>
      <c r="R46" s="16" t="s">
        <v>41751</v>
      </c>
      <c r="S46" s="15">
        <f>D6L1739C5-D6L1739C7</f>
        <v>8294.7565732811963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5321.6378324103162</v>
      </c>
      <c r="X46" s="16" t="s">
        <v>41753</v>
      </c>
      <c r="Y46" s="33">
        <f>D6L1739C7-D6L1739C10</f>
        <v>208.19988311048201</v>
      </c>
      <c r="Z46" s="16" t="s">
        <v>41754</v>
      </c>
      <c r="AA46" s="33">
        <f>CHOOSE(MIN(D6L1739C9,RUN_YEARS),B7L816C7,B7L816C16,B7L816C25,B7L816C34,B7L816C43)</f>
        <v>6099806</v>
      </c>
      <c r="AB46" s="16" t="s">
        <v>41755</v>
      </c>
      <c r="AC46" s="33">
        <f>IF(D6L1739C12=0,0,D6L1739C10/D6L1739C12)</f>
        <v>8.7242739070887113E-4</v>
      </c>
      <c r="AD46" s="16" t="s">
        <v>41756</v>
      </c>
      <c r="AE46" s="33">
        <f>IF(D6L1739C5=0,0,D6L1739C10/D6L1739C5)</f>
        <v>0.38493989199530254</v>
      </c>
      <c r="AF46" s="16" t="s">
        <v>41757</v>
      </c>
      <c r="AG46" s="33">
        <f>CHOOSE(MIN(D6L1739C9,RUN_YEARS),B7L816C5,B7L816C14,B7L816C23,B7L816C32,B7L816C41)</f>
        <v>91786.295309173613</v>
      </c>
      <c r="AH46" s="16" t="s">
        <v>41758</v>
      </c>
      <c r="AI46" s="33">
        <f>IF(D6L1739C15=0,0,D6L1739C11/D6L1739C15)</f>
        <v>2.2683112158430629E-3</v>
      </c>
      <c r="AJ46" s="16" t="s">
        <v>41759</v>
      </c>
      <c r="AK46" s="33">
        <f>IF(D6L1739C5=0,0,D6L1739C11/D6L1739C5)</f>
        <v>1.5060108004697481E-2</v>
      </c>
      <c r="AL46" s="16" t="s">
        <v>41760</v>
      </c>
      <c r="AM46" s="33">
        <f>D6L1739C8*CHOOSE(MIN(D6L1739C9,RUN_YEARS),B7L816C4,B7L816C13,B7L816C22,B7L816C31,B7L816C40)</f>
        <v>1949.806809353262</v>
      </c>
      <c r="AN46" s="16" t="s">
        <v>41761</v>
      </c>
      <c r="AO46" s="33">
        <f>D6L1739C8-D6L1739C18</f>
        <v>6344.9497639279343</v>
      </c>
      <c r="AP46" s="16" t="s">
        <v>41762</v>
      </c>
      <c r="AQ46" s="33">
        <f>CHOOSE(MIN(D6L1739C9,RUN_YEARS),B7L816C2,B7L816C11,B7L816C20,B7L816C29,B7L816C38)</f>
        <v>13597.922899035408</v>
      </c>
      <c r="AR46" s="16" t="s">
        <v>41763</v>
      </c>
      <c r="AS46" s="33">
        <f>IF(D6L1739C20=0,0,D6L1739C18/D6L1739C20)</f>
        <v>0.14339004742346162</v>
      </c>
      <c r="AT46" s="16" t="s">
        <v>41764</v>
      </c>
      <c r="AU46" s="33">
        <f>IF(D6L1739C5=0,0,D6L1739C18/D6L1739C5)</f>
        <v>0.14103898954435265</v>
      </c>
      <c r="AV46" s="16" t="s">
        <v>41765</v>
      </c>
      <c r="AW46" s="33">
        <f>CHOOSE(MIN(D6L1739C9,RUN_YEARS),B7L816C1,B7L816C10,B7L816C19,B7L816C28,B7L816C37)</f>
        <v>44249.582714691023</v>
      </c>
      <c r="AX46" s="16" t="s">
        <v>41766</v>
      </c>
      <c r="AY46" s="33">
        <f>IF(D6L1739C23=0,0,D6L1739C19/D6L1739C23)</f>
        <v>0.14339004742346165</v>
      </c>
      <c r="AZ46" s="16" t="s">
        <v>41767</v>
      </c>
      <c r="BA46" s="33">
        <f>IF(D6L1739C5=0,0,D6L1739C19/D6L1739C5)</f>
        <v>0.4589610104556473</v>
      </c>
    </row>
    <row r="47" spans="1:53" x14ac:dyDescent="0.3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14594.258849462505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14209.426569132251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5722.2538556859263</v>
      </c>
      <c r="R47" s="16" t="s">
        <v>41771</v>
      </c>
      <c r="S47" s="15">
        <f>SUM(D6L1738C8:D6L1739C8)</f>
        <v>8487.1727134463235</v>
      </c>
      <c r="U47" s="21" t="str">
        <f>NULL_VALUE</f>
        <v>n/a</v>
      </c>
      <c r="V47" s="16" t="s">
        <v>41772</v>
      </c>
      <c r="W47" s="33">
        <f>SUM(D6L1738C10:D6L1739C10)</f>
        <v>5506.8094529436094</v>
      </c>
      <c r="X47" s="16" t="s">
        <v>41773</v>
      </c>
      <c r="Y47" s="33">
        <f>SUM(D6L1738C11:D6L1739C11)</f>
        <v>215.44440274231658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9.0278435952612416E-4</v>
      </c>
      <c r="AD47" s="16" t="s">
        <v>41775</v>
      </c>
      <c r="AE47" s="33">
        <f>IF(D6L1740C5=0,0,D6L1740C10/D6L1740C5)</f>
        <v>0.38754621280117585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2.3472393347679209E-3</v>
      </c>
      <c r="AJ47" s="16" t="s">
        <v>41777</v>
      </c>
      <c r="AK47" s="33">
        <f>IF(D6L1740C5=0,0,D6L1740C11/D6L1740C5)</f>
        <v>1.5162075801871958E-2</v>
      </c>
      <c r="AL47" s="16" t="s">
        <v>41778</v>
      </c>
      <c r="AM47" s="33">
        <f>SUM(D6L1738C18:D6L1739C18)</f>
        <v>1995.037105988119</v>
      </c>
      <c r="AN47" s="16" t="s">
        <v>41779</v>
      </c>
      <c r="AO47" s="33">
        <f>SUM(D6L1738C19:D6L1739C19)</f>
        <v>6492.1356074582054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0.14671631254282522</v>
      </c>
      <c r="AT47" s="16" t="s">
        <v>41781</v>
      </c>
      <c r="AU47" s="33">
        <f>IF(D6L1740C5=0,0,D6L1740C18/D6L1740C5)</f>
        <v>0.14040236573107209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0.14671631254282524</v>
      </c>
      <c r="AZ47" s="16" t="s">
        <v>41783</v>
      </c>
      <c r="BA47" s="33">
        <f>IF(D6L1740C5=0,0,D6L1740C19/D6L1740C5)</f>
        <v>0.45688934566588008</v>
      </c>
    </row>
    <row r="48" spans="1:53" x14ac:dyDescent="0.3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27571.378153756636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27067.986221279316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10877.533681759458</v>
      </c>
      <c r="R48" s="16" t="s">
        <v>41788</v>
      </c>
      <c r="S48" s="15">
        <f>SUM(D6L1728C8,D6L1737C8,D6L1740C8)</f>
        <v>16190.452539519856</v>
      </c>
      <c r="U48" s="21" t="str">
        <f>NULL_VALUE</f>
        <v>n/a</v>
      </c>
      <c r="V48" s="16" t="s">
        <v>41789</v>
      </c>
      <c r="W48" s="33">
        <f>SUM(D6L1728C10,D6L1737C10,D6L1740C10)</f>
        <v>10467.991601579379</v>
      </c>
      <c r="X48" s="16" t="s">
        <v>41790</v>
      </c>
      <c r="Y48" s="33">
        <f>SUM(D6L1728C11,D6L1737C11,D6L1740C11)</f>
        <v>409.54208018008046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1.7161187751838958E-3</v>
      </c>
      <c r="AD48" s="16" t="s">
        <v>41792</v>
      </c>
      <c r="AE48" s="33">
        <f>IF(D6L1741C5=0,0,D6L1741C10/D6L1741C5)</f>
        <v>0.38672960433791109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4.4619088154781283E-3</v>
      </c>
      <c r="AJ48" s="16" t="s">
        <v>41794</v>
      </c>
      <c r="AK48" s="33">
        <f>IF(D6L1741C5=0,0,D6L1741C11/D6L1741C5)</f>
        <v>1.5130127407044478E-2</v>
      </c>
      <c r="AL48" s="16" t="s">
        <v>41795</v>
      </c>
      <c r="AM48" s="33">
        <f>SUM(D6L1728C18,D6L1737C18,D6L1740C18)</f>
        <v>3805.8084440661323</v>
      </c>
      <c r="AN48" s="16" t="s">
        <v>41796</v>
      </c>
      <c r="AO48" s="33">
        <f>SUM(D6L1728C19,D6L1737C19,D6L1740C19)</f>
        <v>12384.644095453725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0.27988160194202183</v>
      </c>
      <c r="AT48" s="16" t="s">
        <v>41798</v>
      </c>
      <c r="AU48" s="33">
        <f>IF(D6L1741C5=0,0,D6L1741C18/D6L1741C5)</f>
        <v>0.14060183173413254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0.27988160194202194</v>
      </c>
      <c r="AZ48" s="16" t="s">
        <v>41800</v>
      </c>
      <c r="BA48" s="33">
        <f>IF(D6L1741C5=0,0,D6L1741C19/D6L1741C5)</f>
        <v>0.45753843652091192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24C36A-2427-4FDF-8F9D-228B7F22B704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41803</v>
      </c>
    </row>
    <row r="3" spans="1:19" x14ac:dyDescent="0.3">
      <c r="B3" s="13" t="s">
        <v>27409</v>
      </c>
    </row>
    <row r="4" spans="1:19" x14ac:dyDescent="0.3">
      <c r="B4" s="13" t="s">
        <v>41804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3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IF(_xlfn.SINGLE(D6L1801C2)&lt;&gt;0,_xlfn.SINGLE(D6L1801C2)*_xlfn.SINGLE(D6L1801C4),_xlfn.SINGLE(D6L1801C3)*_xlfn.SINGLE(D6L1801C4))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3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16980</v>
      </c>
      <c r="J9" s="16" t="s">
        <v>21739</v>
      </c>
      <c r="K9" s="21">
        <f>IF(FLOW_THRU_100PCT="Y",1,1)</f>
        <v>1</v>
      </c>
      <c r="L9" s="16" t="s">
        <v>41824</v>
      </c>
      <c r="M9" s="15">
        <f>IF(_xlfn.SINGLE(D6L1802C2)&lt;&gt;0,_xlfn.SINGLE(D6L1802C2)*_xlfn.SINGLE(D6L1802C4),_xlfn.SINGLE(D6L1802C3)*_xlfn.SINGLE(D6L1802C4))</f>
        <v>16980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88390</v>
      </c>
      <c r="R9" s="16" t="s">
        <v>41826</v>
      </c>
      <c r="S9" s="21">
        <f>IF(D6L1802C7=0,0,D6L1802C5/D6L1802C7)</f>
        <v>0.19210317909265753</v>
      </c>
    </row>
    <row r="10" spans="1:19" x14ac:dyDescent="0.3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102576</v>
      </c>
      <c r="J10" s="16" t="s">
        <v>21739</v>
      </c>
      <c r="K10" s="21">
        <f>IF(FLOW_THRU_100PCT="Y",1,1)</f>
        <v>1</v>
      </c>
      <c r="L10" s="16" t="s">
        <v>41828</v>
      </c>
      <c r="M10" s="15">
        <f>IF(_xlfn.SINGLE(D6L1803C2)&lt;&gt;0,_xlfn.SINGLE(D6L1803C2)*_xlfn.SINGLE(D6L1803C4),_xlfn.SINGLE(D6L1803C3)*_xlfn.SINGLE(D6L1803C4))</f>
        <v>102576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377223</v>
      </c>
      <c r="R10" s="16" t="s">
        <v>41830</v>
      </c>
      <c r="S10" s="21">
        <f>IF(D6L1803C7=0,0,D6L1803C5/D6L1803C7)</f>
        <v>0.27192403432452422</v>
      </c>
    </row>
    <row r="11" spans="1:19" x14ac:dyDescent="0.3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13343</v>
      </c>
      <c r="J11" s="16" t="s">
        <v>21739</v>
      </c>
      <c r="K11" s="21">
        <f>IF(FLOW_THRU_100PCT="Y",1,1)</f>
        <v>1</v>
      </c>
      <c r="L11" s="16" t="s">
        <v>41832</v>
      </c>
      <c r="M11" s="15">
        <f>IF(_xlfn.SINGLE(D6L1804C2)&lt;&gt;0,_xlfn.SINGLE(D6L1804C2)*_xlfn.SINGLE(D6L1804C4),_xlfn.SINGLE(D6L1804C3)*_xlfn.SINGLE(D6L1804C4))</f>
        <v>13343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2614835</v>
      </c>
      <c r="R11" s="16" t="s">
        <v>41834</v>
      </c>
      <c r="S11" s="21">
        <f>IF(D6L1804C7=0,0,D6L1804C5/D6L1804C7)</f>
        <v>5.1028076341337021E-3</v>
      </c>
    </row>
    <row r="12" spans="1:19" x14ac:dyDescent="0.3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IF(_xlfn.SINGLE(D6L1805C2)&lt;&gt;0,_xlfn.SINGLE(D6L1805C2)*_xlfn.SINGLE(D6L1805C4),_xlfn.SINGLE(D6L1805C3)*_xlfn.SINGLE(D6L1805C4))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119426</v>
      </c>
      <c r="R12" s="16" t="s">
        <v>41838</v>
      </c>
      <c r="S12" s="21">
        <f>IF(D6L1805C7=0,0,D6L1805C5/D6L1805C7)</f>
        <v>0</v>
      </c>
    </row>
    <row r="13" spans="1:19" x14ac:dyDescent="0.3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63855</v>
      </c>
      <c r="J13" s="16" t="s">
        <v>21739</v>
      </c>
      <c r="K13" s="21">
        <f>IF(FLOW_THRU_100PCT="Y",1,1)</f>
        <v>1</v>
      </c>
      <c r="L13" s="16" t="s">
        <v>41840</v>
      </c>
      <c r="M13" s="15">
        <f>IF(_xlfn.SINGLE(D6L1806C2)&lt;&gt;0,_xlfn.SINGLE(D6L1806C2)*_xlfn.SINGLE(D6L1806C4),_xlfn.SINGLE(D6L1806C3)*_xlfn.SINGLE(D6L1806C4))</f>
        <v>63855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3037403</v>
      </c>
      <c r="R13" s="16" t="s">
        <v>41842</v>
      </c>
      <c r="S13" s="21">
        <f>IF(D6L1806C7=0,0,D6L1806C5/D6L1806C7)</f>
        <v>2.1022893570593035E-2</v>
      </c>
    </row>
    <row r="14" spans="1:19" x14ac:dyDescent="0.3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IF(_xlfn.SINGLE(D6L1807C2)&lt;&gt;0,_xlfn.SINGLE(D6L1807C2)*_xlfn.SINGLE(D6L1807C4),_xlfn.SINGLE(D6L1807C3)*_xlfn.SINGLE(D6L1807C4))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150621</v>
      </c>
      <c r="R14" s="16" t="s">
        <v>41846</v>
      </c>
      <c r="S14" s="21">
        <f>IF(D6L1807C7=0,0,D6L1807C5/D6L1807C7)</f>
        <v>0</v>
      </c>
    </row>
    <row r="15" spans="1:19" x14ac:dyDescent="0.3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IF(_xlfn.SINGLE(D6L1808C2)&lt;&gt;0,_xlfn.SINGLE(D6L1808C2)*_xlfn.SINGLE(D6L1808C4),_xlfn.SINGLE(D6L1808C3)*_xlfn.SINGLE(D6L1808C4))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1470394</v>
      </c>
      <c r="R15" s="16" t="s">
        <v>41850</v>
      </c>
      <c r="S15" s="21">
        <f>IF(D6L1808C7=0,0,D6L1808C5/D6L1808C7)</f>
        <v>0</v>
      </c>
    </row>
    <row r="16" spans="1:19" x14ac:dyDescent="0.3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20</v>
      </c>
      <c r="J16" s="16" t="s">
        <v>21739</v>
      </c>
      <c r="K16" s="21">
        <f>IF(FLOW_THRU_100PCT="Y",1,1)</f>
        <v>1</v>
      </c>
      <c r="L16" s="16" t="s">
        <v>41852</v>
      </c>
      <c r="M16" s="15">
        <f>IF(_xlfn.SINGLE(D6L1809C2)&lt;&gt;0,_xlfn.SINGLE(D6L1809C2)*_xlfn.SINGLE(D6L1809C4),_xlfn.SINGLE(D6L1809C3)*_xlfn.SINGLE(D6L1809C4))</f>
        <v>20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45273</v>
      </c>
      <c r="R16" s="16" t="s">
        <v>41854</v>
      </c>
      <c r="S16" s="21">
        <f>IF(D6L1809C7=0,0,D6L1809C5/D6L1809C7)</f>
        <v>4.4176440704172463E-4</v>
      </c>
    </row>
    <row r="17" spans="1:19" x14ac:dyDescent="0.3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IF(_xlfn.SINGLE(D6L1810C2)&lt;&gt;0,_xlfn.SINGLE(D6L1810C2)*_xlfn.SINGLE(D6L1810C4),_xlfn.SINGLE(D6L1810C3)*_xlfn.SINGLE(D6L1810C4))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4276</v>
      </c>
      <c r="R17" s="16" t="s">
        <v>41858</v>
      </c>
      <c r="S17" s="21">
        <f>IF(D6L1810C7=0,0,D6L1810C5/D6L1810C7)</f>
        <v>0</v>
      </c>
    </row>
    <row r="18" spans="1:19" x14ac:dyDescent="0.3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417722</v>
      </c>
      <c r="J18" s="16" t="s">
        <v>21739</v>
      </c>
      <c r="K18" s="21">
        <f>IF(FLOW_THRU_100PCT="Y",1,1)</f>
        <v>1</v>
      </c>
      <c r="L18" s="16" t="s">
        <v>41860</v>
      </c>
      <c r="M18" s="15">
        <f>IF(_xlfn.SINGLE(D6L1811C2)&lt;&gt;0,_xlfn.SINGLE(D6L1811C2)*_xlfn.SINGLE(D6L1811C4),_xlfn.SINGLE(D6L1811C3)*_xlfn.SINGLE(D6L1811C4))</f>
        <v>417722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2580005</v>
      </c>
      <c r="R18" s="16" t="s">
        <v>41862</v>
      </c>
      <c r="S18" s="21">
        <f>IF(D6L1811C7=0,0,D6L1811C5/D6L1811C7)</f>
        <v>0.16190743816387954</v>
      </c>
    </row>
    <row r="19" spans="1:19" x14ac:dyDescent="0.3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151289</v>
      </c>
      <c r="J19" s="16" t="s">
        <v>21739</v>
      </c>
      <c r="K19" s="21">
        <f>IF(FLOW_THRU_100PCT="Y",1,1)</f>
        <v>1</v>
      </c>
      <c r="L19" s="16" t="s">
        <v>41864</v>
      </c>
      <c r="M19" s="15">
        <f>IF(_xlfn.SINGLE(D6L1812C2)&lt;&gt;0,_xlfn.SINGLE(D6L1812C2)*_xlfn.SINGLE(D6L1812C4),_xlfn.SINGLE(D6L1812C3)*_xlfn.SINGLE(D6L1812C4))</f>
        <v>151289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989681</v>
      </c>
      <c r="R19" s="16" t="s">
        <v>41866</v>
      </c>
      <c r="S19" s="21">
        <f>IF(D6L1812C7=0,0,D6L1812C5/D6L1812C7)</f>
        <v>0.15286642867752337</v>
      </c>
    </row>
    <row r="20" spans="1:19" x14ac:dyDescent="0.3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22</v>
      </c>
      <c r="J20" s="16" t="s">
        <v>21739</v>
      </c>
      <c r="K20" s="21">
        <f>IF(FLOW_THRU_100PCT="Y",1,1)</f>
        <v>1</v>
      </c>
      <c r="L20" s="16" t="s">
        <v>41868</v>
      </c>
      <c r="M20" s="15">
        <f>IF(_xlfn.SINGLE(D6L1813C2)&lt;&gt;0,_xlfn.SINGLE(D6L1813C2)*_xlfn.SINGLE(D6L1813C4),_xlfn.SINGLE(D6L1813C3)*_xlfn.SINGLE(D6L1813C4))</f>
        <v>22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137</v>
      </c>
      <c r="R20" s="16" t="s">
        <v>41870</v>
      </c>
      <c r="S20" s="21">
        <f>IF(D6L1813C7=0,0,D6L1813C5/D6L1813C7)</f>
        <v>0.16058394160583941</v>
      </c>
    </row>
    <row r="21" spans="1:19" x14ac:dyDescent="0.3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105749</v>
      </c>
      <c r="J21" s="16" t="s">
        <v>21739</v>
      </c>
      <c r="K21" s="21">
        <f>IF(FLOW_THRU_100PCT="Y",1,1)</f>
        <v>1</v>
      </c>
      <c r="L21" s="16" t="s">
        <v>41872</v>
      </c>
      <c r="M21" s="15">
        <f>IF(_xlfn.SINGLE(D6L1814C2)&lt;&gt;0,_xlfn.SINGLE(D6L1814C2)*_xlfn.SINGLE(D6L1814C4),_xlfn.SINGLE(D6L1814C3)*_xlfn.SINGLE(D6L1814C4))</f>
        <v>105749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405663</v>
      </c>
      <c r="R21" s="16" t="s">
        <v>41874</v>
      </c>
      <c r="S21" s="21">
        <f>IF(D6L1814C7=0,0,D6L1814C5/D6L1814C7)</f>
        <v>0.26068189605657899</v>
      </c>
    </row>
    <row r="22" spans="1:19" x14ac:dyDescent="0.3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437</v>
      </c>
      <c r="J22" s="16" t="s">
        <v>21739</v>
      </c>
      <c r="K22" s="21">
        <f>IF(FLOW_THRU_100PCT="Y",1,1)</f>
        <v>1</v>
      </c>
      <c r="L22" s="16" t="s">
        <v>41876</v>
      </c>
      <c r="M22" s="15">
        <f>IF(_xlfn.SINGLE(D6L1815C2)&lt;&gt;0,_xlfn.SINGLE(D6L1815C2)*_xlfn.SINGLE(D6L1815C4),_xlfn.SINGLE(D6L1815C3)*_xlfn.SINGLE(D6L1815C4))</f>
        <v>437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628059</v>
      </c>
      <c r="R22" s="16" t="s">
        <v>41878</v>
      </c>
      <c r="S22" s="21">
        <f>IF(D6L1815C7=0,0,D6L1815C5/D6L1815C7)</f>
        <v>6.9579450338264396E-4</v>
      </c>
    </row>
    <row r="23" spans="1:19" x14ac:dyDescent="0.3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0</v>
      </c>
      <c r="J23" s="16" t="s">
        <v>21739</v>
      </c>
      <c r="K23" s="21">
        <f>IF(FLOW_THRU_100PCT="Y",1,1)</f>
        <v>1</v>
      </c>
      <c r="L23" s="16" t="s">
        <v>41881</v>
      </c>
      <c r="M23" s="15">
        <f>IF(_xlfn.SINGLE(D6L1816C2)&lt;&gt;0,_xlfn.SINGLE(D6L1816C2)*_xlfn.SINGLE(D6L1816C4),_xlfn.SINGLE(D6L1816C3)*_xlfn.SINGLE(D6L1816C4))</f>
        <v>0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2582613</v>
      </c>
      <c r="R23" s="16" t="s">
        <v>41883</v>
      </c>
      <c r="S23" s="21">
        <f>IF(D6L1816C7=0,0,D6L1816C5/D6L1816C7)</f>
        <v>0</v>
      </c>
    </row>
    <row r="24" spans="1:19" x14ac:dyDescent="0.3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24</v>
      </c>
      <c r="J24" s="16" t="s">
        <v>21739</v>
      </c>
      <c r="K24" s="21">
        <f>IF(FLOW_THRU_100PCT="Y",1,1)</f>
        <v>1</v>
      </c>
      <c r="L24" s="16" t="s">
        <v>41886</v>
      </c>
      <c r="M24" s="15">
        <f>IF(_xlfn.SINGLE(D6L1817C2)&lt;&gt;0,_xlfn.SINGLE(D6L1817C2)*_xlfn.SINGLE(D6L1817C4),_xlfn.SINGLE(D6L1817C3)*_xlfn.SINGLE(D6L1817C4))</f>
        <v>24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4542</v>
      </c>
      <c r="R24" s="16" t="s">
        <v>41888</v>
      </c>
      <c r="S24" s="21">
        <f>IF(D6L1817C7=0,0,D6L1817C5/D6L1817C7)</f>
        <v>5.2840158520475562E-3</v>
      </c>
    </row>
    <row r="25" spans="1:19" x14ac:dyDescent="0.3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49501</v>
      </c>
      <c r="J25" s="16" t="s">
        <v>21739</v>
      </c>
      <c r="K25" s="21">
        <f>IF(FLOW_THRU_100PCT="Y",1,1)</f>
        <v>1</v>
      </c>
      <c r="L25" s="16" t="s">
        <v>41890</v>
      </c>
      <c r="M25" s="15">
        <f>IF(_xlfn.SINGLE(D6L1818C2)&lt;&gt;0,_xlfn.SINGLE(D6L1818C2)*_xlfn.SINGLE(D6L1818C4),_xlfn.SINGLE(D6L1818C3)*_xlfn.SINGLE(D6L1818C4))</f>
        <v>49501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989681</v>
      </c>
      <c r="R25" s="16" t="s">
        <v>41892</v>
      </c>
      <c r="S25" s="21">
        <f>IF(D6L1818C7=0,0,D6L1818C5/D6L1818C7)</f>
        <v>5.0017126730734447E-2</v>
      </c>
    </row>
    <row r="26" spans="1:19" x14ac:dyDescent="0.3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921518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921518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16088222</v>
      </c>
      <c r="R26" s="16" t="s">
        <v>41896</v>
      </c>
      <c r="S26" s="21">
        <f>SUM(D6L1801C8:D6L1818C8)</f>
        <v>1.2826313206189364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D087E2-C344-4E15-982B-E314D0C87421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41899</v>
      </c>
    </row>
    <row r="3" spans="1:27" x14ac:dyDescent="0.3">
      <c r="B3" s="13" t="s">
        <v>27409</v>
      </c>
    </row>
    <row r="4" spans="1:27" x14ac:dyDescent="0.3">
      <c r="B4" s="13" t="s">
        <v>41900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3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0.51804977746933312</v>
      </c>
      <c r="L8" s="16" t="s">
        <v>41925</v>
      </c>
      <c r="M8" s="6">
        <f>D6L137C11</f>
        <v>3.5303789632381271E-3</v>
      </c>
      <c r="N8" s="16" t="s">
        <v>41926</v>
      </c>
      <c r="O8" s="6">
        <f>D6L140C11</f>
        <v>1.2322199342596669E-2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0.51804977746933312</v>
      </c>
      <c r="X8" s="16" t="s">
        <v>41931</v>
      </c>
      <c r="Y8" s="6">
        <f>D6L137C19</f>
        <v>3.5303789632381271E-3</v>
      </c>
      <c r="Z8" s="16" t="s">
        <v>41932</v>
      </c>
      <c r="AA8" s="6">
        <f>D6L140C19</f>
        <v>1.2322199342596669E-2</v>
      </c>
    </row>
    <row r="9" spans="1:27" x14ac:dyDescent="0.3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1605.8191209781287</v>
      </c>
      <c r="F9" s="16" t="s">
        <v>41934</v>
      </c>
      <c r="G9" s="6">
        <f>D6L237C10</f>
        <v>4185.9737507721757</v>
      </c>
      <c r="H9" s="16" t="s">
        <v>41935</v>
      </c>
      <c r="I9" s="6">
        <f>D6L240C10</f>
        <v>3652.2889005521979</v>
      </c>
      <c r="J9" s="16" t="s">
        <v>41936</v>
      </c>
      <c r="K9" s="6">
        <f>D6L228C11</f>
        <v>54.665149437596178</v>
      </c>
      <c r="L9" s="16" t="s">
        <v>41937</v>
      </c>
      <c r="M9" s="6">
        <f>D6L237C11</f>
        <v>145.33520485237423</v>
      </c>
      <c r="N9" s="16" t="s">
        <v>41938</v>
      </c>
      <c r="O9" s="6">
        <f>D6L240C11</f>
        <v>126.805896822427</v>
      </c>
      <c r="P9" s="16" t="s">
        <v>41939</v>
      </c>
      <c r="Q9" s="6">
        <f>D6L228C18</f>
        <v>439.43644738388895</v>
      </c>
      <c r="R9" s="16" t="s">
        <v>41940</v>
      </c>
      <c r="S9" s="6">
        <f>D6L237C18</f>
        <v>3670.9612412113879</v>
      </c>
      <c r="T9" s="16" t="s">
        <v>41941</v>
      </c>
      <c r="U9" s="6">
        <f>D6L240C18</f>
        <v>1540.3368464285047</v>
      </c>
      <c r="V9" s="16" t="s">
        <v>41942</v>
      </c>
      <c r="W9" s="6">
        <f>D6L228C19</f>
        <v>1221.0478230318358</v>
      </c>
      <c r="X9" s="16" t="s">
        <v>41943</v>
      </c>
      <c r="Y9" s="6">
        <f>D6L237C19</f>
        <v>9723.5477144131619</v>
      </c>
      <c r="Z9" s="16" t="s">
        <v>41944</v>
      </c>
      <c r="AA9" s="6">
        <f>D6L240C19</f>
        <v>4080.0046196003414</v>
      </c>
    </row>
    <row r="10" spans="1:27" x14ac:dyDescent="0.3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26429.158550042332</v>
      </c>
      <c r="F10" s="16" t="s">
        <v>41946</v>
      </c>
      <c r="G10" s="6">
        <f>D6L337C10</f>
        <v>11783.921286575445</v>
      </c>
      <c r="H10" s="16" t="s">
        <v>41947</v>
      </c>
      <c r="I10" s="6">
        <f>D6L340C10</f>
        <v>7146.3033792003944</v>
      </c>
      <c r="J10" s="16" t="s">
        <v>41948</v>
      </c>
      <c r="K10" s="6">
        <f>D6L328C11</f>
        <v>997.70607970074525</v>
      </c>
      <c r="L10" s="16" t="s">
        <v>41949</v>
      </c>
      <c r="M10" s="6">
        <f>D6L337C11</f>
        <v>498.58536002410835</v>
      </c>
      <c r="N10" s="16" t="s">
        <v>41950</v>
      </c>
      <c r="O10" s="6">
        <f>D6L340C11</f>
        <v>302.36473551628671</v>
      </c>
      <c r="P10" s="16" t="s">
        <v>41951</v>
      </c>
      <c r="Q10" s="6">
        <f>D6L328C18</f>
        <v>6836.041641928291</v>
      </c>
      <c r="R10" s="16" t="s">
        <v>41952</v>
      </c>
      <c r="S10" s="6">
        <f>D6L337C18</f>
        <v>14031.637740100805</v>
      </c>
      <c r="T10" s="16" t="s">
        <v>41953</v>
      </c>
      <c r="U10" s="6">
        <f>D6L340C18</f>
        <v>2637.4563921958174</v>
      </c>
      <c r="V10" s="16" t="s">
        <v>41954</v>
      </c>
      <c r="W10" s="6">
        <f>D6L328C19</f>
        <v>20590.822987814787</v>
      </c>
      <c r="X10" s="16" t="s">
        <v>41955</v>
      </c>
      <c r="Y10" s="6">
        <f>D6L337C19</f>
        <v>43289.868906498741</v>
      </c>
      <c r="Z10" s="16" t="s">
        <v>41956</v>
      </c>
      <c r="AA10" s="6">
        <f>D6L340C19</f>
        <v>8136.9789884515549</v>
      </c>
    </row>
    <row r="11" spans="1:27" x14ac:dyDescent="0.3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23515.985124166851</v>
      </c>
      <c r="F11" s="16" t="s">
        <v>41958</v>
      </c>
      <c r="G11" s="6">
        <f>D6L437C10</f>
        <v>4901.244053288262</v>
      </c>
      <c r="H11" s="16" t="s">
        <v>41959</v>
      </c>
      <c r="I11" s="6">
        <f>D6L440C10</f>
        <v>7854.4382394269624</v>
      </c>
      <c r="J11" s="16" t="s">
        <v>41960</v>
      </c>
      <c r="K11" s="6">
        <f>D6L428C11</f>
        <v>945.02619435004124</v>
      </c>
      <c r="L11" s="16" t="s">
        <v>41961</v>
      </c>
      <c r="M11" s="6">
        <f>D6L437C11</f>
        <v>198.7718659425291</v>
      </c>
      <c r="N11" s="16" t="s">
        <v>41962</v>
      </c>
      <c r="O11" s="6">
        <f>D6L440C11</f>
        <v>318.53980903762738</v>
      </c>
      <c r="P11" s="16" t="s">
        <v>41963</v>
      </c>
      <c r="Q11" s="6">
        <f>D6L428C18</f>
        <v>5331.1449282702606</v>
      </c>
      <c r="R11" s="16" t="s">
        <v>41964</v>
      </c>
      <c r="S11" s="6">
        <f>D6L437C18</f>
        <v>5233.339928360776</v>
      </c>
      <c r="T11" s="16" t="s">
        <v>41965</v>
      </c>
      <c r="U11" s="6">
        <f>D6L440C18</f>
        <v>2698.7015320118908</v>
      </c>
      <c r="V11" s="16" t="s">
        <v>41966</v>
      </c>
      <c r="W11" s="6">
        <f>D6L428C19</f>
        <v>19129.866390246629</v>
      </c>
      <c r="X11" s="16" t="s">
        <v>41967</v>
      </c>
      <c r="Y11" s="6">
        <f>D6L437C19</f>
        <v>17836.675990870019</v>
      </c>
      <c r="Z11" s="16" t="s">
        <v>41968</v>
      </c>
      <c r="AA11" s="6">
        <f>D6L440C19</f>
        <v>9197.9243621650403</v>
      </c>
    </row>
    <row r="12" spans="1:27" x14ac:dyDescent="0.3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11748.578687248184</v>
      </c>
      <c r="F12" s="16" t="s">
        <v>41970</v>
      </c>
      <c r="G12" s="6">
        <f>D6L537C10</f>
        <v>10076.298221262277</v>
      </c>
      <c r="H12" s="16" t="s">
        <v>41971</v>
      </c>
      <c r="I12" s="6">
        <f>D6L540C10</f>
        <v>9109.2413371347993</v>
      </c>
      <c r="J12" s="16" t="s">
        <v>41972</v>
      </c>
      <c r="K12" s="6">
        <f>D6L528C11</f>
        <v>458.61822948693668</v>
      </c>
      <c r="L12" s="16" t="s">
        <v>41973</v>
      </c>
      <c r="M12" s="6">
        <f>D6L537C11</f>
        <v>399.67390758682552</v>
      </c>
      <c r="N12" s="16" t="s">
        <v>41974</v>
      </c>
      <c r="O12" s="6">
        <f>D6L540C11</f>
        <v>361.3158325030235</v>
      </c>
      <c r="P12" s="16" t="s">
        <v>41975</v>
      </c>
      <c r="Q12" s="6">
        <f>D6L528C18</f>
        <v>2860.0407354051008</v>
      </c>
      <c r="R12" s="16" t="s">
        <v>41976</v>
      </c>
      <c r="S12" s="6">
        <f>D6L537C18</f>
        <v>14735.404733683314</v>
      </c>
      <c r="T12" s="16" t="s">
        <v>41977</v>
      </c>
      <c r="U12" s="6">
        <f>D6L540C18</f>
        <v>3414.1437020260864</v>
      </c>
      <c r="V12" s="16" t="s">
        <v>41978</v>
      </c>
      <c r="W12" s="6">
        <f>D6L528C19</f>
        <v>9347.1561813300123</v>
      </c>
      <c r="X12" s="16" t="s">
        <v>41979</v>
      </c>
      <c r="Y12" s="6">
        <f>D6L537C19</f>
        <v>45678.567395165788</v>
      </c>
      <c r="Z12" s="16" t="s">
        <v>41980</v>
      </c>
      <c r="AA12" s="6">
        <f>D6L540C19</f>
        <v>10583.570387672467</v>
      </c>
    </row>
    <row r="13" spans="1:27" x14ac:dyDescent="0.3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85975.473123747521</v>
      </c>
      <c r="F13" s="16" t="s">
        <v>41982</v>
      </c>
      <c r="G13" s="6">
        <f>D6L637C10</f>
        <v>3822.4989699137877</v>
      </c>
      <c r="H13" s="16" t="s">
        <v>41983</v>
      </c>
      <c r="I13" s="6">
        <f>D6L640C10</f>
        <v>62966.016426677073</v>
      </c>
      <c r="J13" s="16" t="s">
        <v>41984</v>
      </c>
      <c r="K13" s="6">
        <f>D6L628C11</f>
        <v>2902.3587937438465</v>
      </c>
      <c r="L13" s="16" t="s">
        <v>41985</v>
      </c>
      <c r="M13" s="6">
        <f>D6L637C11</f>
        <v>129.06741357743215</v>
      </c>
      <c r="N13" s="16" t="s">
        <v>41986</v>
      </c>
      <c r="O13" s="6">
        <f>D6L640C11</f>
        <v>2126.0596660536876</v>
      </c>
      <c r="P13" s="16" t="s">
        <v>41987</v>
      </c>
      <c r="Q13" s="6">
        <f>D6L628C18</f>
        <v>22618.948556946845</v>
      </c>
      <c r="R13" s="16" t="s">
        <v>41988</v>
      </c>
      <c r="S13" s="6">
        <f>D6L637C18</f>
        <v>31240.674056525742</v>
      </c>
      <c r="T13" s="16" t="s">
        <v>41989</v>
      </c>
      <c r="U13" s="6">
        <f>D6L640C18</f>
        <v>25740.4532764713</v>
      </c>
      <c r="V13" s="16" t="s">
        <v>41990</v>
      </c>
      <c r="W13" s="6">
        <f>D6L628C19</f>
        <v>66258.88336054454</v>
      </c>
      <c r="X13" s="16" t="s">
        <v>41991</v>
      </c>
      <c r="Y13" s="6">
        <f>D6L637C19</f>
        <v>85445.092326965474</v>
      </c>
      <c r="Z13" s="16" t="s">
        <v>41992</v>
      </c>
      <c r="AA13" s="6">
        <f>D6L640C19</f>
        <v>70401.662997620529</v>
      </c>
    </row>
    <row r="14" spans="1:27" x14ac:dyDescent="0.3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6530.3787240727124</v>
      </c>
      <c r="F14" s="16" t="s">
        <v>41994</v>
      </c>
      <c r="G14" s="6">
        <f>D6L737C10</f>
        <v>2874.1246862751723</v>
      </c>
      <c r="H14" s="16" t="s">
        <v>41995</v>
      </c>
      <c r="I14" s="6">
        <f>D6L740C10</f>
        <v>3560.6403155712155</v>
      </c>
      <c r="J14" s="16" t="s">
        <v>41996</v>
      </c>
      <c r="K14" s="6">
        <f>D6L728C11</f>
        <v>401.41581056590513</v>
      </c>
      <c r="L14" s="16" t="s">
        <v>41997</v>
      </c>
      <c r="M14" s="6">
        <f>D6L737C11</f>
        <v>177.67634462196887</v>
      </c>
      <c r="N14" s="16" t="s">
        <v>41998</v>
      </c>
      <c r="O14" s="6">
        <f>D6L740C11</f>
        <v>220.11625271699791</v>
      </c>
      <c r="P14" s="16" t="s">
        <v>41999</v>
      </c>
      <c r="Q14" s="6">
        <f>D6L728C18</f>
        <v>1051.6821931175475</v>
      </c>
      <c r="R14" s="16" t="s">
        <v>42000</v>
      </c>
      <c r="S14" s="6">
        <f>D6L737C18</f>
        <v>552.94047319171068</v>
      </c>
      <c r="T14" s="16" t="s">
        <v>42001</v>
      </c>
      <c r="U14" s="6">
        <f>D6L740C18</f>
        <v>879.58875369962925</v>
      </c>
      <c r="V14" s="16" t="s">
        <v>42002</v>
      </c>
      <c r="W14" s="6">
        <f>D6L728C19</f>
        <v>5880.1123415210677</v>
      </c>
      <c r="X14" s="16" t="s">
        <v>42003</v>
      </c>
      <c r="Y14" s="6">
        <f>D6L737C19</f>
        <v>2925.6605577054297</v>
      </c>
      <c r="Z14" s="16" t="s">
        <v>42004</v>
      </c>
      <c r="AA14" s="6">
        <f>D6L740C19</f>
        <v>4653.987632422889</v>
      </c>
    </row>
    <row r="15" spans="1:27" x14ac:dyDescent="0.3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10294.797008975584</v>
      </c>
      <c r="F15" s="16" t="s">
        <v>42006</v>
      </c>
      <c r="G15" s="6">
        <f>D6L837C10</f>
        <v>692.10609806717616</v>
      </c>
      <c r="H15" s="16" t="s">
        <v>42007</v>
      </c>
      <c r="I15" s="6">
        <f>D6L840C10</f>
        <v>4293.0300563412966</v>
      </c>
      <c r="J15" s="16" t="s">
        <v>42008</v>
      </c>
      <c r="K15" s="6">
        <f>D6L828C11</f>
        <v>691.54021226931434</v>
      </c>
      <c r="L15" s="16" t="s">
        <v>42009</v>
      </c>
      <c r="M15" s="6">
        <f>D6L837C11</f>
        <v>44.457918994417227</v>
      </c>
      <c r="N15" s="16" t="s">
        <v>42010</v>
      </c>
      <c r="O15" s="6">
        <f>D6L840C11</f>
        <v>275.76578651514092</v>
      </c>
      <c r="P15" s="16" t="s">
        <v>42011</v>
      </c>
      <c r="Q15" s="6">
        <f>D6L828C18</f>
        <v>1656.1060496414207</v>
      </c>
      <c r="R15" s="16" t="s">
        <v>42012</v>
      </c>
      <c r="S15" s="6">
        <f>D6L837C18</f>
        <v>2787.6950257062276</v>
      </c>
      <c r="T15" s="16" t="s">
        <v>42013</v>
      </c>
      <c r="U15" s="6">
        <f>D6L840C18</f>
        <v>1111.2062672171339</v>
      </c>
      <c r="V15" s="16" t="s">
        <v>42014</v>
      </c>
      <c r="W15" s="6">
        <f>D6L828C19</f>
        <v>9330.2311716034783</v>
      </c>
      <c r="X15" s="16" t="s">
        <v>42015</v>
      </c>
      <c r="Y15" s="6">
        <f>D6L837C19</f>
        <v>14011.668991355366</v>
      </c>
      <c r="Z15" s="16" t="s">
        <v>42016</v>
      </c>
      <c r="AA15" s="6">
        <f>D6L840C19</f>
        <v>5585.2072245318986</v>
      </c>
    </row>
    <row r="16" spans="1:27" x14ac:dyDescent="0.3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6855.3407264022426</v>
      </c>
      <c r="F16" s="16" t="s">
        <v>42018</v>
      </c>
      <c r="G16" s="6">
        <f>D6L937C10</f>
        <v>5858.0502521441631</v>
      </c>
      <c r="H16" s="16" t="s">
        <v>42019</v>
      </c>
      <c r="I16" s="6">
        <f>D6L940C10</f>
        <v>16015.100031782846</v>
      </c>
      <c r="J16" s="16" t="s">
        <v>42020</v>
      </c>
      <c r="K16" s="6">
        <f>D6L928C11</f>
        <v>187.46420651125774</v>
      </c>
      <c r="L16" s="16" t="s">
        <v>42021</v>
      </c>
      <c r="M16" s="6">
        <f>D6L937C11</f>
        <v>164.18626887220657</v>
      </c>
      <c r="N16" s="16" t="s">
        <v>42022</v>
      </c>
      <c r="O16" s="6">
        <f>D6L940C11</f>
        <v>448.86257485947078</v>
      </c>
      <c r="P16" s="16" t="s">
        <v>42023</v>
      </c>
      <c r="Q16" s="6">
        <f>D6L928C18</f>
        <v>2163.0786310610792</v>
      </c>
      <c r="R16" s="16" t="s">
        <v>42024</v>
      </c>
      <c r="S16" s="6">
        <f>D6L937C18</f>
        <v>871.77805602718126</v>
      </c>
      <c r="T16" s="16" t="s">
        <v>42025</v>
      </c>
      <c r="U16" s="6">
        <f>D6L940C18</f>
        <v>7809.0344059421996</v>
      </c>
      <c r="V16" s="16" t="s">
        <v>42026</v>
      </c>
      <c r="W16" s="6">
        <f>D6L928C19</f>
        <v>4879.7263018524218</v>
      </c>
      <c r="X16" s="16" t="s">
        <v>42027</v>
      </c>
      <c r="Y16" s="6">
        <f>D6L937C19</f>
        <v>1857.2584649891887</v>
      </c>
      <c r="Z16" s="16" t="s">
        <v>42028</v>
      </c>
      <c r="AA16" s="6">
        <f>D6L940C19</f>
        <v>16636.5683943939</v>
      </c>
    </row>
    <row r="17" spans="1:27" x14ac:dyDescent="0.3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1680.3377448619897</v>
      </c>
      <c r="F17" s="16" t="s">
        <v>42030</v>
      </c>
      <c r="G17" s="6">
        <f>D6L1037C10</f>
        <v>989.56866340777151</v>
      </c>
      <c r="H17" s="16" t="s">
        <v>42031</v>
      </c>
      <c r="I17" s="6">
        <f>D6L1040C10</f>
        <v>1331.7309636309628</v>
      </c>
      <c r="J17" s="16" t="s">
        <v>42032</v>
      </c>
      <c r="K17" s="6">
        <f>D6L1028C11</f>
        <v>41.925871602970034</v>
      </c>
      <c r="L17" s="16" t="s">
        <v>42033</v>
      </c>
      <c r="M17" s="6">
        <f>D6L1037C11</f>
        <v>24.605888305815192</v>
      </c>
      <c r="N17" s="16" t="s">
        <v>42034</v>
      </c>
      <c r="O17" s="6">
        <f>D6L1040C11</f>
        <v>33.113845007636769</v>
      </c>
      <c r="P17" s="16" t="s">
        <v>42035</v>
      </c>
      <c r="Q17" s="6">
        <f>D6L1028C18</f>
        <v>549.51523173162218</v>
      </c>
      <c r="R17" s="16" t="s">
        <v>42036</v>
      </c>
      <c r="S17" s="6">
        <f>D6L1037C18</f>
        <v>1911.882140098634</v>
      </c>
      <c r="T17" s="16" t="s">
        <v>42037</v>
      </c>
      <c r="U17" s="6">
        <f>D6L1040C18</f>
        <v>672.36258916928386</v>
      </c>
      <c r="V17" s="16" t="s">
        <v>42038</v>
      </c>
      <c r="W17" s="6">
        <f>D6L1028C19</f>
        <v>1172.7483847333376</v>
      </c>
      <c r="X17" s="16" t="s">
        <v>42039</v>
      </c>
      <c r="Y17" s="6">
        <f>D6L1037C19</f>
        <v>3792.0924116149527</v>
      </c>
      <c r="Z17" s="16" t="s">
        <v>42040</v>
      </c>
      <c r="AA17" s="6">
        <f>D6L1040C19</f>
        <v>1333.586950140706</v>
      </c>
    </row>
    <row r="18" spans="1:27" x14ac:dyDescent="0.3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20523.998870746142</v>
      </c>
      <c r="F18" s="16" t="s">
        <v>42042</v>
      </c>
      <c r="G18" s="6">
        <f>D6L1137C10</f>
        <v>10071.923527468858</v>
      </c>
      <c r="H18" s="16" t="s">
        <v>42043</v>
      </c>
      <c r="I18" s="6">
        <f>D6L1140C10</f>
        <v>13288.398795634295</v>
      </c>
      <c r="J18" s="16" t="s">
        <v>42044</v>
      </c>
      <c r="K18" s="6">
        <f>D6L1128C11</f>
        <v>602.33609322299401</v>
      </c>
      <c r="L18" s="16" t="s">
        <v>42045</v>
      </c>
      <c r="M18" s="6">
        <f>D6L1137C11</f>
        <v>307.51279006592381</v>
      </c>
      <c r="N18" s="16" t="s">
        <v>42046</v>
      </c>
      <c r="O18" s="6">
        <f>D6L1140C11</f>
        <v>405.71719771397989</v>
      </c>
      <c r="P18" s="16" t="s">
        <v>42047</v>
      </c>
      <c r="Q18" s="6">
        <f>D6L1128C18</f>
        <v>4931.7985612518787</v>
      </c>
      <c r="R18" s="16" t="s">
        <v>42048</v>
      </c>
      <c r="S18" s="6">
        <f>D6L1137C18</f>
        <v>15529.281333631763</v>
      </c>
      <c r="T18" s="16" t="s">
        <v>42049</v>
      </c>
      <c r="U18" s="6">
        <f>D6L1140C18</f>
        <v>4812.4440125557749</v>
      </c>
      <c r="V18" s="16" t="s">
        <v>42050</v>
      </c>
      <c r="W18" s="6">
        <f>D6L1128C19</f>
        <v>16194.536402717256</v>
      </c>
      <c r="X18" s="16" t="s">
        <v>42051</v>
      </c>
      <c r="Y18" s="6">
        <f>D6L1137C19</f>
        <v>49696.754983903011</v>
      </c>
      <c r="Z18" s="16" t="s">
        <v>42052</v>
      </c>
      <c r="AA18" s="6">
        <f>D6L1140C19</f>
        <v>15400.767480963876</v>
      </c>
    </row>
    <row r="19" spans="1:27" x14ac:dyDescent="0.3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5310.1273293419354</v>
      </c>
      <c r="F19" s="16" t="s">
        <v>42054</v>
      </c>
      <c r="G19" s="6">
        <f>D6L1237C10</f>
        <v>3786.5108473895975</v>
      </c>
      <c r="H19" s="16" t="s">
        <v>42055</v>
      </c>
      <c r="I19" s="6">
        <f>D6L1240C10</f>
        <v>4166.4755845225918</v>
      </c>
      <c r="J19" s="16" t="s">
        <v>42056</v>
      </c>
      <c r="K19" s="6">
        <f>D6L1228C11</f>
        <v>438.65856288411919</v>
      </c>
      <c r="L19" s="16" t="s">
        <v>42057</v>
      </c>
      <c r="M19" s="6">
        <f>D6L1237C11</f>
        <v>318.41127166332387</v>
      </c>
      <c r="N19" s="16" t="s">
        <v>42058</v>
      </c>
      <c r="O19" s="6">
        <f>D6L1240C11</f>
        <v>350.36286509957222</v>
      </c>
      <c r="P19" s="16" t="s">
        <v>42059</v>
      </c>
      <c r="Q19" s="6">
        <f>D6L1228C18</f>
        <v>692.62572903976934</v>
      </c>
      <c r="R19" s="16" t="s">
        <v>42060</v>
      </c>
      <c r="S19" s="6">
        <f>D6L1237C18</f>
        <v>3319.0138425827936</v>
      </c>
      <c r="T19" s="16" t="s">
        <v>42061</v>
      </c>
      <c r="U19" s="6">
        <f>D6L1240C18</f>
        <v>824.17908112576026</v>
      </c>
      <c r="V19" s="16" t="s">
        <v>42062</v>
      </c>
      <c r="W19" s="6">
        <f>D6L1228C19</f>
        <v>5056.1601631862823</v>
      </c>
      <c r="X19" s="16" t="s">
        <v>42063</v>
      </c>
      <c r="Y19" s="6">
        <f>D6L1237C19</f>
        <v>23592.308276470128</v>
      </c>
      <c r="Z19" s="16" t="s">
        <v>42064</v>
      </c>
      <c r="AA19" s="6">
        <f>D6L1240C19</f>
        <v>5858.4531066027857</v>
      </c>
    </row>
    <row r="20" spans="1:27" x14ac:dyDescent="0.3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433.91053053879745</v>
      </c>
      <c r="F20" s="16" t="s">
        <v>42066</v>
      </c>
      <c r="G20" s="6">
        <f>D6L1337C10</f>
        <v>94.477885101708111</v>
      </c>
      <c r="H20" s="16" t="s">
        <v>42067</v>
      </c>
      <c r="I20" s="6">
        <f>D6L1340C10</f>
        <v>50.048135230440778</v>
      </c>
      <c r="J20" s="16" t="s">
        <v>42068</v>
      </c>
      <c r="K20" s="6">
        <f>D6L1328C11</f>
        <v>18.951141164223134</v>
      </c>
      <c r="L20" s="16" t="s">
        <v>42069</v>
      </c>
      <c r="M20" s="6">
        <f>D6L1337C11</f>
        <v>4.1059673121344549</v>
      </c>
      <c r="N20" s="16" t="s">
        <v>42070</v>
      </c>
      <c r="O20" s="6">
        <f>D6L1340C11</f>
        <v>2.1750699337548856</v>
      </c>
      <c r="P20" s="16" t="s">
        <v>42071</v>
      </c>
      <c r="Q20" s="6">
        <f>D6L1328C18</f>
        <v>103.37388589768914</v>
      </c>
      <c r="R20" s="16" t="s">
        <v>42072</v>
      </c>
      <c r="S20" s="6">
        <f>D6L1337C18</f>
        <v>60.215126043361387</v>
      </c>
      <c r="T20" s="16" t="s">
        <v>42073</v>
      </c>
      <c r="U20" s="6">
        <f>D6L1340C18</f>
        <v>17.905931683230843</v>
      </c>
      <c r="V20" s="16" t="s">
        <v>42074</v>
      </c>
      <c r="W20" s="6">
        <f>D6L1328C19</f>
        <v>349.4877858053315</v>
      </c>
      <c r="X20" s="16" t="s">
        <v>42075</v>
      </c>
      <c r="Y20" s="6">
        <f>D6L1337C19</f>
        <v>184.56872637048116</v>
      </c>
      <c r="Z20" s="16" t="s">
        <v>42076</v>
      </c>
      <c r="AA20" s="6">
        <f>D6L1340C19</f>
        <v>54.88446545592042</v>
      </c>
    </row>
    <row r="21" spans="1:27" x14ac:dyDescent="0.3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12744.900439664667</v>
      </c>
      <c r="F21" s="16" t="s">
        <v>42078</v>
      </c>
      <c r="G21" s="6">
        <f>D6L1437C10</f>
        <v>11372.453770637965</v>
      </c>
      <c r="H21" s="16" t="s">
        <v>42079</v>
      </c>
      <c r="I21" s="6">
        <f>D6L1440C10</f>
        <v>3534.6236524394412</v>
      </c>
      <c r="J21" s="16" t="s">
        <v>42080</v>
      </c>
      <c r="K21" s="6">
        <f>D6L1428C11</f>
        <v>518.75336449168128</v>
      </c>
      <c r="L21" s="16" t="s">
        <v>42081</v>
      </c>
      <c r="M21" s="6">
        <f>D6L1437C11</f>
        <v>476.43391514101154</v>
      </c>
      <c r="N21" s="16" t="s">
        <v>42082</v>
      </c>
      <c r="O21" s="6">
        <f>D6L1440C11</f>
        <v>148.07838477476417</v>
      </c>
      <c r="P21" s="16" t="s">
        <v>42083</v>
      </c>
      <c r="Q21" s="6">
        <f>D6L1428C18</f>
        <v>2970.6678880379695</v>
      </c>
      <c r="R21" s="16" t="s">
        <v>42084</v>
      </c>
      <c r="S21" s="6">
        <f>D6L1437C18</f>
        <v>12341.841290313576</v>
      </c>
      <c r="T21" s="16" t="s">
        <v>42085</v>
      </c>
      <c r="U21" s="6">
        <f>D6L1440C18</f>
        <v>1237.7832524294347</v>
      </c>
      <c r="V21" s="16" t="s">
        <v>42086</v>
      </c>
      <c r="W21" s="6">
        <f>D6L1428C19</f>
        <v>10292.985916118378</v>
      </c>
      <c r="X21" s="16" t="s">
        <v>42087</v>
      </c>
      <c r="Y21" s="6">
        <f>D6L1437C19</f>
        <v>40917.646395465403</v>
      </c>
      <c r="Z21" s="16" t="s">
        <v>42088</v>
      </c>
      <c r="AA21" s="6">
        <f>D6L1440C19</f>
        <v>4103.6970291367188</v>
      </c>
    </row>
    <row r="22" spans="1:27" x14ac:dyDescent="0.3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6487.8990484215556</v>
      </c>
      <c r="F22" s="16" t="s">
        <v>42090</v>
      </c>
      <c r="G22" s="6">
        <f>D6L1537C10</f>
        <v>301.30844594882979</v>
      </c>
      <c r="H22" s="16" t="s">
        <v>42091</v>
      </c>
      <c r="I22" s="6">
        <f>D6L1540C10</f>
        <v>244.75427809250579</v>
      </c>
      <c r="J22" s="16" t="s">
        <v>42092</v>
      </c>
      <c r="K22" s="6">
        <f>D6L1528C11</f>
        <v>10461.40672758236</v>
      </c>
      <c r="L22" s="16" t="s">
        <v>42093</v>
      </c>
      <c r="M22" s="6">
        <f>D6L1537C11</f>
        <v>490.84783222786524</v>
      </c>
      <c r="N22" s="16" t="s">
        <v>42094</v>
      </c>
      <c r="O22" s="6">
        <f>D6L1540C11</f>
        <v>398.71801950949964</v>
      </c>
      <c r="P22" s="16" t="s">
        <v>42095</v>
      </c>
      <c r="Q22" s="6">
        <f>D6L1528C18</f>
        <v>124.51376705532999</v>
      </c>
      <c r="R22" s="16" t="s">
        <v>42096</v>
      </c>
      <c r="S22" s="6">
        <f>D6L1537C18</f>
        <v>10.913002377052191</v>
      </c>
      <c r="T22" s="16" t="s">
        <v>42097</v>
      </c>
      <c r="U22" s="6">
        <f>D6L1540C18</f>
        <v>5.8806666857643499</v>
      </c>
      <c r="V22" s="16" t="s">
        <v>42098</v>
      </c>
      <c r="W22" s="6">
        <f>D6L1528C19</f>
        <v>16824.792008948585</v>
      </c>
      <c r="X22" s="16" t="s">
        <v>42099</v>
      </c>
      <c r="Y22" s="6">
        <f>D6L1537C19</f>
        <v>1407.243275799643</v>
      </c>
      <c r="Z22" s="16" t="s">
        <v>42100</v>
      </c>
      <c r="AA22" s="6">
        <f>D6L1540C19</f>
        <v>758.31823038567234</v>
      </c>
    </row>
    <row r="23" spans="1:27" x14ac:dyDescent="0.3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167.53830082283034</v>
      </c>
      <c r="F23" s="16" t="s">
        <v>42102</v>
      </c>
      <c r="G23" s="6">
        <f>D6L1637C10</f>
        <v>15032.142561630877</v>
      </c>
      <c r="H23" s="16" t="s">
        <v>42103</v>
      </c>
      <c r="I23" s="6">
        <f>D6L1640C10</f>
        <v>27445.671721033341</v>
      </c>
      <c r="J23" s="16" t="s">
        <v>42104</v>
      </c>
      <c r="K23" s="6">
        <f>D6L1628C11</f>
        <v>13.839990212833129</v>
      </c>
      <c r="L23" s="16" t="s">
        <v>42105</v>
      </c>
      <c r="M23" s="6">
        <f>D6L1637C11</f>
        <v>1264.0670585092819</v>
      </c>
      <c r="N23" s="16" t="s">
        <v>42106</v>
      </c>
      <c r="O23" s="6">
        <f>D6L1640C11</f>
        <v>2307.9324440264008</v>
      </c>
      <c r="P23" s="16" t="s">
        <v>42107</v>
      </c>
      <c r="Q23" s="6">
        <f>D6L1628C18</f>
        <v>21.85283526221539</v>
      </c>
      <c r="R23" s="16" t="s">
        <v>42108</v>
      </c>
      <c r="S23" s="6">
        <f>D6L1637C18</f>
        <v>5859.6042924508292</v>
      </c>
      <c r="T23" s="16" t="s">
        <v>42109</v>
      </c>
      <c r="U23" s="6">
        <f>D6L1640C18</f>
        <v>5466.5642972313244</v>
      </c>
      <c r="V23" s="16" t="s">
        <v>42110</v>
      </c>
      <c r="W23" s="6">
        <f>D6L1628C19</f>
        <v>159.52545577344804</v>
      </c>
      <c r="X23" s="16" t="s">
        <v>42111</v>
      </c>
      <c r="Y23" s="6">
        <f>D6L1637C19</f>
        <v>41651.405327689332</v>
      </c>
      <c r="Z23" s="16" t="s">
        <v>42112</v>
      </c>
      <c r="AA23" s="6">
        <f>D6L1640C19</f>
        <v>38857.587292575299</v>
      </c>
    </row>
    <row r="24" spans="1:27" x14ac:dyDescent="0.3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4961.1821486357694</v>
      </c>
      <c r="H24" s="16" t="s">
        <v>42115</v>
      </c>
      <c r="I24" s="6">
        <f>D6L1740C10</f>
        <v>5506.8094529436094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194.09767743776388</v>
      </c>
      <c r="N24" s="16" t="s">
        <v>42118</v>
      </c>
      <c r="O24" s="6">
        <f>D6L1740C11</f>
        <v>215.44440274231658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1810.7713380780131</v>
      </c>
      <c r="T24" s="16" t="s">
        <v>42121</v>
      </c>
      <c r="U24" s="6">
        <f>D6L1740C18</f>
        <v>1995.037105988119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5892.5084879955202</v>
      </c>
      <c r="Z24" s="16" t="s">
        <v>42124</v>
      </c>
      <c r="AA24" s="6">
        <f>D6L1740C19</f>
        <v>6492.1356074582054</v>
      </c>
    </row>
    <row r="25" spans="1:27" x14ac:dyDescent="0.3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220304.24333003146</v>
      </c>
      <c r="F25" s="16" t="s">
        <v>42126</v>
      </c>
      <c r="G25" s="6">
        <f>SUM(D6L1901C2:D6L1916C2)</f>
        <v>85842.60301988406</v>
      </c>
      <c r="H25" s="16" t="s">
        <v>42127</v>
      </c>
      <c r="I25" s="6">
        <f>SUM(D6L1901C3:D6L1916C3)</f>
        <v>164658.76181727037</v>
      </c>
      <c r="J25" s="16" t="s">
        <v>42128</v>
      </c>
      <c r="K25" s="6">
        <f>SUM(D6L1901C4:D6L1916C4)</f>
        <v>18735.184477004292</v>
      </c>
      <c r="L25" s="16" t="s">
        <v>42129</v>
      </c>
      <c r="M25" s="6">
        <f>SUM(D6L1901C5:D6L1916C5)</f>
        <v>4643.7425380761815</v>
      </c>
      <c r="N25" s="16" t="s">
        <v>42130</v>
      </c>
      <c r="O25" s="6">
        <f>SUM(D6L1901C6:D6L1916C6)</f>
        <v>7825.940702289613</v>
      </c>
      <c r="P25" s="16" t="s">
        <v>42131</v>
      </c>
      <c r="Q25" s="6">
        <f>SUM(D6L1901C7:D6L1916C7)</f>
        <v>52350.827082030912</v>
      </c>
      <c r="R25" s="16" t="s">
        <v>42132</v>
      </c>
      <c r="S25" s="6">
        <f>SUM(D6L1901C8:D6L1916C8)</f>
        <v>112157.18228230515</v>
      </c>
      <c r="T25" s="16" t="s">
        <v>42133</v>
      </c>
      <c r="U25" s="6">
        <f>SUM(D6L1901C9:D6L1916C9)</f>
        <v>58868.041006873129</v>
      </c>
      <c r="V25" s="16" t="s">
        <v>42134</v>
      </c>
      <c r="W25" s="6">
        <f>SUM(D6L1901C10:D6L1916C10)</f>
        <v>186688.60072500486</v>
      </c>
      <c r="X25" s="16" t="s">
        <v>42135</v>
      </c>
      <c r="Y25" s="6">
        <f>SUM(D6L1901C11:D6L1916C11)</f>
        <v>382010.36327565502</v>
      </c>
      <c r="Z25" s="16" t="s">
        <v>42136</v>
      </c>
      <c r="AA25" s="6">
        <f>SUM(D6L1901C12:D6L1916C12)</f>
        <v>195643.21148431898</v>
      </c>
    </row>
    <row r="26" spans="1:27" x14ac:dyDescent="0.3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220304.24333003146</v>
      </c>
      <c r="F26" s="16" t="s">
        <v>42138</v>
      </c>
      <c r="G26" s="6">
        <f>SUM(D6L1917C2:D6L1918C2)</f>
        <v>90803.785168519826</v>
      </c>
      <c r="H26" s="16" t="s">
        <v>42139</v>
      </c>
      <c r="I26" s="6">
        <f>SUM(D6L1917C3:D6L1918C3)</f>
        <v>170165.57127021399</v>
      </c>
      <c r="J26" s="16" t="s">
        <v>42140</v>
      </c>
      <c r="K26" s="6">
        <f>SUM(D6L1917C4:D6L1918C4)</f>
        <v>18735.184477004292</v>
      </c>
      <c r="L26" s="16" t="s">
        <v>42141</v>
      </c>
      <c r="M26" s="6">
        <f>SUM(D6L1917C5:D6L1918C5)</f>
        <v>4837.8402155139456</v>
      </c>
      <c r="N26" s="16" t="s">
        <v>42142</v>
      </c>
      <c r="O26" s="6">
        <f>SUM(D6L1917C6:D6L1918C6)</f>
        <v>8041.3851050319299</v>
      </c>
      <c r="P26" s="16" t="s">
        <v>42143</v>
      </c>
      <c r="Q26" s="6">
        <f>SUM(D6L1917C7:D6L1918C7)</f>
        <v>52350.827082030912</v>
      </c>
      <c r="R26" s="16" t="s">
        <v>42144</v>
      </c>
      <c r="S26" s="6">
        <f>SUM(D6L1917C8:D6L1918C8)</f>
        <v>113967.95362038317</v>
      </c>
      <c r="T26" s="16" t="s">
        <v>42145</v>
      </c>
      <c r="U26" s="6">
        <f>SUM(D6L1917C9:D6L1918C9)</f>
        <v>60863.078112861251</v>
      </c>
      <c r="V26" s="16" t="s">
        <v>42146</v>
      </c>
      <c r="W26" s="6">
        <f>SUM(D6L1917C10:D6L1918C10)</f>
        <v>186688.60072500486</v>
      </c>
      <c r="X26" s="16" t="s">
        <v>42147</v>
      </c>
      <c r="Y26" s="6">
        <f>SUM(D6L1917C11:D6L1918C11)</f>
        <v>387902.87176365056</v>
      </c>
      <c r="Z26" s="16" t="s">
        <v>42148</v>
      </c>
      <c r="AA26" s="6">
        <f>SUM(D6L1917C12:D6L1918C12)</f>
        <v>202135.34709177719</v>
      </c>
    </row>
    <row r="27" spans="1:27" x14ac:dyDescent="0.3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6099806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3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91786.295309173613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3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13597.922899035408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3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44249.582714691023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3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3.6116598352477353E-2</v>
      </c>
      <c r="F31" s="16" t="s">
        <v>42153</v>
      </c>
      <c r="G31" s="6">
        <f>IF(D6L1920C1=0,0,D6L1918C2/D6L1920C1)</f>
        <v>1.4073005439826128E-2</v>
      </c>
      <c r="H31" s="16" t="s">
        <v>42154</v>
      </c>
      <c r="I31" s="6">
        <f>IF(D6L1920C1=0,0,D6L1918C3/D6L1920C1)</f>
        <v>2.6994098143001657E-2</v>
      </c>
      <c r="J31" s="16" t="s">
        <v>42155</v>
      </c>
      <c r="K31" s="6">
        <f>IF(D6L1921C1=0,0,D6L1918C4/D6L1921C1)</f>
        <v>0.20411744927602277</v>
      </c>
      <c r="L31" s="16" t="s">
        <v>42156</v>
      </c>
      <c r="M31" s="6">
        <f>IF(D6L1921C1=0,0,D6L1918C5/D6L1921C1)</f>
        <v>5.059298365223442E-2</v>
      </c>
      <c r="N31" s="16" t="s">
        <v>42157</v>
      </c>
      <c r="O31" s="6">
        <f>IF(D6L1921C1=0,0,D6L1918C6/D6L1921C1)</f>
        <v>8.5262627453572007E-2</v>
      </c>
      <c r="P31" s="16" t="s">
        <v>42158</v>
      </c>
      <c r="Q31" s="6">
        <f>IF(D6L1922C1=0,0,D6L1918C7/D6L1922C1)</f>
        <v>3.8499135103747726</v>
      </c>
      <c r="R31" s="16" t="s">
        <v>42159</v>
      </c>
      <c r="S31" s="6">
        <f>IF(D6L1922C1=0,0,D6L1918C8/D6L1922C1)</f>
        <v>8.2481113560557997</v>
      </c>
      <c r="T31" s="16" t="s">
        <v>42160</v>
      </c>
      <c r="U31" s="6">
        <f>IF(D6L1922C1=0,0,D6L1918C9/D6L1922C1)</f>
        <v>4.3291936161109605</v>
      </c>
      <c r="V31" s="16" t="s">
        <v>42161</v>
      </c>
      <c r="W31" s="6">
        <f>IF(D6L1923C1=0,0,D6L1918C10/D6L1923C1)</f>
        <v>4.2189912146453654</v>
      </c>
      <c r="X31" s="16" t="s">
        <v>42162</v>
      </c>
      <c r="Y31" s="6">
        <f>IF(D6L1923C1=0,0,D6L1918C11/D6L1923C1)</f>
        <v>8.6330839714071743</v>
      </c>
      <c r="Z31" s="16" t="s">
        <v>42163</v>
      </c>
      <c r="AA31" s="6">
        <f>IF(D6L1923C1=0,0,D6L1918C12/D6L1923C1)</f>
        <v>4.4213572079486463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4D22C8-5D7D-464D-A659-F5D4180FDFD9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42164</v>
      </c>
    </row>
    <row r="3" spans="1:19" x14ac:dyDescent="0.3">
      <c r="B3" s="13" t="s">
        <v>5129</v>
      </c>
    </row>
    <row r="4" spans="1:19" x14ac:dyDescent="0.3">
      <c r="B4" s="13" t="s">
        <v>42165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3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IF(_xlfn.SINGLE(D7L101C2)&lt;&gt;0,_xlfn.SINGLE(D7L101C2)*_xlfn.SINGLE(D7L101C4),_xlfn.SINGLE(D7L101C3)*_xlfn.SINGLE(D7L101C4))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3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IF(_xlfn.SINGLE(D7L102C2)&lt;&gt;0,_xlfn.SINGLE(D7L102C2)*_xlfn.SINGLE(D7L102C4),_xlfn.SINGLE(D7L102C3)*_xlfn.SINGLE(D7L102C4))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3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IF(_xlfn.SINGLE(D7L103C2)&lt;&gt;0,_xlfn.SINGLE(D7L103C2)*_xlfn.SINGLE(D7L103C4),_xlfn.SINGLE(D7L103C3)*_xlfn.SINGLE(D7L103C4))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3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IF(_xlfn.SINGLE(D7L104C2)&lt;&gt;0,_xlfn.SINGLE(D7L104C2)*_xlfn.SINGLE(D7L104C4),_xlfn.SINGLE(D7L104C3)*_xlfn.SINGLE(D7L104C4))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3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IF(_xlfn.SINGLE(D7L105C2)&lt;&gt;0,_xlfn.SINGLE(D7L105C2)*_xlfn.SINGLE(D7L105C4),_xlfn.SINGLE(D7L105C3)*_xlfn.SINGLE(D7L105C4))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3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IF(_xlfn.SINGLE(D7L106C2)&lt;&gt;0,_xlfn.SINGLE(D7L106C2)*_xlfn.SINGLE(D7L106C4),_xlfn.SINGLE(D7L106C3)*_xlfn.SINGLE(D7L106C4))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3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IF(_xlfn.SINGLE(D7L107C2)&lt;&gt;0,_xlfn.SINGLE(D7L107C2)*_xlfn.SINGLE(D7L107C4),_xlfn.SINGLE(D7L107C3)*_xlfn.SINGLE(D7L107C4))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3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IF(_xlfn.SINGLE(D7L108C2)&lt;&gt;0,_xlfn.SINGLE(D7L108C2)*_xlfn.SINGLE(D7L108C4),_xlfn.SINGLE(D7L108C3)*_xlfn.SINGLE(D7L108C4))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3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IF(_xlfn.SINGLE(D7L109C2)&lt;&gt;0,_xlfn.SINGLE(D7L109C2)*_xlfn.SINGLE(D7L109C4),_xlfn.SINGLE(D7L109C3)*_xlfn.SINGLE(D7L109C4))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3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_xlfn.SINGLE(IF(FLOW_THRU_100PCT="Y",1,INDEX(VariabilityMatrix,D7L110C1,_xlfn.SINGLE(D7L110C6))))</f>
        <v>0.60263453230928732</v>
      </c>
      <c r="L17" s="16" t="s">
        <v>42242</v>
      </c>
      <c r="M17" s="15">
        <f>IF(_xlfn.SINGLE(D7L110C2)&lt;&gt;0,_xlfn.SINGLE(D7L110C2)*_xlfn.SINGLE(D7L110C4),_xlfn.SINGLE(D7L110C3)*_xlfn.SINGLE(D7L110C4))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3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_xlfn.SINGLE(IF(FLOW_THRU_100PCT="Y",1,INDEX(VariabilityMatrix,D7L111C1,_xlfn.SINGLE(D7L111C6))))</f>
        <v>0.60263453230928732</v>
      </c>
      <c r="L18" s="16" t="s">
        <v>42247</v>
      </c>
      <c r="M18" s="15">
        <f>IF(_xlfn.SINGLE(D7L111C2)&lt;&gt;0,_xlfn.SINGLE(D7L111C2)*_xlfn.SINGLE(D7L111C4),_xlfn.SINGLE(D7L111C3)*_xlfn.SINGLE(D7L111C4))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3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_xlfn.SINGLE(IF(FLOW_THRU_100PCT="Y",1,INDEX(VariabilityMatrix,D7L112C1,_xlfn.SINGLE(D7L112C6))))</f>
        <v>0.59535532764908672</v>
      </c>
      <c r="L19" s="16" t="s">
        <v>42252</v>
      </c>
      <c r="M19" s="15">
        <f>IF(_xlfn.SINGLE(D7L112C2)&lt;&gt;0,_xlfn.SINGLE(D7L112C2)*_xlfn.SINGLE(D7L112C4),_xlfn.SINGLE(D7L112C3)*_xlfn.SINGLE(D7L112C4))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3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_xlfn.SINGLE(IF(FLOW_THRU_100PCT="Y",1,INDEX(VariabilityMatrix,D7L113C1,_xlfn.SINGLE(D7L113C6))))</f>
        <v>0.60263453230928732</v>
      </c>
      <c r="L20" s="16" t="s">
        <v>42257</v>
      </c>
      <c r="M20" s="15">
        <f>IF(_xlfn.SINGLE(D7L113C2)&lt;&gt;0,_xlfn.SINGLE(D7L113C2)*_xlfn.SINGLE(D7L113C4),_xlfn.SINGLE(D7L113C3)*_xlfn.SINGLE(D7L113C4))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3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_xlfn.SINGLE(IF(FLOW_THRU_100PCT="Y",1,INDEX(VariabilityMatrix,D7L114C1,_xlfn.SINGLE(D7L114C6))))</f>
        <v>0.60263453230928732</v>
      </c>
      <c r="L21" s="16" t="s">
        <v>42262</v>
      </c>
      <c r="M21" s="15">
        <f>IF(_xlfn.SINGLE(D7L114C2)&lt;&gt;0,_xlfn.SINGLE(D7L114C2)*_xlfn.SINGLE(D7L114C4),_xlfn.SINGLE(D7L114C3)*_xlfn.SINGLE(D7L114C4))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3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_xlfn.SINGLE(IF(FLOW_THRU_100PCT="Y",1,INDEX(VariabilityMatrix,D7L115C1,_xlfn.SINGLE(D7L115C6))))</f>
        <v>0.59535532764908672</v>
      </c>
      <c r="L22" s="16" t="s">
        <v>42267</v>
      </c>
      <c r="M22" s="15">
        <f>IF(_xlfn.SINGLE(D7L115C2)&lt;&gt;0,_xlfn.SINGLE(D7L115C2)*_xlfn.SINGLE(D7L115C4),_xlfn.SINGLE(D7L115C3)*_xlfn.SINGLE(D7L115C4))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3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_xlfn.SINGLE(IF(FLOW_THRU_100PCT="Y",1,INDEX(VariabilityMatrix,D7L116C1,_xlfn.SINGLE(D7L116C6))))</f>
        <v>0.59535532764908672</v>
      </c>
      <c r="L23" s="16" t="s">
        <v>42272</v>
      </c>
      <c r="M23" s="15">
        <f>IF(_xlfn.SINGLE(D7L116C2)&lt;&gt;0,_xlfn.SINGLE(D7L116C2)*_xlfn.SINGLE(D7L116C4),_xlfn.SINGLE(D7L116C3)*_xlfn.SINGLE(D7L116C4))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3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_xlfn.SINGLE(IF(FLOW_THRU_100PCT="Y",1,INDEX(VariabilityMatrix,D7L117C1,_xlfn.SINGLE(D7L117C6))))</f>
        <v>0.59535532764908672</v>
      </c>
      <c r="L24" s="16" t="s">
        <v>42277</v>
      </c>
      <c r="M24" s="15">
        <f>IF(_xlfn.SINGLE(D7L117C2)&lt;&gt;0,_xlfn.SINGLE(D7L117C2)*_xlfn.SINGLE(D7L117C4),_xlfn.SINGLE(D7L117C3)*_xlfn.SINGLE(D7L117C4))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3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_xlfn.SINGLE(IF(FLOW_THRU_100PCT="Y",1,INDEX(VariabilityMatrix,D7L118C1,_xlfn.SINGLE(D7L118C6))))</f>
        <v>0.59535532764908672</v>
      </c>
      <c r="L25" s="16" t="s">
        <v>42282</v>
      </c>
      <c r="M25" s="15">
        <f>IF(_xlfn.SINGLE(D7L118C2)&lt;&gt;0,_xlfn.SINGLE(D7L118C2)*_xlfn.SINGLE(D7L118C4),_xlfn.SINGLE(D7L118C3)*_xlfn.SINGLE(D7L118C4))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3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_xlfn.SINGLE(IF(FLOW_THRU_100PCT="Y",1,INDEX(VariabilityMatrix,D7L119C1,_xlfn.SINGLE(D7L119C6))))</f>
        <v>0.59535532764908672</v>
      </c>
      <c r="L26" s="16" t="s">
        <v>42287</v>
      </c>
      <c r="M26" s="15">
        <f>IF(_xlfn.SINGLE(D7L119C2)&lt;&gt;0,_xlfn.SINGLE(D7L119C2)*_xlfn.SINGLE(D7L119C4),_xlfn.SINGLE(D7L119C3)*_xlfn.SINGLE(D7L119C4))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3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_xlfn.SINGLE(IF(FLOW_THRU_100PCT="Y",1,INDEX(VariabilityMatrix,D7L120C1,_xlfn.SINGLE(D7L120C6))))</f>
        <v>0.59535532764908672</v>
      </c>
      <c r="L27" s="16" t="s">
        <v>42292</v>
      </c>
      <c r="M27" s="15">
        <f>IF(_xlfn.SINGLE(D7L120C2)&lt;&gt;0,_xlfn.SINGLE(D7L120C2)*_xlfn.SINGLE(D7L120C4),_xlfn.SINGLE(D7L120C3)*_xlfn.SINGLE(D7L120C4))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3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IF(_xlfn.SINGLE(D7L121C2)&lt;&gt;0,_xlfn.SINGLE(D7L121C2)*_xlfn.SINGLE(D7L121C4),_xlfn.SINGLE(D7L121C3)*_xlfn.SINGLE(D7L121C4))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3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_xlfn.SINGLE(IF(FLOW_THRU_100PCT="Y",1,INDEX(VariabilityMatrix,D7L122C1,_xlfn.SINGLE(D7L122C6))))</f>
        <v>0.60263453230928732</v>
      </c>
      <c r="L29" s="16" t="s">
        <v>42301</v>
      </c>
      <c r="M29" s="15">
        <f>IF(_xlfn.SINGLE(D7L122C2)&lt;&gt;0,_xlfn.SINGLE(D7L122C2)*_xlfn.SINGLE(D7L122C4),_xlfn.SINGLE(D7L122C3)*_xlfn.SINGLE(D7L122C4))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3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_xlfn.SINGLE(IF(FLOW_THRU_100PCT="Y",1,INDEX(VariabilityMatrix,D7L123C1,_xlfn.SINGLE(D7L123C6))))</f>
        <v>0.59204034473364398</v>
      </c>
      <c r="L30" s="16" t="s">
        <v>42306</v>
      </c>
      <c r="M30" s="15">
        <f>IF(_xlfn.SINGLE(D7L123C2)&lt;&gt;0,_xlfn.SINGLE(D7L123C2)*_xlfn.SINGLE(D7L123C4),_xlfn.SINGLE(D7L123C3)*_xlfn.SINGLE(D7L123C4))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3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_xlfn.SINGLE(IF(FLOW_THRU_100PCT="Y",1,INDEX(VariabilityMatrix,D7L124C1,_xlfn.SINGLE(D7L124C6))))</f>
        <v>0.59204034473364398</v>
      </c>
      <c r="L31" s="16" t="s">
        <v>42311</v>
      </c>
      <c r="M31" s="15">
        <f>IF(_xlfn.SINGLE(D7L124C2)&lt;&gt;0,_xlfn.SINGLE(D7L124C2)*_xlfn.SINGLE(D7L124C4),_xlfn.SINGLE(D7L124C3)*_xlfn.SINGLE(D7L124C4))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3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IF(_xlfn.SINGLE(D7L125C2)&lt;&gt;0,_xlfn.SINGLE(D7L125C2)*_xlfn.SINGLE(D7L125C4),_xlfn.SINGLE(D7L125C3)*_xlfn.SINGLE(D7L125C4))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3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_xlfn.SINGLE(IF(FLOW_THRU_100PCT="Y",1,INDEX(VariabilityMatrix,D7L126C1,_xlfn.SINGLE(D7L126C6))))</f>
        <v>0.59535532764908672</v>
      </c>
      <c r="L33" s="16" t="s">
        <v>42320</v>
      </c>
      <c r="M33" s="15">
        <f>IF(_xlfn.SINGLE(D7L126C2)&lt;&gt;0,_xlfn.SINGLE(D7L126C2)*_xlfn.SINGLE(D7L126C4),_xlfn.SINGLE(D7L126C3)*_xlfn.SINGLE(D7L126C4))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3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_xlfn.SINGLE(IF(FLOW_THRU_100PCT="Y",1,INDEX(VariabilityMatrix,D7L127C1,_xlfn.SINGLE(D7L127C6))))</f>
        <v>0.59204034473364398</v>
      </c>
      <c r="L34" s="16" t="s">
        <v>42325</v>
      </c>
      <c r="M34" s="15">
        <f>IF(_xlfn.SINGLE(D7L127C2)&lt;&gt;0,_xlfn.SINGLE(D7L127C2)*_xlfn.SINGLE(D7L127C4),_xlfn.SINGLE(D7L127C3)*_xlfn.SINGLE(D7L127C4))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3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_xlfn.SINGLE(IF(FLOW_THRU_100PCT="Y",1,INDEX(VariabilityMatrix,D7L128C1,_xlfn.SINGLE(D7L128C6))))</f>
        <v>0.59535532764908672</v>
      </c>
      <c r="L35" s="16" t="s">
        <v>42330</v>
      </c>
      <c r="M35" s="15">
        <f>IF(_xlfn.SINGLE(D7L128C2)&lt;&gt;0,_xlfn.SINGLE(D7L128C2)*_xlfn.SINGLE(D7L128C4),_xlfn.SINGLE(D7L128C3)*_xlfn.SINGLE(D7L128C4))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3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_xlfn.SINGLE(IF(FLOW_THRU_100PCT="Y",1,INDEX(VariabilityMatrix,D7L129C1,_xlfn.SINGLE(D7L129C6))))</f>
        <v>0.59535532764908672</v>
      </c>
      <c r="L36" s="16" t="s">
        <v>42335</v>
      </c>
      <c r="M36" s="15">
        <f>IF(_xlfn.SINGLE(D7L129C2)&lt;&gt;0,_xlfn.SINGLE(D7L129C2)*_xlfn.SINGLE(D7L129C4),_xlfn.SINGLE(D7L129C3)*_xlfn.SINGLE(D7L129C4))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3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_xlfn.SINGLE(IF(FLOW_THRU_100PCT="Y",1,INDEX(VariabilityMatrix,D7L130C1,_xlfn.SINGLE(D7L130C6))))</f>
        <v>0.59535532764908672</v>
      </c>
      <c r="L37" s="16" t="s">
        <v>42340</v>
      </c>
      <c r="M37" s="15">
        <f>IF(_xlfn.SINGLE(D7L130C2)&lt;&gt;0,_xlfn.SINGLE(D7L130C2)*_xlfn.SINGLE(D7L130C4),_xlfn.SINGLE(D7L130C3)*_xlfn.SINGLE(D7L130C4))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3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_xlfn.SINGLE(IF(FLOW_THRU_100PCT="Y",1,INDEX(VariabilityMatrix,D7L131C1,_xlfn.SINGLE(D7L131C6))))</f>
        <v>0.59535532764908672</v>
      </c>
      <c r="L38" s="16" t="s">
        <v>42345</v>
      </c>
      <c r="M38" s="15">
        <f>IF(_xlfn.SINGLE(D7L131C2)&lt;&gt;0,_xlfn.SINGLE(D7L131C2)*_xlfn.SINGLE(D7L131C4),_xlfn.SINGLE(D7L131C3)*_xlfn.SINGLE(D7L131C4))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3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_xlfn.SINGLE(IF(FLOW_THRU_100PCT="Y",1,INDEX(VariabilityMatrix,D7L132C1,_xlfn.SINGLE(D7L132C6))))</f>
        <v>0.59535532764908672</v>
      </c>
      <c r="L39" s="16" t="s">
        <v>42350</v>
      </c>
      <c r="M39" s="15">
        <f>IF(_xlfn.SINGLE(D7L132C2)&lt;&gt;0,_xlfn.SINGLE(D7L132C2)*_xlfn.SINGLE(D7L132C4),_xlfn.SINGLE(D7L132C3)*_xlfn.SINGLE(D7L132C4))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3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_xlfn.SINGLE(IF(FLOW_THRU_100PCT="Y",1,INDEX(VariabilityMatrix,D7L133C1,_xlfn.SINGLE(D7L133C6))))</f>
        <v>0.59535532764908672</v>
      </c>
      <c r="L40" s="16" t="s">
        <v>42355</v>
      </c>
      <c r="M40" s="15">
        <f>IF(_xlfn.SINGLE(D7L133C2)&lt;&gt;0,_xlfn.SINGLE(D7L133C2)*_xlfn.SINGLE(D7L133C4),_xlfn.SINGLE(D7L133C3)*_xlfn.SINGLE(D7L133C4))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3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IF(_xlfn.SINGLE(D7L134C2)&lt;&gt;0,_xlfn.SINGLE(D7L134C2)*_xlfn.SINGLE(D7L134C4),_xlfn.SINGLE(D7L134C3)*_xlfn.SINGLE(D7L134C4))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3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IF(_xlfn.SINGLE(D7L135C2)&lt;&gt;0,_xlfn.SINGLE(D7L135C2)*_xlfn.SINGLE(D7L135C4),_xlfn.SINGLE(D7L135C3)*_xlfn.SINGLE(D7L135C4))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3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3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IF(_xlfn.SINGLE(D7L137C2)&lt;&gt;0,_xlfn.SINGLE(D7L137C2)*_xlfn.SINGLE(D7L137C4),_xlfn.SINGLE(D7L137C3)*_xlfn.SINGLE(D7L137C4))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3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IF(_xlfn.SINGLE(D7L138C2)&lt;&gt;0,_xlfn.SINGLE(D7L138C2)*_xlfn.SINGLE(D7L138C4),_xlfn.SINGLE(D7L138C3)*_xlfn.SINGLE(D7L138C4))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3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IF(_xlfn.SINGLE(D7L139C2)&lt;&gt;0,_xlfn.SINGLE(D7L139C2)*_xlfn.SINGLE(D7L139C4),_xlfn.SINGLE(D7L139C3)*_xlfn.SINGLE(D7L139C4))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3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IF(_xlfn.SINGLE(D7L140C2)&lt;&gt;0,_xlfn.SINGLE(D7L140C2)*_xlfn.SINGLE(D7L140C4),_xlfn.SINGLE(D7L140C3)*_xlfn.SINGLE(D7L140C4))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3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IF(_xlfn.SINGLE(D7L141C2)&lt;&gt;0,_xlfn.SINGLE(D7L141C2)*_xlfn.SINGLE(D7L141C4),_xlfn.SINGLE(D7L141C3)*_xlfn.SINGLE(D7L141C4))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3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IF(_xlfn.SINGLE(D7L142C2)&lt;&gt;0,_xlfn.SINGLE(D7L142C2)*_xlfn.SINGLE(D7L142C4),_xlfn.SINGLE(D7L142C3)*_xlfn.SINGLE(D7L142C4))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3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3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IF(_xlfn.SINGLE(D7L144C2)&lt;&gt;0,_xlfn.SINGLE(D7L144C2)*_xlfn.SINGLE(D7L144C4),_xlfn.SINGLE(D7L144C3)*_xlfn.SINGLE(D7L144C4))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3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IF(_xlfn.SINGLE(D7L145C2)&lt;&gt;0,_xlfn.SINGLE(D7L145C2)*_xlfn.SINGLE(D7L145C4),_xlfn.SINGLE(D7L145C3)*_xlfn.SINGLE(D7L145C4))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3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DA544D-E53F-42D7-B81A-49842535CAF5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42413</v>
      </c>
    </row>
    <row r="3" spans="1:19" x14ac:dyDescent="0.3">
      <c r="B3" s="13" t="s">
        <v>5129</v>
      </c>
    </row>
    <row r="4" spans="1:19" x14ac:dyDescent="0.3">
      <c r="B4" s="13" t="s">
        <v>5659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IF(_xlfn.SINGLE(D7L201C2)&lt;&gt;0,_xlfn.SINGLE(D7L201C2)*_xlfn.SINGLE(D7L201C4),_xlfn.SINGLE(D7L201C3)*_xlfn.SINGLE(D7L201C4))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3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IF(_xlfn.SINGLE(D7L202C2)&lt;&gt;0,_xlfn.SINGLE(D7L202C2)*_xlfn.SINGLE(D7L202C4),_xlfn.SINGLE(D7L202C3)*_xlfn.SINGLE(D7L202C4))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3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IF(_xlfn.SINGLE(D7L203C2)&lt;&gt;0,_xlfn.SINGLE(D7L203C2)*_xlfn.SINGLE(D7L203C4),_xlfn.SINGLE(D7L203C3)*_xlfn.SINGLE(D7L203C4))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3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IF(_xlfn.SINGLE(D7L204C2)&lt;&gt;0,_xlfn.SINGLE(D7L204C2)*_xlfn.SINGLE(D7L204C4),_xlfn.SINGLE(D7L204C3)*_xlfn.SINGLE(D7L204C4))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3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IF(_xlfn.SINGLE(D7L205C2)&lt;&gt;0,_xlfn.SINGLE(D7L205C2)*_xlfn.SINGLE(D7L205C4),_xlfn.SINGLE(D7L205C3)*_xlfn.SINGLE(D7L205C4))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3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IF(_xlfn.SINGLE(D7L206C2)&lt;&gt;0,_xlfn.SINGLE(D7L206C2)*_xlfn.SINGLE(D7L206C4),_xlfn.SINGLE(D7L206C3)*_xlfn.SINGLE(D7L206C4))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3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IF(_xlfn.SINGLE(D7L207C2)&lt;&gt;0,_xlfn.SINGLE(D7L207C2)*_xlfn.SINGLE(D7L207C4),_xlfn.SINGLE(D7L207C3)*_xlfn.SINGLE(D7L207C4))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3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IF(_xlfn.SINGLE(D7L208C2)&lt;&gt;0,_xlfn.SINGLE(D7L208C2)*_xlfn.SINGLE(D7L208C4),_xlfn.SINGLE(D7L208C3)*_xlfn.SINGLE(D7L208C4))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3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IF(_xlfn.SINGLE(D7L209C2)&lt;&gt;0,_xlfn.SINGLE(D7L209C2)*_xlfn.SINGLE(D7L209C4),_xlfn.SINGLE(D7L209C3)*_xlfn.SINGLE(D7L209C4))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3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_xlfn.SINGLE(IF(FLOW_THRU_100PCT="Y",1,INDEX(VariabilityMatrix,D7L210C1,_xlfn.SINGLE(D7L210C6))))</f>
        <v>0.60263453230928732</v>
      </c>
      <c r="L17" s="16" t="s">
        <v>42463</v>
      </c>
      <c r="M17" s="15">
        <f>IF(_xlfn.SINGLE(D7L210C2)&lt;&gt;0,_xlfn.SINGLE(D7L210C2)*_xlfn.SINGLE(D7L210C4),_xlfn.SINGLE(D7L210C3)*_xlfn.SINGLE(D7L210C4))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3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_xlfn.SINGLE(IF(FLOW_THRU_100PCT="Y",1,INDEX(VariabilityMatrix,D7L211C1,_xlfn.SINGLE(D7L211C6))))</f>
        <v>0.60263453230928732</v>
      </c>
      <c r="L18" s="16" t="s">
        <v>42467</v>
      </c>
      <c r="M18" s="15">
        <f>IF(_xlfn.SINGLE(D7L211C2)&lt;&gt;0,_xlfn.SINGLE(D7L211C2)*_xlfn.SINGLE(D7L211C4),_xlfn.SINGLE(D7L211C3)*_xlfn.SINGLE(D7L211C4))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3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_xlfn.SINGLE(IF(FLOW_THRU_100PCT="Y",1,INDEX(VariabilityMatrix,D7L212C1,_xlfn.SINGLE(D7L212C6))))</f>
        <v>0.59535532764908672</v>
      </c>
      <c r="L19" s="16" t="s">
        <v>42471</v>
      </c>
      <c r="M19" s="15">
        <f>IF(_xlfn.SINGLE(D7L212C2)&lt;&gt;0,_xlfn.SINGLE(D7L212C2)*_xlfn.SINGLE(D7L212C4),_xlfn.SINGLE(D7L212C3)*_xlfn.SINGLE(D7L212C4))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3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_xlfn.SINGLE(IF(FLOW_THRU_100PCT="Y",1,INDEX(VariabilityMatrix,D7L213C1,_xlfn.SINGLE(D7L213C6))))</f>
        <v>0.60263453230928732</v>
      </c>
      <c r="L20" s="16" t="s">
        <v>42475</v>
      </c>
      <c r="M20" s="15">
        <f>IF(_xlfn.SINGLE(D7L213C2)&lt;&gt;0,_xlfn.SINGLE(D7L213C2)*_xlfn.SINGLE(D7L213C4),_xlfn.SINGLE(D7L213C3)*_xlfn.SINGLE(D7L213C4))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3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_xlfn.SINGLE(IF(FLOW_THRU_100PCT="Y",1,INDEX(VariabilityMatrix,D7L214C1,_xlfn.SINGLE(D7L214C6))))</f>
        <v>0.60263453230928732</v>
      </c>
      <c r="L21" s="16" t="s">
        <v>42479</v>
      </c>
      <c r="M21" s="15">
        <f>IF(_xlfn.SINGLE(D7L214C2)&lt;&gt;0,_xlfn.SINGLE(D7L214C2)*_xlfn.SINGLE(D7L214C4),_xlfn.SINGLE(D7L214C3)*_xlfn.SINGLE(D7L214C4))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3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_xlfn.SINGLE(IF(FLOW_THRU_100PCT="Y",1,INDEX(VariabilityMatrix,D7L215C1,_xlfn.SINGLE(D7L215C6))))</f>
        <v>0.59535532764908672</v>
      </c>
      <c r="L22" s="16" t="s">
        <v>42483</v>
      </c>
      <c r="M22" s="15">
        <f>IF(_xlfn.SINGLE(D7L215C2)&lt;&gt;0,_xlfn.SINGLE(D7L215C2)*_xlfn.SINGLE(D7L215C4),_xlfn.SINGLE(D7L215C3)*_xlfn.SINGLE(D7L215C4))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3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_xlfn.SINGLE(IF(FLOW_THRU_100PCT="Y",1,INDEX(VariabilityMatrix,D7L216C1,_xlfn.SINGLE(D7L216C6))))</f>
        <v>0.59535532764908672</v>
      </c>
      <c r="L23" s="16" t="s">
        <v>42487</v>
      </c>
      <c r="M23" s="15">
        <f>IF(_xlfn.SINGLE(D7L216C2)&lt;&gt;0,_xlfn.SINGLE(D7L216C2)*_xlfn.SINGLE(D7L216C4),_xlfn.SINGLE(D7L216C3)*_xlfn.SINGLE(D7L216C4))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3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_xlfn.SINGLE(IF(FLOW_THRU_100PCT="Y",1,INDEX(VariabilityMatrix,D7L217C1,_xlfn.SINGLE(D7L217C6))))</f>
        <v>0.59535532764908672</v>
      </c>
      <c r="L24" s="16" t="s">
        <v>42491</v>
      </c>
      <c r="M24" s="15">
        <f>IF(_xlfn.SINGLE(D7L217C2)&lt;&gt;0,_xlfn.SINGLE(D7L217C2)*_xlfn.SINGLE(D7L217C4),_xlfn.SINGLE(D7L217C3)*_xlfn.SINGLE(D7L217C4))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3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_xlfn.SINGLE(IF(FLOW_THRU_100PCT="Y",1,INDEX(VariabilityMatrix,D7L218C1,_xlfn.SINGLE(D7L218C6))))</f>
        <v>0.59535532764908672</v>
      </c>
      <c r="L25" s="16" t="s">
        <v>42495</v>
      </c>
      <c r="M25" s="15">
        <f>IF(_xlfn.SINGLE(D7L218C2)&lt;&gt;0,_xlfn.SINGLE(D7L218C2)*_xlfn.SINGLE(D7L218C4),_xlfn.SINGLE(D7L218C3)*_xlfn.SINGLE(D7L218C4))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3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_xlfn.SINGLE(IF(FLOW_THRU_100PCT="Y",1,INDEX(VariabilityMatrix,D7L219C1,_xlfn.SINGLE(D7L219C6))))</f>
        <v>0.59535532764908672</v>
      </c>
      <c r="L26" s="16" t="s">
        <v>42499</v>
      </c>
      <c r="M26" s="15">
        <f>IF(_xlfn.SINGLE(D7L219C2)&lt;&gt;0,_xlfn.SINGLE(D7L219C2)*_xlfn.SINGLE(D7L219C4),_xlfn.SINGLE(D7L219C3)*_xlfn.SINGLE(D7L219C4))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3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_xlfn.SINGLE(IF(FLOW_THRU_100PCT="Y",1,INDEX(VariabilityMatrix,D7L220C1,_xlfn.SINGLE(D7L220C6))))</f>
        <v>0.59535532764908672</v>
      </c>
      <c r="L27" s="16" t="s">
        <v>42503</v>
      </c>
      <c r="M27" s="15">
        <f>IF(_xlfn.SINGLE(D7L220C2)&lt;&gt;0,_xlfn.SINGLE(D7L220C2)*_xlfn.SINGLE(D7L220C4),_xlfn.SINGLE(D7L220C3)*_xlfn.SINGLE(D7L220C4))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3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IF(_xlfn.SINGLE(D7L221C2)&lt;&gt;0,_xlfn.SINGLE(D7L221C2)*_xlfn.SINGLE(D7L221C4),_xlfn.SINGLE(D7L221C3)*_xlfn.SINGLE(D7L221C4))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3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_xlfn.SINGLE(IF(FLOW_THRU_100PCT="Y",1,INDEX(VariabilityMatrix,D7L222C1,_xlfn.SINGLE(D7L222C6))))</f>
        <v>0.60263453230928732</v>
      </c>
      <c r="L29" s="16" t="s">
        <v>42510</v>
      </c>
      <c r="M29" s="15">
        <f>IF(_xlfn.SINGLE(D7L222C2)&lt;&gt;0,_xlfn.SINGLE(D7L222C2)*_xlfn.SINGLE(D7L222C4),_xlfn.SINGLE(D7L222C3)*_xlfn.SINGLE(D7L222C4))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3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_xlfn.SINGLE(IF(FLOW_THRU_100PCT="Y",1,INDEX(VariabilityMatrix,D7L223C1,_xlfn.SINGLE(D7L223C6))))</f>
        <v>0.59204034473364398</v>
      </c>
      <c r="L30" s="16" t="s">
        <v>42514</v>
      </c>
      <c r="M30" s="15">
        <f>IF(_xlfn.SINGLE(D7L223C2)&lt;&gt;0,_xlfn.SINGLE(D7L223C2)*_xlfn.SINGLE(D7L223C4),_xlfn.SINGLE(D7L223C3)*_xlfn.SINGLE(D7L223C4))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3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_xlfn.SINGLE(IF(FLOW_THRU_100PCT="Y",1,INDEX(VariabilityMatrix,D7L224C1,_xlfn.SINGLE(D7L224C6))))</f>
        <v>0.59204034473364398</v>
      </c>
      <c r="L31" s="16" t="s">
        <v>42518</v>
      </c>
      <c r="M31" s="15">
        <f>IF(_xlfn.SINGLE(D7L224C2)&lt;&gt;0,_xlfn.SINGLE(D7L224C2)*_xlfn.SINGLE(D7L224C4),_xlfn.SINGLE(D7L224C3)*_xlfn.SINGLE(D7L224C4))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3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IF(_xlfn.SINGLE(D7L225C2)&lt;&gt;0,_xlfn.SINGLE(D7L225C2)*_xlfn.SINGLE(D7L225C4),_xlfn.SINGLE(D7L225C3)*_xlfn.SINGLE(D7L225C4))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3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_xlfn.SINGLE(IF(FLOW_THRU_100PCT="Y",1,INDEX(VariabilityMatrix,D7L226C1,_xlfn.SINGLE(D7L226C6))))</f>
        <v>0.59535532764908672</v>
      </c>
      <c r="L33" s="16" t="s">
        <v>42525</v>
      </c>
      <c r="M33" s="15">
        <f>IF(_xlfn.SINGLE(D7L226C2)&lt;&gt;0,_xlfn.SINGLE(D7L226C2)*_xlfn.SINGLE(D7L226C4),_xlfn.SINGLE(D7L226C3)*_xlfn.SINGLE(D7L226C4))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3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_xlfn.SINGLE(IF(FLOW_THRU_100PCT="Y",1,INDEX(VariabilityMatrix,D7L227C1,_xlfn.SINGLE(D7L227C6))))</f>
        <v>0.59204034473364398</v>
      </c>
      <c r="L34" s="16" t="s">
        <v>42529</v>
      </c>
      <c r="M34" s="15">
        <f>IF(_xlfn.SINGLE(D7L227C2)&lt;&gt;0,_xlfn.SINGLE(D7L227C2)*_xlfn.SINGLE(D7L227C4),_xlfn.SINGLE(D7L227C3)*_xlfn.SINGLE(D7L227C4))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3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_xlfn.SINGLE(IF(FLOW_THRU_100PCT="Y",1,INDEX(VariabilityMatrix,D7L228C1,_xlfn.SINGLE(D7L228C6))))</f>
        <v>0.59535532764908672</v>
      </c>
      <c r="L35" s="16" t="s">
        <v>42533</v>
      </c>
      <c r="M35" s="15">
        <f>IF(_xlfn.SINGLE(D7L228C2)&lt;&gt;0,_xlfn.SINGLE(D7L228C2)*_xlfn.SINGLE(D7L228C4),_xlfn.SINGLE(D7L228C3)*_xlfn.SINGLE(D7L228C4))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3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_xlfn.SINGLE(IF(FLOW_THRU_100PCT="Y",1,INDEX(VariabilityMatrix,D7L229C1,_xlfn.SINGLE(D7L229C6))))</f>
        <v>0.59535532764908672</v>
      </c>
      <c r="L36" s="16" t="s">
        <v>42537</v>
      </c>
      <c r="M36" s="15">
        <f>IF(_xlfn.SINGLE(D7L229C2)&lt;&gt;0,_xlfn.SINGLE(D7L229C2)*_xlfn.SINGLE(D7L229C4),_xlfn.SINGLE(D7L229C3)*_xlfn.SINGLE(D7L229C4))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3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_xlfn.SINGLE(IF(FLOW_THRU_100PCT="Y",1,INDEX(VariabilityMatrix,D7L230C1,_xlfn.SINGLE(D7L230C6))))</f>
        <v>0.59535532764908672</v>
      </c>
      <c r="L37" s="16" t="s">
        <v>42541</v>
      </c>
      <c r="M37" s="15">
        <f>IF(_xlfn.SINGLE(D7L230C2)&lt;&gt;0,_xlfn.SINGLE(D7L230C2)*_xlfn.SINGLE(D7L230C4),_xlfn.SINGLE(D7L230C3)*_xlfn.SINGLE(D7L230C4))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3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_xlfn.SINGLE(IF(FLOW_THRU_100PCT="Y",1,INDEX(VariabilityMatrix,D7L231C1,_xlfn.SINGLE(D7L231C6))))</f>
        <v>0.59535532764908672</v>
      </c>
      <c r="L38" s="16" t="s">
        <v>42545</v>
      </c>
      <c r="M38" s="15">
        <f>IF(_xlfn.SINGLE(D7L231C2)&lt;&gt;0,_xlfn.SINGLE(D7L231C2)*_xlfn.SINGLE(D7L231C4),_xlfn.SINGLE(D7L231C3)*_xlfn.SINGLE(D7L231C4))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3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_xlfn.SINGLE(IF(FLOW_THRU_100PCT="Y",1,INDEX(VariabilityMatrix,D7L232C1,_xlfn.SINGLE(D7L232C6))))</f>
        <v>0.59535532764908672</v>
      </c>
      <c r="L39" s="16" t="s">
        <v>42549</v>
      </c>
      <c r="M39" s="15">
        <f>IF(_xlfn.SINGLE(D7L232C2)&lt;&gt;0,_xlfn.SINGLE(D7L232C2)*_xlfn.SINGLE(D7L232C4),_xlfn.SINGLE(D7L232C3)*_xlfn.SINGLE(D7L232C4))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3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_xlfn.SINGLE(IF(FLOW_THRU_100PCT="Y",1,INDEX(VariabilityMatrix,D7L233C1,_xlfn.SINGLE(D7L233C6))))</f>
        <v>0.59535532764908672</v>
      </c>
      <c r="L40" s="16" t="s">
        <v>42553</v>
      </c>
      <c r="M40" s="15">
        <f>IF(_xlfn.SINGLE(D7L233C2)&lt;&gt;0,_xlfn.SINGLE(D7L233C2)*_xlfn.SINGLE(D7L233C4),_xlfn.SINGLE(D7L233C3)*_xlfn.SINGLE(D7L233C4))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3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IF(_xlfn.SINGLE(D7L234C2)&lt;&gt;0,_xlfn.SINGLE(D7L234C2)*_xlfn.SINGLE(D7L234C4),_xlfn.SINGLE(D7L234C3)*_xlfn.SINGLE(D7L234C4))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3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IF(_xlfn.SINGLE(D7L235C2)&lt;&gt;0,_xlfn.SINGLE(D7L235C2)*_xlfn.SINGLE(D7L235C4),_xlfn.SINGLE(D7L235C3)*_xlfn.SINGLE(D7L235C4))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3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3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IF(_xlfn.SINGLE(D7L237C2)&lt;&gt;0,_xlfn.SINGLE(D7L237C2)*_xlfn.SINGLE(D7L237C4),_xlfn.SINGLE(D7L237C3)*_xlfn.SINGLE(D7L237C4))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3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IF(_xlfn.SINGLE(D7L238C2)&lt;&gt;0,_xlfn.SINGLE(D7L238C2)*_xlfn.SINGLE(D7L238C4),_xlfn.SINGLE(D7L238C3)*_xlfn.SINGLE(D7L238C4))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3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IF(_xlfn.SINGLE(D7L239C2)&lt;&gt;0,_xlfn.SINGLE(D7L239C2)*_xlfn.SINGLE(D7L239C4),_xlfn.SINGLE(D7L239C3)*_xlfn.SINGLE(D7L239C4))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3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IF(_xlfn.SINGLE(D7L240C2)&lt;&gt;0,_xlfn.SINGLE(D7L240C2)*_xlfn.SINGLE(D7L240C4),_xlfn.SINGLE(D7L240C3)*_xlfn.SINGLE(D7L240C4))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3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IF(_xlfn.SINGLE(D7L241C2)&lt;&gt;0,_xlfn.SINGLE(D7L241C2)*_xlfn.SINGLE(D7L241C4),_xlfn.SINGLE(D7L241C3)*_xlfn.SINGLE(D7L241C4))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3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IF(_xlfn.SINGLE(D7L242C2)&lt;&gt;0,_xlfn.SINGLE(D7L242C2)*_xlfn.SINGLE(D7L242C4),_xlfn.SINGLE(D7L242C3)*_xlfn.SINGLE(D7L242C4))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3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3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IF(_xlfn.SINGLE(D7L244C2)&lt;&gt;0,_xlfn.SINGLE(D7L244C2)*_xlfn.SINGLE(D7L244C4),_xlfn.SINGLE(D7L244C3)*_xlfn.SINGLE(D7L244C4))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3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IF(_xlfn.SINGLE(D7L245C2)&lt;&gt;0,_xlfn.SINGLE(D7L245C2)*_xlfn.SINGLE(D7L245C4),_xlfn.SINGLE(D7L245C3)*_xlfn.SINGLE(D7L245C4))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3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005FD0-2D02-42E3-8C54-E79D80B73E7A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42598</v>
      </c>
    </row>
    <row r="3" spans="1:19" x14ac:dyDescent="0.3">
      <c r="B3" s="13" t="s">
        <v>5129</v>
      </c>
    </row>
    <row r="4" spans="1:19" x14ac:dyDescent="0.3">
      <c r="B4" s="13" t="s">
        <v>42599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IF(_xlfn.SINGLE(D7L301C2)&lt;&gt;0,_xlfn.SINGLE(D7L301C2)*_xlfn.SINGLE(D7L301C4),_xlfn.SINGLE(D7L301C3)*_xlfn.SINGLE(D7L301C4))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9531.2835454705346</v>
      </c>
      <c r="R8" s="16" t="s">
        <v>42630</v>
      </c>
      <c r="S8" s="21">
        <f>IF(D7L301C7=0,0,D7L301C5/D7L301C7)</f>
        <v>0</v>
      </c>
    </row>
    <row r="9" spans="1:19" x14ac:dyDescent="0.3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IF(_xlfn.SINGLE(D7L302C2)&lt;&gt;0,_xlfn.SINGLE(D7L302C2)*_xlfn.SINGLE(D7L302C4),_xlfn.SINGLE(D7L302C3)*_xlfn.SINGLE(D7L302C4))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9531.2835454705346</v>
      </c>
      <c r="R9" s="16" t="s">
        <v>42634</v>
      </c>
      <c r="S9" s="21">
        <f>IF(D7L302C7=0,0,D7L302C5/D7L302C7)</f>
        <v>0</v>
      </c>
    </row>
    <row r="10" spans="1:19" x14ac:dyDescent="0.3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IF(_xlfn.SINGLE(D7L303C2)&lt;&gt;0,_xlfn.SINGLE(D7L303C2)*_xlfn.SINGLE(D7L303C4),_xlfn.SINGLE(D7L303C3)*_xlfn.SINGLE(D7L303C4))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9531.2835454705346</v>
      </c>
      <c r="R10" s="16" t="s">
        <v>42638</v>
      </c>
      <c r="S10" s="21">
        <f>IF(D7L303C7=0,0,D7L303C5/D7L303C7)</f>
        <v>0</v>
      </c>
    </row>
    <row r="11" spans="1:19" x14ac:dyDescent="0.3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IF(_xlfn.SINGLE(D7L304C2)&lt;&gt;0,_xlfn.SINGLE(D7L304C2)*_xlfn.SINGLE(D7L304C4),_xlfn.SINGLE(D7L304C3)*_xlfn.SINGLE(D7L304C4))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9531.2835454705346</v>
      </c>
      <c r="R11" s="16" t="s">
        <v>42643</v>
      </c>
      <c r="S11" s="21">
        <f>IF(D7L304C7=0,0,D7L304C5/D7L304C7)</f>
        <v>0</v>
      </c>
    </row>
    <row r="12" spans="1:19" x14ac:dyDescent="0.3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_xlfn.SINGLE(IF(FLOW_THRU_100PCT="Y",1,INDEX(VariabilityMatrix,D7L305C1,_xlfn.SINGLE(D7L305C6))))</f>
        <v>0.60263453230928732</v>
      </c>
      <c r="L12" s="16" t="s">
        <v>42646</v>
      </c>
      <c r="M12" s="15">
        <f>IF(_xlfn.SINGLE(D7L305C2)&lt;&gt;0,_xlfn.SINGLE(D7L305C2)*_xlfn.SINGLE(D7L305C4),_xlfn.SINGLE(D7L305C3)*_xlfn.SINGLE(D7L305C4))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9673.6961532101523</v>
      </c>
      <c r="R12" s="16" t="s">
        <v>42648</v>
      </c>
      <c r="S12" s="21">
        <f>IF(D7L305C7=0,0,D7L305C5/D7L305C7)</f>
        <v>0</v>
      </c>
    </row>
    <row r="13" spans="1:19" x14ac:dyDescent="0.3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_xlfn.SINGLE(IF(FLOW_THRU_100PCT="Y",1,INDEX(VariabilityMatrix,D7L306C1,_xlfn.SINGLE(D7L306C6))))</f>
        <v>0.60263453230928732</v>
      </c>
      <c r="L13" s="16" t="s">
        <v>42651</v>
      </c>
      <c r="M13" s="15">
        <f>IF(_xlfn.SINGLE(D7L306C2)&lt;&gt;0,_xlfn.SINGLE(D7L306C2)*_xlfn.SINGLE(D7L306C4),_xlfn.SINGLE(D7L306C3)*_xlfn.SINGLE(D7L306C4))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9673.6961532101523</v>
      </c>
      <c r="R13" s="16" t="s">
        <v>42653</v>
      </c>
      <c r="S13" s="21">
        <f>IF(D7L306C7=0,0,D7L306C5/D7L306C7)</f>
        <v>0</v>
      </c>
    </row>
    <row r="14" spans="1:19" x14ac:dyDescent="0.3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_xlfn.SINGLE(IF(FLOW_THRU_100PCT="Y",1,INDEX(VariabilityMatrix,D7L307C1,_xlfn.SINGLE(D7L307C6))))</f>
        <v>0.60263453230928732</v>
      </c>
      <c r="L14" s="16" t="s">
        <v>42656</v>
      </c>
      <c r="M14" s="15">
        <f>IF(_xlfn.SINGLE(D7L307C2)&lt;&gt;0,_xlfn.SINGLE(D7L307C2)*_xlfn.SINGLE(D7L307C4),_xlfn.SINGLE(D7L307C3)*_xlfn.SINGLE(D7L307C4))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9673.6961532101523</v>
      </c>
      <c r="R14" s="16" t="s">
        <v>42658</v>
      </c>
      <c r="S14" s="21">
        <f>IF(D7L307C7=0,0,D7L307C5/D7L307C7)</f>
        <v>0</v>
      </c>
    </row>
    <row r="15" spans="1:19" x14ac:dyDescent="0.3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_xlfn.SINGLE(IF(FLOW_THRU_100PCT="Y",1,INDEX(VariabilityMatrix,D7L308C1,_xlfn.SINGLE(D7L308C6))))</f>
        <v>0.60263453230928732</v>
      </c>
      <c r="L15" s="16" t="s">
        <v>42661</v>
      </c>
      <c r="M15" s="15">
        <f>IF(_xlfn.SINGLE(D7L308C2)&lt;&gt;0,_xlfn.SINGLE(D7L308C2)*_xlfn.SINGLE(D7L308C4),_xlfn.SINGLE(D7L308C3)*_xlfn.SINGLE(D7L308C4))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9673.6961532101523</v>
      </c>
      <c r="R15" s="16" t="s">
        <v>42663</v>
      </c>
      <c r="S15" s="21">
        <f>IF(D7L308C7=0,0,D7L308C5/D7L308C7)</f>
        <v>0</v>
      </c>
    </row>
    <row r="16" spans="1:19" x14ac:dyDescent="0.3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_xlfn.SINGLE(IF(FLOW_THRU_100PCT="Y",1,INDEX(VariabilityMatrix,D7L309C1,_xlfn.SINGLE(D7L309C6))))</f>
        <v>0.60263453230928732</v>
      </c>
      <c r="L16" s="16" t="s">
        <v>42666</v>
      </c>
      <c r="M16" s="15">
        <f>IF(_xlfn.SINGLE(D7L309C2)&lt;&gt;0,_xlfn.SINGLE(D7L309C2)*_xlfn.SINGLE(D7L309C4),_xlfn.SINGLE(D7L309C3)*_xlfn.SINGLE(D7L309C4))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9673.6961532101523</v>
      </c>
      <c r="R16" s="16" t="s">
        <v>42668</v>
      </c>
      <c r="S16" s="21">
        <f>IF(D7L309C7=0,0,D7L309C5/D7L309C7)</f>
        <v>0</v>
      </c>
    </row>
    <row r="17" spans="1:19" x14ac:dyDescent="0.3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_xlfn.SINGLE(IF(FLOW_THRU_100PCT="Y",1,INDEX(VariabilityMatrix,D7L310C1,_xlfn.SINGLE(D7L310C6))))</f>
        <v>0.60263453230928732</v>
      </c>
      <c r="L17" s="16" t="s">
        <v>42671</v>
      </c>
      <c r="M17" s="15">
        <f>IF(_xlfn.SINGLE(D7L310C2)&lt;&gt;0,_xlfn.SINGLE(D7L310C2)*_xlfn.SINGLE(D7L310C4),_xlfn.SINGLE(D7L310C3)*_xlfn.SINGLE(D7L310C4))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9673.6961532101523</v>
      </c>
      <c r="R17" s="16" t="s">
        <v>42673</v>
      </c>
      <c r="S17" s="21">
        <f>IF(D7L310C7=0,0,D7L310C5/D7L310C7)</f>
        <v>0</v>
      </c>
    </row>
    <row r="18" spans="1:19" x14ac:dyDescent="0.3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_xlfn.SINGLE(IF(FLOW_THRU_100PCT="Y",1,INDEX(VariabilityMatrix,D7L311C1,_xlfn.SINGLE(D7L311C6))))</f>
        <v>0.59535532764908672</v>
      </c>
      <c r="L18" s="16" t="s">
        <v>42676</v>
      </c>
      <c r="M18" s="15">
        <f>IF(_xlfn.SINGLE(D7L311C2)&lt;&gt;0,_xlfn.SINGLE(D7L311C2)*_xlfn.SINGLE(D7L311C4),_xlfn.SINGLE(D7L311C3)*_xlfn.SINGLE(D7L311C4))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9335.8319695242426</v>
      </c>
      <c r="R18" s="16" t="s">
        <v>42678</v>
      </c>
      <c r="S18" s="21">
        <f>IF(D7L311C7=0,0,D7L311C5/D7L311C7)</f>
        <v>0</v>
      </c>
    </row>
    <row r="19" spans="1:19" x14ac:dyDescent="0.3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_xlfn.SINGLE(IF(FLOW_THRU_100PCT="Y",1,INDEX(VariabilityMatrix,D7L312C1,_xlfn.SINGLE(D7L312C6))))</f>
        <v>0.59535532764908672</v>
      </c>
      <c r="L19" s="16" t="s">
        <v>42681</v>
      </c>
      <c r="M19" s="15">
        <f>IF(_xlfn.SINGLE(D7L312C2)&lt;&gt;0,_xlfn.SINGLE(D7L312C2)*_xlfn.SINGLE(D7L312C4),_xlfn.SINGLE(D7L312C3)*_xlfn.SINGLE(D7L312C4))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9335.8319695242426</v>
      </c>
      <c r="R19" s="16" t="s">
        <v>42683</v>
      </c>
      <c r="S19" s="21">
        <f>IF(D7L312C7=0,0,D7L312C5/D7L312C7)</f>
        <v>0</v>
      </c>
    </row>
    <row r="20" spans="1:19" x14ac:dyDescent="0.3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_xlfn.SINGLE(IF(FLOW_THRU_100PCT="Y",1,INDEX(VariabilityMatrix,D7L313C1,_xlfn.SINGLE(D7L313C6))))</f>
        <v>0.59535532764908672</v>
      </c>
      <c r="L20" s="16" t="s">
        <v>42686</v>
      </c>
      <c r="M20" s="15">
        <f>IF(_xlfn.SINGLE(D7L313C2)&lt;&gt;0,_xlfn.SINGLE(D7L313C2)*_xlfn.SINGLE(D7L313C4),_xlfn.SINGLE(D7L313C3)*_xlfn.SINGLE(D7L313C4))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9335.8319695242426</v>
      </c>
      <c r="R20" s="16" t="s">
        <v>42688</v>
      </c>
      <c r="S20" s="21">
        <f>IF(D7L313C7=0,0,D7L313C5/D7L313C7)</f>
        <v>0</v>
      </c>
    </row>
    <row r="21" spans="1:19" x14ac:dyDescent="0.3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_xlfn.SINGLE(IF(FLOW_THRU_100PCT="Y",1,INDEX(VariabilityMatrix,D7L314C1,_xlfn.SINGLE(D7L314C6))))</f>
        <v>0.60263453230928732</v>
      </c>
      <c r="L21" s="16" t="s">
        <v>42691</v>
      </c>
      <c r="M21" s="15">
        <f>IF(_xlfn.SINGLE(D7L314C2)&lt;&gt;0,_xlfn.SINGLE(D7L314C2)*_xlfn.SINGLE(D7L314C4),_xlfn.SINGLE(D7L314C3)*_xlfn.SINGLE(D7L314C4))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9673.6961532101523</v>
      </c>
      <c r="R21" s="16" t="s">
        <v>42693</v>
      </c>
      <c r="S21" s="21">
        <f>IF(D7L314C7=0,0,D7L314C5/D7L314C7)</f>
        <v>0</v>
      </c>
    </row>
    <row r="22" spans="1:19" x14ac:dyDescent="0.3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_xlfn.SINGLE(IF(FLOW_THRU_100PCT="Y",1,INDEX(VariabilityMatrix,D7L315C1,_xlfn.SINGLE(D7L315C6))))</f>
        <v>0.60263453230928732</v>
      </c>
      <c r="L22" s="16" t="s">
        <v>42696</v>
      </c>
      <c r="M22" s="15">
        <f>IF(_xlfn.SINGLE(D7L315C2)&lt;&gt;0,_xlfn.SINGLE(D7L315C2)*_xlfn.SINGLE(D7L315C4),_xlfn.SINGLE(D7L315C3)*_xlfn.SINGLE(D7L315C4))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9673.6961532101523</v>
      </c>
      <c r="R22" s="16" t="s">
        <v>42698</v>
      </c>
      <c r="S22" s="21">
        <f>IF(D7L315C7=0,0,D7L315C5/D7L315C7)</f>
        <v>0</v>
      </c>
    </row>
    <row r="23" spans="1:19" x14ac:dyDescent="0.3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_xlfn.SINGLE(IF(FLOW_THRU_100PCT="Y",1,INDEX(VariabilityMatrix,D7L316C1,_xlfn.SINGLE(D7L316C6))))</f>
        <v>0.60263453230928732</v>
      </c>
      <c r="L23" s="16" t="s">
        <v>42701</v>
      </c>
      <c r="M23" s="15">
        <f>IF(_xlfn.SINGLE(D7L316C2)&lt;&gt;0,_xlfn.SINGLE(D7L316C2)*_xlfn.SINGLE(D7L316C4),_xlfn.SINGLE(D7L316C3)*_xlfn.SINGLE(D7L316C4))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9673.6961532101523</v>
      </c>
      <c r="R23" s="16" t="s">
        <v>42703</v>
      </c>
      <c r="S23" s="21">
        <f>IF(D7L316C7=0,0,D7L316C5/D7L316C7)</f>
        <v>0</v>
      </c>
    </row>
    <row r="24" spans="1:19" x14ac:dyDescent="0.3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_xlfn.SINGLE(IF(FLOW_THRU_100PCT="Y",1,INDEX(VariabilityMatrix,D7L317C1,_xlfn.SINGLE(D7L317C6))))</f>
        <v>0.60263453230928732</v>
      </c>
      <c r="L24" s="16" t="s">
        <v>42706</v>
      </c>
      <c r="M24" s="15">
        <f>IF(_xlfn.SINGLE(D7L317C2)&lt;&gt;0,_xlfn.SINGLE(D7L317C2)*_xlfn.SINGLE(D7L317C4),_xlfn.SINGLE(D7L317C3)*_xlfn.SINGLE(D7L317C4))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9673.6961532101523</v>
      </c>
      <c r="R24" s="16" t="s">
        <v>42708</v>
      </c>
      <c r="S24" s="21">
        <f>IF(D7L317C7=0,0,D7L317C5/D7L317C7)</f>
        <v>0</v>
      </c>
    </row>
    <row r="25" spans="1:19" x14ac:dyDescent="0.3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_xlfn.SINGLE(IF(FLOW_THRU_100PCT="Y",1,INDEX(VariabilityMatrix,D7L318C1,_xlfn.SINGLE(D7L318C6))))</f>
        <v>0.60263453230928732</v>
      </c>
      <c r="L25" s="16" t="s">
        <v>42711</v>
      </c>
      <c r="M25" s="15">
        <f>IF(_xlfn.SINGLE(D7L318C2)&lt;&gt;0,_xlfn.SINGLE(D7L318C2)*_xlfn.SINGLE(D7L318C4),_xlfn.SINGLE(D7L318C3)*_xlfn.SINGLE(D7L318C4))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9673.6961532101523</v>
      </c>
      <c r="R25" s="16" t="s">
        <v>42713</v>
      </c>
      <c r="S25" s="21">
        <f>IF(D7L318C7=0,0,D7L318C5/D7L318C7)</f>
        <v>0</v>
      </c>
    </row>
    <row r="26" spans="1:19" x14ac:dyDescent="0.3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_xlfn.SINGLE(IF(FLOW_THRU_100PCT="Y",1,INDEX(VariabilityMatrix,D7L319C1,_xlfn.SINGLE(D7L319C6))))</f>
        <v>0.60263453230928732</v>
      </c>
      <c r="L26" s="16" t="s">
        <v>42716</v>
      </c>
      <c r="M26" s="15">
        <f>IF(_xlfn.SINGLE(D7L319C2)&lt;&gt;0,_xlfn.SINGLE(D7L319C2)*_xlfn.SINGLE(D7L319C4),_xlfn.SINGLE(D7L319C3)*_xlfn.SINGLE(D7L319C4))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9673.6961532101523</v>
      </c>
      <c r="R26" s="16" t="s">
        <v>42718</v>
      </c>
      <c r="S26" s="21">
        <f>IF(D7L319C7=0,0,D7L319C5/D7L319C7)</f>
        <v>0</v>
      </c>
    </row>
    <row r="27" spans="1:19" x14ac:dyDescent="0.3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_xlfn.SINGLE(IF(FLOW_THRU_100PCT="Y",1,INDEX(VariabilityMatrix,D7L320C1,_xlfn.SINGLE(D7L320C6))))</f>
        <v>0.59535532764908672</v>
      </c>
      <c r="L27" s="16" t="s">
        <v>42721</v>
      </c>
      <c r="M27" s="15">
        <f>IF(_xlfn.SINGLE(D7L320C2)&lt;&gt;0,_xlfn.SINGLE(D7L320C2)*_xlfn.SINGLE(D7L320C4),_xlfn.SINGLE(D7L320C3)*_xlfn.SINGLE(D7L320C4))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9335.8319695242426</v>
      </c>
      <c r="R27" s="16" t="s">
        <v>42723</v>
      </c>
      <c r="S27" s="21">
        <f>IF(D7L320C7=0,0,D7L320C5/D7L320C7)</f>
        <v>0</v>
      </c>
    </row>
    <row r="28" spans="1:19" x14ac:dyDescent="0.3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_xlfn.SINGLE(IF(FLOW_THRU_100PCT="Y",1,INDEX(VariabilityMatrix,D7L321C1,_xlfn.SINGLE(D7L321C6))))</f>
        <v>0.59535532764908672</v>
      </c>
      <c r="L28" s="16" t="s">
        <v>42726</v>
      </c>
      <c r="M28" s="15">
        <f>IF(_xlfn.SINGLE(D7L321C2)&lt;&gt;0,_xlfn.SINGLE(D7L321C2)*_xlfn.SINGLE(D7L321C4),_xlfn.SINGLE(D7L321C3)*_xlfn.SINGLE(D7L321C4))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9335.8319695242426</v>
      </c>
      <c r="R28" s="16" t="s">
        <v>42728</v>
      </c>
      <c r="S28" s="21">
        <f>IF(D7L321C7=0,0,D7L321C5/D7L321C7)</f>
        <v>0</v>
      </c>
    </row>
    <row r="29" spans="1:19" x14ac:dyDescent="0.3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_xlfn.SINGLE(IF(FLOW_THRU_100PCT="Y",1,INDEX(VariabilityMatrix,D7L322C1,_xlfn.SINGLE(D7L322C6))))</f>
        <v>0.59535532764908672</v>
      </c>
      <c r="L29" s="16" t="s">
        <v>42731</v>
      </c>
      <c r="M29" s="15">
        <f>IF(_xlfn.SINGLE(D7L322C2)&lt;&gt;0,_xlfn.SINGLE(D7L322C2)*_xlfn.SINGLE(D7L322C4),_xlfn.SINGLE(D7L322C3)*_xlfn.SINGLE(D7L322C4))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9335.8319695242426</v>
      </c>
      <c r="R29" s="16" t="s">
        <v>42733</v>
      </c>
      <c r="S29" s="21">
        <f>IF(D7L322C7=0,0,D7L322C5/D7L322C7)</f>
        <v>0</v>
      </c>
    </row>
    <row r="30" spans="1:19" x14ac:dyDescent="0.3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_xlfn.SINGLE(IF(FLOW_THRU_100PCT="Y",1,INDEX(VariabilityMatrix,D7L323C1,_xlfn.SINGLE(D7L323C6))))</f>
        <v>0.59535532764908672</v>
      </c>
      <c r="L30" s="16" t="s">
        <v>42736</v>
      </c>
      <c r="M30" s="15">
        <f>IF(_xlfn.SINGLE(D7L323C2)&lt;&gt;0,_xlfn.SINGLE(D7L323C2)*_xlfn.SINGLE(D7L323C4),_xlfn.SINGLE(D7L323C3)*_xlfn.SINGLE(D7L323C4))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9335.8319695242426</v>
      </c>
      <c r="R30" s="16" t="s">
        <v>42738</v>
      </c>
      <c r="S30" s="21">
        <f>IF(D7L323C7=0,0,D7L323C5/D7L323C7)</f>
        <v>0</v>
      </c>
    </row>
    <row r="31" spans="1:19" x14ac:dyDescent="0.3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_xlfn.SINGLE(IF(FLOW_THRU_100PCT="Y",1,INDEX(VariabilityMatrix,D7L324C1,_xlfn.SINGLE(D7L324C6))))</f>
        <v>0.59535532764908672</v>
      </c>
      <c r="L31" s="16" t="s">
        <v>42741</v>
      </c>
      <c r="M31" s="15">
        <f>IF(_xlfn.SINGLE(D7L324C2)&lt;&gt;0,_xlfn.SINGLE(D7L324C2)*_xlfn.SINGLE(D7L324C4),_xlfn.SINGLE(D7L324C3)*_xlfn.SINGLE(D7L324C4))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9335.8319695242426</v>
      </c>
      <c r="R31" s="16" t="s">
        <v>42743</v>
      </c>
      <c r="S31" s="21">
        <f>IF(D7L324C7=0,0,D7L324C5/D7L324C7)</f>
        <v>0</v>
      </c>
    </row>
    <row r="32" spans="1:19" x14ac:dyDescent="0.3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_xlfn.SINGLE(IF(FLOW_THRU_100PCT="Y",1,INDEX(VariabilityMatrix,D7L325C1,_xlfn.SINGLE(D7L325C6))))</f>
        <v>0.59535532764908672</v>
      </c>
      <c r="L32" s="16" t="s">
        <v>42746</v>
      </c>
      <c r="M32" s="15">
        <f>IF(_xlfn.SINGLE(D7L325C2)&lt;&gt;0,_xlfn.SINGLE(D7L325C2)*_xlfn.SINGLE(D7L325C4),_xlfn.SINGLE(D7L325C3)*_xlfn.SINGLE(D7L325C4))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9335.8319695242426</v>
      </c>
      <c r="R32" s="16" t="s">
        <v>42748</v>
      </c>
      <c r="S32" s="21">
        <f>IF(D7L325C7=0,0,D7L325C5/D7L325C7)</f>
        <v>0</v>
      </c>
    </row>
    <row r="33" spans="1:19" x14ac:dyDescent="0.3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_xlfn.SINGLE(IF(FLOW_THRU_100PCT="Y",1,INDEX(VariabilityMatrix,D7L326C1,_xlfn.SINGLE(D7L326C6))))</f>
        <v>0.59535532764908672</v>
      </c>
      <c r="L33" s="16" t="s">
        <v>42751</v>
      </c>
      <c r="M33" s="15">
        <f>IF(_xlfn.SINGLE(D7L326C2)&lt;&gt;0,_xlfn.SINGLE(D7L326C2)*_xlfn.SINGLE(D7L326C4),_xlfn.SINGLE(D7L326C3)*_xlfn.SINGLE(D7L326C4))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9335.8319695242426</v>
      </c>
      <c r="R33" s="16" t="s">
        <v>42753</v>
      </c>
      <c r="S33" s="21">
        <f>IF(D7L326C7=0,0,D7L326C5/D7L326C7)</f>
        <v>0</v>
      </c>
    </row>
    <row r="34" spans="1:19" x14ac:dyDescent="0.3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_xlfn.SINGLE(IF(FLOW_THRU_100PCT="Y",1,INDEX(VariabilityMatrix,D7L327C1,_xlfn.SINGLE(D7L327C6))))</f>
        <v>0.59535532764908672</v>
      </c>
      <c r="L34" s="16" t="s">
        <v>42756</v>
      </c>
      <c r="M34" s="15">
        <f>IF(_xlfn.SINGLE(D7L327C2)&lt;&gt;0,_xlfn.SINGLE(D7L327C2)*_xlfn.SINGLE(D7L327C4),_xlfn.SINGLE(D7L327C3)*_xlfn.SINGLE(D7L327C4))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9335.8319695242426</v>
      </c>
      <c r="R34" s="16" t="s">
        <v>42758</v>
      </c>
      <c r="S34" s="21">
        <f>IF(D7L327C7=0,0,D7L327C5/D7L327C7)</f>
        <v>0</v>
      </c>
    </row>
    <row r="35" spans="1:19" x14ac:dyDescent="0.3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_xlfn.SINGLE(IF(FLOW_THRU_100PCT="Y",1,INDEX(VariabilityMatrix,D7L328C1,_xlfn.SINGLE(D7L328C6))))</f>
        <v>0.59535532764908672</v>
      </c>
      <c r="L35" s="16" t="s">
        <v>42761</v>
      </c>
      <c r="M35" s="15">
        <f>IF(_xlfn.SINGLE(D7L328C2)&lt;&gt;0,_xlfn.SINGLE(D7L328C2)*_xlfn.SINGLE(D7L328C4),_xlfn.SINGLE(D7L328C3)*_xlfn.SINGLE(D7L328C4))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9335.8319695242426</v>
      </c>
      <c r="R35" s="16" t="s">
        <v>42763</v>
      </c>
      <c r="S35" s="21">
        <f>IF(D7L328C7=0,0,D7L328C5/D7L328C7)</f>
        <v>0</v>
      </c>
    </row>
    <row r="36" spans="1:19" x14ac:dyDescent="0.3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_xlfn.SINGLE(IF(FLOW_THRU_100PCT="Y",1,INDEX(VariabilityMatrix,D7L329C1,_xlfn.SINGLE(D7L329C6))))</f>
        <v>0.59535532764908672</v>
      </c>
      <c r="L36" s="16" t="s">
        <v>42766</v>
      </c>
      <c r="M36" s="15">
        <f>IF(_xlfn.SINGLE(D7L329C2)&lt;&gt;0,_xlfn.SINGLE(D7L329C2)*_xlfn.SINGLE(D7L329C4),_xlfn.SINGLE(D7L329C3)*_xlfn.SINGLE(D7L329C4))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9335.8319695242426</v>
      </c>
      <c r="R36" s="16" t="s">
        <v>42768</v>
      </c>
      <c r="S36" s="21">
        <f>IF(D7L329C7=0,0,D7L329C5/D7L329C7)</f>
        <v>0</v>
      </c>
    </row>
    <row r="37" spans="1:19" x14ac:dyDescent="0.3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_xlfn.SINGLE(IF(FLOW_THRU_100PCT="Y",1,INDEX(VariabilityMatrix,D7L330C1,_xlfn.SINGLE(D7L330C6))))</f>
        <v>0.59535532764908672</v>
      </c>
      <c r="L37" s="16" t="s">
        <v>42771</v>
      </c>
      <c r="M37" s="15">
        <f>IF(_xlfn.SINGLE(D7L330C2)&lt;&gt;0,_xlfn.SINGLE(D7L330C2)*_xlfn.SINGLE(D7L330C4),_xlfn.SINGLE(D7L330C3)*_xlfn.SINGLE(D7L330C4))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9335.8319695242426</v>
      </c>
      <c r="R37" s="16" t="s">
        <v>42773</v>
      </c>
      <c r="S37" s="21">
        <f>IF(D7L330C7=0,0,D7L330C5/D7L330C7)</f>
        <v>0</v>
      </c>
    </row>
    <row r="38" spans="1:19" x14ac:dyDescent="0.3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_xlfn.SINGLE(IF(FLOW_THRU_100PCT="Y",1,INDEX(VariabilityMatrix,D7L331C1,_xlfn.SINGLE(D7L331C6))))</f>
        <v>0.59535532764908672</v>
      </c>
      <c r="L38" s="16" t="s">
        <v>42776</v>
      </c>
      <c r="M38" s="15">
        <f>IF(_xlfn.SINGLE(D7L331C2)&lt;&gt;0,_xlfn.SINGLE(D7L331C2)*_xlfn.SINGLE(D7L331C4),_xlfn.SINGLE(D7L331C3)*_xlfn.SINGLE(D7L331C4))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9335.8319695242426</v>
      </c>
      <c r="R38" s="16" t="s">
        <v>42778</v>
      </c>
      <c r="S38" s="21">
        <f>IF(D7L331C7=0,0,D7L331C5/D7L331C7)</f>
        <v>0</v>
      </c>
    </row>
    <row r="39" spans="1:19" x14ac:dyDescent="0.3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_xlfn.SINGLE(IF(FLOW_THRU_100PCT="Y",1,INDEX(VariabilityMatrix,D7L332C1,_xlfn.SINGLE(D7L332C6))))</f>
        <v>0.59535532764908672</v>
      </c>
      <c r="L39" s="16" t="s">
        <v>42781</v>
      </c>
      <c r="M39" s="15">
        <f>IF(_xlfn.SINGLE(D7L332C2)&lt;&gt;0,_xlfn.SINGLE(D7L332C2)*_xlfn.SINGLE(D7L332C4),_xlfn.SINGLE(D7L332C3)*_xlfn.SINGLE(D7L332C4))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9335.8319695242426</v>
      </c>
      <c r="R39" s="16" t="s">
        <v>42783</v>
      </c>
      <c r="S39" s="21">
        <f>IF(D7L332C7=0,0,D7L332C5/D7L332C7)</f>
        <v>0</v>
      </c>
    </row>
    <row r="40" spans="1:19" x14ac:dyDescent="0.3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_xlfn.SINGLE(IF(FLOW_THRU_100PCT="Y",1,INDEX(VariabilityMatrix,D7L333C1,_xlfn.SINGLE(D7L333C6))))</f>
        <v>0.59535532764908672</v>
      </c>
      <c r="L40" s="16" t="s">
        <v>42786</v>
      </c>
      <c r="M40" s="15">
        <f>IF(_xlfn.SINGLE(D7L333C2)&lt;&gt;0,_xlfn.SINGLE(D7L333C2)*_xlfn.SINGLE(D7L333C4),_xlfn.SINGLE(D7L333C3)*_xlfn.SINGLE(D7L333C4))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9335.8319695242426</v>
      </c>
      <c r="R40" s="16" t="s">
        <v>42788</v>
      </c>
      <c r="S40" s="21">
        <f>IF(D7L333C7=0,0,D7L333C5/D7L333C7)</f>
        <v>0</v>
      </c>
    </row>
    <row r="41" spans="1:19" x14ac:dyDescent="0.3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_xlfn.SINGLE(IF(FLOW_THRU_100PCT="Y",1,INDEX(VariabilityMatrix,D7L334C1,_xlfn.SINGLE(D7L334C6))))</f>
        <v>0.59535532764908672</v>
      </c>
      <c r="L41" s="16" t="s">
        <v>42791</v>
      </c>
      <c r="M41" s="15">
        <f>IF(_xlfn.SINGLE(D7L334C2)&lt;&gt;0,_xlfn.SINGLE(D7L334C2)*_xlfn.SINGLE(D7L334C4),_xlfn.SINGLE(D7L334C3)*_xlfn.SINGLE(D7L334C4))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9335.8319695242426</v>
      </c>
      <c r="R41" s="16" t="s">
        <v>42793</v>
      </c>
      <c r="S41" s="21">
        <f>IF(D7L334C7=0,0,D7L334C5/D7L334C7)</f>
        <v>0</v>
      </c>
    </row>
    <row r="42" spans="1:19" x14ac:dyDescent="0.3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_xlfn.SINGLE(IF(FLOW_THRU_100PCT="Y",1,INDEX(VariabilityMatrix,D7L335C1,_xlfn.SINGLE(D7L335C6))))</f>
        <v>0.59535532764908672</v>
      </c>
      <c r="L42" s="16" t="s">
        <v>42796</v>
      </c>
      <c r="M42" s="15">
        <f>IF(_xlfn.SINGLE(D7L335C2)&lt;&gt;0,_xlfn.SINGLE(D7L335C2)*_xlfn.SINGLE(D7L335C4),_xlfn.SINGLE(D7L335C3)*_xlfn.SINGLE(D7L335C4))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9335.8319695242426</v>
      </c>
      <c r="R42" s="16" t="s">
        <v>42798</v>
      </c>
      <c r="S42" s="21">
        <f>IF(D7L335C7=0,0,D7L335C5/D7L335C7)</f>
        <v>0</v>
      </c>
    </row>
    <row r="43" spans="1:19" x14ac:dyDescent="0.3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_xlfn.SINGLE(IF(FLOW_THRU_100PCT="Y",1,INDEX(VariabilityMatrix,D7L336C1,_xlfn.SINGLE(D7L336C6))))</f>
        <v>0.59535532764908672</v>
      </c>
      <c r="L43" s="16" t="s">
        <v>42801</v>
      </c>
      <c r="M43" s="15">
        <f>IF(_xlfn.SINGLE(D7L336C2)&lt;&gt;0,_xlfn.SINGLE(D7L336C2)*_xlfn.SINGLE(D7L336C4),_xlfn.SINGLE(D7L336C3)*_xlfn.SINGLE(D7L336C4))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9335.8319695242426</v>
      </c>
      <c r="R43" s="16" t="s">
        <v>42803</v>
      </c>
      <c r="S43" s="21">
        <f>IF(D7L336C7=0,0,D7L336C5/D7L336C7)</f>
        <v>0</v>
      </c>
    </row>
    <row r="44" spans="1:19" x14ac:dyDescent="0.3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_xlfn.SINGLE(IF(FLOW_THRU_100PCT="Y",1,INDEX(VariabilityMatrix,D7L337C1,_xlfn.SINGLE(D7L337C6))))</f>
        <v>0.59535532764908672</v>
      </c>
      <c r="L44" s="16" t="s">
        <v>42806</v>
      </c>
      <c r="M44" s="15">
        <f>IF(_xlfn.SINGLE(D7L337C2)&lt;&gt;0,_xlfn.SINGLE(D7L337C2)*_xlfn.SINGLE(D7L337C4),_xlfn.SINGLE(D7L337C3)*_xlfn.SINGLE(D7L337C4))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9335.8319695242426</v>
      </c>
      <c r="R44" s="16" t="s">
        <v>42808</v>
      </c>
      <c r="S44" s="21">
        <f>IF(D7L337C7=0,0,D7L337C5/D7L337C7)</f>
        <v>0</v>
      </c>
    </row>
    <row r="45" spans="1:19" x14ac:dyDescent="0.3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IF(_xlfn.SINGLE(D7L338C2)&lt;&gt;0,_xlfn.SINGLE(D7L338C2)*_xlfn.SINGLE(D7L338C4),_xlfn.SINGLE(D7L338C3)*_xlfn.SINGLE(D7L338C4))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9335.8319695242426</v>
      </c>
      <c r="R45" s="16" t="s">
        <v>42813</v>
      </c>
      <c r="S45" s="21">
        <f>IF(D7L338C7=0,0,D7L338C5/D7L338C7)</f>
        <v>0</v>
      </c>
    </row>
    <row r="46" spans="1:19" x14ac:dyDescent="0.3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IF(_xlfn.SINGLE(D7L339C2)&lt;&gt;0,_xlfn.SINGLE(D7L339C2)*_xlfn.SINGLE(D7L339C4),_xlfn.SINGLE(D7L339C3)*_xlfn.SINGLE(D7L339C4))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9335.8319695242426</v>
      </c>
      <c r="R46" s="16" t="s">
        <v>42817</v>
      </c>
      <c r="S46" s="21">
        <f>IF(D7L339C7=0,0,D7L339C5/D7L339C7)</f>
        <v>0</v>
      </c>
    </row>
    <row r="47" spans="1:19" x14ac:dyDescent="0.3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IF(_xlfn.SINGLE(D7L340C2)&lt;&gt;0,_xlfn.SINGLE(D7L340C2)*_xlfn.SINGLE(D7L340C4),_xlfn.SINGLE(D7L340C3)*_xlfn.SINGLE(D7L340C4))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9335.8319695242426</v>
      </c>
      <c r="R47" s="16" t="s">
        <v>42821</v>
      </c>
      <c r="S47" s="21">
        <f>IF(D7L340C7=0,0,D7L340C5/D7L340C7)</f>
        <v>0</v>
      </c>
    </row>
    <row r="48" spans="1:19" x14ac:dyDescent="0.3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_xlfn.SINGLE(IF(FLOW_THRU_100PCT="Y",1,INDEX(VariabilityMatrix,D7L341C1,_xlfn.SINGLE(D7L341C6))))</f>
        <v>0.60263453230928732</v>
      </c>
      <c r="L48" s="16" t="s">
        <v>42823</v>
      </c>
      <c r="M48" s="15">
        <f>IF(_xlfn.SINGLE(D7L341C2)&lt;&gt;0,_xlfn.SINGLE(D7L341C2)*_xlfn.SINGLE(D7L341C4),_xlfn.SINGLE(D7L341C3)*_xlfn.SINGLE(D7L341C4))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9673.6961532101523</v>
      </c>
      <c r="R48" s="16" t="s">
        <v>42825</v>
      </c>
      <c r="S48" s="21">
        <f>IF(D7L341C7=0,0,D7L341C5/D7L341C7)</f>
        <v>0</v>
      </c>
    </row>
    <row r="49" spans="1:19" x14ac:dyDescent="0.3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_xlfn.SINGLE(IF(FLOW_THRU_100PCT="Y",1,INDEX(VariabilityMatrix,D7L342C1,_xlfn.SINGLE(D7L342C6))))</f>
        <v>0.60263453230928732</v>
      </c>
      <c r="L49" s="16" t="s">
        <v>42828</v>
      </c>
      <c r="M49" s="15">
        <f>IF(_xlfn.SINGLE(D7L342C2)&lt;&gt;0,_xlfn.SINGLE(D7L342C2)*_xlfn.SINGLE(D7L342C4),_xlfn.SINGLE(D7L342C3)*_xlfn.SINGLE(D7L342C4))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9673.6961532101523</v>
      </c>
      <c r="R49" s="16" t="s">
        <v>42830</v>
      </c>
      <c r="S49" s="21">
        <f>IF(D7L342C7=0,0,D7L342C5/D7L342C7)</f>
        <v>0</v>
      </c>
    </row>
    <row r="50" spans="1:19" x14ac:dyDescent="0.3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_xlfn.SINGLE(IF(FLOW_THRU_100PCT="Y",1,INDEX(VariabilityMatrix,D7L343C1,_xlfn.SINGLE(D7L343C6))))</f>
        <v>0.60263453230928732</v>
      </c>
      <c r="L50" s="16" t="s">
        <v>42833</v>
      </c>
      <c r="M50" s="15">
        <f>IF(_xlfn.SINGLE(D7L343C2)&lt;&gt;0,_xlfn.SINGLE(D7L343C2)*_xlfn.SINGLE(D7L343C4),_xlfn.SINGLE(D7L343C3)*_xlfn.SINGLE(D7L343C4))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9673.6961532101523</v>
      </c>
      <c r="R50" s="16" t="s">
        <v>42835</v>
      </c>
      <c r="S50" s="21">
        <f>IF(D7L343C7=0,0,D7L343C5/D7L343C7)</f>
        <v>0</v>
      </c>
    </row>
    <row r="51" spans="1:19" x14ac:dyDescent="0.3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_xlfn.SINGLE(IF(FLOW_THRU_100PCT="Y",1,INDEX(VariabilityMatrix,D7L344C1,_xlfn.SINGLE(D7L344C6))))</f>
        <v>0.59204034473364398</v>
      </c>
      <c r="L51" s="16" t="s">
        <v>42838</v>
      </c>
      <c r="M51" s="15">
        <f>IF(_xlfn.SINGLE(D7L344C2)&lt;&gt;0,_xlfn.SINGLE(D7L344C2)*_xlfn.SINGLE(D7L344C4),_xlfn.SINGLE(D7L344C3)*_xlfn.SINGLE(D7L344C4))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9531.2835454705346</v>
      </c>
      <c r="R51" s="16" t="s">
        <v>42840</v>
      </c>
      <c r="S51" s="21">
        <f>IF(D7L344C7=0,0,D7L344C5/D7L344C7)</f>
        <v>0</v>
      </c>
    </row>
    <row r="52" spans="1:19" x14ac:dyDescent="0.3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_xlfn.SINGLE(IF(FLOW_THRU_100PCT="Y",1,INDEX(VariabilityMatrix,D7L345C1,_xlfn.SINGLE(D7L345C6))))</f>
        <v>0.59204034473364398</v>
      </c>
      <c r="L52" s="16" t="s">
        <v>42843</v>
      </c>
      <c r="M52" s="15">
        <f>IF(_xlfn.SINGLE(D7L345C2)&lt;&gt;0,_xlfn.SINGLE(D7L345C2)*_xlfn.SINGLE(D7L345C4),_xlfn.SINGLE(D7L345C3)*_xlfn.SINGLE(D7L345C4))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9531.2835454705346</v>
      </c>
      <c r="R52" s="16" t="s">
        <v>42845</v>
      </c>
      <c r="S52" s="21">
        <f>IF(D7L345C7=0,0,D7L345C5/D7L345C7)</f>
        <v>0</v>
      </c>
    </row>
    <row r="53" spans="1:19" x14ac:dyDescent="0.3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_xlfn.SINGLE(IF(FLOW_THRU_100PCT="Y",1,INDEX(VariabilityMatrix,D7L346C1,_xlfn.SINGLE(D7L346C6))))</f>
        <v>0.59204034473364398</v>
      </c>
      <c r="L53" s="16" t="s">
        <v>42848</v>
      </c>
      <c r="M53" s="15">
        <f>IF(_xlfn.SINGLE(D7L346C2)&lt;&gt;0,_xlfn.SINGLE(D7L346C2)*_xlfn.SINGLE(D7L346C4),_xlfn.SINGLE(D7L346C3)*_xlfn.SINGLE(D7L346C4))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9531.2835454705346</v>
      </c>
      <c r="R53" s="16" t="s">
        <v>42850</v>
      </c>
      <c r="S53" s="21">
        <f>IF(D7L346C7=0,0,D7L346C5/D7L346C7)</f>
        <v>0</v>
      </c>
    </row>
    <row r="54" spans="1:19" x14ac:dyDescent="0.3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_xlfn.SINGLE(IF(FLOW_THRU_100PCT="Y",1,INDEX(VariabilityMatrix,D7L347C1,_xlfn.SINGLE(D7L347C6))))</f>
        <v>0.59204034473364398</v>
      </c>
      <c r="L54" s="16" t="s">
        <v>42853</v>
      </c>
      <c r="M54" s="15">
        <f>IF(_xlfn.SINGLE(D7L347C2)&lt;&gt;0,_xlfn.SINGLE(D7L347C2)*_xlfn.SINGLE(D7L347C4),_xlfn.SINGLE(D7L347C3)*_xlfn.SINGLE(D7L347C4))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9531.2835454705346</v>
      </c>
      <c r="R54" s="16" t="s">
        <v>42855</v>
      </c>
      <c r="S54" s="21">
        <f>IF(D7L347C7=0,0,D7L347C5/D7L347C7)</f>
        <v>0</v>
      </c>
    </row>
    <row r="55" spans="1:19" x14ac:dyDescent="0.3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_xlfn.SINGLE(IF(FLOW_THRU_100PCT="Y",1,INDEX(VariabilityMatrix,D7L348C1,_xlfn.SINGLE(D7L348C6))))</f>
        <v>0.59204034473364398</v>
      </c>
      <c r="L55" s="16" t="s">
        <v>42858</v>
      </c>
      <c r="M55" s="15">
        <f>IF(_xlfn.SINGLE(D7L348C2)&lt;&gt;0,_xlfn.SINGLE(D7L348C2)*_xlfn.SINGLE(D7L348C4),_xlfn.SINGLE(D7L348C3)*_xlfn.SINGLE(D7L348C4))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9531.2835454705346</v>
      </c>
      <c r="R55" s="16" t="s">
        <v>42860</v>
      </c>
      <c r="S55" s="21">
        <f>IF(D7L348C7=0,0,D7L348C5/D7L348C7)</f>
        <v>0</v>
      </c>
    </row>
    <row r="56" spans="1:19" x14ac:dyDescent="0.3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_xlfn.SINGLE(IF(FLOW_THRU_100PCT="Y",1,INDEX(VariabilityMatrix,D7L349C1,_xlfn.SINGLE(D7L349C6))))</f>
        <v>0.59204034473364398</v>
      </c>
      <c r="L56" s="16" t="s">
        <v>42863</v>
      </c>
      <c r="M56" s="15">
        <f>IF(_xlfn.SINGLE(D7L349C2)&lt;&gt;0,_xlfn.SINGLE(D7L349C2)*_xlfn.SINGLE(D7L349C4),_xlfn.SINGLE(D7L349C3)*_xlfn.SINGLE(D7L349C4))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9531.2835454705346</v>
      </c>
      <c r="R56" s="16" t="s">
        <v>42865</v>
      </c>
      <c r="S56" s="21">
        <f>IF(D7L349C7=0,0,D7L349C5/D7L349C7)</f>
        <v>0</v>
      </c>
    </row>
    <row r="57" spans="1:19" x14ac:dyDescent="0.3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IF(_xlfn.SINGLE(D7L350C2)&lt;&gt;0,_xlfn.SINGLE(D7L350C2)*_xlfn.SINGLE(D7L350C4),_xlfn.SINGLE(D7L350C3)*_xlfn.SINGLE(D7L350C4))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9531.2835454705346</v>
      </c>
      <c r="R57" s="16" t="s">
        <v>42870</v>
      </c>
      <c r="S57" s="21">
        <f>IF(D7L350C7=0,0,D7L350C5/D7L350C7)</f>
        <v>0</v>
      </c>
    </row>
    <row r="58" spans="1:19" x14ac:dyDescent="0.3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IF(_xlfn.SINGLE(D7L351C2)&lt;&gt;0,_xlfn.SINGLE(D7L351C2)*_xlfn.SINGLE(D7L351C4),_xlfn.SINGLE(D7L351C3)*_xlfn.SINGLE(D7L351C4))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9531.2835454705346</v>
      </c>
      <c r="R58" s="16" t="s">
        <v>42874</v>
      </c>
      <c r="S58" s="21">
        <f>IF(D7L351C7=0,0,D7L351C5/D7L351C7)</f>
        <v>0</v>
      </c>
    </row>
    <row r="59" spans="1:19" x14ac:dyDescent="0.3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IF(_xlfn.SINGLE(D7L352C2)&lt;&gt;0,_xlfn.SINGLE(D7L352C2)*_xlfn.SINGLE(D7L352C4),_xlfn.SINGLE(D7L352C3)*_xlfn.SINGLE(D7L352C4))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9531.2835454705346</v>
      </c>
      <c r="R59" s="16" t="s">
        <v>42878</v>
      </c>
      <c r="S59" s="21">
        <f>IF(D7L352C7=0,0,D7L352C5/D7L352C7)</f>
        <v>0</v>
      </c>
    </row>
    <row r="60" spans="1:19" x14ac:dyDescent="0.3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_xlfn.SINGLE(IF(FLOW_THRU_100PCT="Y",1,INDEX(VariabilityMatrix,D7L353C1,_xlfn.SINGLE(D7L353C6))))</f>
        <v>0.59535532764908672</v>
      </c>
      <c r="L60" s="16" t="s">
        <v>42880</v>
      </c>
      <c r="M60" s="15">
        <f>IF(_xlfn.SINGLE(D7L353C2)&lt;&gt;0,_xlfn.SINGLE(D7L353C2)*_xlfn.SINGLE(D7L353C4),_xlfn.SINGLE(D7L353C3)*_xlfn.SINGLE(D7L353C4))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9335.8319695242426</v>
      </c>
      <c r="R60" s="16" t="s">
        <v>42882</v>
      </c>
      <c r="S60" s="21">
        <f>IF(D7L353C7=0,0,D7L353C5/D7L353C7)</f>
        <v>0</v>
      </c>
    </row>
    <row r="61" spans="1:19" x14ac:dyDescent="0.3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_xlfn.SINGLE(IF(FLOW_THRU_100PCT="Y",1,INDEX(VariabilityMatrix,D7L354C1,_xlfn.SINGLE(D7L354C6))))</f>
        <v>0.59535532764908672</v>
      </c>
      <c r="L61" s="16" t="s">
        <v>42885</v>
      </c>
      <c r="M61" s="15">
        <f>IF(_xlfn.SINGLE(D7L354C2)&lt;&gt;0,_xlfn.SINGLE(D7L354C2)*_xlfn.SINGLE(D7L354C4),_xlfn.SINGLE(D7L354C3)*_xlfn.SINGLE(D7L354C4))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9335.8319695242426</v>
      </c>
      <c r="R61" s="16" t="s">
        <v>42887</v>
      </c>
      <c r="S61" s="21">
        <f>IF(D7L354C7=0,0,D7L354C5/D7L354C7)</f>
        <v>0</v>
      </c>
    </row>
    <row r="62" spans="1:19" x14ac:dyDescent="0.3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_xlfn.SINGLE(IF(FLOW_THRU_100PCT="Y",1,INDEX(VariabilityMatrix,D7L355C1,_xlfn.SINGLE(D7L355C6))))</f>
        <v>0.59535532764908672</v>
      </c>
      <c r="L62" s="16" t="s">
        <v>42890</v>
      </c>
      <c r="M62" s="15">
        <f>IF(_xlfn.SINGLE(D7L355C2)&lt;&gt;0,_xlfn.SINGLE(D7L355C2)*_xlfn.SINGLE(D7L355C4),_xlfn.SINGLE(D7L355C3)*_xlfn.SINGLE(D7L355C4))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9335.8319695242426</v>
      </c>
      <c r="R62" s="16" t="s">
        <v>42892</v>
      </c>
      <c r="S62" s="21">
        <f>IF(D7L355C7=0,0,D7L355C5/D7L355C7)</f>
        <v>0</v>
      </c>
    </row>
    <row r="63" spans="1:19" x14ac:dyDescent="0.3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IF(_xlfn.SINGLE(D7L356C2)&lt;&gt;0,_xlfn.SINGLE(D7L356C2)*_xlfn.SINGLE(D7L356C4),_xlfn.SINGLE(D7L356C3)*_xlfn.SINGLE(D7L356C4))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9531.2835454705346</v>
      </c>
      <c r="R63" s="16" t="s">
        <v>42897</v>
      </c>
      <c r="S63" s="21">
        <f>IF(D7L356C7=0,0,D7L356C5/D7L356C7)</f>
        <v>0</v>
      </c>
    </row>
    <row r="64" spans="1:19" x14ac:dyDescent="0.3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IF(_xlfn.SINGLE(D7L357C2)&lt;&gt;0,_xlfn.SINGLE(D7L357C2)*_xlfn.SINGLE(D7L357C4),_xlfn.SINGLE(D7L357C3)*_xlfn.SINGLE(D7L357C4))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9531.2835454705346</v>
      </c>
      <c r="R64" s="16" t="s">
        <v>42901</v>
      </c>
      <c r="S64" s="21">
        <f>IF(D7L357C7=0,0,D7L357C5/D7L357C7)</f>
        <v>0</v>
      </c>
    </row>
    <row r="65" spans="1:19" x14ac:dyDescent="0.3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IF(_xlfn.SINGLE(D7L358C2)&lt;&gt;0,_xlfn.SINGLE(D7L358C2)*_xlfn.SINGLE(D7L358C4),_xlfn.SINGLE(D7L358C3)*_xlfn.SINGLE(D7L358C4))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9531.2835454705346</v>
      </c>
      <c r="R65" s="16" t="s">
        <v>42905</v>
      </c>
      <c r="S65" s="21">
        <f>IF(D7L358C7=0,0,D7L358C5/D7L358C7)</f>
        <v>0</v>
      </c>
    </row>
    <row r="66" spans="1:19" x14ac:dyDescent="0.3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_xlfn.SINGLE(IF(FLOW_THRU_100PCT="Y",1,INDEX(VariabilityMatrix,D7L359C1,_xlfn.SINGLE(D7L359C6))))</f>
        <v>0.59204034473364398</v>
      </c>
      <c r="L66" s="16" t="s">
        <v>42907</v>
      </c>
      <c r="M66" s="15">
        <f>IF(_xlfn.SINGLE(D7L359C2)&lt;&gt;0,_xlfn.SINGLE(D7L359C2)*_xlfn.SINGLE(D7L359C4),_xlfn.SINGLE(D7L359C3)*_xlfn.SINGLE(D7L359C4))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9531.2835454705346</v>
      </c>
      <c r="R66" s="16" t="s">
        <v>42909</v>
      </c>
      <c r="S66" s="21">
        <f>IF(D7L359C7=0,0,D7L359C5/D7L359C7)</f>
        <v>0</v>
      </c>
    </row>
    <row r="67" spans="1:19" x14ac:dyDescent="0.3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_xlfn.SINGLE(IF(FLOW_THRU_100PCT="Y",1,INDEX(VariabilityMatrix,D7L360C1,_xlfn.SINGLE(D7L360C6))))</f>
        <v>0.59204034473364398</v>
      </c>
      <c r="L67" s="16" t="s">
        <v>42912</v>
      </c>
      <c r="M67" s="15">
        <f>IF(_xlfn.SINGLE(D7L360C2)&lt;&gt;0,_xlfn.SINGLE(D7L360C2)*_xlfn.SINGLE(D7L360C4),_xlfn.SINGLE(D7L360C3)*_xlfn.SINGLE(D7L360C4))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9531.2835454705346</v>
      </c>
      <c r="R67" s="16" t="s">
        <v>42914</v>
      </c>
      <c r="S67" s="21">
        <f>IF(D7L360C7=0,0,D7L360C5/D7L360C7)</f>
        <v>0</v>
      </c>
    </row>
    <row r="68" spans="1:19" x14ac:dyDescent="0.3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_xlfn.SINGLE(IF(FLOW_THRU_100PCT="Y",1,INDEX(VariabilityMatrix,D7L361C1,_xlfn.SINGLE(D7L361C6))))</f>
        <v>0.59204034473364398</v>
      </c>
      <c r="L68" s="16" t="s">
        <v>42917</v>
      </c>
      <c r="M68" s="15">
        <f>IF(_xlfn.SINGLE(D7L361C2)&lt;&gt;0,_xlfn.SINGLE(D7L361C2)*_xlfn.SINGLE(D7L361C4),_xlfn.SINGLE(D7L361C3)*_xlfn.SINGLE(D7L361C4))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9531.2835454705346</v>
      </c>
      <c r="R68" s="16" t="s">
        <v>42919</v>
      </c>
      <c r="S68" s="21">
        <f>IF(D7L361C7=0,0,D7L361C5/D7L361C7)</f>
        <v>0</v>
      </c>
    </row>
    <row r="69" spans="1:19" x14ac:dyDescent="0.3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_xlfn.SINGLE(IF(FLOW_THRU_100PCT="Y",1,INDEX(VariabilityMatrix,D7L362C1,_xlfn.SINGLE(D7L362C6))))</f>
        <v>0.59535532764908672</v>
      </c>
      <c r="L69" s="16" t="s">
        <v>42922</v>
      </c>
      <c r="M69" s="15">
        <f>IF(_xlfn.SINGLE(D7L362C2)&lt;&gt;0,_xlfn.SINGLE(D7L362C2)*_xlfn.SINGLE(D7L362C4),_xlfn.SINGLE(D7L362C3)*_xlfn.SINGLE(D7L362C4))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9335.8319695242426</v>
      </c>
      <c r="R69" s="16" t="s">
        <v>42924</v>
      </c>
      <c r="S69" s="21">
        <f>IF(D7L362C7=0,0,D7L362C5/D7L362C7)</f>
        <v>0</v>
      </c>
    </row>
    <row r="70" spans="1:19" x14ac:dyDescent="0.3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_xlfn.SINGLE(IF(FLOW_THRU_100PCT="Y",1,INDEX(VariabilityMatrix,D7L363C1,_xlfn.SINGLE(D7L363C6))))</f>
        <v>0.59535532764908672</v>
      </c>
      <c r="L70" s="16" t="s">
        <v>42927</v>
      </c>
      <c r="M70" s="15">
        <f>IF(_xlfn.SINGLE(D7L363C2)&lt;&gt;0,_xlfn.SINGLE(D7L363C2)*_xlfn.SINGLE(D7L363C4),_xlfn.SINGLE(D7L363C3)*_xlfn.SINGLE(D7L363C4))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9335.8319695242426</v>
      </c>
      <c r="R70" s="16" t="s">
        <v>42929</v>
      </c>
      <c r="S70" s="21">
        <f>IF(D7L363C7=0,0,D7L363C5/D7L363C7)</f>
        <v>0</v>
      </c>
    </row>
    <row r="71" spans="1:19" x14ac:dyDescent="0.3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_xlfn.SINGLE(IF(FLOW_THRU_100PCT="Y",1,INDEX(VariabilityMatrix,D7L364C1,_xlfn.SINGLE(D7L364C6))))</f>
        <v>0.59535532764908672</v>
      </c>
      <c r="L71" s="16" t="s">
        <v>42932</v>
      </c>
      <c r="M71" s="15">
        <f>IF(_xlfn.SINGLE(D7L364C2)&lt;&gt;0,_xlfn.SINGLE(D7L364C2)*_xlfn.SINGLE(D7L364C4),_xlfn.SINGLE(D7L364C3)*_xlfn.SINGLE(D7L364C4))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9335.8319695242426</v>
      </c>
      <c r="R71" s="16" t="s">
        <v>42934</v>
      </c>
      <c r="S71" s="21">
        <f>IF(D7L364C7=0,0,D7L364C5/D7L364C7)</f>
        <v>0</v>
      </c>
    </row>
    <row r="72" spans="1:19" x14ac:dyDescent="0.3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_xlfn.SINGLE(IF(FLOW_THRU_100PCT="Y",1,INDEX(VariabilityMatrix,D7L365C1,_xlfn.SINGLE(D7L365C6))))</f>
        <v>0.59535532764908672</v>
      </c>
      <c r="L72" s="16" t="s">
        <v>42937</v>
      </c>
      <c r="M72" s="15">
        <f>IF(_xlfn.SINGLE(D7L365C2)&lt;&gt;0,_xlfn.SINGLE(D7L365C2)*_xlfn.SINGLE(D7L365C4),_xlfn.SINGLE(D7L365C3)*_xlfn.SINGLE(D7L365C4))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9335.8319695242426</v>
      </c>
      <c r="R72" s="16" t="s">
        <v>42939</v>
      </c>
      <c r="S72" s="21">
        <f>IF(D7L365C7=0,0,D7L365C5/D7L365C7)</f>
        <v>0</v>
      </c>
    </row>
    <row r="73" spans="1:19" x14ac:dyDescent="0.3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_xlfn.SINGLE(IF(FLOW_THRU_100PCT="Y",1,INDEX(VariabilityMatrix,D7L366C1,_xlfn.SINGLE(D7L366C6))))</f>
        <v>0.59535532764908672</v>
      </c>
      <c r="L73" s="16" t="s">
        <v>42942</v>
      </c>
      <c r="M73" s="15">
        <f>IF(_xlfn.SINGLE(D7L366C2)&lt;&gt;0,_xlfn.SINGLE(D7L366C2)*_xlfn.SINGLE(D7L366C4),_xlfn.SINGLE(D7L366C3)*_xlfn.SINGLE(D7L366C4))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9335.8319695242426</v>
      </c>
      <c r="R73" s="16" t="s">
        <v>42944</v>
      </c>
      <c r="S73" s="21">
        <f>IF(D7L366C7=0,0,D7L366C5/D7L366C7)</f>
        <v>0</v>
      </c>
    </row>
    <row r="74" spans="1:19" x14ac:dyDescent="0.3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_xlfn.SINGLE(IF(FLOW_THRU_100PCT="Y",1,INDEX(VariabilityMatrix,D7L367C1,_xlfn.SINGLE(D7L367C6))))</f>
        <v>0.59535532764908672</v>
      </c>
      <c r="L74" s="16" t="s">
        <v>42947</v>
      </c>
      <c r="M74" s="15">
        <f>IF(_xlfn.SINGLE(D7L367C2)&lt;&gt;0,_xlfn.SINGLE(D7L367C2)*_xlfn.SINGLE(D7L367C4),_xlfn.SINGLE(D7L367C3)*_xlfn.SINGLE(D7L367C4))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9335.8319695242426</v>
      </c>
      <c r="R74" s="16" t="s">
        <v>42949</v>
      </c>
      <c r="S74" s="21">
        <f>IF(D7L367C7=0,0,D7L367C5/D7L367C7)</f>
        <v>0</v>
      </c>
    </row>
    <row r="75" spans="1:19" x14ac:dyDescent="0.3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_xlfn.SINGLE(IF(FLOW_THRU_100PCT="Y",1,INDEX(VariabilityMatrix,D7L368C1,_xlfn.SINGLE(D7L368C6))))</f>
        <v>0.59535532764908672</v>
      </c>
      <c r="L75" s="16" t="s">
        <v>42952</v>
      </c>
      <c r="M75" s="15">
        <f>IF(_xlfn.SINGLE(D7L368C2)&lt;&gt;0,_xlfn.SINGLE(D7L368C2)*_xlfn.SINGLE(D7L368C4),_xlfn.SINGLE(D7L368C3)*_xlfn.SINGLE(D7L368C4))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9335.8319695242426</v>
      </c>
      <c r="R75" s="16" t="s">
        <v>42954</v>
      </c>
      <c r="S75" s="21">
        <f>IF(D7L368C7=0,0,D7L368C5/D7L368C7)</f>
        <v>0</v>
      </c>
    </row>
    <row r="76" spans="1:19" x14ac:dyDescent="0.3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_xlfn.SINGLE(IF(FLOW_THRU_100PCT="Y",1,INDEX(VariabilityMatrix,D7L369C1,_xlfn.SINGLE(D7L369C6))))</f>
        <v>0.59535532764908672</v>
      </c>
      <c r="L76" s="16" t="s">
        <v>42957</v>
      </c>
      <c r="M76" s="15">
        <f>IF(_xlfn.SINGLE(D7L369C2)&lt;&gt;0,_xlfn.SINGLE(D7L369C2)*_xlfn.SINGLE(D7L369C4),_xlfn.SINGLE(D7L369C3)*_xlfn.SINGLE(D7L369C4))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9335.8319695242426</v>
      </c>
      <c r="R76" s="16" t="s">
        <v>42959</v>
      </c>
      <c r="S76" s="21">
        <f>IF(D7L369C7=0,0,D7L369C5/D7L369C7)</f>
        <v>0</v>
      </c>
    </row>
    <row r="77" spans="1:19" x14ac:dyDescent="0.3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_xlfn.SINGLE(IF(FLOW_THRU_100PCT="Y",1,INDEX(VariabilityMatrix,D7L370C1,_xlfn.SINGLE(D7L370C6))))</f>
        <v>0.59535532764908672</v>
      </c>
      <c r="L77" s="16" t="s">
        <v>42962</v>
      </c>
      <c r="M77" s="15">
        <f>IF(_xlfn.SINGLE(D7L370C2)&lt;&gt;0,_xlfn.SINGLE(D7L370C2)*_xlfn.SINGLE(D7L370C4),_xlfn.SINGLE(D7L370C3)*_xlfn.SINGLE(D7L370C4))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9335.8319695242426</v>
      </c>
      <c r="R77" s="16" t="s">
        <v>42964</v>
      </c>
      <c r="S77" s="21">
        <f>IF(D7L370C7=0,0,D7L370C5/D7L370C7)</f>
        <v>0</v>
      </c>
    </row>
    <row r="78" spans="1:19" x14ac:dyDescent="0.3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_xlfn.SINGLE(IF(FLOW_THRU_100PCT="Y",1,INDEX(VariabilityMatrix,D7L371C1,_xlfn.SINGLE(D7L371C6))))</f>
        <v>0.59535532764908672</v>
      </c>
      <c r="L78" s="16" t="s">
        <v>42967</v>
      </c>
      <c r="M78" s="15">
        <f>IF(_xlfn.SINGLE(D7L371C2)&lt;&gt;0,_xlfn.SINGLE(D7L371C2)*_xlfn.SINGLE(D7L371C4),_xlfn.SINGLE(D7L371C3)*_xlfn.SINGLE(D7L371C4))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9335.8319695242426</v>
      </c>
      <c r="R78" s="16" t="s">
        <v>42969</v>
      </c>
      <c r="S78" s="21">
        <f>IF(D7L371C7=0,0,D7L371C5/D7L371C7)</f>
        <v>0</v>
      </c>
    </row>
    <row r="79" spans="1:19" x14ac:dyDescent="0.3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_xlfn.SINGLE(IF(FLOW_THRU_100PCT="Y",1,INDEX(VariabilityMatrix,D7L372C1,_xlfn.SINGLE(D7L372C6))))</f>
        <v>0.59535532764908672</v>
      </c>
      <c r="L79" s="16" t="s">
        <v>42972</v>
      </c>
      <c r="M79" s="15">
        <f>IF(_xlfn.SINGLE(D7L372C2)&lt;&gt;0,_xlfn.SINGLE(D7L372C2)*_xlfn.SINGLE(D7L372C4),_xlfn.SINGLE(D7L372C3)*_xlfn.SINGLE(D7L372C4))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9335.8319695242426</v>
      </c>
      <c r="R79" s="16" t="s">
        <v>42974</v>
      </c>
      <c r="S79" s="21">
        <f>IF(D7L372C7=0,0,D7L372C5/D7L372C7)</f>
        <v>0</v>
      </c>
    </row>
    <row r="80" spans="1:19" x14ac:dyDescent="0.3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_xlfn.SINGLE(IF(FLOW_THRU_100PCT="Y",1,INDEX(VariabilityMatrix,D7L373C1,_xlfn.SINGLE(D7L373C6))))</f>
        <v>0.59535532764908672</v>
      </c>
      <c r="L80" s="16" t="s">
        <v>42977</v>
      </c>
      <c r="M80" s="15">
        <f>IF(_xlfn.SINGLE(D7L373C2)&lt;&gt;0,_xlfn.SINGLE(D7L373C2)*_xlfn.SINGLE(D7L373C4),_xlfn.SINGLE(D7L373C3)*_xlfn.SINGLE(D7L373C4))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9335.8319695242426</v>
      </c>
      <c r="R80" s="16" t="s">
        <v>42979</v>
      </c>
      <c r="S80" s="21">
        <f>IF(D7L373C7=0,0,D7L373C5/D7L373C7)</f>
        <v>0</v>
      </c>
    </row>
    <row r="81" spans="1:19" x14ac:dyDescent="0.3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_xlfn.SINGLE(IF(FLOW_THRU_100PCT="Y",1,INDEX(VariabilityMatrix,D7L374C1,_xlfn.SINGLE(D7L374C6))))</f>
        <v>0.59535532764908672</v>
      </c>
      <c r="L81" s="16" t="s">
        <v>42982</v>
      </c>
      <c r="M81" s="15">
        <f>IF(_xlfn.SINGLE(D7L374C2)&lt;&gt;0,_xlfn.SINGLE(D7L374C2)*_xlfn.SINGLE(D7L374C4),_xlfn.SINGLE(D7L374C3)*_xlfn.SINGLE(D7L374C4))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9335.8319695242426</v>
      </c>
      <c r="R81" s="16" t="s">
        <v>42984</v>
      </c>
      <c r="S81" s="21">
        <f>IF(D7L374C7=0,0,D7L374C5/D7L374C7)</f>
        <v>0</v>
      </c>
    </row>
    <row r="82" spans="1:19" x14ac:dyDescent="0.3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_xlfn.SINGLE(IF(FLOW_THRU_100PCT="Y",1,INDEX(VariabilityMatrix,D7L375C1,_xlfn.SINGLE(D7L375C6))))</f>
        <v>0.59535532764908672</v>
      </c>
      <c r="L82" s="16" t="s">
        <v>42987</v>
      </c>
      <c r="M82" s="15">
        <f>IF(_xlfn.SINGLE(D7L375C2)&lt;&gt;0,_xlfn.SINGLE(D7L375C2)*_xlfn.SINGLE(D7L375C4),_xlfn.SINGLE(D7L375C3)*_xlfn.SINGLE(D7L375C4))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9335.8319695242426</v>
      </c>
      <c r="R82" s="16" t="s">
        <v>42989</v>
      </c>
      <c r="S82" s="21">
        <f>IF(D7L375C7=0,0,D7L375C5/D7L375C7)</f>
        <v>0</v>
      </c>
    </row>
    <row r="83" spans="1:19" x14ac:dyDescent="0.3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_xlfn.SINGLE(IF(FLOW_THRU_100PCT="Y",1,INDEX(VariabilityMatrix,D7L376C1,_xlfn.SINGLE(D7L376C6))))</f>
        <v>0.59535532764908672</v>
      </c>
      <c r="L83" s="16" t="s">
        <v>42992</v>
      </c>
      <c r="M83" s="15">
        <f>IF(_xlfn.SINGLE(D7L376C2)&lt;&gt;0,_xlfn.SINGLE(D7L376C2)*_xlfn.SINGLE(D7L376C4),_xlfn.SINGLE(D7L376C3)*_xlfn.SINGLE(D7L376C4))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9335.8319695242426</v>
      </c>
      <c r="R83" s="16" t="s">
        <v>42994</v>
      </c>
      <c r="S83" s="21">
        <f>IF(D7L376C7=0,0,D7L376C5/D7L376C7)</f>
        <v>0</v>
      </c>
    </row>
    <row r="84" spans="1:19" x14ac:dyDescent="0.3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_xlfn.SINGLE(IF(FLOW_THRU_100PCT="Y",1,INDEX(VariabilityMatrix,D7L377C1,_xlfn.SINGLE(D7L377C6))))</f>
        <v>0.59535532764908672</v>
      </c>
      <c r="L84" s="16" t="s">
        <v>42997</v>
      </c>
      <c r="M84" s="15">
        <f>IF(_xlfn.SINGLE(D7L377C2)&lt;&gt;0,_xlfn.SINGLE(D7L377C2)*_xlfn.SINGLE(D7L377C4),_xlfn.SINGLE(D7L377C3)*_xlfn.SINGLE(D7L377C4))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9335.8319695242426</v>
      </c>
      <c r="R84" s="16" t="s">
        <v>42999</v>
      </c>
      <c r="S84" s="21">
        <f>IF(D7L377C7=0,0,D7L377C5/D7L377C7)</f>
        <v>0</v>
      </c>
    </row>
    <row r="85" spans="1:19" x14ac:dyDescent="0.3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_xlfn.SINGLE(IF(FLOW_THRU_100PCT="Y",1,INDEX(VariabilityMatrix,D7L378C1,_xlfn.SINGLE(D7L378C6))))</f>
        <v>0.59535532764908672</v>
      </c>
      <c r="L85" s="16" t="s">
        <v>43002</v>
      </c>
      <c r="M85" s="15">
        <f>IF(_xlfn.SINGLE(D7L378C2)&lt;&gt;0,_xlfn.SINGLE(D7L378C2)*_xlfn.SINGLE(D7L378C4),_xlfn.SINGLE(D7L378C3)*_xlfn.SINGLE(D7L378C4))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9335.8319695242426</v>
      </c>
      <c r="R85" s="16" t="s">
        <v>43004</v>
      </c>
      <c r="S85" s="21">
        <f>IF(D7L378C7=0,0,D7L378C5/D7L378C7)</f>
        <v>0</v>
      </c>
    </row>
    <row r="86" spans="1:19" x14ac:dyDescent="0.3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_xlfn.SINGLE(IF(FLOW_THRU_100PCT="Y",1,INDEX(VariabilityMatrix,D7L379C1,_xlfn.SINGLE(D7L379C6))))</f>
        <v>0.59535532764908672</v>
      </c>
      <c r="L86" s="16" t="s">
        <v>43007</v>
      </c>
      <c r="M86" s="15">
        <f>IF(_xlfn.SINGLE(D7L379C2)&lt;&gt;0,_xlfn.SINGLE(D7L379C2)*_xlfn.SINGLE(D7L379C4),_xlfn.SINGLE(D7L379C3)*_xlfn.SINGLE(D7L379C4))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9335.8319695242426</v>
      </c>
      <c r="R86" s="16" t="s">
        <v>43009</v>
      </c>
      <c r="S86" s="21">
        <f>IF(D7L379C7=0,0,D7L379C5/D7L379C7)</f>
        <v>0</v>
      </c>
    </row>
    <row r="87" spans="1:19" x14ac:dyDescent="0.3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IF(_xlfn.SINGLE(D7L380C2)&lt;&gt;0,_xlfn.SINGLE(D7L380C2)*_xlfn.SINGLE(D7L380C4),_xlfn.SINGLE(D7L380C3)*_xlfn.SINGLE(D7L380C4))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9335.8319695242426</v>
      </c>
      <c r="R87" s="16" t="s">
        <v>43014</v>
      </c>
      <c r="S87" s="21">
        <f>IF(D7L380C7=0,0,D7L380C5/D7L380C7)</f>
        <v>0</v>
      </c>
    </row>
    <row r="88" spans="1:19" x14ac:dyDescent="0.3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IF(_xlfn.SINGLE(D7L381C2)&lt;&gt;0,_xlfn.SINGLE(D7L381C2)*_xlfn.SINGLE(D7L381C4),_xlfn.SINGLE(D7L381C3)*_xlfn.SINGLE(D7L381C4))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9335.8319695242426</v>
      </c>
      <c r="R88" s="16" t="s">
        <v>43018</v>
      </c>
      <c r="S88" s="21">
        <f>IF(D7L381C7=0,0,D7L381C5/D7L381C7)</f>
        <v>0</v>
      </c>
    </row>
    <row r="89" spans="1:19" x14ac:dyDescent="0.3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IF(_xlfn.SINGLE(D7L382C2)&lt;&gt;0,_xlfn.SINGLE(D7L382C2)*_xlfn.SINGLE(D7L382C4),_xlfn.SINGLE(D7L382C3)*_xlfn.SINGLE(D7L382C4))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9335.8319695242426</v>
      </c>
      <c r="R89" s="16" t="s">
        <v>43022</v>
      </c>
      <c r="S89" s="21">
        <f>IF(D7L382C7=0,0,D7L382C5/D7L382C7)</f>
        <v>0</v>
      </c>
    </row>
    <row r="90" spans="1:19" x14ac:dyDescent="0.3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391898-74F3-4E96-8D01-E1E32E21C11A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43028</v>
      </c>
    </row>
    <row r="3" spans="1:19" x14ac:dyDescent="0.3">
      <c r="B3" s="13" t="s">
        <v>5129</v>
      </c>
    </row>
    <row r="4" spans="1:19" x14ac:dyDescent="0.3">
      <c r="B4" s="13" t="s">
        <v>43029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IF(_xlfn.SINGLE(D7L401C2)&lt;&gt;0,_xlfn.SINGLE(D7L401C2)*_xlfn.SINGLE(D7L401C4),_xlfn.SINGLE(D7L401C3)*_xlfn.SINGLE(D7L401C4))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9335.8319695242426</v>
      </c>
      <c r="R8" s="16" t="s">
        <v>43062</v>
      </c>
      <c r="S8" s="21">
        <f>IF(D7L401C7=0,0,D7L401C5/D7L401C7)</f>
        <v>0</v>
      </c>
    </row>
    <row r="9" spans="1:19" x14ac:dyDescent="0.3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IF(_xlfn.SINGLE(D7L402C2)&lt;&gt;0,_xlfn.SINGLE(D7L402C2)*_xlfn.SINGLE(D7L402C4),_xlfn.SINGLE(D7L402C3)*_xlfn.SINGLE(D7L402C4))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9335.8319695242426</v>
      </c>
      <c r="R9" s="16" t="s">
        <v>43066</v>
      </c>
      <c r="S9" s="21">
        <f>IF(D7L402C7=0,0,D7L402C5/D7L402C7)</f>
        <v>0</v>
      </c>
    </row>
    <row r="10" spans="1:19" x14ac:dyDescent="0.3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IF(_xlfn.SINGLE(D7L403C2)&lt;&gt;0,_xlfn.SINGLE(D7L403C2)*_xlfn.SINGLE(D7L403C4),_xlfn.SINGLE(D7L403C3)*_xlfn.SINGLE(D7L403C4))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9335.8319695242426</v>
      </c>
      <c r="R10" s="16" t="s">
        <v>43070</v>
      </c>
      <c r="S10" s="21">
        <f>IF(D7L403C7=0,0,D7L403C5/D7L403C7)</f>
        <v>0</v>
      </c>
    </row>
    <row r="11" spans="1:19" x14ac:dyDescent="0.3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IF(_xlfn.SINGLE(D7L404C2)&lt;&gt;0,_xlfn.SINGLE(D7L404C2)*_xlfn.SINGLE(D7L404C4),_xlfn.SINGLE(D7L404C3)*_xlfn.SINGLE(D7L404C4))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9335.8319695242426</v>
      </c>
      <c r="R11" s="16" t="s">
        <v>43074</v>
      </c>
      <c r="S11" s="21">
        <f>IF(D7L404C7=0,0,D7L404C5/D7L404C7)</f>
        <v>0</v>
      </c>
    </row>
    <row r="12" spans="1:19" x14ac:dyDescent="0.3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IF(_xlfn.SINGLE(D7L405C2)&lt;&gt;0,_xlfn.SINGLE(D7L405C2)*_xlfn.SINGLE(D7L405C4),_xlfn.SINGLE(D7L405C3)*_xlfn.SINGLE(D7L405C4))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9335.8319695242426</v>
      </c>
      <c r="R12" s="16" t="s">
        <v>43078</v>
      </c>
      <c r="S12" s="21">
        <f>IF(D7L405C7=0,0,D7L405C5/D7L405C7)</f>
        <v>0</v>
      </c>
    </row>
    <row r="13" spans="1:19" x14ac:dyDescent="0.3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IF(_xlfn.SINGLE(D7L406C2)&lt;&gt;0,_xlfn.SINGLE(D7L406C2)*_xlfn.SINGLE(D7L406C4),_xlfn.SINGLE(D7L406C3)*_xlfn.SINGLE(D7L406C4))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9335.8319695242426</v>
      </c>
      <c r="R13" s="16" t="s">
        <v>43082</v>
      </c>
      <c r="S13" s="21">
        <f>IF(D7L406C7=0,0,D7L406C5/D7L406C7)</f>
        <v>0</v>
      </c>
    </row>
    <row r="14" spans="1:19" x14ac:dyDescent="0.3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IF(_xlfn.SINGLE(D7L407C2)&lt;&gt;0,_xlfn.SINGLE(D7L407C2)*_xlfn.SINGLE(D7L407C4),_xlfn.SINGLE(D7L407C3)*_xlfn.SINGLE(D7L407C4))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9335.8319695242426</v>
      </c>
      <c r="R14" s="16" t="s">
        <v>43086</v>
      </c>
      <c r="S14" s="21">
        <f>IF(D7L407C7=0,0,D7L407C5/D7L407C7)</f>
        <v>0</v>
      </c>
    </row>
    <row r="15" spans="1:19" x14ac:dyDescent="0.3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IF(_xlfn.SINGLE(D7L408C2)&lt;&gt;0,_xlfn.SINGLE(D7L408C2)*_xlfn.SINGLE(D7L408C4),_xlfn.SINGLE(D7L408C3)*_xlfn.SINGLE(D7L408C4))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9335.8319695242426</v>
      </c>
      <c r="R15" s="16" t="s">
        <v>43090</v>
      </c>
      <c r="S15" s="21">
        <f>IF(D7L408C7=0,0,D7L408C5/D7L408C7)</f>
        <v>0</v>
      </c>
    </row>
    <row r="16" spans="1:19" x14ac:dyDescent="0.3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IF(_xlfn.SINGLE(D7L409C2)&lt;&gt;0,_xlfn.SINGLE(D7L409C2)*_xlfn.SINGLE(D7L409C4),_xlfn.SINGLE(D7L409C3)*_xlfn.SINGLE(D7L409C4))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9335.8319695242426</v>
      </c>
      <c r="R16" s="16" t="s">
        <v>43095</v>
      </c>
      <c r="S16" s="21">
        <f>IF(D7L409C7=0,0,D7L409C5/D7L409C7)</f>
        <v>0</v>
      </c>
    </row>
    <row r="17" spans="1:19" x14ac:dyDescent="0.3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IF(_xlfn.SINGLE(D7L410C2)&lt;&gt;0,_xlfn.SINGLE(D7L410C2)*_xlfn.SINGLE(D7L410C4),_xlfn.SINGLE(D7L410C3)*_xlfn.SINGLE(D7L410C4))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9335.8319695242426</v>
      </c>
      <c r="R17" s="16" t="s">
        <v>43099</v>
      </c>
      <c r="S17" s="21">
        <f>IF(D7L410C7=0,0,D7L410C5/D7L410C7)</f>
        <v>0</v>
      </c>
    </row>
    <row r="18" spans="1:19" x14ac:dyDescent="0.3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IF(_xlfn.SINGLE(D7L411C2)&lt;&gt;0,_xlfn.SINGLE(D7L411C2)*_xlfn.SINGLE(D7L411C4),_xlfn.SINGLE(D7L411C3)*_xlfn.SINGLE(D7L411C4))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9335.8319695242426</v>
      </c>
      <c r="R18" s="16" t="s">
        <v>43104</v>
      </c>
      <c r="S18" s="21">
        <f>IF(D7L411C7=0,0,D7L411C5/D7L411C7)</f>
        <v>0</v>
      </c>
    </row>
    <row r="19" spans="1:19" x14ac:dyDescent="0.3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IF(_xlfn.SINGLE(D7L412C2)&lt;&gt;0,_xlfn.SINGLE(D7L412C2)*_xlfn.SINGLE(D7L412C4),_xlfn.SINGLE(D7L412C3)*_xlfn.SINGLE(D7L412C4))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9335.8319695242426</v>
      </c>
      <c r="R19" s="16" t="s">
        <v>43109</v>
      </c>
      <c r="S19" s="21">
        <f>IF(D7L412C7=0,0,D7L412C5/D7L412C7)</f>
        <v>0</v>
      </c>
    </row>
    <row r="20" spans="1:19" x14ac:dyDescent="0.3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IF(_xlfn.SINGLE(D7L413C2)&lt;&gt;0,_xlfn.SINGLE(D7L413C2)*_xlfn.SINGLE(D7L413C4),_xlfn.SINGLE(D7L413C3)*_xlfn.SINGLE(D7L413C4))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9335.8319695242426</v>
      </c>
      <c r="R20" s="16" t="s">
        <v>43114</v>
      </c>
      <c r="S20" s="21">
        <f>IF(D7L413C7=0,0,D7L413C5/D7L413C7)</f>
        <v>0</v>
      </c>
    </row>
    <row r="21" spans="1:19" x14ac:dyDescent="0.3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IF(_xlfn.SINGLE(D7L414C2)&lt;&gt;0,_xlfn.SINGLE(D7L414C2)*_xlfn.SINGLE(D7L414C4),_xlfn.SINGLE(D7L414C3)*_xlfn.SINGLE(D7L414C4))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9335.8319695242426</v>
      </c>
      <c r="R21" s="16" t="s">
        <v>43118</v>
      </c>
      <c r="S21" s="21">
        <f>IF(D7L414C7=0,0,D7L414C5/D7L414C7)</f>
        <v>0</v>
      </c>
    </row>
    <row r="22" spans="1:19" x14ac:dyDescent="0.3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IF(_xlfn.SINGLE(D7L415C2)&lt;&gt;0,_xlfn.SINGLE(D7L415C2)*_xlfn.SINGLE(D7L415C4),_xlfn.SINGLE(D7L415C3)*_xlfn.SINGLE(D7L415C4))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9335.8319695242426</v>
      </c>
      <c r="R22" s="16" t="s">
        <v>43122</v>
      </c>
      <c r="S22" s="21">
        <f>IF(D7L415C7=0,0,D7L415C5/D7L415C7)</f>
        <v>0</v>
      </c>
    </row>
    <row r="23" spans="1:19" x14ac:dyDescent="0.3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IF(_xlfn.SINGLE(D7L416C2)&lt;&gt;0,_xlfn.SINGLE(D7L416C2)*_xlfn.SINGLE(D7L416C4),_xlfn.SINGLE(D7L416C3)*_xlfn.SINGLE(D7L416C4))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9335.8319695242426</v>
      </c>
      <c r="R23" s="16" t="s">
        <v>43126</v>
      </c>
      <c r="S23" s="21">
        <f>IF(D7L416C7=0,0,D7L416C5/D7L416C7)</f>
        <v>0</v>
      </c>
    </row>
    <row r="24" spans="1:19" x14ac:dyDescent="0.3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IF(_xlfn.SINGLE(D7L417C2)&lt;&gt;0,_xlfn.SINGLE(D7L417C2)*_xlfn.SINGLE(D7L417C4),_xlfn.SINGLE(D7L417C3)*_xlfn.SINGLE(D7L417C4))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9335.8319695242426</v>
      </c>
      <c r="R24" s="16" t="s">
        <v>43130</v>
      </c>
      <c r="S24" s="21">
        <f>IF(D7L417C7=0,0,D7L417C5/D7L417C7)</f>
        <v>0</v>
      </c>
    </row>
    <row r="25" spans="1:19" x14ac:dyDescent="0.3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IF(_xlfn.SINGLE(D7L418C2)&lt;&gt;0,_xlfn.SINGLE(D7L418C2)*_xlfn.SINGLE(D7L418C4),_xlfn.SINGLE(D7L418C3)*_xlfn.SINGLE(D7L418C4))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9335.8319695242426</v>
      </c>
      <c r="R25" s="16" t="s">
        <v>43134</v>
      </c>
      <c r="S25" s="21">
        <f>IF(D7L418C7=0,0,D7L418C5/D7L418C7)</f>
        <v>0</v>
      </c>
    </row>
    <row r="26" spans="1:19" x14ac:dyDescent="0.3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IF(_xlfn.SINGLE(D7L419C2)&lt;&gt;0,_xlfn.SINGLE(D7L419C2)*_xlfn.SINGLE(D7L419C4),_xlfn.SINGLE(D7L419C3)*_xlfn.SINGLE(D7L419C4))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9335.8319695242426</v>
      </c>
      <c r="R26" s="16" t="s">
        <v>43138</v>
      </c>
      <c r="S26" s="21">
        <f>IF(D7L419C7=0,0,D7L419C5/D7L419C7)</f>
        <v>0</v>
      </c>
    </row>
    <row r="27" spans="1:19" x14ac:dyDescent="0.3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IF(_xlfn.SINGLE(D7L420C2)&lt;&gt;0,_xlfn.SINGLE(D7L420C2)*_xlfn.SINGLE(D7L420C4),_xlfn.SINGLE(D7L420C3)*_xlfn.SINGLE(D7L420C4))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9335.8319695242426</v>
      </c>
      <c r="R27" s="16" t="s">
        <v>43143</v>
      </c>
      <c r="S27" s="21">
        <f>IF(D7L420C7=0,0,D7L420C5/D7L420C7)</f>
        <v>0</v>
      </c>
    </row>
    <row r="28" spans="1:19" x14ac:dyDescent="0.3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IF(_xlfn.SINGLE(D7L421C2)&lt;&gt;0,_xlfn.SINGLE(D7L421C2)*_xlfn.SINGLE(D7L421C4),_xlfn.SINGLE(D7L421C3)*_xlfn.SINGLE(D7L421C4))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9335.8319695242426</v>
      </c>
      <c r="R28" s="16" t="s">
        <v>43147</v>
      </c>
      <c r="S28" s="21">
        <f>IF(D7L421C7=0,0,D7L421C5/D7L421C7)</f>
        <v>0</v>
      </c>
    </row>
    <row r="29" spans="1:19" x14ac:dyDescent="0.3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IF(_xlfn.SINGLE(D7L422C2)&lt;&gt;0,_xlfn.SINGLE(D7L422C2)*_xlfn.SINGLE(D7L422C4),_xlfn.SINGLE(D7L422C3)*_xlfn.SINGLE(D7L422C4))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9335.8319695242426</v>
      </c>
      <c r="R29" s="16" t="s">
        <v>43152</v>
      </c>
      <c r="S29" s="21">
        <f>IF(D7L422C7=0,0,D7L422C5/D7L422C7)</f>
        <v>0</v>
      </c>
    </row>
    <row r="30" spans="1:19" x14ac:dyDescent="0.3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IF(_xlfn.SINGLE(D7L423C2)&lt;&gt;0,_xlfn.SINGLE(D7L423C2)*_xlfn.SINGLE(D7L423C4),_xlfn.SINGLE(D7L423C3)*_xlfn.SINGLE(D7L423C4))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9335.8319695242426</v>
      </c>
      <c r="R30" s="16" t="s">
        <v>43156</v>
      </c>
      <c r="S30" s="21">
        <f>IF(D7L423C7=0,0,D7L423C5/D7L423C7)</f>
        <v>0</v>
      </c>
    </row>
    <row r="31" spans="1:19" x14ac:dyDescent="0.3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3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IF(_xlfn.SINGLE(D7L425C2)&lt;&gt;0,_xlfn.SINGLE(D7L425C2)*_xlfn.SINGLE(D7L425C4),_xlfn.SINGLE(D7L425C3)*_xlfn.SINGLE(D7L425C4))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9335.8319695242426</v>
      </c>
      <c r="R32" s="16" t="s">
        <v>43164</v>
      </c>
      <c r="S32" s="21">
        <f>IF(D7L425C7=0,0,D7L425C5/D7L425C7)</f>
        <v>0</v>
      </c>
    </row>
    <row r="33" spans="1:19" x14ac:dyDescent="0.3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IF(_xlfn.SINGLE(D7L426C2)&lt;&gt;0,_xlfn.SINGLE(D7L426C2)*_xlfn.SINGLE(D7L426C4),_xlfn.SINGLE(D7L426C3)*_xlfn.SINGLE(D7L426C4))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9335.8319695242426</v>
      </c>
      <c r="R33" s="16" t="s">
        <v>43168</v>
      </c>
      <c r="S33" s="21">
        <f>IF(D7L426C7=0,0,D7L426C5/D7L426C7)</f>
        <v>0</v>
      </c>
    </row>
    <row r="34" spans="1:19" x14ac:dyDescent="0.3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IF(_xlfn.SINGLE(D7L427C2)&lt;&gt;0,_xlfn.SINGLE(D7L427C2)*_xlfn.SINGLE(D7L427C4),_xlfn.SINGLE(D7L427C3)*_xlfn.SINGLE(D7L427C4))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9335.8319695242426</v>
      </c>
      <c r="R34" s="16" t="s">
        <v>43172</v>
      </c>
      <c r="S34" s="21">
        <f>IF(D7L427C7=0,0,D7L427C5/D7L427C7)</f>
        <v>0</v>
      </c>
    </row>
    <row r="35" spans="1:19" x14ac:dyDescent="0.3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IF(_xlfn.SINGLE(D7L428C2)&lt;&gt;0,_xlfn.SINGLE(D7L428C2)*_xlfn.SINGLE(D7L428C4),_xlfn.SINGLE(D7L428C3)*_xlfn.SINGLE(D7L428C4))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9335.8319695242426</v>
      </c>
      <c r="R35" s="16" t="s">
        <v>43176</v>
      </c>
      <c r="S35" s="21">
        <f>IF(D7L428C7=0,0,D7L428C5/D7L428C7)</f>
        <v>0</v>
      </c>
    </row>
    <row r="36" spans="1:19" x14ac:dyDescent="0.3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IF(_xlfn.SINGLE(D7L429C2)&lt;&gt;0,_xlfn.SINGLE(D7L429C2)*_xlfn.SINGLE(D7L429C4),_xlfn.SINGLE(D7L429C3)*_xlfn.SINGLE(D7L429C4))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9335.8319695242426</v>
      </c>
      <c r="R36" s="16" t="s">
        <v>43180</v>
      </c>
      <c r="S36" s="21">
        <f>IF(D7L429C7=0,0,D7L429C5/D7L429C7)</f>
        <v>0</v>
      </c>
    </row>
    <row r="37" spans="1:19" x14ac:dyDescent="0.3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1020.1085726130138</v>
      </c>
      <c r="J37" s="16" t="s">
        <v>21739</v>
      </c>
      <c r="K37" s="21">
        <f>IF(FLOW_THRU_100PCT="Y",1,1)</f>
        <v>1</v>
      </c>
      <c r="L37" s="16" t="s">
        <v>43182</v>
      </c>
      <c r="M37" s="15">
        <f>IF(_xlfn.SINGLE(D7L430C2)&lt;&gt;0,_xlfn.SINGLE(D7L430C2)*_xlfn.SINGLE(D7L430C4),_xlfn.SINGLE(D7L430C3)*_xlfn.SINGLE(D7L430C4))</f>
        <v>1020.1085726130138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9335.8319695242426</v>
      </c>
      <c r="R37" s="16" t="s">
        <v>43184</v>
      </c>
      <c r="S37" s="21">
        <f>IF(D7L430C7=0,0,D7L430C5/D7L430C7)</f>
        <v>0.10926809479252002</v>
      </c>
    </row>
    <row r="38" spans="1:19" x14ac:dyDescent="0.3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1020.1085726130138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1020.1085726130138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0.10926809479252002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838319-5C8A-4687-ABE0-E5EB44D3D301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43190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4859.933595333333</v>
      </c>
      <c r="J8" s="16" t="s">
        <v>21739</v>
      </c>
      <c r="K8" s="21">
        <f>IF(FLOW_THRU_100PCT="Y",1,1)</f>
        <v>1</v>
      </c>
      <c r="L8" s="16" t="s">
        <v>43216</v>
      </c>
      <c r="M8" s="15">
        <f>IF(_xlfn.SINGLE(D7L501C2)&lt;&gt;0,_xlfn.SINGLE(D7L501C2)*_xlfn.SINGLE(D7L501C4),_xlfn.SINGLE(D7L501C3)*_xlfn.SINGLE(D7L501C4))</f>
        <v>4859.933595333333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36560.10926993152</v>
      </c>
      <c r="R8" s="16" t="s">
        <v>43218</v>
      </c>
      <c r="S8" s="21">
        <f>IF(D7L501C7=0,0,D7L501C5/D7L501C7)</f>
        <v>0.13292995268289132</v>
      </c>
    </row>
    <row r="9" spans="1:19" x14ac:dyDescent="0.3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491.12307000000004</v>
      </c>
      <c r="J9" s="16" t="s">
        <v>21739</v>
      </c>
      <c r="K9" s="21">
        <f>IF(FLOW_THRU_100PCT="Y",1,1)</f>
        <v>1</v>
      </c>
      <c r="L9" s="16" t="s">
        <v>43220</v>
      </c>
      <c r="M9" s="15">
        <f>IF(_xlfn.SINGLE(D7L502C2)&lt;&gt;0,_xlfn.SINGLE(D7L502C2)*_xlfn.SINGLE(D7L502C4),_xlfn.SINGLE(D7L502C3)*_xlfn.SINGLE(D7L502C4))</f>
        <v>491.12307000000004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36560.10926993152</v>
      </c>
      <c r="R9" s="16" t="s">
        <v>43222</v>
      </c>
      <c r="S9" s="21">
        <f>IF(D7L502C7=0,0,D7L502C5/D7L502C7)</f>
        <v>1.3433304216186222E-2</v>
      </c>
    </row>
    <row r="10" spans="1:19" x14ac:dyDescent="0.3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IF(_xlfn.SINGLE(D7L503C2)&lt;&gt;0,_xlfn.SINGLE(D7L503C2)*_xlfn.SINGLE(D7L503C4),_xlfn.SINGLE(D7L503C3)*_xlfn.SINGLE(D7L503C4))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36560.10926993152</v>
      </c>
      <c r="R10" s="16" t="s">
        <v>43226</v>
      </c>
      <c r="S10" s="21">
        <f>IF(D7L503C7=0,0,D7L503C5/D7L503C7)</f>
        <v>0</v>
      </c>
    </row>
    <row r="11" spans="1:19" x14ac:dyDescent="0.3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4211.6961313333331</v>
      </c>
      <c r="J11" s="16" t="s">
        <v>21739</v>
      </c>
      <c r="K11" s="21">
        <f>IF(FLOW_THRU_100PCT="Y",1,1)</f>
        <v>1</v>
      </c>
      <c r="L11" s="16" t="s">
        <v>43228</v>
      </c>
      <c r="M11" s="15">
        <f>IF(_xlfn.SINGLE(D7L504C2)&lt;&gt;0,_xlfn.SINGLE(D7L504C2)*_xlfn.SINGLE(D7L504C4),_xlfn.SINGLE(D7L504C3)*_xlfn.SINGLE(D7L504C4))</f>
        <v>4211.6961313333331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36560.10926993152</v>
      </c>
      <c r="R11" s="16" t="s">
        <v>43230</v>
      </c>
      <c r="S11" s="21">
        <f>IF(D7L504C7=0,0,D7L504C5/D7L504C7)</f>
        <v>0.11519922164995275</v>
      </c>
    </row>
    <row r="12" spans="1:19" x14ac:dyDescent="0.3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161.27976838756032</v>
      </c>
      <c r="J12" s="16" t="s">
        <v>43236</v>
      </c>
      <c r="K12" s="21">
        <f>_xlfn.SINGLE(IF(FLOW_THRU_100PCT="Y",1,INDEX(VariabilityMatrix,D7L505C1,_xlfn.SINGLE(D7L505C6))))</f>
        <v>0.60263453230928732</v>
      </c>
      <c r="L12" s="16" t="s">
        <v>43232</v>
      </c>
      <c r="M12" s="15">
        <f>IF(_xlfn.SINGLE(D7L505C2)&lt;&gt;0,_xlfn.SINGLE(D7L505C2)*_xlfn.SINGLE(D7L505C4),_xlfn.SINGLE(D7L505C3)*_xlfn.SINGLE(D7L505C4))</f>
        <v>97.192757793187596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37106.375727700535</v>
      </c>
      <c r="R12" s="16" t="s">
        <v>43234</v>
      </c>
      <c r="S12" s="21">
        <f>IF(D7L505C7=0,0,D7L505C5/D7L505C7)</f>
        <v>2.6193007505346732E-3</v>
      </c>
    </row>
    <row r="13" spans="1:19" x14ac:dyDescent="0.3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16.298209312046136</v>
      </c>
      <c r="J13" s="16" t="s">
        <v>43241</v>
      </c>
      <c r="K13" s="21">
        <f>_xlfn.SINGLE(IF(FLOW_THRU_100PCT="Y",1,INDEX(VariabilityMatrix,D7L506C1,_xlfn.SINGLE(D7L506C6))))</f>
        <v>0.60263453230928732</v>
      </c>
      <c r="L13" s="16" t="s">
        <v>43237</v>
      </c>
      <c r="M13" s="15">
        <f>IF(_xlfn.SINGLE(D7L506C2)&lt;&gt;0,_xlfn.SINGLE(D7L506C2)*_xlfn.SINGLE(D7L506C4),_xlfn.SINGLE(D7L506C3)*_xlfn.SINGLE(D7L506C4))</f>
        <v>9.8218637462437943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37106.375727700535</v>
      </c>
      <c r="R13" s="16" t="s">
        <v>43239</v>
      </c>
      <c r="S13" s="21">
        <f>IF(D7L506C7=0,0,D7L506C5/D7L506C7)</f>
        <v>2.6469477424365128E-4</v>
      </c>
    </row>
    <row r="14" spans="1:19" x14ac:dyDescent="0.3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139.7676250622998</v>
      </c>
      <c r="J14" s="16" t="s">
        <v>43246</v>
      </c>
      <c r="K14" s="21">
        <f>_xlfn.SINGLE(IF(FLOW_THRU_100PCT="Y",1,INDEX(VariabilityMatrix,D7L507C1,_xlfn.SINGLE(D7L507C6))))</f>
        <v>0.60263453230928732</v>
      </c>
      <c r="L14" s="16" t="s">
        <v>43242</v>
      </c>
      <c r="M14" s="15">
        <f>IF(_xlfn.SINGLE(D7L507C2)&lt;&gt;0,_xlfn.SINGLE(D7L507C2)*_xlfn.SINGLE(D7L507C4),_xlfn.SINGLE(D7L507C3)*_xlfn.SINGLE(D7L507C4))</f>
        <v>84.228797361398861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37106.375727700535</v>
      </c>
      <c r="R14" s="16" t="s">
        <v>43244</v>
      </c>
      <c r="S14" s="21">
        <f>IF(D7L507C7=0,0,D7L507C5/D7L507C7)</f>
        <v>2.2699278953972495E-3</v>
      </c>
    </row>
    <row r="15" spans="1:19" x14ac:dyDescent="0.3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19.352415880327136</v>
      </c>
      <c r="J15" s="16" t="s">
        <v>43251</v>
      </c>
      <c r="K15" s="21">
        <f>_xlfn.SINGLE(IF(FLOW_THRU_100PCT="Y",1,INDEX(VariabilityMatrix,D7L508C1,_xlfn.SINGLE(D7L508C6))))</f>
        <v>0.60263453230928732</v>
      </c>
      <c r="L15" s="16" t="s">
        <v>43247</v>
      </c>
      <c r="M15" s="15">
        <f>IF(_xlfn.SINGLE(D7L508C2)&lt;&gt;0,_xlfn.SINGLE(D7L508C2)*_xlfn.SINGLE(D7L508C4),_xlfn.SINGLE(D7L508C3)*_xlfn.SINGLE(D7L508C4))</f>
        <v>11.662434093095769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37106.375727700535</v>
      </c>
      <c r="R15" s="16" t="s">
        <v>43249</v>
      </c>
      <c r="S15" s="21">
        <f>IF(D7L508C7=0,0,D7L508C5/D7L508C7)</f>
        <v>3.1429731048590565E-4</v>
      </c>
    </row>
    <row r="16" spans="1:19" x14ac:dyDescent="0.3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1.9556682643132137</v>
      </c>
      <c r="J16" s="16" t="s">
        <v>43256</v>
      </c>
      <c r="K16" s="21">
        <f>_xlfn.SINGLE(IF(FLOW_THRU_100PCT="Y",1,INDEX(VariabilityMatrix,D7L509C1,_xlfn.SINGLE(D7L509C6))))</f>
        <v>0.60263453230928732</v>
      </c>
      <c r="L16" s="16" t="s">
        <v>43252</v>
      </c>
      <c r="M16" s="15">
        <f>IF(_xlfn.SINGLE(D7L509C2)&lt;&gt;0,_xlfn.SINGLE(D7L509C2)*_xlfn.SINGLE(D7L509C4),_xlfn.SINGLE(D7L509C3)*_xlfn.SINGLE(D7L509C4))</f>
        <v>1.1785532298165093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37106.375727700535</v>
      </c>
      <c r="R16" s="16" t="s">
        <v>43254</v>
      </c>
      <c r="S16" s="21">
        <f>IF(D7L509C7=0,0,D7L509C5/D7L509C7)</f>
        <v>3.1761475129372427E-5</v>
      </c>
    </row>
    <row r="17" spans="1:19" x14ac:dyDescent="0.3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16.771112916726423</v>
      </c>
      <c r="J17" s="16" t="s">
        <v>43261</v>
      </c>
      <c r="K17" s="21">
        <f>_xlfn.SINGLE(IF(FLOW_THRU_100PCT="Y",1,INDEX(VariabilityMatrix,D7L510C1,_xlfn.SINGLE(D7L510C6))))</f>
        <v>0.60263453230928732</v>
      </c>
      <c r="L17" s="16" t="s">
        <v>43257</v>
      </c>
      <c r="M17" s="15">
        <f>IF(_xlfn.SINGLE(D7L510C2)&lt;&gt;0,_xlfn.SINGLE(D7L510C2)*_xlfn.SINGLE(D7L510C4),_xlfn.SINGLE(D7L510C3)*_xlfn.SINGLE(D7L510C4))</f>
        <v>10.106851788877675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37106.375727700535</v>
      </c>
      <c r="R17" s="16" t="s">
        <v>43259</v>
      </c>
      <c r="S17" s="21">
        <f>IF(D7L510C7=0,0,D7L510C5/D7L510C7)</f>
        <v>2.7237507276499492E-4</v>
      </c>
    </row>
    <row r="18" spans="1:19" x14ac:dyDescent="0.3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0.52132091651837131</v>
      </c>
      <c r="J18" s="16" t="s">
        <v>43266</v>
      </c>
      <c r="K18" s="21">
        <f>_xlfn.SINGLE(IF(FLOW_THRU_100PCT="Y",1,INDEX(VariabilityMatrix,D7L511C1,_xlfn.SINGLE(D7L511C6))))</f>
        <v>0.59535532764908672</v>
      </c>
      <c r="L18" s="16" t="s">
        <v>43262</v>
      </c>
      <c r="M18" s="15">
        <f>IF(_xlfn.SINGLE(D7L511C2)&lt;&gt;0,_xlfn.SINGLE(D7L511C2)*_xlfn.SINGLE(D7L511C4),_xlfn.SINGLE(D7L511C3)*_xlfn.SINGLE(D7L511C4))</f>
        <v>0.31037118506411715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35810.395871994413</v>
      </c>
      <c r="R18" s="16" t="s">
        <v>43264</v>
      </c>
      <c r="S18" s="21">
        <f>IF(D7L511C7=0,0,D7L511C5/D7L511C7)</f>
        <v>8.6670693664920783E-6</v>
      </c>
    </row>
    <row r="19" spans="1:19" x14ac:dyDescent="0.3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5.2682351302406116E-2</v>
      </c>
      <c r="J19" s="16" t="s">
        <v>43271</v>
      </c>
      <c r="K19" s="21">
        <f>_xlfn.SINGLE(IF(FLOW_THRU_100PCT="Y",1,INDEX(VariabilityMatrix,D7L512C1,_xlfn.SINGLE(D7L512C6))))</f>
        <v>0.59535532764908672</v>
      </c>
      <c r="L19" s="16" t="s">
        <v>43267</v>
      </c>
      <c r="M19" s="15">
        <f>IF(_xlfn.SINGLE(D7L512C2)&lt;&gt;0,_xlfn.SINGLE(D7L512C2)*_xlfn.SINGLE(D7L512C4),_xlfn.SINGLE(D7L512C3)*_xlfn.SINGLE(D7L512C4))</f>
        <v>3.1364718520968282E-2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35810.395871994413</v>
      </c>
      <c r="R19" s="16" t="s">
        <v>43269</v>
      </c>
      <c r="S19" s="21">
        <f>IF(D7L512C7=0,0,D7L512C5/D7L512C7)</f>
        <v>8.7585511852710678E-7</v>
      </c>
    </row>
    <row r="20" spans="1:19" x14ac:dyDescent="0.3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0.45178503866635183</v>
      </c>
      <c r="J20" s="16" t="s">
        <v>43276</v>
      </c>
      <c r="K20" s="21">
        <f>_xlfn.SINGLE(IF(FLOW_THRU_100PCT="Y",1,INDEX(VariabilityMatrix,D7L513C1,_xlfn.SINGLE(D7L513C6))))</f>
        <v>0.59535532764908672</v>
      </c>
      <c r="L20" s="16" t="s">
        <v>43272</v>
      </c>
      <c r="M20" s="15">
        <f>IF(_xlfn.SINGLE(D7L513C2)&lt;&gt;0,_xlfn.SINGLE(D7L513C2)*_xlfn.SINGLE(D7L513C4),_xlfn.SINGLE(D7L513C3)*_xlfn.SINGLE(D7L513C4))</f>
        <v>0.26897262972216118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35810.395871994413</v>
      </c>
      <c r="R20" s="16" t="s">
        <v>43274</v>
      </c>
      <c r="S20" s="21">
        <f>IF(D7L513C7=0,0,D7L513C5/D7L513C7)</f>
        <v>7.511020841087985E-6</v>
      </c>
    </row>
    <row r="21" spans="1:19" x14ac:dyDescent="0.3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1137.7798700992539</v>
      </c>
      <c r="J21" s="16" t="s">
        <v>43281</v>
      </c>
      <c r="K21" s="21">
        <f>_xlfn.SINGLE(IF(FLOW_THRU_100PCT="Y",1,INDEX(VariabilityMatrix,D7L514C1,_xlfn.SINGLE(D7L514C6))))</f>
        <v>0.60263453230928732</v>
      </c>
      <c r="L21" s="16" t="s">
        <v>43277</v>
      </c>
      <c r="M21" s="15">
        <f>IF(_xlfn.SINGLE(D7L514C2)&lt;&gt;0,_xlfn.SINGLE(D7L514C2)*_xlfn.SINGLE(D7L514C4),_xlfn.SINGLE(D7L514C3)*_xlfn.SINGLE(D7L514C4))</f>
        <v>685.66543988818557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37106.375727700535</v>
      </c>
      <c r="R21" s="16" t="s">
        <v>43279</v>
      </c>
      <c r="S21" s="21">
        <f>IF(D7L514C7=0,0,D7L514C5/D7L514C7)</f>
        <v>1.8478372690446422E-2</v>
      </c>
    </row>
    <row r="22" spans="1:19" x14ac:dyDescent="0.3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114.97892549888238</v>
      </c>
      <c r="J22" s="16" t="s">
        <v>43286</v>
      </c>
      <c r="K22" s="21">
        <f>_xlfn.SINGLE(IF(FLOW_THRU_100PCT="Y",1,INDEX(VariabilityMatrix,D7L515C1,_xlfn.SINGLE(D7L515C6))))</f>
        <v>0.60263453230928732</v>
      </c>
      <c r="L22" s="16" t="s">
        <v>43282</v>
      </c>
      <c r="M22" s="15">
        <f>IF(_xlfn.SINGLE(D7L515C2)&lt;&gt;0,_xlfn.SINGLE(D7L515C2)*_xlfn.SINGLE(D7L515C4),_xlfn.SINGLE(D7L515C3)*_xlfn.SINGLE(D7L515C4))</f>
        <v>69.290270993443372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37106.375727700535</v>
      </c>
      <c r="R22" s="16" t="s">
        <v>43284</v>
      </c>
      <c r="S22" s="21">
        <f>IF(D7L515C7=0,0,D7L515C5/D7L515C7)</f>
        <v>1.8673413836457495E-3</v>
      </c>
    </row>
    <row r="23" spans="1:19" x14ac:dyDescent="0.3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986.0182208677478</v>
      </c>
      <c r="J23" s="16" t="s">
        <v>43291</v>
      </c>
      <c r="K23" s="21">
        <f>_xlfn.SINGLE(IF(FLOW_THRU_100PCT="Y",1,INDEX(VariabilityMatrix,D7L516C1,_xlfn.SINGLE(D7L516C6))))</f>
        <v>0.60263453230928732</v>
      </c>
      <c r="L23" s="16" t="s">
        <v>43287</v>
      </c>
      <c r="M23" s="15">
        <f>IF(_xlfn.SINGLE(D7L516C2)&lt;&gt;0,_xlfn.SINGLE(D7L516C2)*_xlfn.SINGLE(D7L516C4),_xlfn.SINGLE(D7L516C3)*_xlfn.SINGLE(D7L516C4))</f>
        <v>594.20862938107075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37106.375727700535</v>
      </c>
      <c r="R23" s="16" t="s">
        <v>43289</v>
      </c>
      <c r="S23" s="21">
        <f>IF(D7L516C7=0,0,D7L516C5/D7L516C7)</f>
        <v>1.6013653118309906E-2</v>
      </c>
    </row>
    <row r="24" spans="1:19" x14ac:dyDescent="0.3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290.67432450312589</v>
      </c>
      <c r="J24" s="16" t="s">
        <v>43296</v>
      </c>
      <c r="K24" s="21">
        <f>_xlfn.SINGLE(IF(FLOW_THRU_100PCT="Y",1,INDEX(VariabilityMatrix,D7L517C1,_xlfn.SINGLE(D7L517C6))))</f>
        <v>0.60263453230928732</v>
      </c>
      <c r="L24" s="16" t="s">
        <v>43292</v>
      </c>
      <c r="M24" s="15">
        <f>IF(_xlfn.SINGLE(D7L517C2)&lt;&gt;0,_xlfn.SINGLE(D7L517C2)*_xlfn.SINGLE(D7L517C4),_xlfn.SINGLE(D7L517C3)*_xlfn.SINGLE(D7L517C4))</f>
        <v>175.17038560125928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37106.375727700535</v>
      </c>
      <c r="R24" s="16" t="s">
        <v>43294</v>
      </c>
      <c r="S24" s="21">
        <f>IF(D7L517C7=0,0,D7L517C5/D7L517C7)</f>
        <v>4.7207624610584543E-3</v>
      </c>
    </row>
    <row r="25" spans="1:19" x14ac:dyDescent="0.3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29.374242223645037</v>
      </c>
      <c r="J25" s="16" t="s">
        <v>43301</v>
      </c>
      <c r="K25" s="21">
        <f>_xlfn.SINGLE(IF(FLOW_THRU_100PCT="Y",1,INDEX(VariabilityMatrix,D7L518C1,_xlfn.SINGLE(D7L518C6))))</f>
        <v>0.60263453230928732</v>
      </c>
      <c r="L25" s="16" t="s">
        <v>43297</v>
      </c>
      <c r="M25" s="15">
        <f>IF(_xlfn.SINGLE(D7L518C2)&lt;&gt;0,_xlfn.SINGLE(D7L518C2)*_xlfn.SINGLE(D7L518C4),_xlfn.SINGLE(D7L518C3)*_xlfn.SINGLE(D7L518C4))</f>
        <v>17.701932724386047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37106.375727700535</v>
      </c>
      <c r="R25" s="16" t="s">
        <v>43299</v>
      </c>
      <c r="S25" s="21">
        <f>IF(D7L518C7=0,0,D7L518C5/D7L518C7)</f>
        <v>4.770590599925192E-4</v>
      </c>
    </row>
    <row r="26" spans="1:19" x14ac:dyDescent="0.3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251.90301553981988</v>
      </c>
      <c r="J26" s="16" t="s">
        <v>43306</v>
      </c>
      <c r="K26" s="21">
        <f>_xlfn.SINGLE(IF(FLOW_THRU_100PCT="Y",1,INDEX(VariabilityMatrix,D7L519C1,_xlfn.SINGLE(D7L519C6))))</f>
        <v>0.60263453230928732</v>
      </c>
      <c r="L26" s="16" t="s">
        <v>43302</v>
      </c>
      <c r="M26" s="15">
        <f>IF(_xlfn.SINGLE(D7L519C2)&lt;&gt;0,_xlfn.SINGLE(D7L519C2)*_xlfn.SINGLE(D7L519C4),_xlfn.SINGLE(D7L519C3)*_xlfn.SINGLE(D7L519C4))</f>
        <v>151.80545595713849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37106.375727700535</v>
      </c>
      <c r="R26" s="16" t="s">
        <v>43304</v>
      </c>
      <c r="S26" s="21">
        <f>IF(D7L519C7=0,0,D7L519C5/D7L519C7)</f>
        <v>4.0910882019612911E-3</v>
      </c>
    </row>
    <row r="27" spans="1:19" x14ac:dyDescent="0.3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9.3189116828330061</v>
      </c>
      <c r="J27" s="16" t="s">
        <v>43311</v>
      </c>
      <c r="K27" s="21">
        <f>_xlfn.SINGLE(IF(FLOW_THRU_100PCT="Y",1,INDEX(VariabilityMatrix,D7L520C1,_xlfn.SINGLE(D7L520C6))))</f>
        <v>0.59535532764908672</v>
      </c>
      <c r="L27" s="16" t="s">
        <v>43307</v>
      </c>
      <c r="M27" s="15">
        <f>IF(_xlfn.SINGLE(D7L520C2)&lt;&gt;0,_xlfn.SINGLE(D7L520C2)*_xlfn.SINGLE(D7L520C4),_xlfn.SINGLE(D7L520C3)*_xlfn.SINGLE(D7L520C4))</f>
        <v>5.5480637182659462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35810.395871994413</v>
      </c>
      <c r="R27" s="16" t="s">
        <v>43309</v>
      </c>
      <c r="S27" s="21">
        <f>IF(D7L520C7=0,0,D7L520C5/D7L520C7)</f>
        <v>1.5492885747752429E-4</v>
      </c>
    </row>
    <row r="28" spans="1:19" x14ac:dyDescent="0.3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0.94172737650706606</v>
      </c>
      <c r="J28" s="16" t="s">
        <v>43316</v>
      </c>
      <c r="K28" s="21">
        <f>_xlfn.SINGLE(IF(FLOW_THRU_100PCT="Y",1,INDEX(VariabilityMatrix,D7L521C1,_xlfn.SINGLE(D7L521C6))))</f>
        <v>0.59535532764908672</v>
      </c>
      <c r="L28" s="16" t="s">
        <v>43312</v>
      </c>
      <c r="M28" s="15">
        <f>IF(_xlfn.SINGLE(D7L521C2)&lt;&gt;0,_xlfn.SINGLE(D7L521C2)*_xlfn.SINGLE(D7L521C4),_xlfn.SINGLE(D7L521C3)*_xlfn.SINGLE(D7L521C4))</f>
        <v>0.56066241079647916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35810.395871994413</v>
      </c>
      <c r="R28" s="16" t="s">
        <v>43314</v>
      </c>
      <c r="S28" s="21">
        <f>IF(D7L521C7=0,0,D7L521C5/D7L521C7)</f>
        <v>1.5656414768509896E-5</v>
      </c>
    </row>
    <row r="29" spans="1:19" x14ac:dyDescent="0.3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8.0759178109989804</v>
      </c>
      <c r="J29" s="16" t="s">
        <v>43321</v>
      </c>
      <c r="K29" s="21">
        <f>_xlfn.SINGLE(IF(FLOW_THRU_100PCT="Y",1,INDEX(VariabilityMatrix,D7L522C1,_xlfn.SINGLE(D7L522C6))))</f>
        <v>0.59535532764908672</v>
      </c>
      <c r="L29" s="16" t="s">
        <v>43317</v>
      </c>
      <c r="M29" s="15">
        <f>IF(_xlfn.SINGLE(D7L522C2)&lt;&gt;0,_xlfn.SINGLE(D7L522C2)*_xlfn.SINGLE(D7L522C4),_xlfn.SINGLE(D7L522C3)*_xlfn.SINGLE(D7L522C4))</f>
        <v>4.8080406944343927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35810.395871994413</v>
      </c>
      <c r="R29" s="16" t="s">
        <v>43319</v>
      </c>
      <c r="S29" s="21">
        <f>IF(D7L522C7=0,0,D7L522C5/D7L522C7)</f>
        <v>1.3426382415935618E-4</v>
      </c>
    </row>
    <row r="30" spans="1:19" x14ac:dyDescent="0.3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0.58858813155299994</v>
      </c>
      <c r="J30" s="16" t="s">
        <v>43326</v>
      </c>
      <c r="K30" s="21">
        <f>_xlfn.SINGLE(IF(FLOW_THRU_100PCT="Y",1,INDEX(VariabilityMatrix,D7L523C1,_xlfn.SINGLE(D7L523C6))))</f>
        <v>0.59535532764908672</v>
      </c>
      <c r="L30" s="16" t="s">
        <v>43322</v>
      </c>
      <c r="M30" s="15">
        <f>IF(_xlfn.SINGLE(D7L523C2)&lt;&gt;0,_xlfn.SINGLE(D7L523C2)*_xlfn.SINGLE(D7L523C4),_xlfn.SINGLE(D7L523C3)*_xlfn.SINGLE(D7L523C4))</f>
        <v>0.35041907991110005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35810.395871994413</v>
      </c>
      <c r="R30" s="16" t="s">
        <v>43324</v>
      </c>
      <c r="S30" s="21">
        <f>IF(D7L523C7=0,0,D7L523C5/D7L523C7)</f>
        <v>9.7854008976523472E-6</v>
      </c>
    </row>
    <row r="31" spans="1:19" x14ac:dyDescent="0.3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5.9480074051103685E-2</v>
      </c>
      <c r="J31" s="16" t="s">
        <v>43331</v>
      </c>
      <c r="K31" s="21">
        <f>_xlfn.SINGLE(IF(FLOW_THRU_100PCT="Y",1,INDEX(VariabilityMatrix,D7L524C1,_xlfn.SINGLE(D7L524C6))))</f>
        <v>0.59535532764908672</v>
      </c>
      <c r="L31" s="16" t="s">
        <v>43327</v>
      </c>
      <c r="M31" s="15">
        <f>IF(_xlfn.SINGLE(D7L524C2)&lt;&gt;0,_xlfn.SINGLE(D7L524C2)*_xlfn.SINGLE(D7L524C4),_xlfn.SINGLE(D7L524C3)*_xlfn.SINGLE(D7L524C4))</f>
        <v>3.5411778975286773E-2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35810.395871994413</v>
      </c>
      <c r="R31" s="16" t="s">
        <v>43329</v>
      </c>
      <c r="S31" s="21">
        <f>IF(D7L524C7=0,0,D7L524C5/D7L524C7)</f>
        <v>9.8886868220802396E-7</v>
      </c>
    </row>
    <row r="32" spans="1:19" x14ac:dyDescent="0.3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0.51007988236523594</v>
      </c>
      <c r="J32" s="16" t="s">
        <v>43336</v>
      </c>
      <c r="K32" s="21">
        <f>_xlfn.SINGLE(IF(FLOW_THRU_100PCT="Y",1,INDEX(VariabilityMatrix,D7L525C1,_xlfn.SINGLE(D7L525C6))))</f>
        <v>0.59535532764908672</v>
      </c>
      <c r="L32" s="16" t="s">
        <v>43332</v>
      </c>
      <c r="M32" s="15">
        <f>IF(_xlfn.SINGLE(D7L525C2)&lt;&gt;0,_xlfn.SINGLE(D7L525C2)*_xlfn.SINGLE(D7L525C4),_xlfn.SINGLE(D7L525C3)*_xlfn.SINGLE(D7L525C4))</f>
        <v>0.30367877549276268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35810.395871994413</v>
      </c>
      <c r="R32" s="16" t="s">
        <v>43334</v>
      </c>
      <c r="S32" s="21">
        <f>IF(D7L525C7=0,0,D7L525C5/D7L525C7)</f>
        <v>8.4801848205832103E-6</v>
      </c>
    </row>
    <row r="33" spans="1:19" x14ac:dyDescent="0.3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2.5393373675572279</v>
      </c>
      <c r="J33" s="16" t="s">
        <v>43341</v>
      </c>
      <c r="K33" s="21">
        <f>_xlfn.SINGLE(IF(FLOW_THRU_100PCT="Y",1,INDEX(VariabilityMatrix,D7L526C1,_xlfn.SINGLE(D7L526C6))))</f>
        <v>0.59535532764908672</v>
      </c>
      <c r="L33" s="16" t="s">
        <v>43337</v>
      </c>
      <c r="M33" s="15">
        <f>IF(_xlfn.SINGLE(D7L526C2)&lt;&gt;0,_xlfn.SINGLE(D7L526C2)*_xlfn.SINGLE(D7L526C4),_xlfn.SINGLE(D7L526C3)*_xlfn.SINGLE(D7L526C4))</f>
        <v>1.5118080304736028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35810.395871994413</v>
      </c>
      <c r="R33" s="16" t="s">
        <v>43339</v>
      </c>
      <c r="S33" s="21">
        <f>IF(D7L526C7=0,0,D7L526C5/D7L526C7)</f>
        <v>4.2217015301300123E-5</v>
      </c>
    </row>
    <row r="34" spans="1:19" x14ac:dyDescent="0.3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0.25661403376333297</v>
      </c>
      <c r="J34" s="16" t="s">
        <v>43346</v>
      </c>
      <c r="K34" s="21">
        <f>_xlfn.SINGLE(IF(FLOW_THRU_100PCT="Y",1,INDEX(VariabilityMatrix,D7L527C1,_xlfn.SINGLE(D7L527C6))))</f>
        <v>0.59535532764908672</v>
      </c>
      <c r="L34" s="16" t="s">
        <v>43342</v>
      </c>
      <c r="M34" s="15">
        <f>IF(_xlfn.SINGLE(D7L527C2)&lt;&gt;0,_xlfn.SINGLE(D7L527C2)*_xlfn.SINGLE(D7L527C4),_xlfn.SINGLE(D7L527C3)*_xlfn.SINGLE(D7L527C4))</f>
        <v>0.15277653215052289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35810.395871994413</v>
      </c>
      <c r="R34" s="16" t="s">
        <v>43344</v>
      </c>
      <c r="S34" s="21">
        <f>IF(D7L527C7=0,0,D7L527C5/D7L527C7)</f>
        <v>4.2662620289546163E-6</v>
      </c>
    </row>
    <row r="35" spans="1:19" x14ac:dyDescent="0.3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2.200630349632875</v>
      </c>
      <c r="J35" s="16" t="s">
        <v>43351</v>
      </c>
      <c r="K35" s="21">
        <f>_xlfn.SINGLE(IF(FLOW_THRU_100PCT="Y",1,INDEX(VariabilityMatrix,D7L528C1,_xlfn.SINGLE(D7L528C6))))</f>
        <v>0.59535532764908672</v>
      </c>
      <c r="L35" s="16" t="s">
        <v>43347</v>
      </c>
      <c r="M35" s="15">
        <f>IF(_xlfn.SINGLE(D7L528C2)&lt;&gt;0,_xlfn.SINGLE(D7L528C2)*_xlfn.SINGLE(D7L528C4),_xlfn.SINGLE(D7L528C3)*_xlfn.SINGLE(D7L528C4))</f>
        <v>1.3101570028402045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35810.395871994413</v>
      </c>
      <c r="R35" s="16" t="s">
        <v>43349</v>
      </c>
      <c r="S35" s="21">
        <f>IF(D7L528C7=0,0,D7L528C5/D7L528C7)</f>
        <v>3.6585940225944705E-5</v>
      </c>
    </row>
    <row r="36" spans="1:19" x14ac:dyDescent="0.3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_xlfn.SINGLE(IF(FLOW_THRU_100PCT="Y",1,INDEX(VariabilityMatrix,D7L529C1,_xlfn.SINGLE(D7L529C6))))</f>
        <v>0.59535532764908672</v>
      </c>
      <c r="L36" s="16" t="s">
        <v>43352</v>
      </c>
      <c r="M36" s="15">
        <f>IF(_xlfn.SINGLE(D7L529C2)&lt;&gt;0,_xlfn.SINGLE(D7L529C2)*_xlfn.SINGLE(D7L529C4),_xlfn.SINGLE(D7L529C3)*_xlfn.SINGLE(D7L529C4))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35810.395871994413</v>
      </c>
      <c r="R36" s="16" t="s">
        <v>43354</v>
      </c>
      <c r="S36" s="21">
        <f>IF(D7L529C7=0,0,D7L529C5/D7L529C7)</f>
        <v>0</v>
      </c>
    </row>
    <row r="37" spans="1:19" x14ac:dyDescent="0.3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_xlfn.SINGLE(IF(FLOW_THRU_100PCT="Y",1,INDEX(VariabilityMatrix,D7L530C1,_xlfn.SINGLE(D7L530C6))))</f>
        <v>0.59535532764908672</v>
      </c>
      <c r="L37" s="16" t="s">
        <v>43357</v>
      </c>
      <c r="M37" s="15">
        <f>IF(_xlfn.SINGLE(D7L530C2)&lt;&gt;0,_xlfn.SINGLE(D7L530C2)*_xlfn.SINGLE(D7L530C4),_xlfn.SINGLE(D7L530C3)*_xlfn.SINGLE(D7L530C4))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35810.395871994413</v>
      </c>
      <c r="R37" s="16" t="s">
        <v>43359</v>
      </c>
      <c r="S37" s="21">
        <f>IF(D7L530C7=0,0,D7L530C5/D7L530C7)</f>
        <v>0</v>
      </c>
    </row>
    <row r="38" spans="1:19" x14ac:dyDescent="0.3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_xlfn.SINGLE(IF(FLOW_THRU_100PCT="Y",1,INDEX(VariabilityMatrix,D7L531C1,_xlfn.SINGLE(D7L531C6))))</f>
        <v>0.59535532764908672</v>
      </c>
      <c r="L38" s="16" t="s">
        <v>43362</v>
      </c>
      <c r="M38" s="15">
        <f>IF(_xlfn.SINGLE(D7L531C2)&lt;&gt;0,_xlfn.SINGLE(D7L531C2)*_xlfn.SINGLE(D7L531C4),_xlfn.SINGLE(D7L531C3)*_xlfn.SINGLE(D7L531C4))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35810.395871994413</v>
      </c>
      <c r="R38" s="16" t="s">
        <v>43364</v>
      </c>
      <c r="S38" s="21">
        <f>IF(D7L531C7=0,0,D7L531C5/D7L531C7)</f>
        <v>0</v>
      </c>
    </row>
    <row r="39" spans="1:19" x14ac:dyDescent="0.3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3.7357328349588359</v>
      </c>
      <c r="J39" s="16" t="s">
        <v>43371</v>
      </c>
      <c r="K39" s="21">
        <f>_xlfn.SINGLE(IF(FLOW_THRU_100PCT="Y",1,INDEX(VariabilityMatrix,D7L532C1,_xlfn.SINGLE(D7L532C6))))</f>
        <v>0.59535532764908672</v>
      </c>
      <c r="L39" s="16" t="s">
        <v>43367</v>
      </c>
      <c r="M39" s="15">
        <f>IF(_xlfn.SINGLE(D7L532C2)&lt;&gt;0,_xlfn.SINGLE(D7L532C2)*_xlfn.SINGLE(D7L532C4),_xlfn.SINGLE(D7L532C3)*_xlfn.SINGLE(D7L532C4))</f>
        <v>2.2240884459663692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35810.395871994413</v>
      </c>
      <c r="R39" s="16" t="s">
        <v>43369</v>
      </c>
      <c r="S39" s="21">
        <f>IF(D7L532C7=0,0,D7L532C5/D7L532C7)</f>
        <v>6.2107340391222025E-5</v>
      </c>
    </row>
    <row r="40" spans="1:19" x14ac:dyDescent="0.3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0.37751638836516827</v>
      </c>
      <c r="J40" s="16" t="s">
        <v>43376</v>
      </c>
      <c r="K40" s="21">
        <f>_xlfn.SINGLE(IF(FLOW_THRU_100PCT="Y",1,INDEX(VariabilityMatrix,D7L533C1,_xlfn.SINGLE(D7L533C6))))</f>
        <v>0.59535532764908672</v>
      </c>
      <c r="L40" s="16" t="s">
        <v>43372</v>
      </c>
      <c r="M40" s="15">
        <f>IF(_xlfn.SINGLE(D7L533C2)&lt;&gt;0,_xlfn.SINGLE(D7L533C2)*_xlfn.SINGLE(D7L533C4),_xlfn.SINGLE(D7L533C3)*_xlfn.SINGLE(D7L533C4))</f>
        <v>0.22475639308804463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35810.395871994413</v>
      </c>
      <c r="R40" s="16" t="s">
        <v>43374</v>
      </c>
      <c r="S40" s="21">
        <f>IF(D7L533C7=0,0,D7L533C5/D7L533C7)</f>
        <v>6.2762889829937844E-6</v>
      </c>
    </row>
    <row r="41" spans="1:19" x14ac:dyDescent="0.3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3.2374457839915993</v>
      </c>
      <c r="J41" s="16" t="s">
        <v>43381</v>
      </c>
      <c r="K41" s="21">
        <f>_xlfn.SINGLE(IF(FLOW_THRU_100PCT="Y",1,INDEX(VariabilityMatrix,D7L534C1,_xlfn.SINGLE(D7L534C6))))</f>
        <v>0.59535532764908672</v>
      </c>
      <c r="L41" s="16" t="s">
        <v>43377</v>
      </c>
      <c r="M41" s="15">
        <f>IF(_xlfn.SINGLE(D7L534C2)&lt;&gt;0,_xlfn.SINGLE(D7L534C2)*_xlfn.SINGLE(D7L534C4),_xlfn.SINGLE(D7L534C3)*_xlfn.SINGLE(D7L534C4))</f>
        <v>1.927430595474473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35810.395871994413</v>
      </c>
      <c r="R41" s="16" t="s">
        <v>43379</v>
      </c>
      <c r="S41" s="21">
        <f>IF(D7L534C7=0,0,D7L534C5/D7L534C7)</f>
        <v>5.382321386125261E-5</v>
      </c>
    </row>
    <row r="42" spans="1:19" x14ac:dyDescent="0.3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_xlfn.SINGLE(IF(FLOW_THRU_100PCT="Y",1,INDEX(VariabilityMatrix,D7L535C1,_xlfn.SINGLE(D7L535C6))))</f>
        <v>0.59535532764908672</v>
      </c>
      <c r="L42" s="16" t="s">
        <v>43382</v>
      </c>
      <c r="M42" s="15">
        <f>IF(_xlfn.SINGLE(D7L535C2)&lt;&gt;0,_xlfn.SINGLE(D7L535C2)*_xlfn.SINGLE(D7L535C4),_xlfn.SINGLE(D7L535C3)*_xlfn.SINGLE(D7L535C4))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35810.395871994413</v>
      </c>
      <c r="R42" s="16" t="s">
        <v>43384</v>
      </c>
      <c r="S42" s="21">
        <f>IF(D7L535C7=0,0,D7L535C5/D7L535C7)</f>
        <v>0</v>
      </c>
    </row>
    <row r="43" spans="1:19" x14ac:dyDescent="0.3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_xlfn.SINGLE(IF(FLOW_THRU_100PCT="Y",1,INDEX(VariabilityMatrix,D7L536C1,_xlfn.SINGLE(D7L536C6))))</f>
        <v>0.59535532764908672</v>
      </c>
      <c r="L43" s="16" t="s">
        <v>43387</v>
      </c>
      <c r="M43" s="15">
        <f>IF(_xlfn.SINGLE(D7L536C2)&lt;&gt;0,_xlfn.SINGLE(D7L536C2)*_xlfn.SINGLE(D7L536C4),_xlfn.SINGLE(D7L536C3)*_xlfn.SINGLE(D7L536C4))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35810.395871994413</v>
      </c>
      <c r="R43" s="16" t="s">
        <v>43389</v>
      </c>
      <c r="S43" s="21">
        <f>IF(D7L536C7=0,0,D7L536C5/D7L536C7)</f>
        <v>0</v>
      </c>
    </row>
    <row r="44" spans="1:19" x14ac:dyDescent="0.3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_xlfn.SINGLE(IF(FLOW_THRU_100PCT="Y",1,INDEX(VariabilityMatrix,D7L537C1,_xlfn.SINGLE(D7L537C6))))</f>
        <v>0.59535532764908672</v>
      </c>
      <c r="L44" s="16" t="s">
        <v>43392</v>
      </c>
      <c r="M44" s="15">
        <f>IF(_xlfn.SINGLE(D7L537C2)&lt;&gt;0,_xlfn.SINGLE(D7L537C2)*_xlfn.SINGLE(D7L537C4),_xlfn.SINGLE(D7L537C3)*_xlfn.SINGLE(D7L537C4))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35810.395871994413</v>
      </c>
      <c r="R44" s="16" t="s">
        <v>43394</v>
      </c>
      <c r="S44" s="21">
        <f>IF(D7L537C7=0,0,D7L537C5/D7L537C7)</f>
        <v>0</v>
      </c>
    </row>
    <row r="45" spans="1:19" x14ac:dyDescent="0.3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19.208590185786665</v>
      </c>
      <c r="J45" s="16" t="s">
        <v>21739</v>
      </c>
      <c r="K45" s="21">
        <f>IF(FLOW_THRU_100PCT="Y",1,1)</f>
        <v>1</v>
      </c>
      <c r="L45" s="16" t="s">
        <v>43397</v>
      </c>
      <c r="M45" s="15">
        <f>IF(_xlfn.SINGLE(D7L538C2)&lt;&gt;0,_xlfn.SINGLE(D7L538C2)*_xlfn.SINGLE(D7L538C4),_xlfn.SINGLE(D7L538C3)*_xlfn.SINGLE(D7L538C4))</f>
        <v>19.208590185786665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35810.395871994413</v>
      </c>
      <c r="R45" s="16" t="s">
        <v>43399</v>
      </c>
      <c r="S45" s="21">
        <f>IF(D7L538C7=0,0,D7L538C5/D7L538C7)</f>
        <v>5.363970354990903E-4</v>
      </c>
    </row>
    <row r="46" spans="1:19" x14ac:dyDescent="0.3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1.9411338853423932</v>
      </c>
      <c r="J46" s="16" t="s">
        <v>21739</v>
      </c>
      <c r="K46" s="21">
        <f>IF(FLOW_THRU_100PCT="Y",1,1)</f>
        <v>1</v>
      </c>
      <c r="L46" s="16" t="s">
        <v>43401</v>
      </c>
      <c r="M46" s="15">
        <f>IF(_xlfn.SINGLE(D7L539C2)&lt;&gt;0,_xlfn.SINGLE(D7L539C2)*_xlfn.SINGLE(D7L539C4),_xlfn.SINGLE(D7L539C3)*_xlfn.SINGLE(D7L539C4))</f>
        <v>1.9411338853423932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35810.395871994413</v>
      </c>
      <c r="R46" s="16" t="s">
        <v>43403</v>
      </c>
      <c r="S46" s="21">
        <f>IF(D7L539C7=0,0,D7L539C5/D7L539C7)</f>
        <v>5.4205876200895632E-5</v>
      </c>
    </row>
    <row r="47" spans="1:19" x14ac:dyDescent="0.3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16.646471271033143</v>
      </c>
      <c r="J47" s="16" t="s">
        <v>21739</v>
      </c>
      <c r="K47" s="21">
        <f>IF(FLOW_THRU_100PCT="Y",1,1)</f>
        <v>1</v>
      </c>
      <c r="L47" s="16" t="s">
        <v>43405</v>
      </c>
      <c r="M47" s="15">
        <f>IF(_xlfn.SINGLE(D7L540C2)&lt;&gt;0,_xlfn.SINGLE(D7L540C2)*_xlfn.SINGLE(D7L540C4),_xlfn.SINGLE(D7L540C3)*_xlfn.SINGLE(D7L540C4))</f>
        <v>16.646471271033143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35810.395871994413</v>
      </c>
      <c r="R47" s="16" t="s">
        <v>43407</v>
      </c>
      <c r="S47" s="21">
        <f>IF(D7L540C7=0,0,D7L540C5/D7L540C7)</f>
        <v>4.6485024434068169E-4</v>
      </c>
    </row>
    <row r="48" spans="1:19" x14ac:dyDescent="0.3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28.720173840123472</v>
      </c>
      <c r="J48" s="16" t="s">
        <v>43413</v>
      </c>
      <c r="K48" s="21">
        <f>_xlfn.SINGLE(IF(FLOW_THRU_100PCT="Y",1,INDEX(VariabilityMatrix,D7L541C1,_xlfn.SINGLE(D7L541C6))))</f>
        <v>0.60263453230928732</v>
      </c>
      <c r="L48" s="16" t="s">
        <v>43409</v>
      </c>
      <c r="M48" s="15">
        <f>IF(_xlfn.SINGLE(D7L541C2)&lt;&gt;0,_xlfn.SINGLE(D7L541C2)*_xlfn.SINGLE(D7L541C4),_xlfn.SINGLE(D7L541C3)*_xlfn.SINGLE(D7L541C4))</f>
        <v>17.307768529984237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37106.375727700535</v>
      </c>
      <c r="R48" s="16" t="s">
        <v>43411</v>
      </c>
      <c r="S48" s="21">
        <f>IF(D7L541C7=0,0,D7L541C5/D7L541C7)</f>
        <v>4.6643651368688364E-4</v>
      </c>
    </row>
    <row r="49" spans="1:19" x14ac:dyDescent="0.3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2.9023318262700846</v>
      </c>
      <c r="J49" s="16" t="s">
        <v>43418</v>
      </c>
      <c r="K49" s="21">
        <f>_xlfn.SINGLE(IF(FLOW_THRU_100PCT="Y",1,INDEX(VariabilityMatrix,D7L542C1,_xlfn.SINGLE(D7L542C6))))</f>
        <v>0.60263453230928732</v>
      </c>
      <c r="L49" s="16" t="s">
        <v>43414</v>
      </c>
      <c r="M49" s="15">
        <f>IF(_xlfn.SINGLE(D7L542C2)&lt;&gt;0,_xlfn.SINGLE(D7L542C2)*_xlfn.SINGLE(D7L542C4),_xlfn.SINGLE(D7L542C3)*_xlfn.SINGLE(D7L542C4))</f>
        <v>1.7490453827306323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37106.375727700535</v>
      </c>
      <c r="R49" s="16" t="s">
        <v>43416</v>
      </c>
      <c r="S49" s="21">
        <f>IF(D7L542C7=0,0,D7L542C5/D7L542C7)</f>
        <v>4.7135979961118663E-5</v>
      </c>
    </row>
    <row r="50" spans="1:19" x14ac:dyDescent="0.3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24.889361692064927</v>
      </c>
      <c r="J50" s="16" t="s">
        <v>43423</v>
      </c>
      <c r="K50" s="21">
        <f>_xlfn.SINGLE(IF(FLOW_THRU_100PCT="Y",1,INDEX(VariabilityMatrix,D7L543C1,_xlfn.SINGLE(D7L543C6))))</f>
        <v>0.60263453230928732</v>
      </c>
      <c r="L50" s="16" t="s">
        <v>43419</v>
      </c>
      <c r="M50" s="15">
        <f>IF(_xlfn.SINGLE(D7L543C2)&lt;&gt;0,_xlfn.SINGLE(D7L543C2)*_xlfn.SINGLE(D7L543C4),_xlfn.SINGLE(D7L543C3)*_xlfn.SINGLE(D7L543C4))</f>
        <v>14.99918884277424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37106.375727700535</v>
      </c>
      <c r="R50" s="16" t="s">
        <v>43421</v>
      </c>
      <c r="S50" s="21">
        <f>IF(D7L543C7=0,0,D7L543C5/D7L543C7)</f>
        <v>4.0422133794050633E-4</v>
      </c>
    </row>
    <row r="51" spans="1:19" x14ac:dyDescent="0.3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60.767106114615622</v>
      </c>
      <c r="J51" s="16" t="s">
        <v>43428</v>
      </c>
      <c r="K51" s="21">
        <f>_xlfn.SINGLE(IF(FLOW_THRU_100PCT="Y",1,INDEX(VariabilityMatrix,D7L544C1,_xlfn.SINGLE(D7L544C6))))</f>
        <v>0.59204034473364398</v>
      </c>
      <c r="L51" s="16" t="s">
        <v>43424</v>
      </c>
      <c r="M51" s="15">
        <f>IF(_xlfn.SINGLE(D7L544C2)&lt;&gt;0,_xlfn.SINGLE(D7L544C2)*_xlfn.SINGLE(D7L544C4),_xlfn.SINGLE(D7L544C3)*_xlfn.SINGLE(D7L544C4))</f>
        <v>35.976578452562954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36560.10926993152</v>
      </c>
      <c r="R51" s="16" t="s">
        <v>43426</v>
      </c>
      <c r="S51" s="21">
        <f>IF(D7L544C7=0,0,D7L544C5/D7L544C7)</f>
        <v>9.8403913913221023E-4</v>
      </c>
    </row>
    <row r="52" spans="1:19" x14ac:dyDescent="0.3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6.1408509241120299</v>
      </c>
      <c r="J52" s="16" t="s">
        <v>43433</v>
      </c>
      <c r="K52" s="21">
        <f>_xlfn.SINGLE(IF(FLOW_THRU_100PCT="Y",1,INDEX(VariabilityMatrix,D7L545C1,_xlfn.SINGLE(D7L545C6))))</f>
        <v>0.59204034473364398</v>
      </c>
      <c r="L52" s="16" t="s">
        <v>43429</v>
      </c>
      <c r="M52" s="15">
        <f>IF(_xlfn.SINGLE(D7L545C2)&lt;&gt;0,_xlfn.SINGLE(D7L545C2)*_xlfn.SINGLE(D7L545C4),_xlfn.SINGLE(D7L545C3)*_xlfn.SINGLE(D7L545C4))</f>
        <v>3.6356314980692024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36560.10926993152</v>
      </c>
      <c r="R52" s="16" t="s">
        <v>43431</v>
      </c>
      <c r="S52" s="21">
        <f>IF(D7L545C7=0,0,D7L545C5/D7L545C7)</f>
        <v>9.9442577461312167E-5</v>
      </c>
    </row>
    <row r="53" spans="1:19" x14ac:dyDescent="0.3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52.661745415822878</v>
      </c>
      <c r="J53" s="16" t="s">
        <v>43438</v>
      </c>
      <c r="K53" s="21">
        <f>_xlfn.SINGLE(IF(FLOW_THRU_100PCT="Y",1,INDEX(VariabilityMatrix,D7L546C1,_xlfn.SINGLE(D7L546C6))))</f>
        <v>0.59204034473364398</v>
      </c>
      <c r="L53" s="16" t="s">
        <v>43434</v>
      </c>
      <c r="M53" s="15">
        <f>IF(_xlfn.SINGLE(D7L546C2)&lt;&gt;0,_xlfn.SINGLE(D7L546C2)*_xlfn.SINGLE(D7L546C4),_xlfn.SINGLE(D7L546C3)*_xlfn.SINGLE(D7L546C4))</f>
        <v>31.177877910259173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36560.10926993152</v>
      </c>
      <c r="R53" s="16" t="s">
        <v>43436</v>
      </c>
      <c r="S53" s="21">
        <f>IF(D7L546C7=0,0,D7L546C5/D7L546C7)</f>
        <v>8.5278404613251782E-4</v>
      </c>
    </row>
    <row r="54" spans="1:19" x14ac:dyDescent="0.3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129.2443461745539</v>
      </c>
      <c r="J54" s="16" t="s">
        <v>43443</v>
      </c>
      <c r="K54" s="21">
        <f>_xlfn.SINGLE(IF(FLOW_THRU_100PCT="Y",1,INDEX(VariabilityMatrix,D7L547C1,_xlfn.SINGLE(D7L547C6))))</f>
        <v>0.59204034473364398</v>
      </c>
      <c r="L54" s="16" t="s">
        <v>43439</v>
      </c>
      <c r="M54" s="15">
        <f>IF(_xlfn.SINGLE(D7L547C2)&lt;&gt;0,_xlfn.SINGLE(D7L547C2)*_xlfn.SINGLE(D7L547C4),_xlfn.SINGLE(D7L547C3)*_xlfn.SINGLE(D7L547C4))</f>
        <v>76.517867264057315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36560.10926993152</v>
      </c>
      <c r="R54" s="16" t="s">
        <v>43441</v>
      </c>
      <c r="S54" s="21">
        <f>IF(D7L547C7=0,0,D7L547C5/D7L547C7)</f>
        <v>2.0929332212633357E-3</v>
      </c>
    </row>
    <row r="55" spans="1:19" x14ac:dyDescent="0.3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13.060853369342396</v>
      </c>
      <c r="J55" s="16" t="s">
        <v>43448</v>
      </c>
      <c r="K55" s="21">
        <f>_xlfn.SINGLE(IF(FLOW_THRU_100PCT="Y",1,INDEX(VariabilityMatrix,D7L548C1,_xlfn.SINGLE(D7L548C6))))</f>
        <v>0.59204034473364398</v>
      </c>
      <c r="L55" s="16" t="s">
        <v>43444</v>
      </c>
      <c r="M55" s="15">
        <f>IF(_xlfn.SINGLE(D7L548C2)&lt;&gt;0,_xlfn.SINGLE(D7L548C2)*_xlfn.SINGLE(D7L548C4),_xlfn.SINGLE(D7L548C3)*_xlfn.SINGLE(D7L548C4))</f>
        <v>7.7325521313010475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36560.10926993152</v>
      </c>
      <c r="R55" s="16" t="s">
        <v>43446</v>
      </c>
      <c r="S55" s="21">
        <f>IF(D7L548C7=0,0,D7L548C5/D7L548C7)</f>
        <v>2.1150243491368896E-4</v>
      </c>
    </row>
    <row r="56" spans="1:19" x14ac:dyDescent="0.3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112.00521614179374</v>
      </c>
      <c r="J56" s="16" t="s">
        <v>43453</v>
      </c>
      <c r="K56" s="21">
        <f>_xlfn.SINGLE(IF(FLOW_THRU_100PCT="Y",1,INDEX(VariabilityMatrix,D7L549C1,_xlfn.SINGLE(D7L549C6))))</f>
        <v>0.59204034473364398</v>
      </c>
      <c r="L56" s="16" t="s">
        <v>43449</v>
      </c>
      <c r="M56" s="15">
        <f>IF(_xlfn.SINGLE(D7L549C2)&lt;&gt;0,_xlfn.SINGLE(D7L549C2)*_xlfn.SINGLE(D7L549C4),_xlfn.SINGLE(D7L549C3)*_xlfn.SINGLE(D7L549C4))</f>
        <v>66.311606776553873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36560.10926993152</v>
      </c>
      <c r="R56" s="16" t="s">
        <v>43451</v>
      </c>
      <c r="S56" s="21">
        <f>IF(D7L549C7=0,0,D7L549C5/D7L549C7)</f>
        <v>1.8137693814578165E-3</v>
      </c>
    </row>
    <row r="57" spans="1:19" x14ac:dyDescent="0.3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60.18726348437481</v>
      </c>
      <c r="J57" s="16" t="s">
        <v>21739</v>
      </c>
      <c r="K57" s="21">
        <f>IF(FLOW_THRU_100PCT="Y",1,1)</f>
        <v>1</v>
      </c>
      <c r="L57" s="16" t="s">
        <v>43454</v>
      </c>
      <c r="M57" s="15">
        <f>IF(_xlfn.SINGLE(D7L550C2)&lt;&gt;0,_xlfn.SINGLE(D7L550C2)*_xlfn.SINGLE(D7L550C4),_xlfn.SINGLE(D7L550C3)*_xlfn.SINGLE(D7L550C4))</f>
        <v>60.18726348437481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36560.10926993152</v>
      </c>
      <c r="R57" s="16" t="s">
        <v>43456</v>
      </c>
      <c r="S57" s="21">
        <f>IF(D7L550C7=0,0,D7L550C5/D7L550C7)</f>
        <v>1.6462550218326398E-3</v>
      </c>
    </row>
    <row r="58" spans="1:19" x14ac:dyDescent="0.3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6.0822546311597581</v>
      </c>
      <c r="J58" s="16" t="s">
        <v>21739</v>
      </c>
      <c r="K58" s="21">
        <f>IF(FLOW_THRU_100PCT="Y",1,1)</f>
        <v>1</v>
      </c>
      <c r="L58" s="16" t="s">
        <v>43458</v>
      </c>
      <c r="M58" s="15">
        <f>IF(_xlfn.SINGLE(D7L551C2)&lt;&gt;0,_xlfn.SINGLE(D7L551C2)*_xlfn.SINGLE(D7L551C4),_xlfn.SINGLE(D7L551C3)*_xlfn.SINGLE(D7L551C4))</f>
        <v>6.0822546311597581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36560.10926993152</v>
      </c>
      <c r="R58" s="16" t="s">
        <v>43460</v>
      </c>
      <c r="S58" s="21">
        <f>IF(D7L551C7=0,0,D7L551C5/D7L551C7)</f>
        <v>1.6636314148442782E-4</v>
      </c>
    </row>
    <row r="59" spans="1:19" x14ac:dyDescent="0.3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52.159244524676474</v>
      </c>
      <c r="J59" s="16" t="s">
        <v>21739</v>
      </c>
      <c r="K59" s="21">
        <f>IF(FLOW_THRU_100PCT="Y",1,1)</f>
        <v>1</v>
      </c>
      <c r="L59" s="16" t="s">
        <v>43462</v>
      </c>
      <c r="M59" s="15">
        <f>IF(_xlfn.SINGLE(D7L552C2)&lt;&gt;0,_xlfn.SINGLE(D7L552C2)*_xlfn.SINGLE(D7L552C4),_xlfn.SINGLE(D7L552C3)*_xlfn.SINGLE(D7L552C4))</f>
        <v>52.159244524676474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36560.10926993152</v>
      </c>
      <c r="R59" s="16" t="s">
        <v>43464</v>
      </c>
      <c r="S59" s="21">
        <f>IF(D7L552C7=0,0,D7L552C5/D7L552C7)</f>
        <v>1.4266709144541397E-3</v>
      </c>
    </row>
    <row r="60" spans="1:19" x14ac:dyDescent="0.3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398.05025904329511</v>
      </c>
      <c r="J60" s="16" t="s">
        <v>43470</v>
      </c>
      <c r="K60" s="21">
        <f>_xlfn.SINGLE(IF(FLOW_THRU_100PCT="Y",1,INDEX(VariabilityMatrix,D7L553C1,_xlfn.SINGLE(D7L553C6))))</f>
        <v>0.59535532764908672</v>
      </c>
      <c r="L60" s="16" t="s">
        <v>43466</v>
      </c>
      <c r="M60" s="15">
        <f>IF(_xlfn.SINGLE(D7L553C2)&lt;&gt;0,_xlfn.SINGLE(D7L553C2)*_xlfn.SINGLE(D7L553C4),_xlfn.SINGLE(D7L553C3)*_xlfn.SINGLE(D7L553C4))</f>
        <v>236.98134239352481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35810.395871994413</v>
      </c>
      <c r="R60" s="16" t="s">
        <v>43468</v>
      </c>
      <c r="S60" s="21">
        <f>IF(D7L553C7=0,0,D7L553C5/D7L553C7)</f>
        <v>6.617668881422685E-3</v>
      </c>
    </row>
    <row r="61" spans="1:19" x14ac:dyDescent="0.3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40.225172093576724</v>
      </c>
      <c r="J61" s="16" t="s">
        <v>43475</v>
      </c>
      <c r="K61" s="21">
        <f>_xlfn.SINGLE(IF(FLOW_THRU_100PCT="Y",1,INDEX(VariabilityMatrix,D7L554C1,_xlfn.SINGLE(D7L554C6))))</f>
        <v>0.59535532764908672</v>
      </c>
      <c r="L61" s="16" t="s">
        <v>43471</v>
      </c>
      <c r="M61" s="15">
        <f>IF(_xlfn.SINGLE(D7L554C2)&lt;&gt;0,_xlfn.SINGLE(D7L554C2)*_xlfn.SINGLE(D7L554C4),_xlfn.SINGLE(D7L554C3)*_xlfn.SINGLE(D7L554C4))</f>
        <v>23.94827051151227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35810.395871994413</v>
      </c>
      <c r="R61" s="16" t="s">
        <v>43473</v>
      </c>
      <c r="S61" s="21">
        <f>IF(D7L554C7=0,0,D7L554C5/D7L554C7)</f>
        <v>6.6875190648872608E-4</v>
      </c>
    </row>
    <row r="62" spans="1:19" x14ac:dyDescent="0.3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344.9567166305884</v>
      </c>
      <c r="J62" s="16" t="s">
        <v>43480</v>
      </c>
      <c r="K62" s="21">
        <f>_xlfn.SINGLE(IF(FLOW_THRU_100PCT="Y",1,INDEX(VariabilityMatrix,D7L555C1,_xlfn.SINGLE(D7L555C6))))</f>
        <v>0.59535532764908672</v>
      </c>
      <c r="L62" s="16" t="s">
        <v>43476</v>
      </c>
      <c r="M62" s="15">
        <f>IF(_xlfn.SINGLE(D7L555C2)&lt;&gt;0,_xlfn.SINGLE(D7L555C2)*_xlfn.SINGLE(D7L555C4),_xlfn.SINGLE(D7L555C3)*_xlfn.SINGLE(D7L555C4))</f>
        <v>205.37181905435713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35810.395871994413</v>
      </c>
      <c r="R62" s="16" t="s">
        <v>43478</v>
      </c>
      <c r="S62" s="21">
        <f>IF(D7L555C7=0,0,D7L555C5/D7L555C7)</f>
        <v>5.7349776246111966E-3</v>
      </c>
    </row>
    <row r="63" spans="1:19" x14ac:dyDescent="0.3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1.7165625876629286E-4</v>
      </c>
      <c r="J63" s="16" t="s">
        <v>21739</v>
      </c>
      <c r="K63" s="21">
        <f>IF(FLOW_THRU_100PCT="Y",1,1)</f>
        <v>1</v>
      </c>
      <c r="L63" s="16" t="s">
        <v>43481</v>
      </c>
      <c r="M63" s="15">
        <f>IF(_xlfn.SINGLE(D7L556C2)&lt;&gt;0,_xlfn.SINGLE(D7L556C2)*_xlfn.SINGLE(D7L556C4),_xlfn.SINGLE(D7L556C3)*_xlfn.SINGLE(D7L556C4))</f>
        <v>1.7165625876629286E-4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36560.10926993152</v>
      </c>
      <c r="R63" s="16" t="s">
        <v>43483</v>
      </c>
      <c r="S63" s="21">
        <f>IF(D7L556C7=0,0,D7L556C5/D7L556C7)</f>
        <v>4.6951790406017675E-9</v>
      </c>
    </row>
    <row r="64" spans="1:19" x14ac:dyDescent="0.3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1.7346810843458426E-5</v>
      </c>
      <c r="J64" s="16" t="s">
        <v>21739</v>
      </c>
      <c r="K64" s="21">
        <f>IF(FLOW_THRU_100PCT="Y",1,1)</f>
        <v>1</v>
      </c>
      <c r="L64" s="16" t="s">
        <v>43485</v>
      </c>
      <c r="M64" s="15">
        <f>IF(_xlfn.SINGLE(D7L557C2)&lt;&gt;0,_xlfn.SINGLE(D7L557C2)*_xlfn.SINGLE(D7L557C4),_xlfn.SINGLE(D7L557C3)*_xlfn.SINGLE(D7L557C4))</f>
        <v>1.7346810843458426E-5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36560.10926993152</v>
      </c>
      <c r="R64" s="16" t="s">
        <v>43487</v>
      </c>
      <c r="S64" s="21">
        <f>IF(D7L557C7=0,0,D7L557C5/D7L557C7)</f>
        <v>4.7447371438041982E-10</v>
      </c>
    </row>
    <row r="65" spans="1:19" x14ac:dyDescent="0.3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84.38181556219989</v>
      </c>
      <c r="J65" s="16" t="s">
        <v>21739</v>
      </c>
      <c r="K65" s="21">
        <f>IF(FLOW_THRU_100PCT="Y",1,1)</f>
        <v>1</v>
      </c>
      <c r="L65" s="16" t="s">
        <v>43489</v>
      </c>
      <c r="M65" s="15">
        <f>IF(_xlfn.SINGLE(D7L558C2)&lt;&gt;0,_xlfn.SINGLE(D7L558C2)*_xlfn.SINGLE(D7L558C4),_xlfn.SINGLE(D7L558C3)*_xlfn.SINGLE(D7L558C4))</f>
        <v>84.38181556219989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36560.10926993152</v>
      </c>
      <c r="R65" s="16" t="s">
        <v>43491</v>
      </c>
      <c r="S65" s="21">
        <f>IF(D7L558C7=0,0,D7L558C5/D7L558C7)</f>
        <v>2.3080296324934353E-3</v>
      </c>
    </row>
    <row r="66" spans="1:19" x14ac:dyDescent="0.3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221.79502902071616</v>
      </c>
      <c r="J66" s="16" t="s">
        <v>43497</v>
      </c>
      <c r="K66" s="21">
        <f>_xlfn.SINGLE(IF(FLOW_THRU_100PCT="Y",1,INDEX(VariabilityMatrix,D7L559C1,_xlfn.SINGLE(D7L559C6))))</f>
        <v>0.59204034473364398</v>
      </c>
      <c r="L66" s="16" t="s">
        <v>43493</v>
      </c>
      <c r="M66" s="15">
        <f>IF(_xlfn.SINGLE(D7L559C2)&lt;&gt;0,_xlfn.SINGLE(D7L559C2)*_xlfn.SINGLE(D7L559C4),_xlfn.SINGLE(D7L559C3)*_xlfn.SINGLE(D7L559C4))</f>
        <v>131.31160544163336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36560.10926993152</v>
      </c>
      <c r="R66" s="16" t="s">
        <v>43495</v>
      </c>
      <c r="S66" s="21">
        <f>IF(D7L559C7=0,0,D7L559C5/D7L559C7)</f>
        <v>3.5916633747489703E-3</v>
      </c>
    </row>
    <row r="67" spans="1:19" x14ac:dyDescent="0.3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22.413609862486613</v>
      </c>
      <c r="J67" s="16" t="s">
        <v>43502</v>
      </c>
      <c r="K67" s="21">
        <f>_xlfn.SINGLE(IF(FLOW_THRU_100PCT="Y",1,INDEX(VariabilityMatrix,D7L560C1,_xlfn.SINGLE(D7L560C6))))</f>
        <v>0.59204034473364398</v>
      </c>
      <c r="L67" s="16" t="s">
        <v>43498</v>
      </c>
      <c r="M67" s="15">
        <f>IF(_xlfn.SINGLE(D7L560C2)&lt;&gt;0,_xlfn.SINGLE(D7L560C2)*_xlfn.SINGLE(D7L560C4),_xlfn.SINGLE(D7L560C3)*_xlfn.SINGLE(D7L560C4))</f>
        <v>13.269761309711976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36560.10926993152</v>
      </c>
      <c r="R67" s="16" t="s">
        <v>43500</v>
      </c>
      <c r="S67" s="21">
        <f>IF(D7L560C7=0,0,D7L560C5/D7L560C7)</f>
        <v>3.6295737553020807E-4</v>
      </c>
    </row>
    <row r="68" spans="1:19" x14ac:dyDescent="0.3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192.21111715857597</v>
      </c>
      <c r="J68" s="16" t="s">
        <v>43507</v>
      </c>
      <c r="K68" s="21">
        <f>_xlfn.SINGLE(IF(FLOW_THRU_100PCT="Y",1,INDEX(VariabilityMatrix,D7L561C1,_xlfn.SINGLE(D7L561C6))))</f>
        <v>0.59204034473364398</v>
      </c>
      <c r="L68" s="16" t="s">
        <v>43503</v>
      </c>
      <c r="M68" s="15">
        <f>IF(_xlfn.SINGLE(D7L561C2)&lt;&gt;0,_xlfn.SINGLE(D7L561C2)*_xlfn.SINGLE(D7L561C4),_xlfn.SINGLE(D7L561C3)*_xlfn.SINGLE(D7L561C4))</f>
        <v>113.79673606420215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36560.10926993152</v>
      </c>
      <c r="R68" s="16" t="s">
        <v>43505</v>
      </c>
      <c r="S68" s="21">
        <f>IF(D7L561C7=0,0,D7L561C5/D7L561C7)</f>
        <v>3.1125928870730452E-3</v>
      </c>
    </row>
    <row r="69" spans="1:19" x14ac:dyDescent="0.3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12.76974787955421</v>
      </c>
      <c r="J69" s="16" t="s">
        <v>43512</v>
      </c>
      <c r="K69" s="21">
        <f>_xlfn.SINGLE(IF(FLOW_THRU_100PCT="Y",1,INDEX(VariabilityMatrix,D7L562C1,_xlfn.SINGLE(D7L562C6))))</f>
        <v>0.59535532764908672</v>
      </c>
      <c r="L69" s="16" t="s">
        <v>43508</v>
      </c>
      <c r="M69" s="15">
        <f>IF(_xlfn.SINGLE(D7L562C2)&lt;&gt;0,_xlfn.SINGLE(D7L562C2)*_xlfn.SINGLE(D7L562C4),_xlfn.SINGLE(D7L562C3)*_xlfn.SINGLE(D7L562C4))</f>
        <v>7.6025374328282265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35810.395871994413</v>
      </c>
      <c r="R69" s="16" t="s">
        <v>43510</v>
      </c>
      <c r="S69" s="21">
        <f>IF(D7L562C7=0,0,D7L562C5/D7L562C7)</f>
        <v>2.1229973161994014E-4</v>
      </c>
    </row>
    <row r="70" spans="1:19" x14ac:dyDescent="0.3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1.2904533896830959</v>
      </c>
      <c r="J70" s="16" t="s">
        <v>43517</v>
      </c>
      <c r="K70" s="21">
        <f>_xlfn.SINGLE(IF(FLOW_THRU_100PCT="Y",1,INDEX(VariabilityMatrix,D7L563C1,_xlfn.SINGLE(D7L563C6))))</f>
        <v>0.59535532764908672</v>
      </c>
      <c r="L70" s="16" t="s">
        <v>43513</v>
      </c>
      <c r="M70" s="15">
        <f>IF(_xlfn.SINGLE(D7L563C2)&lt;&gt;0,_xlfn.SINGLE(D7L563C2)*_xlfn.SINGLE(D7L563C4),_xlfn.SINGLE(D7L563C3)*_xlfn.SINGLE(D7L563C4))</f>
        <v>0.76827830063065417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35810.395871994413</v>
      </c>
      <c r="R70" s="16" t="s">
        <v>43515</v>
      </c>
      <c r="S70" s="21">
        <f>IF(D7L563C7=0,0,D7L563C5/D7L563C7)</f>
        <v>2.1454057737225064E-5</v>
      </c>
    </row>
    <row r="71" spans="1:19" x14ac:dyDescent="0.3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11.066467614714741</v>
      </c>
      <c r="J71" s="16" t="s">
        <v>43522</v>
      </c>
      <c r="K71" s="21">
        <f>_xlfn.SINGLE(IF(FLOW_THRU_100PCT="Y",1,INDEX(VariabilityMatrix,D7L564C1,_xlfn.SINGLE(D7L564C6))))</f>
        <v>0.59535532764908672</v>
      </c>
      <c r="L71" s="16" t="s">
        <v>43518</v>
      </c>
      <c r="M71" s="15">
        <f>IF(_xlfn.SINGLE(D7L564C2)&lt;&gt;0,_xlfn.SINGLE(D7L564C2)*_xlfn.SINGLE(D7L564C4),_xlfn.SINGLE(D7L564C3)*_xlfn.SINGLE(D7L564C4))</f>
        <v>6.5884804526765013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35810.395871994413</v>
      </c>
      <c r="R71" s="16" t="s">
        <v>43520</v>
      </c>
      <c r="S71" s="21">
        <f>IF(D7L564C7=0,0,D7L564C5/D7L564C7)</f>
        <v>1.8398234066518753E-4</v>
      </c>
    </row>
    <row r="72" spans="1:19" x14ac:dyDescent="0.3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_xlfn.SINGLE(IF(FLOW_THRU_100PCT="Y",1,INDEX(VariabilityMatrix,D7L565C1,_xlfn.SINGLE(D7L565C6))))</f>
        <v>0.59535532764908672</v>
      </c>
      <c r="L72" s="16" t="s">
        <v>43523</v>
      </c>
      <c r="M72" s="15">
        <f>IF(_xlfn.SINGLE(D7L565C2)&lt;&gt;0,_xlfn.SINGLE(D7L565C2)*_xlfn.SINGLE(D7L565C4),_xlfn.SINGLE(D7L565C3)*_xlfn.SINGLE(D7L565C4))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35810.395871994413</v>
      </c>
      <c r="R72" s="16" t="s">
        <v>43525</v>
      </c>
      <c r="S72" s="21">
        <f>IF(D7L565C7=0,0,D7L565C5/D7L565C7)</f>
        <v>0</v>
      </c>
    </row>
    <row r="73" spans="1:19" x14ac:dyDescent="0.3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_xlfn.SINGLE(IF(FLOW_THRU_100PCT="Y",1,INDEX(VariabilityMatrix,D7L566C1,_xlfn.SINGLE(D7L566C6))))</f>
        <v>0.59535532764908672</v>
      </c>
      <c r="L73" s="16" t="s">
        <v>43528</v>
      </c>
      <c r="M73" s="15">
        <f>IF(_xlfn.SINGLE(D7L566C2)&lt;&gt;0,_xlfn.SINGLE(D7L566C2)*_xlfn.SINGLE(D7L566C4),_xlfn.SINGLE(D7L566C3)*_xlfn.SINGLE(D7L566C4))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35810.395871994413</v>
      </c>
      <c r="R73" s="16" t="s">
        <v>43530</v>
      </c>
      <c r="S73" s="21">
        <f>IF(D7L566C7=0,0,D7L566C5/D7L566C7)</f>
        <v>0</v>
      </c>
    </row>
    <row r="74" spans="1:19" x14ac:dyDescent="0.3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_xlfn.SINGLE(IF(FLOW_THRU_100PCT="Y",1,INDEX(VariabilityMatrix,D7L567C1,_xlfn.SINGLE(D7L567C6))))</f>
        <v>0.59535532764908672</v>
      </c>
      <c r="L74" s="16" t="s">
        <v>43533</v>
      </c>
      <c r="M74" s="15">
        <f>IF(_xlfn.SINGLE(D7L567C2)&lt;&gt;0,_xlfn.SINGLE(D7L567C2)*_xlfn.SINGLE(D7L567C4),_xlfn.SINGLE(D7L567C3)*_xlfn.SINGLE(D7L567C4))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35810.395871994413</v>
      </c>
      <c r="R74" s="16" t="s">
        <v>43535</v>
      </c>
      <c r="S74" s="21">
        <f>IF(D7L567C7=0,0,D7L567C5/D7L567C7)</f>
        <v>0</v>
      </c>
    </row>
    <row r="75" spans="1:19" x14ac:dyDescent="0.3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1.7935039156677261E-2</v>
      </c>
      <c r="J75" s="16" t="s">
        <v>43542</v>
      </c>
      <c r="K75" s="21">
        <f>_xlfn.SINGLE(IF(FLOW_THRU_100PCT="Y",1,INDEX(VariabilityMatrix,D7L568C1,_xlfn.SINGLE(D7L568C6))))</f>
        <v>0.59535532764908672</v>
      </c>
      <c r="L75" s="16" t="s">
        <v>43538</v>
      </c>
      <c r="M75" s="15">
        <f>IF(_xlfn.SINGLE(D7L568C2)&lt;&gt;0,_xlfn.SINGLE(D7L568C2)*_xlfn.SINGLE(D7L568C4),_xlfn.SINGLE(D7L568C3)*_xlfn.SINGLE(D7L568C4))</f>
        <v>1.0677721113522791E-2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35810.395871994413</v>
      </c>
      <c r="R75" s="16" t="s">
        <v>43540</v>
      </c>
      <c r="S75" s="21">
        <f>IF(D7L568C7=0,0,D7L568C5/D7L568C7)</f>
        <v>2.9817378036508452E-7</v>
      </c>
    </row>
    <row r="76" spans="1:19" x14ac:dyDescent="0.3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1.8124345360717637E-3</v>
      </c>
      <c r="J76" s="16" t="s">
        <v>43547</v>
      </c>
      <c r="K76" s="21">
        <f>_xlfn.SINGLE(IF(FLOW_THRU_100PCT="Y",1,INDEX(VariabilityMatrix,D7L569C1,_xlfn.SINGLE(D7L569C6))))</f>
        <v>0.59535532764908672</v>
      </c>
      <c r="L76" s="16" t="s">
        <v>43543</v>
      </c>
      <c r="M76" s="15">
        <f>IF(_xlfn.SINGLE(D7L569C2)&lt;&gt;0,_xlfn.SINGLE(D7L569C2)*_xlfn.SINGLE(D7L569C4),_xlfn.SINGLE(D7L569C3)*_xlfn.SINGLE(D7L569C4))</f>
        <v>1.0790425570655253E-3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35810.395871994413</v>
      </c>
      <c r="R76" s="16" t="s">
        <v>43545</v>
      </c>
      <c r="S76" s="21">
        <f>IF(D7L569C7=0,0,D7L569C5/D7L569C7)</f>
        <v>3.0132103563518339E-8</v>
      </c>
    </row>
    <row r="77" spans="1:19" x14ac:dyDescent="0.3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1.5542791593700478E-2</v>
      </c>
      <c r="J77" s="16" t="s">
        <v>43552</v>
      </c>
      <c r="K77" s="21">
        <f>_xlfn.SINGLE(IF(FLOW_THRU_100PCT="Y",1,INDEX(VariabilityMatrix,D7L570C1,_xlfn.SINGLE(D7L570C6))))</f>
        <v>0.59535532764908672</v>
      </c>
      <c r="L77" s="16" t="s">
        <v>43548</v>
      </c>
      <c r="M77" s="15">
        <f>IF(_xlfn.SINGLE(D7L570C2)&lt;&gt;0,_xlfn.SINGLE(D7L570C2)*_xlfn.SINGLE(D7L570C4),_xlfn.SINGLE(D7L570C3)*_xlfn.SINGLE(D7L570C4))</f>
        <v>9.2534837818490194E-3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35810.395871994413</v>
      </c>
      <c r="R77" s="16" t="s">
        <v>43550</v>
      </c>
      <c r="S77" s="21">
        <f>IF(D7L570C7=0,0,D7L570C5/D7L570C7)</f>
        <v>2.5840216385560047E-7</v>
      </c>
    </row>
    <row r="78" spans="1:19" x14ac:dyDescent="0.3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164.4463740275738</v>
      </c>
      <c r="J78" s="16" t="s">
        <v>43557</v>
      </c>
      <c r="K78" s="21">
        <f>_xlfn.SINGLE(IF(FLOW_THRU_100PCT="Y",1,INDEX(VariabilityMatrix,D7L571C1,_xlfn.SINGLE(D7L571C6))))</f>
        <v>0.59535532764908672</v>
      </c>
      <c r="L78" s="16" t="s">
        <v>43553</v>
      </c>
      <c r="M78" s="15">
        <f>IF(_xlfn.SINGLE(D7L571C2)&lt;&gt;0,_xlfn.SINGLE(D7L571C2)*_xlfn.SINGLE(D7L571C4),_xlfn.SINGLE(D7L571C3)*_xlfn.SINGLE(D7L571C4))</f>
        <v>97.904024889890465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35810.395871994413</v>
      </c>
      <c r="R78" s="16" t="s">
        <v>43555</v>
      </c>
      <c r="S78" s="21">
        <f>IF(D7L571C7=0,0,D7L571C5/D7L571C7)</f>
        <v>2.7339553921674597E-3</v>
      </c>
    </row>
    <row r="79" spans="1:19" x14ac:dyDescent="0.3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16.618212261242</v>
      </c>
      <c r="J79" s="16" t="s">
        <v>43562</v>
      </c>
      <c r="K79" s="21">
        <f>_xlfn.SINGLE(IF(FLOW_THRU_100PCT="Y",1,INDEX(VariabilityMatrix,D7L572C1,_xlfn.SINGLE(D7L572C6))))</f>
        <v>0.59535532764908672</v>
      </c>
      <c r="L79" s="16" t="s">
        <v>43558</v>
      </c>
      <c r="M79" s="15">
        <f>IF(_xlfn.SINGLE(D7L572C2)&lt;&gt;0,_xlfn.SINGLE(D7L572C2)*_xlfn.SINGLE(D7L572C4),_xlfn.SINGLE(D7L572C3)*_xlfn.SINGLE(D7L572C4))</f>
        <v>9.8937412057338019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35810.395871994413</v>
      </c>
      <c r="R79" s="16" t="s">
        <v>43560</v>
      </c>
      <c r="S79" s="21">
        <f>IF(D7L572C7=0,0,D7L572C5/D7L572C7)</f>
        <v>2.7628125757389967E-4</v>
      </c>
    </row>
    <row r="80" spans="1:19" x14ac:dyDescent="0.3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142.51185612263967</v>
      </c>
      <c r="J80" s="16" t="s">
        <v>43567</v>
      </c>
      <c r="K80" s="21">
        <f>_xlfn.SINGLE(IF(FLOW_THRU_100PCT="Y",1,INDEX(VariabilityMatrix,D7L573C1,_xlfn.SINGLE(D7L573C6))))</f>
        <v>0.59535532764908672</v>
      </c>
      <c r="L80" s="16" t="s">
        <v>43563</v>
      </c>
      <c r="M80" s="15">
        <f>IF(_xlfn.SINGLE(D7L573C2)&lt;&gt;0,_xlfn.SINGLE(D7L573C2)*_xlfn.SINGLE(D7L573C4),_xlfn.SINGLE(D7L573C3)*_xlfn.SINGLE(D7L573C4))</f>
        <v>84.845192795773642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35810.395871994413</v>
      </c>
      <c r="R80" s="16" t="s">
        <v>43565</v>
      </c>
      <c r="S80" s="21">
        <f>IF(D7L573C7=0,0,D7L573C5/D7L573C7)</f>
        <v>2.3692894403920003E-3</v>
      </c>
    </row>
    <row r="81" spans="1:19" x14ac:dyDescent="0.3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50.200174599539658</v>
      </c>
      <c r="J81" s="16" t="s">
        <v>43572</v>
      </c>
      <c r="K81" s="21">
        <f>_xlfn.SINGLE(IF(FLOW_THRU_100PCT="Y",1,INDEX(VariabilityMatrix,D7L574C1,_xlfn.SINGLE(D7L574C6))))</f>
        <v>0.59535532764908672</v>
      </c>
      <c r="L81" s="16" t="s">
        <v>43568</v>
      </c>
      <c r="M81" s="15">
        <f>IF(_xlfn.SINGLE(D7L574C2)&lt;&gt;0,_xlfn.SINGLE(D7L574C2)*_xlfn.SINGLE(D7L574C4),_xlfn.SINGLE(D7L574C3)*_xlfn.SINGLE(D7L574C4))</f>
        <v>29.886941396750295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35810.395871994413</v>
      </c>
      <c r="R81" s="16" t="s">
        <v>43570</v>
      </c>
      <c r="S81" s="21">
        <f>IF(D7L574C7=0,0,D7L574C5/D7L574C7)</f>
        <v>8.3458841124187165E-4</v>
      </c>
    </row>
    <row r="82" spans="1:19" x14ac:dyDescent="0.3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5.0730042664648662</v>
      </c>
      <c r="J82" s="16" t="s">
        <v>43577</v>
      </c>
      <c r="K82" s="21">
        <f>_xlfn.SINGLE(IF(FLOW_THRU_100PCT="Y",1,INDEX(VariabilityMatrix,D7L575C1,_xlfn.SINGLE(D7L575C6))))</f>
        <v>0.59535532764908672</v>
      </c>
      <c r="L82" s="16" t="s">
        <v>43573</v>
      </c>
      <c r="M82" s="15">
        <f>IF(_xlfn.SINGLE(D7L575C2)&lt;&gt;0,_xlfn.SINGLE(D7L575C2)*_xlfn.SINGLE(D7L575C4),_xlfn.SINGLE(D7L575C3)*_xlfn.SINGLE(D7L575C4))</f>
        <v>3.0202401172264053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35810.395871994413</v>
      </c>
      <c r="R82" s="16" t="s">
        <v>43575</v>
      </c>
      <c r="S82" s="21">
        <f>IF(D7L575C7=0,0,D7L575C5/D7L575C7)</f>
        <v>8.4339757874287829E-5</v>
      </c>
    </row>
    <row r="83" spans="1:19" x14ac:dyDescent="0.3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43.504273670767638</v>
      </c>
      <c r="J83" s="16" t="s">
        <v>43582</v>
      </c>
      <c r="K83" s="21">
        <f>_xlfn.SINGLE(IF(FLOW_THRU_100PCT="Y",1,INDEX(VariabilityMatrix,D7L576C1,_xlfn.SINGLE(D7L576C6))))</f>
        <v>0.59535532764908672</v>
      </c>
      <c r="L83" s="16" t="s">
        <v>43578</v>
      </c>
      <c r="M83" s="15">
        <f>IF(_xlfn.SINGLE(D7L576C2)&lt;&gt;0,_xlfn.SINGLE(D7L576C2)*_xlfn.SINGLE(D7L576C4),_xlfn.SINGLE(D7L576C3)*_xlfn.SINGLE(D7L576C4))</f>
        <v>25.900501105395403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35810.395871994413</v>
      </c>
      <c r="R83" s="16" t="s">
        <v>43580</v>
      </c>
      <c r="S83" s="21">
        <f>IF(D7L576C7=0,0,D7L576C5/D7L576C7)</f>
        <v>7.2326765663182572E-4</v>
      </c>
    </row>
    <row r="84" spans="1:19" x14ac:dyDescent="0.3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_xlfn.SINGLE(IF(FLOW_THRU_100PCT="Y",1,INDEX(VariabilityMatrix,D7L577C1,_xlfn.SINGLE(D7L577C6))))</f>
        <v>0.59535532764908672</v>
      </c>
      <c r="L84" s="16" t="s">
        <v>43583</v>
      </c>
      <c r="M84" s="15">
        <f>IF(_xlfn.SINGLE(D7L577C2)&lt;&gt;0,_xlfn.SINGLE(D7L577C2)*_xlfn.SINGLE(D7L577C4),_xlfn.SINGLE(D7L577C3)*_xlfn.SINGLE(D7L577C4))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35810.395871994413</v>
      </c>
      <c r="R84" s="16" t="s">
        <v>43585</v>
      </c>
      <c r="S84" s="21">
        <f>IF(D7L577C7=0,0,D7L577C5/D7L577C7)</f>
        <v>0</v>
      </c>
    </row>
    <row r="85" spans="1:19" x14ac:dyDescent="0.3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_xlfn.SINGLE(IF(FLOW_THRU_100PCT="Y",1,INDEX(VariabilityMatrix,D7L578C1,_xlfn.SINGLE(D7L578C6))))</f>
        <v>0.59535532764908672</v>
      </c>
      <c r="L85" s="16" t="s">
        <v>43588</v>
      </c>
      <c r="M85" s="15">
        <f>IF(_xlfn.SINGLE(D7L578C2)&lt;&gt;0,_xlfn.SINGLE(D7L578C2)*_xlfn.SINGLE(D7L578C4),_xlfn.SINGLE(D7L578C3)*_xlfn.SINGLE(D7L578C4))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35810.395871994413</v>
      </c>
      <c r="R85" s="16" t="s">
        <v>43590</v>
      </c>
      <c r="S85" s="21">
        <f>IF(D7L578C7=0,0,D7L578C5/D7L578C7)</f>
        <v>0</v>
      </c>
    </row>
    <row r="86" spans="1:19" x14ac:dyDescent="0.3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_xlfn.SINGLE(IF(FLOW_THRU_100PCT="Y",1,INDEX(VariabilityMatrix,D7L579C1,_xlfn.SINGLE(D7L579C6))))</f>
        <v>0.59535532764908672</v>
      </c>
      <c r="L86" s="16" t="s">
        <v>43593</v>
      </c>
      <c r="M86" s="15">
        <f>IF(_xlfn.SINGLE(D7L579C2)&lt;&gt;0,_xlfn.SINGLE(D7L579C2)*_xlfn.SINGLE(D7L579C4),_xlfn.SINGLE(D7L579C3)*_xlfn.SINGLE(D7L579C4))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35810.395871994413</v>
      </c>
      <c r="R86" s="16" t="s">
        <v>43595</v>
      </c>
      <c r="S86" s="21">
        <f>IF(D7L579C7=0,0,D7L579C5/D7L579C7)</f>
        <v>0</v>
      </c>
    </row>
    <row r="87" spans="1:19" x14ac:dyDescent="0.3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97.369327581600857</v>
      </c>
      <c r="J87" s="16" t="s">
        <v>21739</v>
      </c>
      <c r="K87" s="21">
        <f>IF(FLOW_THRU_100PCT="Y",1,1)</f>
        <v>1</v>
      </c>
      <c r="L87" s="16" t="s">
        <v>43598</v>
      </c>
      <c r="M87" s="15">
        <f>IF(_xlfn.SINGLE(D7L580C2)&lt;&gt;0,_xlfn.SINGLE(D7L580C2)*_xlfn.SINGLE(D7L580C4),_xlfn.SINGLE(D7L580C3)*_xlfn.SINGLE(D7L580C4))</f>
        <v>97.369327581600857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35810.395871994413</v>
      </c>
      <c r="R87" s="16" t="s">
        <v>43600</v>
      </c>
      <c r="S87" s="21">
        <f>IF(D7L580C7=0,0,D7L580C5/D7L580C7)</f>
        <v>2.7190240490401483E-3</v>
      </c>
    </row>
    <row r="88" spans="1:19" x14ac:dyDescent="0.3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9.8397070963336049</v>
      </c>
      <c r="J88" s="16" t="s">
        <v>21739</v>
      </c>
      <c r="K88" s="21">
        <f>IF(FLOW_THRU_100PCT="Y",1,1)</f>
        <v>1</v>
      </c>
      <c r="L88" s="16" t="s">
        <v>43602</v>
      </c>
      <c r="M88" s="15">
        <f>IF(_xlfn.SINGLE(D7L581C2)&lt;&gt;0,_xlfn.SINGLE(D7L581C2)*_xlfn.SINGLE(D7L581C4),_xlfn.SINGLE(D7L581C3)*_xlfn.SINGLE(D7L581C4))</f>
        <v>9.8397070963336049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35810.395871994413</v>
      </c>
      <c r="R88" s="16" t="s">
        <v>43604</v>
      </c>
      <c r="S88" s="21">
        <f>IF(D7L581C7=0,0,D7L581C5/D7L581C7)</f>
        <v>2.7477236307317022E-4</v>
      </c>
    </row>
    <row r="89" spans="1:19" x14ac:dyDescent="0.3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1.4876005747472822E-4</v>
      </c>
      <c r="J89" s="16" t="s">
        <v>21739</v>
      </c>
      <c r="K89" s="21">
        <f>IF(FLOW_THRU_100PCT="Y",1,1)</f>
        <v>1</v>
      </c>
      <c r="L89" s="16" t="s">
        <v>43606</v>
      </c>
      <c r="M89" s="15">
        <f>IF(_xlfn.SINGLE(D7L582C2)&lt;&gt;0,_xlfn.SINGLE(D7L582C2)*_xlfn.SINGLE(D7L582C4),_xlfn.SINGLE(D7L582C3)*_xlfn.SINGLE(D7L582C4))</f>
        <v>1.4876005747472822E-4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35810.395871994413</v>
      </c>
      <c r="R89" s="16" t="s">
        <v>43608</v>
      </c>
      <c r="S89" s="21">
        <f>IF(D7L582C7=0,0,D7L582C5/D7L582C7)</f>
        <v>4.154102568608193E-9</v>
      </c>
    </row>
    <row r="90" spans="1:19" x14ac:dyDescent="0.3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14816.065806385312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12783.565487844993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0.34931485854440664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D00F14-39C4-4BF8-BEFA-34B6E3489B73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43614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70.096364250070536</v>
      </c>
      <c r="J8" s="16" t="s">
        <v>21752</v>
      </c>
      <c r="K8" s="21">
        <f>IF(FLOW_THRU_100PCT="Y",1,0.5)</f>
        <v>0.5</v>
      </c>
      <c r="L8" s="16" t="s">
        <v>43640</v>
      </c>
      <c r="M8" s="15">
        <f>IF(_xlfn.SINGLE(D7L601C2)&lt;&gt;0,_xlfn.SINGLE(D7L601C2)*_xlfn.SINGLE(D7L601C4),_xlfn.SINGLE(D7L601C3)*_xlfn.SINGLE(D7L601C4))</f>
        <v>35.048182125035268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35810.395871994413</v>
      </c>
      <c r="R8" s="16" t="s">
        <v>43642</v>
      </c>
      <c r="S8" s="21">
        <f>IF(D7L601C7=0,0,D7L601C5/D7L601C7)</f>
        <v>9.7871529402568727E-4</v>
      </c>
    </row>
    <row r="9" spans="1:19" x14ac:dyDescent="0.3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7.0836238666696616</v>
      </c>
      <c r="J9" s="16" t="s">
        <v>21752</v>
      </c>
      <c r="K9" s="21">
        <f>IF(FLOW_THRU_100PCT="Y",1,0.5)</f>
        <v>0.5</v>
      </c>
      <c r="L9" s="16" t="s">
        <v>43644</v>
      </c>
      <c r="M9" s="15">
        <f>IF(_xlfn.SINGLE(D7L602C2)&lt;&gt;0,_xlfn.SINGLE(D7L602C2)*_xlfn.SINGLE(D7L602C4),_xlfn.SINGLE(D7L602C3)*_xlfn.SINGLE(D7L602C4))</f>
        <v>3.5418119333348308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35810.395871994413</v>
      </c>
      <c r="R9" s="16" t="s">
        <v>43646</v>
      </c>
      <c r="S9" s="21">
        <f>IF(D7L602C7=0,0,D7L602C5/D7L602C7)</f>
        <v>9.8904573576767164E-5</v>
      </c>
    </row>
    <row r="10" spans="1:19" x14ac:dyDescent="0.3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60.746629628034121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IF(_xlfn.SINGLE(D7L603C2)&lt;&gt;0,_xlfn.SINGLE(D7L603C2)*_xlfn.SINGLE(D7L603C4),_xlfn.SINGLE(D7L603C3)*_xlfn.SINGLE(D7L603C4))</f>
        <v>30.373314814017061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35810.395871994413</v>
      </c>
      <c r="R10" s="16" t="s">
        <v>43650</v>
      </c>
      <c r="S10" s="21">
        <f>IF(D7L603C7=0,0,D7L603C5/D7L603C7)</f>
        <v>8.4817031687076572E-4</v>
      </c>
    </row>
    <row r="11" spans="1:19" x14ac:dyDescent="0.3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6.5041695353989099E-2</v>
      </c>
      <c r="J11" s="16" t="s">
        <v>21739</v>
      </c>
      <c r="K11" s="21">
        <f>IF(FLOW_THRU_100PCT="Y",1,1)</f>
        <v>1</v>
      </c>
      <c r="L11" s="16" t="s">
        <v>43652</v>
      </c>
      <c r="M11" s="15">
        <f>IF(_xlfn.SINGLE(D7L604C2)&lt;&gt;0,_xlfn.SINGLE(D7L604C2)*_xlfn.SINGLE(D7L604C4),_xlfn.SINGLE(D7L604C3)*_xlfn.SINGLE(D7L604C4))</f>
        <v>6.5041695353989099E-2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35810.395871994413</v>
      </c>
      <c r="R11" s="16" t="s">
        <v>43654</v>
      </c>
      <c r="S11" s="21">
        <f>IF(D7L604C7=0,0,D7L604C5/D7L604C7)</f>
        <v>1.8162797078949658E-6</v>
      </c>
    </row>
    <row r="12" spans="1:19" x14ac:dyDescent="0.3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6.5728217214591237E-3</v>
      </c>
      <c r="J12" s="16" t="s">
        <v>21739</v>
      </c>
      <c r="K12" s="21">
        <f>IF(FLOW_THRU_100PCT="Y",1,1)</f>
        <v>1</v>
      </c>
      <c r="L12" s="16" t="s">
        <v>43656</v>
      </c>
      <c r="M12" s="15">
        <f>IF(_xlfn.SINGLE(D7L605C2)&lt;&gt;0,_xlfn.SINGLE(D7L605C2)*_xlfn.SINGLE(D7L605C4),_xlfn.SINGLE(D7L605C3)*_xlfn.SINGLE(D7L605C4))</f>
        <v>6.5728217214591237E-3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35810.395871994413</v>
      </c>
      <c r="R12" s="16" t="s">
        <v>43658</v>
      </c>
      <c r="S12" s="21">
        <f>IF(D7L605C7=0,0,D7L605C5/D7L605C7)</f>
        <v>1.8354507291552762E-7</v>
      </c>
    </row>
    <row r="13" spans="1:19" x14ac:dyDescent="0.3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5.6366172772566121E-2</v>
      </c>
      <c r="J13" s="16" t="s">
        <v>21739</v>
      </c>
      <c r="K13" s="21">
        <f>IF(FLOW_THRU_100PCT="Y",1,1)</f>
        <v>1</v>
      </c>
      <c r="L13" s="16" t="s">
        <v>43660</v>
      </c>
      <c r="M13" s="15">
        <f>IF(_xlfn.SINGLE(D7L606C2)&lt;&gt;0,_xlfn.SINGLE(D7L606C2)*_xlfn.SINGLE(D7L606C4),_xlfn.SINGLE(D7L606C3)*_xlfn.SINGLE(D7L606C4))</f>
        <v>5.6366172772566121E-2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35810.395871994413</v>
      </c>
      <c r="R13" s="16" t="s">
        <v>43662</v>
      </c>
      <c r="S13" s="21">
        <f>IF(D7L606C7=0,0,D7L606C5/D7L606C7)</f>
        <v>1.5740170249457475E-6</v>
      </c>
    </row>
    <row r="14" spans="1:19" x14ac:dyDescent="0.3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IF(_xlfn.SINGLE(D7L607C2)&lt;&gt;0,_xlfn.SINGLE(D7L607C2)*_xlfn.SINGLE(D7L607C4),_xlfn.SINGLE(D7L607C3)*_xlfn.SINGLE(D7L607C4))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35810.395871994413</v>
      </c>
      <c r="R14" s="16" t="s">
        <v>43666</v>
      </c>
      <c r="S14" s="21">
        <f>IF(D7L607C7=0,0,D7L607C5/D7L607C7)</f>
        <v>0</v>
      </c>
    </row>
    <row r="15" spans="1:19" x14ac:dyDescent="0.3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IF(_xlfn.SINGLE(D7L608C2)&lt;&gt;0,_xlfn.SINGLE(D7L608C2)*_xlfn.SINGLE(D7L608C4),_xlfn.SINGLE(D7L608C3)*_xlfn.SINGLE(D7L608C4))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35810.395871994413</v>
      </c>
      <c r="R15" s="16" t="s">
        <v>43670</v>
      </c>
      <c r="S15" s="21">
        <f>IF(D7L608C7=0,0,D7L608C5/D7L608C7)</f>
        <v>0</v>
      </c>
    </row>
    <row r="16" spans="1:19" x14ac:dyDescent="0.3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IF(_xlfn.SINGLE(D7L609C2)&lt;&gt;0,_xlfn.SINGLE(D7L609C2)*_xlfn.SINGLE(D7L609C4),_xlfn.SINGLE(D7L609C3)*_xlfn.SINGLE(D7L609C4))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35810.395871994413</v>
      </c>
      <c r="R16" s="16" t="s">
        <v>43675</v>
      </c>
      <c r="S16" s="21">
        <f>IF(D7L609C7=0,0,D7L609C5/D7L609C7)</f>
        <v>0</v>
      </c>
    </row>
    <row r="17" spans="1:19" x14ac:dyDescent="0.3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-7250</v>
      </c>
      <c r="J17" s="16" t="s">
        <v>21739</v>
      </c>
      <c r="K17" s="21">
        <f>IF(FLOW_THRU_100PCT="Y",1,1)</f>
        <v>1</v>
      </c>
      <c r="L17" s="16" t="s">
        <v>43677</v>
      </c>
      <c r="M17" s="15">
        <f>IF(_xlfn.SINGLE(D7L610C2)&lt;&gt;0,_xlfn.SINGLE(D7L610C2)*_xlfn.SINGLE(D7L610C4),_xlfn.SINGLE(D7L610C3)*_xlfn.SINGLE(D7L610C4))</f>
        <v>-7250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35810.395871994413</v>
      </c>
      <c r="R17" s="16" t="s">
        <v>43679</v>
      </c>
      <c r="S17" s="21">
        <f>IF(D7L610C7=0,0,D7L610C5/D7L610C7)</f>
        <v>-0.20245517603087645</v>
      </c>
    </row>
    <row r="18" spans="1:19" x14ac:dyDescent="0.3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1815</v>
      </c>
      <c r="J18" s="16" t="s">
        <v>21739</v>
      </c>
      <c r="K18" s="21">
        <f>IF(FLOW_THRU_100PCT="Y",1,1)</f>
        <v>1</v>
      </c>
      <c r="L18" s="16" t="s">
        <v>43682</v>
      </c>
      <c r="M18" s="15">
        <f>IF(_xlfn.SINGLE(D7L611C2)&lt;&gt;0,_xlfn.SINGLE(D7L611C2)*_xlfn.SINGLE(D7L611C4),_xlfn.SINGLE(D7L611C3)*_xlfn.SINGLE(D7L611C4))</f>
        <v>1815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35810.395871994413</v>
      </c>
      <c r="R18" s="16" t="s">
        <v>43684</v>
      </c>
      <c r="S18" s="21">
        <f>IF(D7L611C7=0,0,D7L611C5/D7L611C7)</f>
        <v>5.0683606137384929E-2</v>
      </c>
    </row>
    <row r="19" spans="1:19" x14ac:dyDescent="0.3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4594</v>
      </c>
      <c r="J19" s="16" t="s">
        <v>21739</v>
      </c>
      <c r="K19" s="21">
        <f>IF(FLOW_THRU_100PCT="Y",1,1)</f>
        <v>1</v>
      </c>
      <c r="L19" s="16" t="s">
        <v>43686</v>
      </c>
      <c r="M19" s="15">
        <f>IF(_xlfn.SINGLE(D7L612C2)&lt;&gt;0,_xlfn.SINGLE(D7L612C2)*_xlfn.SINGLE(D7L612C4),_xlfn.SINGLE(D7L612C3)*_xlfn.SINGLE(D7L612C4))</f>
        <v>4594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35810.395871994413</v>
      </c>
      <c r="R19" s="16" t="s">
        <v>43688</v>
      </c>
      <c r="S19" s="21">
        <f>IF(D7L612C7=0,0,D7L612C5/D7L612C7)</f>
        <v>0.12828676947390985</v>
      </c>
    </row>
    <row r="20" spans="1:19" x14ac:dyDescent="0.3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5.7571475692934007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IF(_xlfn.SINGLE(D7L613C2)&lt;&gt;0,_xlfn.SINGLE(D7L613C2)*_xlfn.SINGLE(D7L613C4),_xlfn.SINGLE(D7L613C3)*_xlfn.SINGLE(D7L613C4))</f>
        <v>2.8785737846467003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35810.395871994413</v>
      </c>
      <c r="R20" s="16" t="s">
        <v>43692</v>
      </c>
      <c r="S20" s="21">
        <f>IF(D7L613C7=0,0,D7L613C5/D7L613C7)</f>
        <v>8.0383746522553646E-5</v>
      </c>
    </row>
    <row r="21" spans="1:19" x14ac:dyDescent="0.3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IF(_xlfn.SINGLE(D7L614C2)&lt;&gt;0,_xlfn.SINGLE(D7L614C2)*_xlfn.SINGLE(D7L614C4),_xlfn.SINGLE(D7L614C3)*_xlfn.SINGLE(D7L614C4))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35810.395871994413</v>
      </c>
      <c r="R21" s="16" t="s">
        <v>43696</v>
      </c>
      <c r="S21" s="21">
        <f>IF(D7L614C7=0,0,D7L614C5/D7L614C7)</f>
        <v>0</v>
      </c>
    </row>
    <row r="22" spans="1:19" x14ac:dyDescent="0.3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0.58179148607903619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IF(_xlfn.SINGLE(D7L615C2)&lt;&gt;0,_xlfn.SINGLE(D7L615C2)*_xlfn.SINGLE(D7L615C4),_xlfn.SINGLE(D7L615C3)*_xlfn.SINGLE(D7L615C4))</f>
        <v>0.2908957430395181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35810.395871994413</v>
      </c>
      <c r="R22" s="16" t="s">
        <v>43700</v>
      </c>
      <c r="S22" s="21">
        <f>IF(D7L615C7=0,0,D7L615C5/D7L615C7)</f>
        <v>8.1232205329238944E-6</v>
      </c>
    </row>
    <row r="23" spans="1:19" x14ac:dyDescent="0.3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IF(_xlfn.SINGLE(D7L616C2)&lt;&gt;0,_xlfn.SINGLE(D7L616C2)*_xlfn.SINGLE(D7L616C4),_xlfn.SINGLE(D7L616C3)*_xlfn.SINGLE(D7L616C4))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35810.395871994413</v>
      </c>
      <c r="R23" s="16" t="s">
        <v>43704</v>
      </c>
      <c r="S23" s="21">
        <f>IF(D7L616C7=0,0,D7L616C5/D7L616C7)</f>
        <v>0</v>
      </c>
    </row>
    <row r="24" spans="1:19" x14ac:dyDescent="0.3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4.9892361015778537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IF(_xlfn.SINGLE(D7L617C2)&lt;&gt;0,_xlfn.SINGLE(D7L617C2)*_xlfn.SINGLE(D7L617C4),_xlfn.SINGLE(D7L617C3)*_xlfn.SINGLE(D7L617C4))</f>
        <v>2.4946180507889268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35810.395871994413</v>
      </c>
      <c r="R24" s="16" t="s">
        <v>43708</v>
      </c>
      <c r="S24" s="21">
        <f>IF(D7L617C7=0,0,D7L617C5/D7L617C7)</f>
        <v>6.966183953134815E-5</v>
      </c>
    </row>
    <row r="25" spans="1:19" x14ac:dyDescent="0.3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IF(_xlfn.SINGLE(D7L618C2)&lt;&gt;0,_xlfn.SINGLE(D7L618C2)*_xlfn.SINGLE(D7L618C4),_xlfn.SINGLE(D7L618C3)*_xlfn.SINGLE(D7L618C4))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35810.395871994413</v>
      </c>
      <c r="R25" s="16" t="s">
        <v>43712</v>
      </c>
      <c r="S25" s="21">
        <f>IF(D7L618C7=0,0,D7L618C5/D7L618C7)</f>
        <v>0</v>
      </c>
    </row>
    <row r="26" spans="1:19" x14ac:dyDescent="0.3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IF(_xlfn.SINGLE(D7L619C2)&lt;&gt;0,_xlfn.SINGLE(D7L619C2)*_xlfn.SINGLE(D7L619C4),_xlfn.SINGLE(D7L619C3)*_xlfn.SINGLE(D7L619C4))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35810.395871994413</v>
      </c>
      <c r="R26" s="16" t="s">
        <v>43716</v>
      </c>
      <c r="S26" s="21">
        <f>IF(D7L619C7=0,0,D7L619C5/D7L619C7)</f>
        <v>0</v>
      </c>
    </row>
    <row r="27" spans="1:19" x14ac:dyDescent="0.3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-26</v>
      </c>
      <c r="J27" s="16" t="s">
        <v>21739</v>
      </c>
      <c r="K27" s="21">
        <f>IF(FLOW_THRU_100PCT="Y",1,1)</f>
        <v>1</v>
      </c>
      <c r="L27" s="16" t="s">
        <v>43719</v>
      </c>
      <c r="M27" s="15">
        <f>IF(_xlfn.SINGLE(D7L620C2)&lt;&gt;0,_xlfn.SINGLE(D7L620C2)*_xlfn.SINGLE(D7L620C4),_xlfn.SINGLE(D7L620C3)*_xlfn.SINGLE(D7L620C4))</f>
        <v>-26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35810.395871994413</v>
      </c>
      <c r="R27" s="16" t="s">
        <v>43721</v>
      </c>
      <c r="S27" s="21">
        <f>IF(D7L620C7=0,0,D7L620C5/D7L620C7)</f>
        <v>-7.2604614852452237E-4</v>
      </c>
    </row>
    <row r="28" spans="1:19" x14ac:dyDescent="0.3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IF(_xlfn.SINGLE(D7L621C2)&lt;&gt;0,_xlfn.SINGLE(D7L621C2)*_xlfn.SINGLE(D7L621C4),_xlfn.SINGLE(D7L621C3)*_xlfn.SINGLE(D7L621C4))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35810.395871994413</v>
      </c>
      <c r="R28" s="16" t="s">
        <v>43725</v>
      </c>
      <c r="S28" s="21">
        <f>IF(D7L621C7=0,0,D7L621C5/D7L621C7)</f>
        <v>0</v>
      </c>
    </row>
    <row r="29" spans="1:19" x14ac:dyDescent="0.3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-4894</v>
      </c>
      <c r="J29" s="16" t="s">
        <v>21739</v>
      </c>
      <c r="K29" s="21">
        <f>IF(FLOW_THRU_100PCT="Y",1,1)</f>
        <v>1</v>
      </c>
      <c r="L29" s="16" t="s">
        <v>43728</v>
      </c>
      <c r="M29" s="15">
        <f>IF(_xlfn.SINGLE(D7L622C2)&lt;&gt;0,_xlfn.SINGLE(D7L622C2)*_xlfn.SINGLE(D7L622C4),_xlfn.SINGLE(D7L622C3)*_xlfn.SINGLE(D7L622C4))</f>
        <v>-4894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35810.395871994413</v>
      </c>
      <c r="R29" s="16" t="s">
        <v>43730</v>
      </c>
      <c r="S29" s="21">
        <f>IF(D7L622C7=0,0,D7L622C5/D7L622C7)</f>
        <v>-0.13666422503380818</v>
      </c>
    </row>
    <row r="30" spans="1:19" x14ac:dyDescent="0.3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IF(_xlfn.SINGLE(D7L623C2)&lt;&gt;0,_xlfn.SINGLE(D7L623C2)*_xlfn.SINGLE(D7L623C4),_xlfn.SINGLE(D7L623C3)*_xlfn.SINGLE(D7L623C4))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35810.395871994413</v>
      </c>
      <c r="R30" s="16" t="s">
        <v>43734</v>
      </c>
      <c r="S30" s="21">
        <f>IF(D7L623C7=0,0,D7L623C5/D7L623C7)</f>
        <v>0</v>
      </c>
    </row>
    <row r="31" spans="1:19" x14ac:dyDescent="0.3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-5611.6172264084271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-5686.2446228592898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-0.15878753876904858</v>
      </c>
    </row>
    <row r="32" spans="1:19" x14ac:dyDescent="0.3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267.80195066885517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IF(_xlfn.SINGLE(D7L625C2)&lt;&gt;0,_xlfn.SINGLE(D7L625C2)*_xlfn.SINGLE(D7L625C4),_xlfn.SINGLE(D7L625C3)*_xlfn.SINGLE(D7L625C4))</f>
        <v>133.90097533442759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35810.395871994413</v>
      </c>
      <c r="R32" s="16" t="s">
        <v>43742</v>
      </c>
      <c r="S32" s="21">
        <f>IF(D7L625C7=0,0,D7L625C5/D7L625C7)</f>
        <v>3.7391649009707009E-3</v>
      </c>
    </row>
    <row r="33" spans="1:19" x14ac:dyDescent="0.3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27.062862811699748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IF(_xlfn.SINGLE(D7L626C2)&lt;&gt;0,_xlfn.SINGLE(D7L626C2)*_xlfn.SINGLE(D7L626C4),_xlfn.SINGLE(D7L626C3)*_xlfn.SINGLE(D7L626C4))</f>
        <v>13.531431405849874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35810.395871994413</v>
      </c>
      <c r="R33" s="16" t="s">
        <v>43746</v>
      </c>
      <c r="S33" s="21">
        <f>IF(D7L626C7=0,0,D7L626C5/D7L626C7)</f>
        <v>3.7786321754773328E-4</v>
      </c>
    </row>
    <row r="34" spans="1:19" x14ac:dyDescent="0.3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232.08145079977726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IF(_xlfn.SINGLE(D7L627C2)&lt;&gt;0,_xlfn.SINGLE(D7L627C2)*_xlfn.SINGLE(D7L627C4),_xlfn.SINGLE(D7L627C3)*_xlfn.SINGLE(D7L627C4))</f>
        <v>116.04072539988863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35810.395871994413</v>
      </c>
      <c r="R34" s="16" t="s">
        <v>43750</v>
      </c>
      <c r="S34" s="21">
        <f>IF(D7L627C7=0,0,D7L627C5/D7L627C7)</f>
        <v>3.2404200672531101E-3</v>
      </c>
    </row>
    <row r="35" spans="1:19" x14ac:dyDescent="0.3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IF(_xlfn.SINGLE(D7L628C2)&lt;&gt;0,_xlfn.SINGLE(D7L628C2)*_xlfn.SINGLE(D7L628C4),_xlfn.SINGLE(D7L628C3)*_xlfn.SINGLE(D7L628C4))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35810.395871994413</v>
      </c>
      <c r="R35" s="16" t="s">
        <v>43754</v>
      </c>
      <c r="S35" s="21">
        <f>IF(D7L628C7=0,0,D7L628C5/D7L628C7)</f>
        <v>0</v>
      </c>
    </row>
    <row r="36" spans="1:19" x14ac:dyDescent="0.3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IF(_xlfn.SINGLE(D7L629C2)&lt;&gt;0,_xlfn.SINGLE(D7L629C2)*_xlfn.SINGLE(D7L629C4),_xlfn.SINGLE(D7L629C3)*_xlfn.SINGLE(D7L629C4))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35810.395871994413</v>
      </c>
      <c r="R36" s="16" t="s">
        <v>43758</v>
      </c>
      <c r="S36" s="21">
        <f>IF(D7L629C7=0,0,D7L629C5/D7L629C7)</f>
        <v>0</v>
      </c>
    </row>
    <row r="37" spans="1:19" x14ac:dyDescent="0.3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IF(_xlfn.SINGLE(D7L630C2)&lt;&gt;0,_xlfn.SINGLE(D7L630C2)*_xlfn.SINGLE(D7L630C4),_xlfn.SINGLE(D7L630C3)*_xlfn.SINGLE(D7L630C4))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35810.395871994413</v>
      </c>
      <c r="R37" s="16" t="s">
        <v>43762</v>
      </c>
      <c r="S37" s="21">
        <f>IF(D7L630C7=0,0,D7L630C5/D7L630C7)</f>
        <v>0</v>
      </c>
    </row>
    <row r="38" spans="1:19" x14ac:dyDescent="0.3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526.94626428033212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263.47313214016606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7.3574481857715448E-3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5995B8-CDF5-4846-BAB3-140FDB7CF02F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43768</v>
      </c>
    </row>
    <row r="3" spans="1:19" x14ac:dyDescent="0.3">
      <c r="B3" s="13" t="s">
        <v>5129</v>
      </c>
    </row>
    <row r="4" spans="1:19" x14ac:dyDescent="0.3">
      <c r="B4" s="13" t="s">
        <v>43769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3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743210</v>
      </c>
      <c r="J8" s="16" t="s">
        <v>21739</v>
      </c>
      <c r="K8" s="21">
        <f>IF(FLOW_THRU_100PCT="Y",1,1)</f>
        <v>1</v>
      </c>
      <c r="L8" s="16" t="s">
        <v>43790</v>
      </c>
      <c r="M8" s="15">
        <f>IF(_xlfn.SINGLE(D7L701C2)&lt;&gt;0,_xlfn.SINGLE(D7L701C2)*_xlfn.SINGLE(D7L701C4),_xlfn.SINGLE(D7L701C3)*_xlfn.SINGLE(D7L701C4))</f>
        <v>743210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14726.44</v>
      </c>
      <c r="R8" s="16" t="s">
        <v>43792</v>
      </c>
      <c r="S8" s="21">
        <f>IF(D7L701C7=0,0,D7L701C5/D7L701C7)</f>
        <v>50.467730150667776</v>
      </c>
    </row>
    <row r="9" spans="1:19" x14ac:dyDescent="0.3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23728.684348307379</v>
      </c>
      <c r="J9" s="16" t="s">
        <v>21739</v>
      </c>
      <c r="K9" s="21">
        <f>IF(FLOW_THRU_100PCT="Y",1,1)</f>
        <v>1</v>
      </c>
      <c r="L9" s="16" t="s">
        <v>43794</v>
      </c>
      <c r="M9" s="15">
        <f>IF(_xlfn.SINGLE(D7L702C2)&lt;&gt;0,_xlfn.SINGLE(D7L702C2)*_xlfn.SINGLE(D7L702C4),_xlfn.SINGLE(D7L702C3)*_xlfn.SINGLE(D7L702C4))</f>
        <v>23728.684348307379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14726.44</v>
      </c>
      <c r="R9" s="16" t="s">
        <v>43796</v>
      </c>
      <c r="S9" s="21">
        <f>IF(D7L702C7=0,0,D7L702C5/D7L702C7)</f>
        <v>1.6112980698870452</v>
      </c>
    </row>
    <row r="10" spans="1:19" x14ac:dyDescent="0.3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21989.1851785367</v>
      </c>
      <c r="J10" s="16" t="s">
        <v>21739</v>
      </c>
      <c r="K10" s="21">
        <f>IF(FLOW_THRU_100PCT="Y",1,1)</f>
        <v>1</v>
      </c>
      <c r="L10" s="16" t="s">
        <v>43799</v>
      </c>
      <c r="M10" s="15">
        <f>IF(_xlfn.SINGLE(D7L703C2)&lt;&gt;0,_xlfn.SINGLE(D7L703C2)*_xlfn.SINGLE(D7L703C4),_xlfn.SINGLE(D7L703C3)*_xlfn.SINGLE(D7L703C4))</f>
        <v>21989.1851785367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14726.44</v>
      </c>
      <c r="R10" s="16" t="s">
        <v>43801</v>
      </c>
      <c r="S10" s="21">
        <f>IF(D7L703C7=0,0,D7L703C5/D7L703C7)</f>
        <v>1.493177249799456</v>
      </c>
    </row>
    <row r="11" spans="1:19" x14ac:dyDescent="0.3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1642.8603270056394</v>
      </c>
      <c r="J11" s="16" t="s">
        <v>21739</v>
      </c>
      <c r="K11" s="21">
        <f>IF(FLOW_THRU_100PCT="Y",1,1)</f>
        <v>1</v>
      </c>
      <c r="L11" s="16" t="s">
        <v>43804</v>
      </c>
      <c r="M11" s="15">
        <f>IF(_xlfn.SINGLE(D7L704C2)&lt;&gt;0,_xlfn.SINGLE(D7L704C2)*_xlfn.SINGLE(D7L704C4),_xlfn.SINGLE(D7L704C3)*_xlfn.SINGLE(D7L704C4))</f>
        <v>1642.8603270056394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14726.44</v>
      </c>
      <c r="R11" s="16" t="s">
        <v>43806</v>
      </c>
      <c r="S11" s="21">
        <f>IF(D7L704C7=0,0,D7L704C5/D7L704C7)</f>
        <v>0.11155855230494535</v>
      </c>
    </row>
    <row r="12" spans="1:19" x14ac:dyDescent="0.3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IF(_xlfn.SINGLE(D7L705C2)&lt;&gt;0,_xlfn.SINGLE(D7L705C2)*_xlfn.SINGLE(D7L705C4),_xlfn.SINGLE(D7L705C3)*_xlfn.SINGLE(D7L705C4))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14726.44</v>
      </c>
      <c r="R12" s="16" t="s">
        <v>43811</v>
      </c>
      <c r="S12" s="21">
        <f>IF(D7L705C7=0,0,D7L705C5/D7L705C7)</f>
        <v>0</v>
      </c>
    </row>
    <row r="13" spans="1:19" x14ac:dyDescent="0.3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IF(_xlfn.SINGLE(D7L706C2)&lt;&gt;0,_xlfn.SINGLE(D7L706C2)*_xlfn.SINGLE(D7L706C4),_xlfn.SINGLE(D7L706C3)*_xlfn.SINGLE(D7L706C4))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14726.44</v>
      </c>
      <c r="R13" s="16" t="s">
        <v>43816</v>
      </c>
      <c r="S13" s="21">
        <f>IF(D7L706C7=0,0,D7L706C5/D7L706C7)</f>
        <v>0</v>
      </c>
    </row>
    <row r="14" spans="1:19" x14ac:dyDescent="0.3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14325.639426169426</v>
      </c>
      <c r="J14" s="16" t="s">
        <v>21739</v>
      </c>
      <c r="K14" s="21">
        <f>IF(FLOW_THRU_100PCT="Y",1,1)</f>
        <v>1</v>
      </c>
      <c r="L14" s="16" t="s">
        <v>43819</v>
      </c>
      <c r="M14" s="15">
        <f>IF(_xlfn.SINGLE(D7L707C2)&lt;&gt;0,_xlfn.SINGLE(D7L707C2)*_xlfn.SINGLE(D7L707C4),_xlfn.SINGLE(D7L707C3)*_xlfn.SINGLE(D7L707C4))</f>
        <v>14325.639426169426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14726.44</v>
      </c>
      <c r="R14" s="16" t="s">
        <v>43821</v>
      </c>
      <c r="S14" s="21">
        <f>IF(D7L707C7=0,0,D7L707C5/D7L707C7)</f>
        <v>0.97278360731917735</v>
      </c>
    </row>
    <row r="15" spans="1:19" x14ac:dyDescent="0.3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66256.983494000015</v>
      </c>
      <c r="J15" s="16" t="s">
        <v>21739</v>
      </c>
      <c r="K15" s="21">
        <f>IF(FLOW_THRU_100PCT="Y",1,1)</f>
        <v>1</v>
      </c>
      <c r="L15" s="16" t="s">
        <v>43824</v>
      </c>
      <c r="M15" s="15">
        <f>IF(_xlfn.SINGLE(D7L708C2)&lt;&gt;0,_xlfn.SINGLE(D7L708C2)*_xlfn.SINGLE(D7L708C4),_xlfn.SINGLE(D7L708C3)*_xlfn.SINGLE(D7L708C4))</f>
        <v>66256.983494000015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15388.0196</v>
      </c>
      <c r="R15" s="16" t="s">
        <v>43826</v>
      </c>
      <c r="S15" s="21">
        <f>IF(D7L708C7=0,0,D7L708C5/D7L708C7)</f>
        <v>4.3057511763242111</v>
      </c>
    </row>
    <row r="16" spans="1:19" x14ac:dyDescent="0.3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1126.9602611619448</v>
      </c>
      <c r="J16" s="16" t="s">
        <v>43832</v>
      </c>
      <c r="K16" s="21">
        <f>_xlfn.SINGLE(IF(FLOW_THRU_100PCT="Y",1,INDEX(VariabilityMatrix,D7L709C1,_xlfn.SINGLE(D7L709C6))))</f>
        <v>0.60263453230928732</v>
      </c>
      <c r="L16" s="16" t="s">
        <v>43828</v>
      </c>
      <c r="M16" s="15">
        <f>IF(_xlfn.SINGLE(D7L709C2)&lt;&gt;0,_xlfn.SINGLE(D7L709C2)*_xlfn.SINGLE(D7L709C4),_xlfn.SINGLE(D7L709C3)*_xlfn.SINGLE(D7L709C4))</f>
        <v>679.14516991648088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15388.0196</v>
      </c>
      <c r="R16" s="16" t="s">
        <v>43830</v>
      </c>
      <c r="S16" s="21">
        <f>IF(D7L709C7=0,0,D7L709C5/D7L709C7)</f>
        <v>4.4134670189559737E-2</v>
      </c>
    </row>
    <row r="17" spans="1:19" x14ac:dyDescent="0.3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30.358377985560157</v>
      </c>
      <c r="J17" s="16" t="s">
        <v>43837</v>
      </c>
      <c r="K17" s="21">
        <f>_xlfn.SINGLE(IF(FLOW_THRU_100PCT="Y",1,INDEX(VariabilityMatrix,D7L710C1,_xlfn.SINGLE(D7L710C6))))</f>
        <v>0.59535532764908672</v>
      </c>
      <c r="L17" s="16" t="s">
        <v>43833</v>
      </c>
      <c r="M17" s="15">
        <f>IF(_xlfn.SINGLE(D7L710C2)&lt;&gt;0,_xlfn.SINGLE(D7L710C2)*_xlfn.SINGLE(D7L710C4),_xlfn.SINGLE(D7L710C3)*_xlfn.SINGLE(D7L710C4))</f>
        <v>18.074022072487988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14726.44</v>
      </c>
      <c r="R17" s="16" t="s">
        <v>43835</v>
      </c>
      <c r="S17" s="21">
        <f>IF(D7L710C7=0,0,D7L710C5/D7L710C7)</f>
        <v>1.2273178088178804E-3</v>
      </c>
    </row>
    <row r="18" spans="1:19" x14ac:dyDescent="0.3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16927.003567968859</v>
      </c>
      <c r="J18" s="16" t="s">
        <v>43842</v>
      </c>
      <c r="K18" s="21">
        <f>_xlfn.SINGLE(IF(FLOW_THRU_100PCT="Y",1,INDEX(VariabilityMatrix,D7L711C1,_xlfn.SINGLE(D7L711C6))))</f>
        <v>0.60263453230928732</v>
      </c>
      <c r="L18" s="16" t="s">
        <v>43838</v>
      </c>
      <c r="M18" s="15">
        <f>IF(_xlfn.SINGLE(D7L711C2)&lt;&gt;0,_xlfn.SINGLE(D7L711C2)*_xlfn.SINGLE(D7L711C4),_xlfn.SINGLE(D7L711C3)*_xlfn.SINGLE(D7L711C4))</f>
        <v>10200.796878580551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15388.0196</v>
      </c>
      <c r="R18" s="16" t="s">
        <v>43840</v>
      </c>
      <c r="S18" s="21">
        <f>IF(D7L711C7=0,0,D7L711C5/D7L711C7)</f>
        <v>0.66290511344166414</v>
      </c>
    </row>
    <row r="19" spans="1:19" x14ac:dyDescent="0.3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542.67349403681033</v>
      </c>
      <c r="J19" s="16" t="s">
        <v>43847</v>
      </c>
      <c r="K19" s="21">
        <f>_xlfn.SINGLE(IF(FLOW_THRU_100PCT="Y",1,INDEX(VariabilityMatrix,D7L712C1,_xlfn.SINGLE(D7L712C6))))</f>
        <v>0.59535532764908672</v>
      </c>
      <c r="L19" s="16" t="s">
        <v>43843</v>
      </c>
      <c r="M19" s="15">
        <f>IF(_xlfn.SINGLE(D7L712C2)&lt;&gt;0,_xlfn.SINGLE(D7L712C2)*_xlfn.SINGLE(D7L712C4),_xlfn.SINGLE(D7L712C3)*_xlfn.SINGLE(D7L712C4))</f>
        <v>323.08355584875994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14726.44</v>
      </c>
      <c r="R19" s="16" t="s">
        <v>43845</v>
      </c>
      <c r="S19" s="21">
        <f>IF(D7L712C7=0,0,D7L712C5/D7L712C7)</f>
        <v>2.1939012812924232E-2</v>
      </c>
    </row>
    <row r="20" spans="1:19" x14ac:dyDescent="0.3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34.275588048213081</v>
      </c>
      <c r="J20" s="16" t="s">
        <v>43852</v>
      </c>
      <c r="K20" s="21">
        <f>_xlfn.SINGLE(IF(FLOW_THRU_100PCT="Y",1,INDEX(VariabilityMatrix,D7L713C1,_xlfn.SINGLE(D7L713C6))))</f>
        <v>0.59535532764908672</v>
      </c>
      <c r="L20" s="16" t="s">
        <v>43848</v>
      </c>
      <c r="M20" s="15">
        <f>IF(_xlfn.SINGLE(D7L713C2)&lt;&gt;0,_xlfn.SINGLE(D7L713C2)*_xlfn.SINGLE(D7L713C4),_xlfn.SINGLE(D7L713C3)*_xlfn.SINGLE(D7L713C4))</f>
        <v>20.406153952809021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14726.44</v>
      </c>
      <c r="R20" s="16" t="s">
        <v>43850</v>
      </c>
      <c r="S20" s="21">
        <f>IF(D7L713C7=0,0,D7L713C5/D7L713C7)</f>
        <v>1.3856813970524458E-3</v>
      </c>
    </row>
    <row r="21" spans="1:19" x14ac:dyDescent="0.3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147.87467986514787</v>
      </c>
      <c r="J21" s="16" t="s">
        <v>43857</v>
      </c>
      <c r="K21" s="21">
        <f>_xlfn.SINGLE(IF(FLOW_THRU_100PCT="Y",1,INDEX(VariabilityMatrix,D7L714C1,_xlfn.SINGLE(D7L714C6))))</f>
        <v>0.59535532764908672</v>
      </c>
      <c r="L21" s="16" t="s">
        <v>43853</v>
      </c>
      <c r="M21" s="15">
        <f>IF(_xlfn.SINGLE(D7L714C2)&lt;&gt;0,_xlfn.SINGLE(D7L714C2)*_xlfn.SINGLE(D7L714C4),_xlfn.SINGLE(D7L714C3)*_xlfn.SINGLE(D7L714C4))</f>
        <v>88.037978482118916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14726.44</v>
      </c>
      <c r="R21" s="16" t="s">
        <v>43855</v>
      </c>
      <c r="S21" s="21">
        <f>IF(D7L714C7=0,0,D7L714C5/D7L714C7)</f>
        <v>5.9782254558548376E-3</v>
      </c>
    </row>
    <row r="22" spans="1:19" x14ac:dyDescent="0.3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_xlfn.SINGLE(IF(FLOW_THRU_100PCT="Y",1,INDEX(VariabilityMatrix,D7L715C1,_xlfn.SINGLE(D7L715C6))))</f>
        <v>0.59535532764908672</v>
      </c>
      <c r="L22" s="16" t="s">
        <v>43858</v>
      </c>
      <c r="M22" s="15">
        <f>IF(_xlfn.SINGLE(D7L715C2)&lt;&gt;0,_xlfn.SINGLE(D7L715C2)*_xlfn.SINGLE(D7L715C4),_xlfn.SINGLE(D7L715C3)*_xlfn.SINGLE(D7L715C4))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14726.44</v>
      </c>
      <c r="R22" s="16" t="s">
        <v>43860</v>
      </c>
      <c r="S22" s="21">
        <f>IF(D7L715C7=0,0,D7L715C5/D7L715C7)</f>
        <v>0</v>
      </c>
    </row>
    <row r="23" spans="1:19" x14ac:dyDescent="0.3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217.54505883661773</v>
      </c>
      <c r="J23" s="16" t="s">
        <v>43867</v>
      </c>
      <c r="K23" s="21">
        <f>_xlfn.SINGLE(IF(FLOW_THRU_100PCT="Y",1,INDEX(VariabilityMatrix,D7L716C1,_xlfn.SINGLE(D7L716C6))))</f>
        <v>0.59535532764908672</v>
      </c>
      <c r="L23" s="16" t="s">
        <v>43863</v>
      </c>
      <c r="M23" s="15">
        <f>IF(_xlfn.SINGLE(D7L716C2)&lt;&gt;0,_xlfn.SINGLE(D7L716C2)*_xlfn.SINGLE(D7L716C4),_xlfn.SINGLE(D7L716C3)*_xlfn.SINGLE(D7L716C4))</f>
        <v>129.51660978211439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14726.44</v>
      </c>
      <c r="R23" s="16" t="s">
        <v>43865</v>
      </c>
      <c r="S23" s="21">
        <f>IF(D7L716C7=0,0,D7L716C5/D7L716C7)</f>
        <v>8.7948349894553194E-3</v>
      </c>
    </row>
    <row r="24" spans="1:19" x14ac:dyDescent="0.3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_xlfn.SINGLE(IF(FLOW_THRU_100PCT="Y",1,INDEX(VariabilityMatrix,D7L717C1,_xlfn.SINGLE(D7L717C6))))</f>
        <v>0.59535532764908672</v>
      </c>
      <c r="L24" s="16" t="s">
        <v>43868</v>
      </c>
      <c r="M24" s="15">
        <f>IF(_xlfn.SINGLE(D7L717C2)&lt;&gt;0,_xlfn.SINGLE(D7L717C2)*_xlfn.SINGLE(D7L717C4),_xlfn.SINGLE(D7L717C3)*_xlfn.SINGLE(D7L717C4))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14726.44</v>
      </c>
      <c r="R24" s="16" t="s">
        <v>43870</v>
      </c>
      <c r="S24" s="21">
        <f>IF(D7L717C7=0,0,D7L717C5/D7L717C7)</f>
        <v>0</v>
      </c>
    </row>
    <row r="25" spans="1:19" x14ac:dyDescent="0.3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1118.58477753843</v>
      </c>
      <c r="J25" s="16" t="s">
        <v>21739</v>
      </c>
      <c r="K25" s="21">
        <f>IF(FLOW_THRU_100PCT="Y",1,1)</f>
        <v>1</v>
      </c>
      <c r="L25" s="16" t="s">
        <v>43873</v>
      </c>
      <c r="M25" s="15">
        <f>IF(_xlfn.SINGLE(D7L718C2)&lt;&gt;0,_xlfn.SINGLE(D7L718C2)*_xlfn.SINGLE(D7L718C4),_xlfn.SINGLE(D7L718C3)*_xlfn.SINGLE(D7L718C4))</f>
        <v>1118.58477753843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14726.44</v>
      </c>
      <c r="R25" s="16" t="s">
        <v>43875</v>
      </c>
      <c r="S25" s="21">
        <f>IF(D7L718C7=0,0,D7L718C5/D7L718C7)</f>
        <v>7.5957582249235392E-2</v>
      </c>
    </row>
    <row r="26" spans="1:19" x14ac:dyDescent="0.3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1672.4782482782648</v>
      </c>
      <c r="J26" s="16" t="s">
        <v>43881</v>
      </c>
      <c r="K26" s="21">
        <f>_xlfn.SINGLE(IF(FLOW_THRU_100PCT="Y",1,INDEX(VariabilityMatrix,D7L719C1,_xlfn.SINGLE(D7L719C6))))</f>
        <v>0.60263453230928732</v>
      </c>
      <c r="L26" s="16" t="s">
        <v>43877</v>
      </c>
      <c r="M26" s="15">
        <f>IF(_xlfn.SINGLE(D7L719C2)&lt;&gt;0,_xlfn.SINGLE(D7L719C2)*_xlfn.SINGLE(D7L719C4),_xlfn.SINGLE(D7L719C3)*_xlfn.SINGLE(D7L719C4))</f>
        <v>1007.8931469486282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15388.0196</v>
      </c>
      <c r="R26" s="16" t="s">
        <v>43879</v>
      </c>
      <c r="S26" s="21">
        <f>IF(D7L719C7=0,0,D7L719C5/D7L719C7)</f>
        <v>6.5498561422980522E-2</v>
      </c>
    </row>
    <row r="27" spans="1:19" x14ac:dyDescent="0.3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3538.685516085819</v>
      </c>
      <c r="J27" s="16" t="s">
        <v>43886</v>
      </c>
      <c r="K27" s="21">
        <f>_xlfn.SINGLE(IF(FLOW_THRU_100PCT="Y",1,INDEX(VariabilityMatrix,D7L720C1,_xlfn.SINGLE(D7L720C6))))</f>
        <v>0.59204034473364398</v>
      </c>
      <c r="L27" s="16" t="s">
        <v>43882</v>
      </c>
      <c r="M27" s="15">
        <f>IF(_xlfn.SINGLE(D7L720C2)&lt;&gt;0,_xlfn.SINGLE(D7L720C2)*_xlfn.SINGLE(D7L720C4),_xlfn.SINGLE(D7L720C3)*_xlfn.SINGLE(D7L720C4))</f>
        <v>2095.044592847401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15139.529</v>
      </c>
      <c r="R27" s="16" t="s">
        <v>43884</v>
      </c>
      <c r="S27" s="21">
        <f>IF(D7L720C7=0,0,D7L720C5/D7L720C7)</f>
        <v>0.13838241551949212</v>
      </c>
    </row>
    <row r="28" spans="1:19" x14ac:dyDescent="0.3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895778.9528664212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886398.82648346061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59.958956100699034</v>
      </c>
    </row>
    <row r="29" spans="1:19" x14ac:dyDescent="0.3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109272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IF(_xlfn.SINGLE(D7L722C2)&lt;&gt;0,_xlfn.SINGLE(D7L722C2)*_xlfn.SINGLE(D7L722C4),_xlfn.SINGLE(D7L722C3)*_xlfn.SINGLE(D7L722C4))</f>
        <v>54636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14726.44</v>
      </c>
      <c r="R29" s="16" t="s">
        <v>43893</v>
      </c>
      <c r="S29" s="21">
        <f>IF(D7L722C7=0,0,D7L722C5/D7L722C7)</f>
        <v>3.710061630645288</v>
      </c>
    </row>
    <row r="30" spans="1:19" x14ac:dyDescent="0.3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66</v>
      </c>
      <c r="J30" s="16" t="s">
        <v>21739</v>
      </c>
      <c r="K30" s="21">
        <f>IF(FLOW_THRU_100PCT="Y",1,1)</f>
        <v>1</v>
      </c>
      <c r="L30" s="16" t="s">
        <v>43896</v>
      </c>
      <c r="M30" s="15">
        <f>IF(_xlfn.SINGLE(D7L723C2)&lt;&gt;0,_xlfn.SINGLE(D7L723C2)*_xlfn.SINGLE(D7L723C4),_xlfn.SINGLE(D7L723C3)*_xlfn.SINGLE(D7L723C4))</f>
        <v>66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14726.44</v>
      </c>
      <c r="R30" s="16" t="s">
        <v>43898</v>
      </c>
      <c r="S30" s="21">
        <f>IF(D7L723C7=0,0,D7L723C5/D7L723C7)</f>
        <v>4.4817348931581562E-3</v>
      </c>
    </row>
    <row r="31" spans="1:19" x14ac:dyDescent="0.3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109338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54702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3.7145433655384461</v>
      </c>
    </row>
    <row r="32" spans="1:19" x14ac:dyDescent="0.3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311296.52521334565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IF(_xlfn.SINGLE(D7L725C2)&lt;&gt;0,_xlfn.SINGLE(D7L725C2)*_xlfn.SINGLE(D7L725C4),_xlfn.SINGLE(D7L725C3)*_xlfn.SINGLE(D7L725C4))</f>
        <v>155648.26260667283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14726.44</v>
      </c>
      <c r="R32" s="16" t="s">
        <v>43907</v>
      </c>
      <c r="S32" s="21">
        <f>IF(D7L725C7=0,0,D7L725C5/D7L725C7)</f>
        <v>10.569306811875295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01565A-97FD-4232-9A94-36EFC2AD7115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43909</v>
      </c>
    </row>
    <row r="3" spans="1:19" x14ac:dyDescent="0.3">
      <c r="B3" s="13" t="s">
        <v>5129</v>
      </c>
    </row>
    <row r="4" spans="1:19" x14ac:dyDescent="0.3">
      <c r="B4" s="13" t="s">
        <v>43910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3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125570</v>
      </c>
      <c r="J8" s="16" t="s">
        <v>21739</v>
      </c>
      <c r="K8" s="21">
        <f>IF(FLOW_THRU_100PCT="Y",1,1)</f>
        <v>1</v>
      </c>
      <c r="L8" s="16" t="s">
        <v>43921</v>
      </c>
      <c r="M8" s="15">
        <f>IF(_xlfn.SINGLE(D7L726C2)&lt;&gt;0,_xlfn.SINGLE(D7L726C2)*_xlfn.SINGLE(D7L726C4),_xlfn.SINGLE(D7L726C3)*_xlfn.SINGLE(D7L726C4))</f>
        <v>125570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238.11</v>
      </c>
      <c r="R8" s="16" t="s">
        <v>43923</v>
      </c>
      <c r="S8" s="21">
        <f>IF(D7L726C7=0,0,D7L726C5/D7L726C7)</f>
        <v>527.36130359917684</v>
      </c>
    </row>
    <row r="9" spans="1:19" x14ac:dyDescent="0.3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4009.1103370742558</v>
      </c>
      <c r="J9" s="16" t="s">
        <v>21739</v>
      </c>
      <c r="K9" s="21">
        <f>IF(FLOW_THRU_100PCT="Y",1,1)</f>
        <v>1</v>
      </c>
      <c r="L9" s="16" t="s">
        <v>43925</v>
      </c>
      <c r="M9" s="15">
        <f>IF(_xlfn.SINGLE(D7L727C2)&lt;&gt;0,_xlfn.SINGLE(D7L727C2)*_xlfn.SINGLE(D7L727C4),_xlfn.SINGLE(D7L727C3)*_xlfn.SINGLE(D7L727C4))</f>
        <v>4009.1103370742558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238.11</v>
      </c>
      <c r="R9" s="16" t="s">
        <v>43927</v>
      </c>
      <c r="S9" s="21">
        <f>IF(D7L727C7=0,0,D7L727C5/D7L727C7)</f>
        <v>16.837219508102372</v>
      </c>
    </row>
    <row r="10" spans="1:19" x14ac:dyDescent="0.3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3715.211020934667</v>
      </c>
      <c r="J10" s="16" t="s">
        <v>21739</v>
      </c>
      <c r="K10" s="21">
        <f>IF(FLOW_THRU_100PCT="Y",1,1)</f>
        <v>1</v>
      </c>
      <c r="L10" s="16" t="s">
        <v>43929</v>
      </c>
      <c r="M10" s="15">
        <f>IF(_xlfn.SINGLE(D7L728C2)&lt;&gt;0,_xlfn.SINGLE(D7L728C2)*_xlfn.SINGLE(D7L728C4),_xlfn.SINGLE(D7L728C3)*_xlfn.SINGLE(D7L728C4))</f>
        <v>3715.211020934667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238.11</v>
      </c>
      <c r="R10" s="16" t="s">
        <v>43931</v>
      </c>
      <c r="S10" s="21">
        <f>IF(D7L728C7=0,0,D7L728C5/D7L728C7)</f>
        <v>15.60291890695337</v>
      </c>
    </row>
    <row r="11" spans="1:19" x14ac:dyDescent="0.3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277.57157635405628</v>
      </c>
      <c r="J11" s="16" t="s">
        <v>21739</v>
      </c>
      <c r="K11" s="21">
        <f>IF(FLOW_THRU_100PCT="Y",1,1)</f>
        <v>1</v>
      </c>
      <c r="L11" s="16" t="s">
        <v>43933</v>
      </c>
      <c r="M11" s="15">
        <f>IF(_xlfn.SINGLE(D7L729C2)&lt;&gt;0,_xlfn.SINGLE(D7L729C2)*_xlfn.SINGLE(D7L729C4),_xlfn.SINGLE(D7L729C3)*_xlfn.SINGLE(D7L729C4))</f>
        <v>277.57157635405628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238.11</v>
      </c>
      <c r="R11" s="16" t="s">
        <v>43935</v>
      </c>
      <c r="S11" s="21">
        <f>IF(D7L729C7=0,0,D7L729C5/D7L729C7)</f>
        <v>1.1657283455296135</v>
      </c>
    </row>
    <row r="12" spans="1:19" x14ac:dyDescent="0.3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IF(_xlfn.SINGLE(D7L730C2)&lt;&gt;0,_xlfn.SINGLE(D7L730C2)*_xlfn.SINGLE(D7L730C4),_xlfn.SINGLE(D7L730C3)*_xlfn.SINGLE(D7L730C4))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238.11</v>
      </c>
      <c r="R12" s="16" t="s">
        <v>43939</v>
      </c>
      <c r="S12" s="21">
        <f>IF(D7L730C7=0,0,D7L730C5/D7L730C7)</f>
        <v>0</v>
      </c>
    </row>
    <row r="13" spans="1:19" x14ac:dyDescent="0.3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IF(_xlfn.SINGLE(D7L731C2)&lt;&gt;0,_xlfn.SINGLE(D7L731C2)*_xlfn.SINGLE(D7L731C4),_xlfn.SINGLE(D7L731C3)*_xlfn.SINGLE(D7L731C4))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238.11</v>
      </c>
      <c r="R13" s="16" t="s">
        <v>43943</v>
      </c>
      <c r="S13" s="21">
        <f>IF(D7L731C7=0,0,D7L731C5/D7L731C7)</f>
        <v>0</v>
      </c>
    </row>
    <row r="14" spans="1:19" x14ac:dyDescent="0.3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2420.4068066146783</v>
      </c>
      <c r="J14" s="16" t="s">
        <v>21739</v>
      </c>
      <c r="K14" s="21">
        <f>IF(FLOW_THRU_100PCT="Y",1,1)</f>
        <v>1</v>
      </c>
      <c r="L14" s="16" t="s">
        <v>43945</v>
      </c>
      <c r="M14" s="15">
        <f>IF(_xlfn.SINGLE(D7L732C2)&lt;&gt;0,_xlfn.SINGLE(D7L732C2)*_xlfn.SINGLE(D7L732C4),_xlfn.SINGLE(D7L732C3)*_xlfn.SINGLE(D7L732C4))</f>
        <v>2420.4068066146783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238.11</v>
      </c>
      <c r="R14" s="16" t="s">
        <v>43947</v>
      </c>
      <c r="S14" s="21">
        <f>IF(D7L732C7=0,0,D7L732C5/D7L732C7)</f>
        <v>10.165078352923768</v>
      </c>
    </row>
    <row r="15" spans="1:19" x14ac:dyDescent="0.3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135992.29974097767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135992.29974097767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571.13224871268596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DDD833-8DF9-43EB-B8E1-DF33ED94601E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43953</v>
      </c>
    </row>
    <row r="3" spans="1:19" x14ac:dyDescent="0.3">
      <c r="B3" s="13" t="s">
        <v>5129</v>
      </c>
    </row>
    <row r="4" spans="1:19" x14ac:dyDescent="0.3">
      <c r="B4" s="13" t="s">
        <v>5144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257</v>
      </c>
      <c r="J8" s="16" t="s">
        <v>21739</v>
      </c>
      <c r="K8" s="21">
        <f>IF(FLOW_THRU_100PCT="Y",1,1)</f>
        <v>1</v>
      </c>
      <c r="L8" s="16" t="s">
        <v>43962</v>
      </c>
      <c r="M8" s="15">
        <f>IF(_xlfn.SINGLE(D7L734C2)&lt;&gt;0,_xlfn.SINGLE(D7L734C2)*_xlfn.SINGLE(D7L734C4),_xlfn.SINGLE(D7L734C3)*_xlfn.SINGLE(D7L734C4))</f>
        <v>257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9335.8319695242426</v>
      </c>
      <c r="R8" s="16" t="s">
        <v>43964</v>
      </c>
      <c r="S8" s="21">
        <f>IF(D7L734C7=0,0,D7L734C5/D7L734C7)</f>
        <v>2.7528344644478089E-2</v>
      </c>
    </row>
    <row r="9" spans="1:19" x14ac:dyDescent="0.3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8.205314618364925</v>
      </c>
      <c r="J9" s="16" t="s">
        <v>21739</v>
      </c>
      <c r="K9" s="21">
        <f>IF(FLOW_THRU_100PCT="Y",1,1)</f>
        <v>1</v>
      </c>
      <c r="L9" s="16" t="s">
        <v>43966</v>
      </c>
      <c r="M9" s="15">
        <f>IF(_xlfn.SINGLE(D7L735C2)&lt;&gt;0,_xlfn.SINGLE(D7L735C2)*_xlfn.SINGLE(D7L735C4),_xlfn.SINGLE(D7L735C3)*_xlfn.SINGLE(D7L735C4))</f>
        <v>8.205314618364925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9335.8319695242426</v>
      </c>
      <c r="R9" s="16" t="s">
        <v>43968</v>
      </c>
      <c r="S9" s="21">
        <f>IF(D7L735C7=0,0,D7L735C5/D7L735C7)</f>
        <v>8.7890555926351693E-4</v>
      </c>
    </row>
    <row r="10" spans="1:19" x14ac:dyDescent="0.3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7.6038005286311163</v>
      </c>
      <c r="J10" s="16" t="s">
        <v>21739</v>
      </c>
      <c r="K10" s="21">
        <f>IF(FLOW_THRU_100PCT="Y",1,1)</f>
        <v>1</v>
      </c>
      <c r="L10" s="16" t="s">
        <v>43970</v>
      </c>
      <c r="M10" s="15">
        <f>IF(_xlfn.SINGLE(D7L736C2)&lt;&gt;0,_xlfn.SINGLE(D7L736C2)*_xlfn.SINGLE(D7L736C4),_xlfn.SINGLE(D7L736C3)*_xlfn.SINGLE(D7L736C4))</f>
        <v>7.6038005286311163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9335.8319695242426</v>
      </c>
      <c r="R10" s="16" t="s">
        <v>43972</v>
      </c>
      <c r="S10" s="21">
        <f>IF(D7L736C7=0,0,D7L736C5/D7L736C7)</f>
        <v>8.1447486988335429E-4</v>
      </c>
    </row>
    <row r="11" spans="1:19" x14ac:dyDescent="0.3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0.56809664030415274</v>
      </c>
      <c r="J11" s="16" t="s">
        <v>21739</v>
      </c>
      <c r="K11" s="21">
        <f>IF(FLOW_THRU_100PCT="Y",1,1)</f>
        <v>1</v>
      </c>
      <c r="L11" s="16" t="s">
        <v>43974</v>
      </c>
      <c r="M11" s="15">
        <f>IF(_xlfn.SINGLE(D7L737C2)&lt;&gt;0,_xlfn.SINGLE(D7L737C2)*_xlfn.SINGLE(D7L737C4),_xlfn.SINGLE(D7L737C3)*_xlfn.SINGLE(D7L737C4))</f>
        <v>0.56809664030415274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9335.8319695242426</v>
      </c>
      <c r="R11" s="16" t="s">
        <v>43976</v>
      </c>
      <c r="S11" s="21">
        <f>IF(D7L737C7=0,0,D7L737C5/D7L737C7)</f>
        <v>6.0851206636820302E-5</v>
      </c>
    </row>
    <row r="12" spans="1:19" x14ac:dyDescent="0.3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IF(_xlfn.SINGLE(D7L738C2)&lt;&gt;0,_xlfn.SINGLE(D7L738C2)*_xlfn.SINGLE(D7L738C4),_xlfn.SINGLE(D7L738C3)*_xlfn.SINGLE(D7L738C4))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9335.8319695242426</v>
      </c>
      <c r="R12" s="16" t="s">
        <v>43980</v>
      </c>
      <c r="S12" s="21">
        <f>IF(D7L738C7=0,0,D7L738C5/D7L738C7)</f>
        <v>0</v>
      </c>
    </row>
    <row r="13" spans="1:19" x14ac:dyDescent="0.3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IF(_xlfn.SINGLE(D7L739C2)&lt;&gt;0,_xlfn.SINGLE(D7L739C2)*_xlfn.SINGLE(D7L739C4),_xlfn.SINGLE(D7L739C3)*_xlfn.SINGLE(D7L739C4))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9335.8319695242426</v>
      </c>
      <c r="R13" s="16" t="s">
        <v>43984</v>
      </c>
      <c r="S13" s="21">
        <f>IF(D7L739C7=0,0,D7L739C5/D7L739C7)</f>
        <v>0</v>
      </c>
    </row>
    <row r="14" spans="1:19" x14ac:dyDescent="0.3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4.9537672158952955</v>
      </c>
      <c r="J14" s="16" t="s">
        <v>21739</v>
      </c>
      <c r="K14" s="21">
        <f>IF(FLOW_THRU_100PCT="Y",1,1)</f>
        <v>1</v>
      </c>
      <c r="L14" s="16" t="s">
        <v>43986</v>
      </c>
      <c r="M14" s="15">
        <f>IF(_xlfn.SINGLE(D7L740C2)&lt;&gt;0,_xlfn.SINGLE(D7L740C2)*_xlfn.SINGLE(D7L740C4),_xlfn.SINGLE(D7L740C3)*_xlfn.SINGLE(D7L740C4))</f>
        <v>4.9537672158952955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9335.8319695242426</v>
      </c>
      <c r="R14" s="16" t="s">
        <v>43988</v>
      </c>
      <c r="S14" s="21">
        <f>IF(D7L740C7=0,0,D7L740C5/D7L740C7)</f>
        <v>5.3061872065246062E-4</v>
      </c>
    </row>
    <row r="15" spans="1:19" x14ac:dyDescent="0.3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278.33097900319547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278.33097900319547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2.9813195000914242E-2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E42344-2305-4089-B519-59E4F2DAA1DB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43994</v>
      </c>
    </row>
    <row r="3" spans="1:19" x14ac:dyDescent="0.3">
      <c r="B3" s="13" t="s">
        <v>5129</v>
      </c>
    </row>
    <row r="4" spans="1:19" x14ac:dyDescent="0.3">
      <c r="B4" s="13" t="s">
        <v>43995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3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IF(_xlfn.SINGLE(D7L801C2)&lt;&gt;0,_xlfn.SINGLE(D7L801C2)*_xlfn.SINGLE(D7L801C4),_xlfn.SINGLE(D7L801C3)*_xlfn.SINGLE(D7L801C4))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3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IF(_xlfn.SINGLE(D7L802C2)&lt;&gt;0,_xlfn.SINGLE(D7L802C2)*_xlfn.SINGLE(D7L802C4),_xlfn.SINGLE(D7L802C3)*_xlfn.SINGLE(D7L802C4))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3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IF(_xlfn.SINGLE(D7L803C2)&lt;&gt;0,_xlfn.SINGLE(D7L803C2)*_xlfn.SINGLE(D7L803C4),_xlfn.SINGLE(D7L803C3)*_xlfn.SINGLE(D7L803C4))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3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IF(_xlfn.SINGLE(D7L804C2)&lt;&gt;0,_xlfn.SINGLE(D7L804C2)*_xlfn.SINGLE(D7L804C4),_xlfn.SINGLE(D7L804C3)*_xlfn.SINGLE(D7L804C4))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3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IF(_xlfn.SINGLE(D7L805C2)&lt;&gt;0,_xlfn.SINGLE(D7L805C2)*_xlfn.SINGLE(D7L805C4),_xlfn.SINGLE(D7L805C3)*_xlfn.SINGLE(D7L805C4))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3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IF(_xlfn.SINGLE(D7L806C2)&lt;&gt;0,_xlfn.SINGLE(D7L806C2)*_xlfn.SINGLE(D7L806C4),_xlfn.SINGLE(D7L806C3)*_xlfn.SINGLE(D7L806C4))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3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IF(_xlfn.SINGLE(D7L807C2)&lt;&gt;0,_xlfn.SINGLE(D7L807C2)*_xlfn.SINGLE(D7L807C4),_xlfn.SINGLE(D7L807C3)*_xlfn.SINGLE(D7L807C4))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3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IF(_xlfn.SINGLE(D7L808C2)&lt;&gt;0,_xlfn.SINGLE(D7L808C2)*_xlfn.SINGLE(D7L808C4),_xlfn.SINGLE(D7L808C3)*_xlfn.SINGLE(D7L808C4))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3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IF(_xlfn.SINGLE(D7L809C2)&lt;&gt;0,_xlfn.SINGLE(D7L809C2)*_xlfn.SINGLE(D7L809C4),_xlfn.SINGLE(D7L809C3)*_xlfn.SINGLE(D7L809C4))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3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IF(_xlfn.SINGLE(D7L810C2)&lt;&gt;0,_xlfn.SINGLE(D7L810C2)*_xlfn.SINGLE(D7L810C4),_xlfn.SINGLE(D7L810C3)*_xlfn.SINGLE(D7L810C4))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3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_xlfn.SINGLE(IF(FLOW_THRU_100PCT="Y",1,INDEX(VariabilityMatrix,D7L811C1,_xlfn.SINGLE(D7L811C6))))</f>
        <v>0.60263453230928732</v>
      </c>
      <c r="L18" s="16" t="s">
        <v>44071</v>
      </c>
      <c r="M18" s="15">
        <f>IF(_xlfn.SINGLE(D7L811C2)&lt;&gt;0,_xlfn.SINGLE(D7L811C2)*_xlfn.SINGLE(D7L811C4),_xlfn.SINGLE(D7L811C3)*_xlfn.SINGLE(D7L811C4))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3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_xlfn.SINGLE(IF(FLOW_THRU_100PCT="Y",1,INDEX(VariabilityMatrix,D7L812C1,_xlfn.SINGLE(D7L812C6))))</f>
        <v>0.59535532764908672</v>
      </c>
      <c r="L19" s="16" t="s">
        <v>44076</v>
      </c>
      <c r="M19" s="15">
        <f>IF(_xlfn.SINGLE(D7L812C2)&lt;&gt;0,_xlfn.SINGLE(D7L812C2)*_xlfn.SINGLE(D7L812C4),_xlfn.SINGLE(D7L812C3)*_xlfn.SINGLE(D7L812C4))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3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_xlfn.SINGLE(IF(FLOW_THRU_100PCT="Y",1,INDEX(VariabilityMatrix,D7L813C1,_xlfn.SINGLE(D7L813C6))))</f>
        <v>0.60263453230928732</v>
      </c>
      <c r="L20" s="16" t="s">
        <v>44081</v>
      </c>
      <c r="M20" s="15">
        <f>IF(_xlfn.SINGLE(D7L813C2)&lt;&gt;0,_xlfn.SINGLE(D7L813C2)*_xlfn.SINGLE(D7L813C4),_xlfn.SINGLE(D7L813C3)*_xlfn.SINGLE(D7L813C4))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3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_xlfn.SINGLE(IF(FLOW_THRU_100PCT="Y",1,INDEX(VariabilityMatrix,D7L814C1,_xlfn.SINGLE(D7L814C6))))</f>
        <v>0.59535532764908672</v>
      </c>
      <c r="L21" s="16" t="s">
        <v>44086</v>
      </c>
      <c r="M21" s="15">
        <f>IF(_xlfn.SINGLE(D7L814C2)&lt;&gt;0,_xlfn.SINGLE(D7L814C2)*_xlfn.SINGLE(D7L814C4),_xlfn.SINGLE(D7L814C3)*_xlfn.SINGLE(D7L814C4))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3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_xlfn.SINGLE(IF(FLOW_THRU_100PCT="Y",1,INDEX(VariabilityMatrix,D7L815C1,_xlfn.SINGLE(D7L815C6))))</f>
        <v>0.59535532764908672</v>
      </c>
      <c r="L22" s="16" t="s">
        <v>44091</v>
      </c>
      <c r="M22" s="15">
        <f>IF(_xlfn.SINGLE(D7L815C2)&lt;&gt;0,_xlfn.SINGLE(D7L815C2)*_xlfn.SINGLE(D7L815C4),_xlfn.SINGLE(D7L815C3)*_xlfn.SINGLE(D7L815C4))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3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_xlfn.SINGLE(IF(FLOW_THRU_100PCT="Y",1,INDEX(VariabilityMatrix,D7L816C1,_xlfn.SINGLE(D7L816C6))))</f>
        <v>0.59535532764908672</v>
      </c>
      <c r="L23" s="16" t="s">
        <v>44096</v>
      </c>
      <c r="M23" s="15">
        <f>IF(_xlfn.SINGLE(D7L816C2)&lt;&gt;0,_xlfn.SINGLE(D7L816C2)*_xlfn.SINGLE(D7L816C4),_xlfn.SINGLE(D7L816C3)*_xlfn.SINGLE(D7L816C4))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3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_xlfn.SINGLE(IF(FLOW_THRU_100PCT="Y",1,INDEX(VariabilityMatrix,D7L817C1,_xlfn.SINGLE(D7L817C6))))</f>
        <v>0.59535532764908672</v>
      </c>
      <c r="L24" s="16" t="s">
        <v>44101</v>
      </c>
      <c r="M24" s="15">
        <f>IF(_xlfn.SINGLE(D7L817C2)&lt;&gt;0,_xlfn.SINGLE(D7L817C2)*_xlfn.SINGLE(D7L817C4),_xlfn.SINGLE(D7L817C3)*_xlfn.SINGLE(D7L817C4))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3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_xlfn.SINGLE(IF(FLOW_THRU_100PCT="Y",1,INDEX(VariabilityMatrix,D7L818C1,_xlfn.SINGLE(D7L818C6))))</f>
        <v>0.59535532764908672</v>
      </c>
      <c r="L25" s="16" t="s">
        <v>44106</v>
      </c>
      <c r="M25" s="15">
        <f>IF(_xlfn.SINGLE(D7L818C2)&lt;&gt;0,_xlfn.SINGLE(D7L818C2)*_xlfn.SINGLE(D7L818C4),_xlfn.SINGLE(D7L818C3)*_xlfn.SINGLE(D7L818C4))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3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_xlfn.SINGLE(IF(FLOW_THRU_100PCT="Y",1,INDEX(VariabilityMatrix,D7L819C1,_xlfn.SINGLE(D7L819C6))))</f>
        <v>0.59535532764908672</v>
      </c>
      <c r="L26" s="16" t="s">
        <v>44111</v>
      </c>
      <c r="M26" s="15">
        <f>IF(_xlfn.SINGLE(D7L819C2)&lt;&gt;0,_xlfn.SINGLE(D7L819C2)*_xlfn.SINGLE(D7L819C4),_xlfn.SINGLE(D7L819C3)*_xlfn.SINGLE(D7L819C4))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3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IF(_xlfn.SINGLE(D7L820C2)&lt;&gt;0,_xlfn.SINGLE(D7L820C2)*_xlfn.SINGLE(D7L820C4),_xlfn.SINGLE(D7L820C3)*_xlfn.SINGLE(D7L820C4))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3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_xlfn.SINGLE(IF(FLOW_THRU_100PCT="Y",1,INDEX(VariabilityMatrix,D7L821C1,_xlfn.SINGLE(D7L821C6))))</f>
        <v>0.60263453230928732</v>
      </c>
      <c r="L28" s="16" t="s">
        <v>44120</v>
      </c>
      <c r="M28" s="15">
        <f>IF(_xlfn.SINGLE(D7L821C2)&lt;&gt;0,_xlfn.SINGLE(D7L821C2)*_xlfn.SINGLE(D7L821C4),_xlfn.SINGLE(D7L821C3)*_xlfn.SINGLE(D7L821C4))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3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_xlfn.SINGLE(IF(FLOW_THRU_100PCT="Y",1,INDEX(VariabilityMatrix,D7L822C1,_xlfn.SINGLE(D7L822C6))))</f>
        <v>0.59204034473364398</v>
      </c>
      <c r="L29" s="16" t="s">
        <v>44125</v>
      </c>
      <c r="M29" s="15">
        <f>IF(_xlfn.SINGLE(D7L822C2)&lt;&gt;0,_xlfn.SINGLE(D7L822C2)*_xlfn.SINGLE(D7L822C4),_xlfn.SINGLE(D7L822C3)*_xlfn.SINGLE(D7L822C4))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3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3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IF(_xlfn.SINGLE(D7L824C2)&lt;&gt;0,_xlfn.SINGLE(D7L824C2)*_xlfn.SINGLE(D7L824C4),_xlfn.SINGLE(D7L824C3)*_xlfn.SINGLE(D7L824C4))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3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IF(_xlfn.SINGLE(D7L825C2)&lt;&gt;0,_xlfn.SINGLE(D7L825C2)*_xlfn.SINGLE(D7L825C4),_xlfn.SINGLE(D7L825C3)*_xlfn.SINGLE(D7L825C4))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3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3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IF(_xlfn.SINGLE(D7L827C2)&lt;&gt;0,_xlfn.SINGLE(D7L827C2)*_xlfn.SINGLE(D7L827C4),_xlfn.SINGLE(D7L827C3)*_xlfn.SINGLE(D7L827C4))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01BAD3-8875-4D92-939C-CF4BEFD11BD3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44152</v>
      </c>
    </row>
    <row r="3" spans="1:19" x14ac:dyDescent="0.3">
      <c r="B3" s="13" t="s">
        <v>5129</v>
      </c>
    </row>
    <row r="4" spans="1:19" x14ac:dyDescent="0.3">
      <c r="B4" s="13" t="s">
        <v>44153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3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40</v>
      </c>
      <c r="J8" s="16" t="s">
        <v>21739</v>
      </c>
      <c r="K8" s="21">
        <f>IF(FLOW_THRU_100PCT="Y",1,1)</f>
        <v>1</v>
      </c>
      <c r="L8" s="16" t="s">
        <v>44180</v>
      </c>
      <c r="M8" s="15">
        <f>IF(_xlfn.SINGLE(D7L901C2)&lt;&gt;0,_xlfn.SINGLE(D7L901C2)*_xlfn.SINGLE(D7L901C4),_xlfn.SINGLE(D7L901C3)*_xlfn.SINGLE(D7L901C4))</f>
        <v>40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10899.579</v>
      </c>
      <c r="R8" s="16" t="s">
        <v>44182</v>
      </c>
      <c r="S8" s="21">
        <f>IF(D7L901C7=0,0,D7L901C5/D7L901C7)</f>
        <v>3.6698665150277825E-3</v>
      </c>
    </row>
    <row r="9" spans="1:19" x14ac:dyDescent="0.3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IF(_xlfn.SINGLE(D7L902C2)&lt;&gt;0,_xlfn.SINGLE(D7L902C2)*_xlfn.SINGLE(D7L902C4),_xlfn.SINGLE(D7L902C3)*_xlfn.SINGLE(D7L902C4))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10899.579</v>
      </c>
      <c r="R9" s="16" t="s">
        <v>44187</v>
      </c>
      <c r="S9" s="21">
        <f>IF(D7L902C7=0,0,D7L902C5/D7L902C7)</f>
        <v>0</v>
      </c>
    </row>
    <row r="10" spans="1:19" x14ac:dyDescent="0.3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IF(_xlfn.SINGLE(D7L903C2)&lt;&gt;0,_xlfn.SINGLE(D7L903C2)*_xlfn.SINGLE(D7L903C4),_xlfn.SINGLE(D7L903C3)*_xlfn.SINGLE(D7L903C4))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10899.579</v>
      </c>
      <c r="R10" s="16" t="s">
        <v>44192</v>
      </c>
      <c r="S10" s="21">
        <f>IF(D7L903C7=0,0,D7L903C5/D7L903C7)</f>
        <v>0</v>
      </c>
    </row>
    <row r="11" spans="1:19" x14ac:dyDescent="0.3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IF(_xlfn.SINGLE(D7L904C2)&lt;&gt;0,_xlfn.SINGLE(D7L904C2)*_xlfn.SINGLE(D7L904C4),_xlfn.SINGLE(D7L904C3)*_xlfn.SINGLE(D7L904C4))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10899.579</v>
      </c>
      <c r="R11" s="16" t="s">
        <v>44197</v>
      </c>
      <c r="S11" s="21">
        <f>IF(D7L904C7=0,0,D7L904C5/D7L904C7)</f>
        <v>0</v>
      </c>
    </row>
    <row r="12" spans="1:19" x14ac:dyDescent="0.3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2293</v>
      </c>
      <c r="J12" s="16" t="s">
        <v>21739</v>
      </c>
      <c r="K12" s="21">
        <f>IF(FLOW_THRU_100PCT="Y",1,1)</f>
        <v>1</v>
      </c>
      <c r="L12" s="16" t="s">
        <v>44200</v>
      </c>
      <c r="M12" s="15">
        <f>IF(_xlfn.SINGLE(D7L905C2)&lt;&gt;0,_xlfn.SINGLE(D7L905C2)*_xlfn.SINGLE(D7L905C4),_xlfn.SINGLE(D7L905C3)*_xlfn.SINGLE(D7L905C4))</f>
        <v>2293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10899.579</v>
      </c>
      <c r="R12" s="16" t="s">
        <v>44202</v>
      </c>
      <c r="S12" s="21">
        <f>IF(D7L905C7=0,0,D7L905C5/D7L905C7)</f>
        <v>0.21037509797396761</v>
      </c>
    </row>
    <row r="13" spans="1:19" x14ac:dyDescent="0.3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IF(_xlfn.SINGLE(D7L906C2)&lt;&gt;0,_xlfn.SINGLE(D7L906C2)*_xlfn.SINGLE(D7L906C4),_xlfn.SINGLE(D7L906C3)*_xlfn.SINGLE(D7L906C4))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10899.579</v>
      </c>
      <c r="R13" s="16" t="s">
        <v>44207</v>
      </c>
      <c r="S13" s="21">
        <f>IF(D7L906C7=0,0,D7L906C5/D7L906C7)</f>
        <v>0</v>
      </c>
    </row>
    <row r="14" spans="1:19" x14ac:dyDescent="0.3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IF(_xlfn.SINGLE(D7L907C2)&lt;&gt;0,_xlfn.SINGLE(D7L907C2)*_xlfn.SINGLE(D7L907C4),_xlfn.SINGLE(D7L907C3)*_xlfn.SINGLE(D7L907C4))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10899.579</v>
      </c>
      <c r="R14" s="16" t="s">
        <v>44212</v>
      </c>
      <c r="S14" s="21">
        <f>IF(D7L907C7=0,0,D7L907C5/D7L907C7)</f>
        <v>0</v>
      </c>
    </row>
    <row r="15" spans="1:19" x14ac:dyDescent="0.3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IF(_xlfn.SINGLE(D7L908C2)&lt;&gt;0,_xlfn.SINGLE(D7L908C2)*_xlfn.SINGLE(D7L908C4),_xlfn.SINGLE(D7L908C3)*_xlfn.SINGLE(D7L908C4))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10899.579</v>
      </c>
      <c r="R15" s="16" t="s">
        <v>44217</v>
      </c>
      <c r="S15" s="21">
        <f>IF(D7L908C7=0,0,D7L908C5/D7L908C7)</f>
        <v>0</v>
      </c>
    </row>
    <row r="16" spans="1:19" x14ac:dyDescent="0.3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IF(_xlfn.SINGLE(D7L909C2)&lt;&gt;0,_xlfn.SINGLE(D7L909C2)*_xlfn.SINGLE(D7L909C4),_xlfn.SINGLE(D7L909C3)*_xlfn.SINGLE(D7L909C4))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10899.579</v>
      </c>
      <c r="R16" s="16" t="s">
        <v>44222</v>
      </c>
      <c r="S16" s="21">
        <f>IF(D7L909C7=0,0,D7L909C5/D7L909C7)</f>
        <v>0</v>
      </c>
    </row>
    <row r="17" spans="1:19" x14ac:dyDescent="0.3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283.05519220000002</v>
      </c>
      <c r="J17" s="16" t="s">
        <v>21739</v>
      </c>
      <c r="K17" s="21">
        <f>IF(FLOW_THRU_100PCT="Y",1,1)</f>
        <v>1</v>
      </c>
      <c r="L17" s="16" t="s">
        <v>44225</v>
      </c>
      <c r="M17" s="15">
        <f>IF(_xlfn.SINGLE(D7L910C2)&lt;&gt;0,_xlfn.SINGLE(D7L910C2)*_xlfn.SINGLE(D7L910C4),_xlfn.SINGLE(D7L910C3)*_xlfn.SINGLE(D7L910C4))</f>
        <v>283.05519220000002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10709.0602</v>
      </c>
      <c r="R17" s="16" t="s">
        <v>44227</v>
      </c>
      <c r="S17" s="21">
        <f>IF(D7L910C7=0,0,D7L910C5/D7L910C7)</f>
        <v>2.643137557486137E-2</v>
      </c>
    </row>
    <row r="18" spans="1:19" x14ac:dyDescent="0.3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4.8144653816581187</v>
      </c>
      <c r="J18" s="16" t="s">
        <v>44233</v>
      </c>
      <c r="K18" s="21">
        <f>_xlfn.SINGLE(IF(FLOW_THRU_100PCT="Y",1,INDEX(VariabilityMatrix,D7L911C1,_xlfn.SINGLE(D7L911C6))))</f>
        <v>0.60263453230928732</v>
      </c>
      <c r="L18" s="16" t="s">
        <v>44229</v>
      </c>
      <c r="M18" s="15">
        <f>IF(_xlfn.SINGLE(D7L911C2)&lt;&gt;0,_xlfn.SINGLE(D7L911C2)*_xlfn.SINGLE(D7L911C4),_xlfn.SINGLE(D7L911C3)*_xlfn.SINGLE(D7L911C4))</f>
        <v>2.9013630935947949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10709.0602</v>
      </c>
      <c r="R18" s="16" t="s">
        <v>44231</v>
      </c>
      <c r="S18" s="21">
        <f>IF(D7L911C7=0,0,D7L911C5/D7L911C7)</f>
        <v>2.7092602333067425E-4</v>
      </c>
    </row>
    <row r="19" spans="1:19" x14ac:dyDescent="0.3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0.12969344607064912</v>
      </c>
      <c r="J19" s="16" t="s">
        <v>44238</v>
      </c>
      <c r="K19" s="21">
        <f>_xlfn.SINGLE(IF(FLOW_THRU_100PCT="Y",1,INDEX(VariabilityMatrix,D7L912C1,_xlfn.SINGLE(D7L912C6))))</f>
        <v>0.59535532764908672</v>
      </c>
      <c r="L19" s="16" t="s">
        <v>44234</v>
      </c>
      <c r="M19" s="15">
        <f>IF(_xlfn.SINGLE(D7L912C2)&lt;&gt;0,_xlfn.SINGLE(D7L912C2)*_xlfn.SINGLE(D7L912C4),_xlfn.SINGLE(D7L912C3)*_xlfn.SINGLE(D7L912C4))</f>
        <v>7.7213684079330464E-2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10899.579</v>
      </c>
      <c r="R19" s="16" t="s">
        <v>44236</v>
      </c>
      <c r="S19" s="21">
        <f>IF(D7L912C7=0,0,D7L912C5/D7L912C7)</f>
        <v>7.0840978426167163E-6</v>
      </c>
    </row>
    <row r="20" spans="1:19" x14ac:dyDescent="0.3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72.3135282597855</v>
      </c>
      <c r="J20" s="16" t="s">
        <v>44243</v>
      </c>
      <c r="K20" s="21">
        <f>_xlfn.SINGLE(IF(FLOW_THRU_100PCT="Y",1,INDEX(VariabilityMatrix,D7L913C1,_xlfn.SINGLE(D7L913C6))))</f>
        <v>0.60263453230928732</v>
      </c>
      <c r="L20" s="16" t="s">
        <v>44239</v>
      </c>
      <c r="M20" s="15">
        <f>IF(_xlfn.SINGLE(D7L913C2)&lt;&gt;0,_xlfn.SINGLE(D7L913C2)*_xlfn.SINGLE(D7L913C4),_xlfn.SINGLE(D7L913C3)*_xlfn.SINGLE(D7L913C4))</f>
        <v>43.578629282470267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10709.0602</v>
      </c>
      <c r="R20" s="16" t="s">
        <v>44241</v>
      </c>
      <c r="S20" s="21">
        <f>IF(D7L913C7=0,0,D7L913C5/D7L913C7)</f>
        <v>4.0693234017369949E-3</v>
      </c>
    </row>
    <row r="21" spans="1:19" x14ac:dyDescent="0.3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2.3183450567191151</v>
      </c>
      <c r="J21" s="16" t="s">
        <v>44248</v>
      </c>
      <c r="K21" s="21">
        <f>_xlfn.SINGLE(IF(FLOW_THRU_100PCT="Y",1,INDEX(VariabilityMatrix,D7L914C1,_xlfn.SINGLE(D7L914C6))))</f>
        <v>0.59535532764908672</v>
      </c>
      <c r="L21" s="16" t="s">
        <v>44244</v>
      </c>
      <c r="M21" s="15">
        <f>IF(_xlfn.SINGLE(D7L914C2)&lt;&gt;0,_xlfn.SINGLE(D7L914C2)*_xlfn.SINGLE(D7L914C4),_xlfn.SINGLE(D7L914C3)*_xlfn.SINGLE(D7L914C4))</f>
        <v>1.3802390808466494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10899.579</v>
      </c>
      <c r="R21" s="16" t="s">
        <v>44246</v>
      </c>
      <c r="S21" s="21">
        <f>IF(D7L914C7=0,0,D7L914C5/D7L914C7)</f>
        <v>1.2663232963829607E-4</v>
      </c>
    </row>
    <row r="22" spans="1:19" x14ac:dyDescent="0.3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0.14642808427331352</v>
      </c>
      <c r="J22" s="16" t="s">
        <v>44253</v>
      </c>
      <c r="K22" s="21">
        <f>_xlfn.SINGLE(IF(FLOW_THRU_100PCT="Y",1,INDEX(VariabilityMatrix,D7L915C1,_xlfn.SINGLE(D7L915C6))))</f>
        <v>0.59535532764908672</v>
      </c>
      <c r="L22" s="16" t="s">
        <v>44249</v>
      </c>
      <c r="M22" s="15">
        <f>IF(_xlfn.SINGLE(D7L915C2)&lt;&gt;0,_xlfn.SINGLE(D7L915C2)*_xlfn.SINGLE(D7L915C4),_xlfn.SINGLE(D7L915C3)*_xlfn.SINGLE(D7L915C4))</f>
        <v>8.7176740089566662E-2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10899.579</v>
      </c>
      <c r="R22" s="16" t="s">
        <v>44251</v>
      </c>
      <c r="S22" s="21">
        <f>IF(D7L915C7=0,0,D7L915C5/D7L915C7)</f>
        <v>7.9981749835995201E-6</v>
      </c>
    </row>
    <row r="23" spans="1:19" x14ac:dyDescent="0.3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0.6317325921505812</v>
      </c>
      <c r="J23" s="16" t="s">
        <v>44258</v>
      </c>
      <c r="K23" s="21">
        <f>_xlfn.SINGLE(IF(FLOW_THRU_100PCT="Y",1,INDEX(VariabilityMatrix,D7L916C1,_xlfn.SINGLE(D7L916C6))))</f>
        <v>0.59535532764908672</v>
      </c>
      <c r="L23" s="16" t="s">
        <v>44254</v>
      </c>
      <c r="M23" s="15">
        <f>IF(_xlfn.SINGLE(D7L916C2)&lt;&gt;0,_xlfn.SINGLE(D7L916C2)*_xlfn.SINGLE(D7L916C4),_xlfn.SINGLE(D7L916C3)*_xlfn.SINGLE(D7L916C4))</f>
        <v>0.37610536438641612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10899.579</v>
      </c>
      <c r="R23" s="16" t="s">
        <v>44256</v>
      </c>
      <c r="S23" s="21">
        <f>IF(D7L916C7=0,0,D7L916C5/D7L916C7)</f>
        <v>3.4506412072100778E-5</v>
      </c>
    </row>
    <row r="24" spans="1:19" x14ac:dyDescent="0.3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_xlfn.SINGLE(IF(FLOW_THRU_100PCT="Y",1,INDEX(VariabilityMatrix,D7L917C1,_xlfn.SINGLE(D7L917C6))))</f>
        <v>0.59535532764908672</v>
      </c>
      <c r="L24" s="16" t="s">
        <v>44259</v>
      </c>
      <c r="M24" s="15">
        <f>IF(_xlfn.SINGLE(D7L917C2)&lt;&gt;0,_xlfn.SINGLE(D7L917C2)*_xlfn.SINGLE(D7L917C4),_xlfn.SINGLE(D7L917C3)*_xlfn.SINGLE(D7L917C4))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10899.579</v>
      </c>
      <c r="R24" s="16" t="s">
        <v>44261</v>
      </c>
      <c r="S24" s="21">
        <f>IF(D7L917C7=0,0,D7L917C5/D7L917C7)</f>
        <v>0</v>
      </c>
    </row>
    <row r="25" spans="1:19" x14ac:dyDescent="0.3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0.92937008589796943</v>
      </c>
      <c r="J25" s="16" t="s">
        <v>44268</v>
      </c>
      <c r="K25" s="21">
        <f>_xlfn.SINGLE(IF(FLOW_THRU_100PCT="Y",1,INDEX(VariabilityMatrix,D7L918C1,_xlfn.SINGLE(D7L918C6))))</f>
        <v>0.59535532764908672</v>
      </c>
      <c r="L25" s="16" t="s">
        <v>44264</v>
      </c>
      <c r="M25" s="15">
        <f>IF(_xlfn.SINGLE(D7L918C2)&lt;&gt;0,_xlfn.SINGLE(D7L918C2)*_xlfn.SINGLE(D7L918C4),_xlfn.SINGLE(D7L918C3)*_xlfn.SINGLE(D7L918C4))</f>
        <v>0.5533054319970454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10899.579</v>
      </c>
      <c r="R25" s="16" t="s">
        <v>44266</v>
      </c>
      <c r="S25" s="21">
        <f>IF(D7L918C7=0,0,D7L918C5/D7L918C7)</f>
        <v>5.0763926936723465E-5</v>
      </c>
    </row>
    <row r="26" spans="1:19" x14ac:dyDescent="0.3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_xlfn.SINGLE(IF(FLOW_THRU_100PCT="Y",1,INDEX(VariabilityMatrix,D7L919C1,_xlfn.SINGLE(D7L919C6))))</f>
        <v>0.59535532764908672</v>
      </c>
      <c r="L26" s="16" t="s">
        <v>44269</v>
      </c>
      <c r="M26" s="15">
        <f>IF(_xlfn.SINGLE(D7L919C2)&lt;&gt;0,_xlfn.SINGLE(D7L919C2)*_xlfn.SINGLE(D7L919C4),_xlfn.SINGLE(D7L919C3)*_xlfn.SINGLE(D7L919C4))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10899.579</v>
      </c>
      <c r="R26" s="16" t="s">
        <v>44271</v>
      </c>
      <c r="S26" s="21">
        <f>IF(D7L919C7=0,0,D7L919C5/D7L919C7)</f>
        <v>0</v>
      </c>
    </row>
    <row r="27" spans="1:19" x14ac:dyDescent="0.3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4.7786846382284605</v>
      </c>
      <c r="J27" s="16" t="s">
        <v>21739</v>
      </c>
      <c r="K27" s="21">
        <f>IF(FLOW_THRU_100PCT="Y",1,1)</f>
        <v>1</v>
      </c>
      <c r="L27" s="16" t="s">
        <v>44274</v>
      </c>
      <c r="M27" s="15">
        <f>IF(_xlfn.SINGLE(D7L920C2)&lt;&gt;0,_xlfn.SINGLE(D7L920C2)*_xlfn.SINGLE(D7L920C4),_xlfn.SINGLE(D7L920C3)*_xlfn.SINGLE(D7L920C4))</f>
        <v>4.7786846382284605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10899.579</v>
      </c>
      <c r="R27" s="16" t="s">
        <v>44276</v>
      </c>
      <c r="S27" s="21">
        <f>IF(D7L920C7=0,0,D7L920C5/D7L920C7)</f>
        <v>4.38428368492807E-4</v>
      </c>
    </row>
    <row r="28" spans="1:19" x14ac:dyDescent="0.3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7.1449623428690083</v>
      </c>
      <c r="J28" s="16" t="s">
        <v>44282</v>
      </c>
      <c r="K28" s="21">
        <f>_xlfn.SINGLE(IF(FLOW_THRU_100PCT="Y",1,INDEX(VariabilityMatrix,D7L921C1,_xlfn.SINGLE(D7L921C6))))</f>
        <v>0.60263453230928732</v>
      </c>
      <c r="L28" s="16" t="s">
        <v>44278</v>
      </c>
      <c r="M28" s="15">
        <f>IF(_xlfn.SINGLE(D7L921C2)&lt;&gt;0,_xlfn.SINGLE(D7L921C2)*_xlfn.SINGLE(D7L921C4),_xlfn.SINGLE(D7L921C3)*_xlfn.SINGLE(D7L921C4))</f>
        <v>4.3058010398623345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10709.0602</v>
      </c>
      <c r="R28" s="16" t="s">
        <v>44280</v>
      </c>
      <c r="S28" s="21">
        <f>IF(D7L921C7=0,0,D7L921C5/D7L921C7)</f>
        <v>4.0207085957573891E-4</v>
      </c>
    </row>
    <row r="29" spans="1:19" x14ac:dyDescent="0.3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15.117550725528167</v>
      </c>
      <c r="J29" s="16" t="s">
        <v>44287</v>
      </c>
      <c r="K29" s="21">
        <f>_xlfn.SINGLE(IF(FLOW_THRU_100PCT="Y",1,INDEX(VariabilityMatrix,D7L922C1,_xlfn.SINGLE(D7L922C6))))</f>
        <v>0.59204034473364398</v>
      </c>
      <c r="L29" s="16" t="s">
        <v>44283</v>
      </c>
      <c r="M29" s="15">
        <f>IF(_xlfn.SINGLE(D7L922C2)&lt;&gt;0,_xlfn.SINGLE(D7L922C2)*_xlfn.SINGLE(D7L922C4),_xlfn.SINGLE(D7L922C3)*_xlfn.SINGLE(D7L922C4))</f>
        <v>8.9501999430700447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9977.2976666666655</v>
      </c>
      <c r="R29" s="16" t="s">
        <v>44285</v>
      </c>
      <c r="S29" s="21">
        <f>IF(D7L922C7=0,0,D7L922C5/D7L922C7)</f>
        <v>8.9705652192496269E-4</v>
      </c>
    </row>
    <row r="30" spans="1:19" x14ac:dyDescent="0.3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2721.257747457083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2681.1850889058569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0.24661058950237363</v>
      </c>
    </row>
    <row r="31" spans="1:19" x14ac:dyDescent="0.3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2182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IF(_xlfn.SINGLE(D7L924C2)&lt;&gt;0,_xlfn.SINGLE(D7L924C2)*_xlfn.SINGLE(D7L924C4),_xlfn.SINGLE(D7L924C3)*_xlfn.SINGLE(D7L924C4))</f>
        <v>1091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10899.579</v>
      </c>
      <c r="R31" s="16" t="s">
        <v>44294</v>
      </c>
      <c r="S31" s="21">
        <f>IF(D7L924C7=0,0,D7L924C5/D7L924C7)</f>
        <v>0.10009560919738276</v>
      </c>
    </row>
    <row r="32" spans="1:19" x14ac:dyDescent="0.3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IF(_xlfn.SINGLE(D7L925C2)&lt;&gt;0,_xlfn.SINGLE(D7L925C2)*_xlfn.SINGLE(D7L925C4),_xlfn.SINGLE(D7L925C3)*_xlfn.SINGLE(D7L925C4))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10899.579</v>
      </c>
      <c r="R32" s="16" t="s">
        <v>44298</v>
      </c>
      <c r="S32" s="21">
        <f>IF(D7L925C7=0,0,D7L925C5/D7L925C7)</f>
        <v>0</v>
      </c>
    </row>
    <row r="33" spans="1:19" x14ac:dyDescent="0.3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2182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1091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0.10009560919738276</v>
      </c>
    </row>
    <row r="34" spans="1:19" x14ac:dyDescent="0.3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8349.4347147645167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IF(_xlfn.SINGLE(D7L927C2)&lt;&gt;0,_xlfn.SINGLE(D7L927C2)*_xlfn.SINGLE(D7L927C4),_xlfn.SINGLE(D7L927C3)*_xlfn.SINGLE(D7L927C4))</f>
        <v>4174.7173573822583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10899.579</v>
      </c>
      <c r="R34" s="16" t="s">
        <v>44306</v>
      </c>
      <c r="S34" s="21">
        <f>IF(D7L927C7=0,0,D7L927C5/D7L927C7)</f>
        <v>0.38301638598906051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BED151-3C1F-4C20-A42E-44B797362E33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44308</v>
      </c>
    </row>
    <row r="3" spans="1:19" x14ac:dyDescent="0.3">
      <c r="B3" s="13" t="s">
        <v>5129</v>
      </c>
    </row>
    <row r="4" spans="1:19" x14ac:dyDescent="0.3">
      <c r="B4" s="13" t="s">
        <v>44309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3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957</v>
      </c>
      <c r="J8" s="16" t="s">
        <v>21739</v>
      </c>
      <c r="K8" s="21">
        <f>IF(FLOW_THRU_100PCT="Y",1,1)</f>
        <v>1</v>
      </c>
      <c r="L8" s="16" t="s">
        <v>44337</v>
      </c>
      <c r="M8" s="15">
        <f>IF(_xlfn.SINGLE(D7L1001C2)&lt;&gt;0,_xlfn.SINGLE(D7L1001C2)*_xlfn.SINGLE(D7L1001C4),_xlfn.SINGLE(D7L1001C3)*_xlfn.SINGLE(D7L1001C4))</f>
        <v>957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47835.161999999997</v>
      </c>
      <c r="R8" s="16" t="s">
        <v>44339</v>
      </c>
      <c r="S8" s="21">
        <f>IF(D7L1001C7=0,0,D7L1001C5/D7L1001C7)</f>
        <v>2.0006203804640611E-2</v>
      </c>
    </row>
    <row r="9" spans="1:19" x14ac:dyDescent="0.3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IF(_xlfn.SINGLE(D7L1002C2)&lt;&gt;0,_xlfn.SINGLE(D7L1002C2)*_xlfn.SINGLE(D7L1002C4),_xlfn.SINGLE(D7L1002C3)*_xlfn.SINGLE(D7L1002C4))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47835.161999999997</v>
      </c>
      <c r="R9" s="16" t="s">
        <v>44344</v>
      </c>
      <c r="S9" s="21">
        <f>IF(D7L1002C7=0,0,D7L1002C5/D7L1002C7)</f>
        <v>0</v>
      </c>
    </row>
    <row r="10" spans="1:19" x14ac:dyDescent="0.3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IF(_xlfn.SINGLE(D7L1003C2)&lt;&gt;0,_xlfn.SINGLE(D7L1003C2)*_xlfn.SINGLE(D7L1003C4),_xlfn.SINGLE(D7L1003C3)*_xlfn.SINGLE(D7L1003C4))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47835.161999999997</v>
      </c>
      <c r="R10" s="16" t="s">
        <v>44349</v>
      </c>
      <c r="S10" s="21">
        <f>IF(D7L1003C7=0,0,D7L1003C5/D7L1003C7)</f>
        <v>0</v>
      </c>
    </row>
    <row r="11" spans="1:19" x14ac:dyDescent="0.3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IF(_xlfn.SINGLE(D7L1004C2)&lt;&gt;0,_xlfn.SINGLE(D7L1004C2)*_xlfn.SINGLE(D7L1004C4),_xlfn.SINGLE(D7L1004C3)*_xlfn.SINGLE(D7L1004C4))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47835.161999999997</v>
      </c>
      <c r="R11" s="16" t="s">
        <v>44354</v>
      </c>
      <c r="S11" s="21">
        <f>IF(D7L1004C7=0,0,D7L1004C5/D7L1004C7)</f>
        <v>0</v>
      </c>
    </row>
    <row r="12" spans="1:19" x14ac:dyDescent="0.3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IF(_xlfn.SINGLE(D7L1005C2)&lt;&gt;0,_xlfn.SINGLE(D7L1005C2)*_xlfn.SINGLE(D7L1005C4),_xlfn.SINGLE(D7L1005C3)*_xlfn.SINGLE(D7L1005C4))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47835.161999999997</v>
      </c>
      <c r="R12" s="16" t="s">
        <v>44359</v>
      </c>
      <c r="S12" s="21">
        <f>IF(D7L1005C7=0,0,D7L1005C5/D7L1005C7)</f>
        <v>0</v>
      </c>
    </row>
    <row r="13" spans="1:19" x14ac:dyDescent="0.3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5</v>
      </c>
      <c r="J13" s="16" t="s">
        <v>21739</v>
      </c>
      <c r="K13" s="21">
        <f>IF(FLOW_THRU_100PCT="Y",1,1)</f>
        <v>1</v>
      </c>
      <c r="L13" s="16" t="s">
        <v>44362</v>
      </c>
      <c r="M13" s="15">
        <f>IF(_xlfn.SINGLE(D7L1006C2)&lt;&gt;0,_xlfn.SINGLE(D7L1006C2)*_xlfn.SINGLE(D7L1006C4),_xlfn.SINGLE(D7L1006C3)*_xlfn.SINGLE(D7L1006C4))</f>
        <v>5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47835.161999999997</v>
      </c>
      <c r="R13" s="16" t="s">
        <v>44364</v>
      </c>
      <c r="S13" s="21">
        <f>IF(D7L1006C7=0,0,D7L1006C5/D7L1006C7)</f>
        <v>1.045256207139008E-4</v>
      </c>
    </row>
    <row r="14" spans="1:19" x14ac:dyDescent="0.3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IF(_xlfn.SINGLE(D7L1007C2)&lt;&gt;0,_xlfn.SINGLE(D7L1007C2)*_xlfn.SINGLE(D7L1007C4),_xlfn.SINGLE(D7L1007C3)*_xlfn.SINGLE(D7L1007C4))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47835.161999999997</v>
      </c>
      <c r="R14" s="16" t="s">
        <v>44369</v>
      </c>
      <c r="S14" s="21">
        <f>IF(D7L1007C7=0,0,D7L1007C5/D7L1007C7)</f>
        <v>0</v>
      </c>
    </row>
    <row r="15" spans="1:19" x14ac:dyDescent="0.3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IF(_xlfn.SINGLE(D7L1008C2)&lt;&gt;0,_xlfn.SINGLE(D7L1008C2)*_xlfn.SINGLE(D7L1008C4),_xlfn.SINGLE(D7L1008C3)*_xlfn.SINGLE(D7L1008C4))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47835.161999999997</v>
      </c>
      <c r="R15" s="16" t="s">
        <v>44374</v>
      </c>
      <c r="S15" s="21">
        <f>IF(D7L1008C7=0,0,D7L1008C5/D7L1008C7)</f>
        <v>0</v>
      </c>
    </row>
    <row r="16" spans="1:19" x14ac:dyDescent="0.3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IF(_xlfn.SINGLE(D7L1009C2)&lt;&gt;0,_xlfn.SINGLE(D7L1009C2)*_xlfn.SINGLE(D7L1009C4),_xlfn.SINGLE(D7L1009C3)*_xlfn.SINGLE(D7L1009C4))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47835.161999999997</v>
      </c>
      <c r="R16" s="16" t="s">
        <v>44379</v>
      </c>
      <c r="S16" s="21">
        <f>IF(D7L1009C7=0,0,D7L1009C5/D7L1009C7)</f>
        <v>0</v>
      </c>
    </row>
    <row r="17" spans="1:19" x14ac:dyDescent="0.3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6236.5847716000007</v>
      </c>
      <c r="J17" s="16" t="s">
        <v>21739</v>
      </c>
      <c r="K17" s="21">
        <f>IF(FLOW_THRU_100PCT="Y",1,1)</f>
        <v>1</v>
      </c>
      <c r="L17" s="16" t="s">
        <v>44382</v>
      </c>
      <c r="M17" s="15">
        <f>IF(_xlfn.SINGLE(D7L1010C2)&lt;&gt;0,_xlfn.SINGLE(D7L1010C2)*_xlfn.SINGLE(D7L1010C4),_xlfn.SINGLE(D7L1010C3)*_xlfn.SINGLE(D7L1010C4))</f>
        <v>6236.5847716000007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53749.578800000003</v>
      </c>
      <c r="R17" s="16" t="s">
        <v>44384</v>
      </c>
      <c r="S17" s="21">
        <f>IF(D7L1010C7=0,0,D7L1010C5/D7L1010C7)</f>
        <v>0.11603039336933373</v>
      </c>
    </row>
    <row r="18" spans="1:19" x14ac:dyDescent="0.3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106.07762129100563</v>
      </c>
      <c r="J18" s="16" t="s">
        <v>44390</v>
      </c>
      <c r="K18" s="21">
        <f>_xlfn.SINGLE(IF(FLOW_THRU_100PCT="Y",1,INDEX(VariabilityMatrix,D7L1011C1,_xlfn.SINGLE(D7L1011C6))))</f>
        <v>0.60263453230928732</v>
      </c>
      <c r="L18" s="16" t="s">
        <v>44386</v>
      </c>
      <c r="M18" s="15">
        <f>IF(_xlfn.SINGLE(D7L1011C2)&lt;&gt;0,_xlfn.SINGLE(D7L1011C2)*_xlfn.SINGLE(D7L1011C4),_xlfn.SINGLE(D7L1011C3)*_xlfn.SINGLE(D7L1011C4))</f>
        <v>63.926037695186878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53749.578800000003</v>
      </c>
      <c r="R18" s="16" t="s">
        <v>44388</v>
      </c>
      <c r="S18" s="21">
        <f>IF(D7L1011C7=0,0,D7L1011C5/D7L1011C7)</f>
        <v>1.1893309514676026E-3</v>
      </c>
    </row>
    <row r="19" spans="1:19" x14ac:dyDescent="0.3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2.8575493155731491</v>
      </c>
      <c r="J19" s="16" t="s">
        <v>44395</v>
      </c>
      <c r="K19" s="21">
        <f>_xlfn.SINGLE(IF(FLOW_THRU_100PCT="Y",1,INDEX(VariabilityMatrix,D7L1012C1,_xlfn.SINGLE(D7L1012C6))))</f>
        <v>0.59535532764908672</v>
      </c>
      <c r="L19" s="16" t="s">
        <v>44391</v>
      </c>
      <c r="M19" s="15">
        <f>IF(_xlfn.SINGLE(D7L1012C2)&lt;&gt;0,_xlfn.SINGLE(D7L1012C2)*_xlfn.SINGLE(D7L1012C4),_xlfn.SINGLE(D7L1012C3)*_xlfn.SINGLE(D7L1012C4))</f>
        <v>1.7012572090464757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47835.161999999997</v>
      </c>
      <c r="R19" s="16" t="s">
        <v>44393</v>
      </c>
      <c r="S19" s="21">
        <f>IF(D7L1012C7=0,0,D7L1012C5/D7L1012C7)</f>
        <v>3.5564993153916271E-5</v>
      </c>
    </row>
    <row r="20" spans="1:19" x14ac:dyDescent="0.3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1593.2915613396917</v>
      </c>
      <c r="J20" s="16" t="s">
        <v>44400</v>
      </c>
      <c r="K20" s="21">
        <f>_xlfn.SINGLE(IF(FLOW_THRU_100PCT="Y",1,INDEX(VariabilityMatrix,D7L1013C1,_xlfn.SINGLE(D7L1013C6))))</f>
        <v>0.60263453230928732</v>
      </c>
      <c r="L20" s="16" t="s">
        <v>44396</v>
      </c>
      <c r="M20" s="15">
        <f>IF(_xlfn.SINGLE(D7L1013C2)&lt;&gt;0,_xlfn.SINGLE(D7L1013C2)*_xlfn.SINGLE(D7L1013C4),_xlfn.SINGLE(D7L1013C3)*_xlfn.SINGLE(D7L1013C4))</f>
        <v>960.17251490027934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53749.578800000003</v>
      </c>
      <c r="R20" s="16" t="s">
        <v>44398</v>
      </c>
      <c r="S20" s="21">
        <f>IF(D7L1013C7=0,0,D7L1013C5/D7L1013C7)</f>
        <v>1.7863814681656244E-2</v>
      </c>
    </row>
    <row r="21" spans="1:19" x14ac:dyDescent="0.3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51.080340069623247</v>
      </c>
      <c r="J21" s="16" t="s">
        <v>44405</v>
      </c>
      <c r="K21" s="21">
        <f>_xlfn.SINGLE(IF(FLOW_THRU_100PCT="Y",1,INDEX(VariabilityMatrix,D7L1014C1,_xlfn.SINGLE(D7L1014C6))))</f>
        <v>0.59535532764908672</v>
      </c>
      <c r="L21" s="16" t="s">
        <v>44401</v>
      </c>
      <c r="M21" s="15">
        <f>IF(_xlfn.SINGLE(D7L1014C2)&lt;&gt;0,_xlfn.SINGLE(D7L1014C2)*_xlfn.SINGLE(D7L1014C4),_xlfn.SINGLE(D7L1014C3)*_xlfn.SINGLE(D7L1014C4))</f>
        <v>30.410952598577321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47835.161999999997</v>
      </c>
      <c r="R21" s="16" t="s">
        <v>44403</v>
      </c>
      <c r="S21" s="21">
        <f>IF(D7L1014C7=0,0,D7L1014C5/D7L1014C7)</f>
        <v>6.3574473937346181E-4</v>
      </c>
    </row>
    <row r="22" spans="1:19" x14ac:dyDescent="0.3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3.2262653562922652</v>
      </c>
      <c r="J22" s="16" t="s">
        <v>44410</v>
      </c>
      <c r="K22" s="21">
        <f>_xlfn.SINGLE(IF(FLOW_THRU_100PCT="Y",1,INDEX(VariabilityMatrix,D7L1015C1,_xlfn.SINGLE(D7L1015C6))))</f>
        <v>0.59535532764908672</v>
      </c>
      <c r="L22" s="16" t="s">
        <v>44406</v>
      </c>
      <c r="M22" s="15">
        <f>IF(_xlfn.SINGLE(D7L1015C2)&lt;&gt;0,_xlfn.SINGLE(D7L1015C2)*_xlfn.SINGLE(D7L1015C4),_xlfn.SINGLE(D7L1015C3)*_xlfn.SINGLE(D7L1015C4))</f>
        <v>1.9207742682782791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47835.161999999997</v>
      </c>
      <c r="R22" s="16" t="s">
        <v>44408</v>
      </c>
      <c r="S22" s="21">
        <f>IF(D7L1015C7=0,0,D7L1015C5/D7L1015C7)</f>
        <v>4.0154024528615151E-5</v>
      </c>
    </row>
    <row r="23" spans="1:19" x14ac:dyDescent="0.3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13.919030537146629</v>
      </c>
      <c r="J23" s="16" t="s">
        <v>44415</v>
      </c>
      <c r="K23" s="21">
        <f>_xlfn.SINGLE(IF(FLOW_THRU_100PCT="Y",1,INDEX(VariabilityMatrix,D7L1016C1,_xlfn.SINGLE(D7L1016C6))))</f>
        <v>0.59535532764908672</v>
      </c>
      <c r="L23" s="16" t="s">
        <v>44411</v>
      </c>
      <c r="M23" s="15">
        <f>IF(_xlfn.SINGLE(D7L1016C2)&lt;&gt;0,_xlfn.SINGLE(D7L1016C2)*_xlfn.SINGLE(D7L1016C4),_xlfn.SINGLE(D7L1016C3)*_xlfn.SINGLE(D7L1016C4))</f>
        <v>8.286768986000574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47835.161999999997</v>
      </c>
      <c r="R23" s="16" t="s">
        <v>44413</v>
      </c>
      <c r="S23" s="21">
        <f>IF(D7L1016C7=0,0,D7L1016C5/D7L1016C7)</f>
        <v>1.7323593439488245E-4</v>
      </c>
    </row>
    <row r="24" spans="1:19" x14ac:dyDescent="0.3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_xlfn.SINGLE(IF(FLOW_THRU_100PCT="Y",1,INDEX(VariabilityMatrix,D7L1017C1,_xlfn.SINGLE(D7L1017C6))))</f>
        <v>0.59535532764908672</v>
      </c>
      <c r="L24" s="16" t="s">
        <v>44416</v>
      </c>
      <c r="M24" s="15">
        <f>IF(_xlfn.SINGLE(D7L1017C2)&lt;&gt;0,_xlfn.SINGLE(D7L1017C2)*_xlfn.SINGLE(D7L1017C4),_xlfn.SINGLE(D7L1017C3)*_xlfn.SINGLE(D7L1017C4))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47835.161999999997</v>
      </c>
      <c r="R24" s="16" t="s">
        <v>44418</v>
      </c>
      <c r="S24" s="21">
        <f>IF(D7L1017C7=0,0,D7L1017C5/D7L1017C7)</f>
        <v>0</v>
      </c>
    </row>
    <row r="25" spans="1:19" x14ac:dyDescent="0.3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20.476908689936621</v>
      </c>
      <c r="J25" s="16" t="s">
        <v>44425</v>
      </c>
      <c r="K25" s="21">
        <f>_xlfn.SINGLE(IF(FLOW_THRU_100PCT="Y",1,INDEX(VariabilityMatrix,D7L1018C1,_xlfn.SINGLE(D7L1018C6))))</f>
        <v>0.59535532764908672</v>
      </c>
      <c r="L25" s="16" t="s">
        <v>44421</v>
      </c>
      <c r="M25" s="15">
        <f>IF(_xlfn.SINGLE(D7L1018C2)&lt;&gt;0,_xlfn.SINGLE(D7L1018C2)*_xlfn.SINGLE(D7L1018C4),_xlfn.SINGLE(D7L1018C3)*_xlfn.SINGLE(D7L1018C4))</f>
        <v>12.191036682337648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47835.161999999997</v>
      </c>
      <c r="R25" s="16" t="s">
        <v>44423</v>
      </c>
      <c r="S25" s="21">
        <f>IF(D7L1018C7=0,0,D7L1018C5/D7L1018C7)</f>
        <v>2.5485513527345532E-4</v>
      </c>
    </row>
    <row r="26" spans="1:19" x14ac:dyDescent="0.3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_xlfn.SINGLE(IF(FLOW_THRU_100PCT="Y",1,INDEX(VariabilityMatrix,D7L1019C1,_xlfn.SINGLE(D7L1019C6))))</f>
        <v>0.59535532764908672</v>
      </c>
      <c r="L26" s="16" t="s">
        <v>44426</v>
      </c>
      <c r="M26" s="15">
        <f>IF(_xlfn.SINGLE(D7L1019C2)&lt;&gt;0,_xlfn.SINGLE(D7L1019C2)*_xlfn.SINGLE(D7L1019C4),_xlfn.SINGLE(D7L1019C3)*_xlfn.SINGLE(D7L1019C4))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47835.161999999997</v>
      </c>
      <c r="R26" s="16" t="s">
        <v>44428</v>
      </c>
      <c r="S26" s="21">
        <f>IF(D7L1019C7=0,0,D7L1019C5/D7L1019C7)</f>
        <v>0</v>
      </c>
    </row>
    <row r="27" spans="1:19" x14ac:dyDescent="0.3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105.28926041390763</v>
      </c>
      <c r="J27" s="16" t="s">
        <v>21739</v>
      </c>
      <c r="K27" s="21">
        <f>IF(FLOW_THRU_100PCT="Y",1,1)</f>
        <v>1</v>
      </c>
      <c r="L27" s="16" t="s">
        <v>44431</v>
      </c>
      <c r="M27" s="15">
        <f>IF(_xlfn.SINGLE(D7L1020C2)&lt;&gt;0,_xlfn.SINGLE(D7L1020C2)*_xlfn.SINGLE(D7L1020C4),_xlfn.SINGLE(D7L1020C3)*_xlfn.SINGLE(D7L1020C4))</f>
        <v>105.28926041390763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47835.161999999997</v>
      </c>
      <c r="R27" s="16" t="s">
        <v>44433</v>
      </c>
      <c r="S27" s="21">
        <f>IF(D7L1020C7=0,0,D7L1020C5/D7L1020C7)</f>
        <v>2.2010850598542476E-3</v>
      </c>
    </row>
    <row r="28" spans="1:19" x14ac:dyDescent="0.3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157.42570554829175</v>
      </c>
      <c r="J28" s="16" t="s">
        <v>44439</v>
      </c>
      <c r="K28" s="21">
        <f>_xlfn.SINGLE(IF(FLOW_THRU_100PCT="Y",1,INDEX(VariabilityMatrix,D7L1021C1,_xlfn.SINGLE(D7L1021C6))))</f>
        <v>0.60263453230928732</v>
      </c>
      <c r="L28" s="16" t="s">
        <v>44435</v>
      </c>
      <c r="M28" s="15">
        <f>IF(_xlfn.SINGLE(D7L1021C2)&lt;&gt;0,_xlfn.SINGLE(D7L1021C2)*_xlfn.SINGLE(D7L1021C4),_xlfn.SINGLE(D7L1021C3)*_xlfn.SINGLE(D7L1021C4))</f>
        <v>94.870166436554371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53749.578800000003</v>
      </c>
      <c r="R28" s="16" t="s">
        <v>44437</v>
      </c>
      <c r="S28" s="21">
        <f>IF(D7L1021C7=0,0,D7L1021C5/D7L1021C7)</f>
        <v>1.7650401836554366E-3</v>
      </c>
    </row>
    <row r="29" spans="1:19" x14ac:dyDescent="0.3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333.08658253511982</v>
      </c>
      <c r="J29" s="16" t="s">
        <v>44444</v>
      </c>
      <c r="K29" s="21">
        <f>_xlfn.SINGLE(IF(FLOW_THRU_100PCT="Y",1,INDEX(VariabilityMatrix,D7L1022C1,_xlfn.SINGLE(D7L1022C6))))</f>
        <v>0.59204034473364398</v>
      </c>
      <c r="L29" s="16" t="s">
        <v>44440</v>
      </c>
      <c r="M29" s="15">
        <f>IF(_xlfn.SINGLE(D7L1022C2)&lt;&gt;0,_xlfn.SINGLE(D7L1022C2)*_xlfn.SINGLE(D7L1022C4),_xlfn.SINGLE(D7L1022C3)*_xlfn.SINGLE(D7L1022C4))</f>
        <v>197.20069515024369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47651.426999999996</v>
      </c>
      <c r="R29" s="16" t="s">
        <v>44442</v>
      </c>
      <c r="S29" s="21">
        <f>IF(D7L1022C7=0,0,D7L1022C5/D7L1022C7)</f>
        <v>4.1384006222991753E-3</v>
      </c>
    </row>
    <row r="30" spans="1:19" x14ac:dyDescent="0.3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9516.5237182424244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8633.5986246037337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0.16358216698100861</v>
      </c>
    </row>
    <row r="31" spans="1:19" x14ac:dyDescent="0.3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1920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IF(_xlfn.SINGLE(D7L1024C2)&lt;&gt;0,_xlfn.SINGLE(D7L1024C2)*_xlfn.SINGLE(D7L1024C4),_xlfn.SINGLE(D7L1024C3)*_xlfn.SINGLE(D7L1024C4))</f>
        <v>960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47835.161999999997</v>
      </c>
      <c r="R31" s="16" t="s">
        <v>44451</v>
      </c>
      <c r="S31" s="21">
        <f>IF(D7L1024C7=0,0,D7L1024C5/D7L1024C7)</f>
        <v>2.0068919177068954E-2</v>
      </c>
    </row>
    <row r="32" spans="1:19" x14ac:dyDescent="0.3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IF(_xlfn.SINGLE(D7L1025C2)&lt;&gt;0,_xlfn.SINGLE(D7L1025C2)*_xlfn.SINGLE(D7L1025C4),_xlfn.SINGLE(D7L1025C3)*_xlfn.SINGLE(D7L1025C4))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47835.161999999997</v>
      </c>
      <c r="R32" s="16" t="s">
        <v>44456</v>
      </c>
      <c r="S32" s="21">
        <f>IF(D7L1025C7=0,0,D7L1025C5/D7L1025C7)</f>
        <v>0</v>
      </c>
    </row>
    <row r="33" spans="1:19" x14ac:dyDescent="0.3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1920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960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2.0068919177068954E-2</v>
      </c>
    </row>
    <row r="34" spans="1:19" x14ac:dyDescent="0.3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5719.3698231725903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IF(_xlfn.SINGLE(D7L1027C2)&lt;&gt;0,_xlfn.SINGLE(D7L1027C2)*_xlfn.SINGLE(D7L1027C4),_xlfn.SINGLE(D7L1027C3)*_xlfn.SINGLE(D7L1027C4))</f>
        <v>2859.6849115862951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47835.161999999997</v>
      </c>
      <c r="R34" s="16" t="s">
        <v>44465</v>
      </c>
      <c r="S34" s="21">
        <f>IF(D7L1027C7=0,0,D7L1027C5/D7L1027C7)</f>
        <v>5.9782068085946806E-2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8BBA97-95DC-4074-B6C8-5884A2138CD9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44467</v>
      </c>
    </row>
    <row r="3" spans="1:19" x14ac:dyDescent="0.3">
      <c r="B3" s="13" t="s">
        <v>5129</v>
      </c>
    </row>
    <row r="4" spans="1:19" x14ac:dyDescent="0.3">
      <c r="B4" s="13" t="s">
        <v>44468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3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91494</v>
      </c>
      <c r="J8" s="16" t="s">
        <v>21739</v>
      </c>
      <c r="K8" s="21">
        <f>IF(FLOW_THRU_100PCT="Y",1,1)</f>
        <v>1</v>
      </c>
      <c r="L8" s="16" t="s">
        <v>44491</v>
      </c>
      <c r="M8" s="15">
        <f>IF(_xlfn.SINGLE(D7L1101C2)&lt;&gt;0,_xlfn.SINGLE(D7L1101C2)*_xlfn.SINGLE(D7L1101C4),_xlfn.SINGLE(D7L1101C3)*_xlfn.SINGLE(D7L1101C4))</f>
        <v>91494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5201.8620000000001</v>
      </c>
      <c r="R8" s="16" t="s">
        <v>44493</v>
      </c>
      <c r="S8" s="21">
        <f>IF(D7L1101C7=0,0,D7L1101C5/D7L1101C7)</f>
        <v>17.588701891745686</v>
      </c>
    </row>
    <row r="9" spans="1:19" x14ac:dyDescent="0.3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698</v>
      </c>
      <c r="J9" s="16" t="s">
        <v>21739</v>
      </c>
      <c r="K9" s="21">
        <f>IF(FLOW_THRU_100PCT="Y",1,1)</f>
        <v>1</v>
      </c>
      <c r="L9" s="16" t="s">
        <v>44496</v>
      </c>
      <c r="M9" s="15">
        <f>IF(_xlfn.SINGLE(D7L1102C2)&lt;&gt;0,_xlfn.SINGLE(D7L1102C2)*_xlfn.SINGLE(D7L1102C4),_xlfn.SINGLE(D7L1102C3)*_xlfn.SINGLE(D7L1102C4))</f>
        <v>698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5201.8620000000001</v>
      </c>
      <c r="R9" s="16" t="s">
        <v>44498</v>
      </c>
      <c r="S9" s="21">
        <f>IF(D7L1102C7=0,0,D7L1102C5/D7L1102C7)</f>
        <v>0.13418272149472632</v>
      </c>
    </row>
    <row r="10" spans="1:19" x14ac:dyDescent="0.3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546</v>
      </c>
      <c r="J10" s="16" t="s">
        <v>21739</v>
      </c>
      <c r="K10" s="21">
        <f>IF(FLOW_THRU_100PCT="Y",1,1)</f>
        <v>1</v>
      </c>
      <c r="L10" s="16" t="s">
        <v>44501</v>
      </c>
      <c r="M10" s="15">
        <f>IF(_xlfn.SINGLE(D7L1103C2)&lt;&gt;0,_xlfn.SINGLE(D7L1103C2)*_xlfn.SINGLE(D7L1103C4),_xlfn.SINGLE(D7L1103C3)*_xlfn.SINGLE(D7L1103C4))</f>
        <v>546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5201.8620000000001</v>
      </c>
      <c r="R10" s="16" t="s">
        <v>44503</v>
      </c>
      <c r="S10" s="21">
        <f>IF(D7L1103C7=0,0,D7L1103C5/D7L1103C7)</f>
        <v>0.10496241538126155</v>
      </c>
    </row>
    <row r="11" spans="1:19" x14ac:dyDescent="0.3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5641</v>
      </c>
      <c r="J11" s="16" t="s">
        <v>21739</v>
      </c>
      <c r="K11" s="21">
        <f>IF(FLOW_THRU_100PCT="Y",1,1)</f>
        <v>1</v>
      </c>
      <c r="L11" s="16" t="s">
        <v>44506</v>
      </c>
      <c r="M11" s="15">
        <f>IF(_xlfn.SINGLE(D7L1104C2)&lt;&gt;0,_xlfn.SINGLE(D7L1104C2)*_xlfn.SINGLE(D7L1104C4),_xlfn.SINGLE(D7L1104C3)*_xlfn.SINGLE(D7L1104C4))</f>
        <v>5641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5201.8620000000001</v>
      </c>
      <c r="R11" s="16" t="s">
        <v>44508</v>
      </c>
      <c r="S11" s="21">
        <f>IF(D7L1104C7=0,0,D7L1104C5/D7L1104C7)</f>
        <v>1.0844193867503598</v>
      </c>
    </row>
    <row r="12" spans="1:19" x14ac:dyDescent="0.3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IF(_xlfn.SINGLE(D7L1105C2)&lt;&gt;0,_xlfn.SINGLE(D7L1105C2)*_xlfn.SINGLE(D7L1105C4),_xlfn.SINGLE(D7L1105C3)*_xlfn.SINGLE(D7L1105C4))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5201.8620000000001</v>
      </c>
      <c r="R12" s="16" t="s">
        <v>44513</v>
      </c>
      <c r="S12" s="21">
        <f>IF(D7L1105C7=0,0,D7L1105C5/D7L1105C7)</f>
        <v>0</v>
      </c>
    </row>
    <row r="13" spans="1:19" x14ac:dyDescent="0.3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206</v>
      </c>
      <c r="J13" s="16" t="s">
        <v>21739</v>
      </c>
      <c r="K13" s="21">
        <f>IF(FLOW_THRU_100PCT="Y",1,1)</f>
        <v>1</v>
      </c>
      <c r="L13" s="16" t="s">
        <v>44516</v>
      </c>
      <c r="M13" s="15">
        <f>IF(_xlfn.SINGLE(D7L1106C2)&lt;&gt;0,_xlfn.SINGLE(D7L1106C2)*_xlfn.SINGLE(D7L1106C4),_xlfn.SINGLE(D7L1106C3)*_xlfn.SINGLE(D7L1106C4))</f>
        <v>206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5201.8620000000001</v>
      </c>
      <c r="R13" s="16" t="s">
        <v>44518</v>
      </c>
      <c r="S13" s="21">
        <f>IF(D7L1106C7=0,0,D7L1106C5/D7L1106C7)</f>
        <v>3.9601204337985127E-2</v>
      </c>
    </row>
    <row r="14" spans="1:19" x14ac:dyDescent="0.3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IF(_xlfn.SINGLE(D7L1107C2)&lt;&gt;0,_xlfn.SINGLE(D7L1107C2)*_xlfn.SINGLE(D7L1107C4),_xlfn.SINGLE(D7L1107C3)*_xlfn.SINGLE(D7L1107C4))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5201.8620000000001</v>
      </c>
      <c r="R14" s="16" t="s">
        <v>44523</v>
      </c>
      <c r="S14" s="21">
        <f>IF(D7L1107C7=0,0,D7L1107C5/D7L1107C7)</f>
        <v>0</v>
      </c>
    </row>
    <row r="15" spans="1:19" x14ac:dyDescent="0.3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IF(_xlfn.SINGLE(D7L1108C2)&lt;&gt;0,_xlfn.SINGLE(D7L1108C2)*_xlfn.SINGLE(D7L1108C4),_xlfn.SINGLE(D7L1108C3)*_xlfn.SINGLE(D7L1108C4))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5201.8620000000001</v>
      </c>
      <c r="R15" s="16" t="s">
        <v>44528</v>
      </c>
      <c r="S15" s="21">
        <f>IF(D7L1108C7=0,0,D7L1108C5/D7L1108C7)</f>
        <v>0</v>
      </c>
    </row>
    <row r="16" spans="1:19" x14ac:dyDescent="0.3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IF(_xlfn.SINGLE(D7L1109C2)&lt;&gt;0,_xlfn.SINGLE(D7L1109C2)*_xlfn.SINGLE(D7L1109C4),_xlfn.SINGLE(D7L1109C3)*_xlfn.SINGLE(D7L1109C4))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5201.8620000000001</v>
      </c>
      <c r="R16" s="16" t="s">
        <v>44533</v>
      </c>
      <c r="S16" s="21">
        <f>IF(D7L1109C7=0,0,D7L1109C5/D7L1109C7)</f>
        <v>0</v>
      </c>
    </row>
    <row r="17" spans="1:19" x14ac:dyDescent="0.3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18.9304706</v>
      </c>
      <c r="J17" s="16" t="s">
        <v>21739</v>
      </c>
      <c r="K17" s="21">
        <f>IF(FLOW_THRU_100PCT="Y",1,1)</f>
        <v>1</v>
      </c>
      <c r="L17" s="16" t="s">
        <v>44536</v>
      </c>
      <c r="M17" s="15">
        <f>IF(_xlfn.SINGLE(D7L1110C2)&lt;&gt;0,_xlfn.SINGLE(D7L1110C2)*_xlfn.SINGLE(D7L1110C4),_xlfn.SINGLE(D7L1110C3)*_xlfn.SINGLE(D7L1110C4))</f>
        <v>18.9304706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5592.3166000000001</v>
      </c>
      <c r="R17" s="16" t="s">
        <v>44538</v>
      </c>
      <c r="S17" s="21">
        <f>IF(D7L1110C7=0,0,D7L1110C5/D7L1110C7)</f>
        <v>3.3850856369612549E-3</v>
      </c>
    </row>
    <row r="18" spans="1:19" x14ac:dyDescent="0.3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0.32198701127446339</v>
      </c>
      <c r="J18" s="16" t="s">
        <v>44544</v>
      </c>
      <c r="K18" s="21">
        <f>_xlfn.SINGLE(IF(FLOW_THRU_100PCT="Y",1,INDEX(VariabilityMatrix,D7L1111C1,_xlfn.SINGLE(D7L1111C6))))</f>
        <v>0.60263453230928732</v>
      </c>
      <c r="L18" s="16" t="s">
        <v>44540</v>
      </c>
      <c r="M18" s="15">
        <f>IF(_xlfn.SINGLE(D7L1111C2)&lt;&gt;0,_xlfn.SINGLE(D7L1111C2)*_xlfn.SINGLE(D7L1111C4),_xlfn.SINGLE(D7L1111C3)*_xlfn.SINGLE(D7L1111C4))</f>
        <v>0.19404049194905146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5592.3166000000001</v>
      </c>
      <c r="R18" s="16" t="s">
        <v>44542</v>
      </c>
      <c r="S18" s="21">
        <f>IF(D7L1111C7=0,0,D7L1111C5/D7L1111C7)</f>
        <v>3.469769432386061E-5</v>
      </c>
    </row>
    <row r="19" spans="1:19" x14ac:dyDescent="0.3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8.6737782436379137E-3</v>
      </c>
      <c r="J19" s="16" t="s">
        <v>44549</v>
      </c>
      <c r="K19" s="21">
        <f>_xlfn.SINGLE(IF(FLOW_THRU_100PCT="Y",1,INDEX(VariabilityMatrix,D7L1112C1,_xlfn.SINGLE(D7L1112C6))))</f>
        <v>0.59535532764908672</v>
      </c>
      <c r="L19" s="16" t="s">
        <v>44545</v>
      </c>
      <c r="M19" s="15">
        <f>IF(_xlfn.SINGLE(D7L1112C2)&lt;&gt;0,_xlfn.SINGLE(D7L1112C2)*_xlfn.SINGLE(D7L1112C4),_xlfn.SINGLE(D7L1112C3)*_xlfn.SINGLE(D7L1112C4))</f>
        <v>5.1639800881965701E-3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5201.8620000000001</v>
      </c>
      <c r="R19" s="16" t="s">
        <v>44547</v>
      </c>
      <c r="S19" s="21">
        <f>IF(D7L1112C7=0,0,D7L1112C5/D7L1112C7)</f>
        <v>9.9271762461145066E-7</v>
      </c>
    </row>
    <row r="20" spans="1:19" x14ac:dyDescent="0.3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4.8362621793451712</v>
      </c>
      <c r="J20" s="16" t="s">
        <v>44554</v>
      </c>
      <c r="K20" s="21">
        <f>_xlfn.SINGLE(IF(FLOW_THRU_100PCT="Y",1,INDEX(VariabilityMatrix,D7L1113C1,_xlfn.SINGLE(D7L1113C6))))</f>
        <v>0.60263453230928732</v>
      </c>
      <c r="L20" s="16" t="s">
        <v>44550</v>
      </c>
      <c r="M20" s="15">
        <f>IF(_xlfn.SINGLE(D7L1113C2)&lt;&gt;0,_xlfn.SINGLE(D7L1113C2)*_xlfn.SINGLE(D7L1113C4),_xlfn.SINGLE(D7L1113C3)*_xlfn.SINGLE(D7L1113C4))</f>
        <v>2.9144985965747718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5592.3166000000001</v>
      </c>
      <c r="R20" s="16" t="s">
        <v>44552</v>
      </c>
      <c r="S20" s="21">
        <f>IF(D7L1113C7=0,0,D7L1113C5/D7L1113C7)</f>
        <v>5.2116122977993978E-4</v>
      </c>
    </row>
    <row r="21" spans="1:19" x14ac:dyDescent="0.3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0.15504878252106669</v>
      </c>
      <c r="J21" s="16" t="s">
        <v>44559</v>
      </c>
      <c r="K21" s="21">
        <f>_xlfn.SINGLE(IF(FLOW_THRU_100PCT="Y",1,INDEX(VariabilityMatrix,D7L1114C1,_xlfn.SINGLE(D7L1114C6))))</f>
        <v>0.59535532764908672</v>
      </c>
      <c r="L21" s="16" t="s">
        <v>44555</v>
      </c>
      <c r="M21" s="15">
        <f>IF(_xlfn.SINGLE(D7L1114C2)&lt;&gt;0,_xlfn.SINGLE(D7L1114C2)*_xlfn.SINGLE(D7L1114C4),_xlfn.SINGLE(D7L1114C3)*_xlfn.SINGLE(D7L1114C4))</f>
        <v>9.2309118719421643E-2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5201.8620000000001</v>
      </c>
      <c r="R21" s="16" t="s">
        <v>44557</v>
      </c>
      <c r="S21" s="21">
        <f>IF(D7L1114C7=0,0,D7L1114C5/D7L1114C7)</f>
        <v>1.7745399381879341E-5</v>
      </c>
    </row>
    <row r="22" spans="1:19" x14ac:dyDescent="0.3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9.7929754363653872E-3</v>
      </c>
      <c r="J22" s="16" t="s">
        <v>44564</v>
      </c>
      <c r="K22" s="21">
        <f>_xlfn.SINGLE(IF(FLOW_THRU_100PCT="Y",1,INDEX(VariabilityMatrix,D7L1115C1,_xlfn.SINGLE(D7L1115C6))))</f>
        <v>0.59535532764908672</v>
      </c>
      <c r="L22" s="16" t="s">
        <v>44560</v>
      </c>
      <c r="M22" s="15">
        <f>IF(_xlfn.SINGLE(D7L1115C2)&lt;&gt;0,_xlfn.SINGLE(D7L1115C2)*_xlfn.SINGLE(D7L1115C4),_xlfn.SINGLE(D7L1115C3)*_xlfn.SINGLE(D7L1115C4))</f>
        <v>5.8303000995767731E-3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5201.8620000000001</v>
      </c>
      <c r="R22" s="16" t="s">
        <v>44562</v>
      </c>
      <c r="S22" s="21">
        <f>IF(D7L1115C7=0,0,D7L1115C5/D7L1115C7)</f>
        <v>1.120810221335509E-6</v>
      </c>
    </row>
    <row r="23" spans="1:19" x14ac:dyDescent="0.3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4.2249694025462102E-2</v>
      </c>
      <c r="J23" s="16" t="s">
        <v>44569</v>
      </c>
      <c r="K23" s="21">
        <f>_xlfn.SINGLE(IF(FLOW_THRU_100PCT="Y",1,INDEX(VariabilityMatrix,D7L1116C1,_xlfn.SINGLE(D7L1116C6))))</f>
        <v>0.59535532764908672</v>
      </c>
      <c r="L23" s="16" t="s">
        <v>44565</v>
      </c>
      <c r="M23" s="15">
        <f>IF(_xlfn.SINGLE(D7L1116C2)&lt;&gt;0,_xlfn.SINGLE(D7L1116C2)*_xlfn.SINGLE(D7L1116C4),_xlfn.SINGLE(D7L1116C3)*_xlfn.SINGLE(D7L1116C4))</f>
        <v>2.515358042960265E-2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5201.8620000000001</v>
      </c>
      <c r="R23" s="16" t="s">
        <v>44567</v>
      </c>
      <c r="S23" s="21">
        <f>IF(D7L1116C7=0,0,D7L1116C5/D7L1116C7)</f>
        <v>4.8354955263331954E-6</v>
      </c>
    </row>
    <row r="24" spans="1:19" x14ac:dyDescent="0.3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_xlfn.SINGLE(IF(FLOW_THRU_100PCT="Y",1,INDEX(VariabilityMatrix,D7L1117C1,_xlfn.SINGLE(D7L1117C6))))</f>
        <v>0.59535532764908672</v>
      </c>
      <c r="L24" s="16" t="s">
        <v>44570</v>
      </c>
      <c r="M24" s="15">
        <f>IF(_xlfn.SINGLE(D7L1117C2)&lt;&gt;0,_xlfn.SINGLE(D7L1117C2)*_xlfn.SINGLE(D7L1117C4),_xlfn.SINGLE(D7L1117C3)*_xlfn.SINGLE(D7L1117C4))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5201.8620000000001</v>
      </c>
      <c r="R24" s="16" t="s">
        <v>44572</v>
      </c>
      <c r="S24" s="21">
        <f>IF(D7L1117C7=0,0,D7L1117C5/D7L1117C7)</f>
        <v>0</v>
      </c>
    </row>
    <row r="25" spans="1:19" x14ac:dyDescent="0.3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6.2155415524686439E-2</v>
      </c>
      <c r="J25" s="16" t="s">
        <v>44579</v>
      </c>
      <c r="K25" s="21">
        <f>_xlfn.SINGLE(IF(FLOW_THRU_100PCT="Y",1,INDEX(VariabilityMatrix,D7L1118C1,_xlfn.SINGLE(D7L1118C6))))</f>
        <v>0.59535532764908672</v>
      </c>
      <c r="L25" s="16" t="s">
        <v>44575</v>
      </c>
      <c r="M25" s="15">
        <f>IF(_xlfn.SINGLE(D7L1118C2)&lt;&gt;0,_xlfn.SINGLE(D7L1118C2)*_xlfn.SINGLE(D7L1118C4),_xlfn.SINGLE(D7L1118C3)*_xlfn.SINGLE(D7L1118C4))</f>
        <v>3.7004557774864826E-2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5201.8620000000001</v>
      </c>
      <c r="R25" s="16" t="s">
        <v>44577</v>
      </c>
      <c r="S25" s="21">
        <f>IF(D7L1118C7=0,0,D7L1118C5/D7L1118C7)</f>
        <v>7.1137138537825156E-6</v>
      </c>
    </row>
    <row r="26" spans="1:19" x14ac:dyDescent="0.3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_xlfn.SINGLE(IF(FLOW_THRU_100PCT="Y",1,INDEX(VariabilityMatrix,D7L1119C1,_xlfn.SINGLE(D7L1119C6))))</f>
        <v>0.59535532764908672</v>
      </c>
      <c r="L26" s="16" t="s">
        <v>44580</v>
      </c>
      <c r="M26" s="15">
        <f>IF(_xlfn.SINGLE(D7L1119C2)&lt;&gt;0,_xlfn.SINGLE(D7L1119C2)*_xlfn.SINGLE(D7L1119C4),_xlfn.SINGLE(D7L1119C3)*_xlfn.SINGLE(D7L1119C4))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5201.8620000000001</v>
      </c>
      <c r="R26" s="16" t="s">
        <v>44582</v>
      </c>
      <c r="S26" s="21">
        <f>IF(D7L1119C7=0,0,D7L1119C5/D7L1119C7)</f>
        <v>0</v>
      </c>
    </row>
    <row r="27" spans="1:19" x14ac:dyDescent="0.3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0.31959402810295989</v>
      </c>
      <c r="J27" s="16" t="s">
        <v>21739</v>
      </c>
      <c r="K27" s="21">
        <f>IF(FLOW_THRU_100PCT="Y",1,1)</f>
        <v>1</v>
      </c>
      <c r="L27" s="16" t="s">
        <v>44585</v>
      </c>
      <c r="M27" s="15">
        <f>IF(_xlfn.SINGLE(D7L1120C2)&lt;&gt;0,_xlfn.SINGLE(D7L1120C2)*_xlfn.SINGLE(D7L1120C4),_xlfn.SINGLE(D7L1120C3)*_xlfn.SINGLE(D7L1120C4))</f>
        <v>0.31959402810295989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5201.8620000000001</v>
      </c>
      <c r="R27" s="16" t="s">
        <v>44587</v>
      </c>
      <c r="S27" s="21">
        <f>IF(D7L1120C7=0,0,D7L1120C5/D7L1120C7)</f>
        <v>6.1438390350024646E-5</v>
      </c>
    </row>
    <row r="28" spans="1:19" x14ac:dyDescent="0.3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0.47784850197773154</v>
      </c>
      <c r="J28" s="16" t="s">
        <v>44593</v>
      </c>
      <c r="K28" s="21">
        <f>_xlfn.SINGLE(IF(FLOW_THRU_100PCT="Y",1,INDEX(VariabilityMatrix,D7L1121C1,_xlfn.SINGLE(D7L1121C6))))</f>
        <v>0.60263453230928732</v>
      </c>
      <c r="L28" s="16" t="s">
        <v>44589</v>
      </c>
      <c r="M28" s="15">
        <f>IF(_xlfn.SINGLE(D7L1121C2)&lt;&gt;0,_xlfn.SINGLE(D7L1121C2)*_xlfn.SINGLE(D7L1121C4),_xlfn.SINGLE(D7L1121C3)*_xlfn.SINGLE(D7L1121C4))</f>
        <v>0.2879680085040438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5592.3166000000001</v>
      </c>
      <c r="R28" s="16" t="s">
        <v>44591</v>
      </c>
      <c r="S28" s="21">
        <f>IF(D7L1121C7=0,0,D7L1121C5/D7L1121C7)</f>
        <v>5.1493509595655546E-5</v>
      </c>
    </row>
    <row r="29" spans="1:19" x14ac:dyDescent="0.3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1.0110478713685283</v>
      </c>
      <c r="J29" s="16" t="s">
        <v>44598</v>
      </c>
      <c r="K29" s="21">
        <f>_xlfn.SINGLE(IF(FLOW_THRU_100PCT="Y",1,INDEX(VariabilityMatrix,D7L1122C1,_xlfn.SINGLE(D7L1122C6))))</f>
        <v>0.59204034473364398</v>
      </c>
      <c r="L29" s="16" t="s">
        <v>44594</v>
      </c>
      <c r="M29" s="15">
        <f>IF(_xlfn.SINGLE(D7L1122C2)&lt;&gt;0,_xlfn.SINGLE(D7L1122C2)*_xlfn.SINGLE(D7L1122C4),_xlfn.SINGLE(D7L1122C3)*_xlfn.SINGLE(D7L1122C4))</f>
        <v>0.59858113030724036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5046.6273333333329</v>
      </c>
      <c r="R29" s="16" t="s">
        <v>44596</v>
      </c>
      <c r="S29" s="21">
        <f>IF(D7L1122C7=0,0,D7L1122C5/D7L1122C7)</f>
        <v>1.1861013123627524E-4</v>
      </c>
    </row>
    <row r="30" spans="1:19" x14ac:dyDescent="0.3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98610.966320618711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98608.286298116131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18.956048016020112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AE0E29-DFFB-4BC1-9257-E15DE39A1F70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44603</v>
      </c>
    </row>
    <row r="3" spans="1:19" x14ac:dyDescent="0.3">
      <c r="B3" s="13" t="s">
        <v>5129</v>
      </c>
    </row>
    <row r="4" spans="1:19" x14ac:dyDescent="0.3">
      <c r="B4" s="13" t="s">
        <v>44604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3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11036</v>
      </c>
      <c r="J8" s="16" t="s">
        <v>21739</v>
      </c>
      <c r="K8" s="21">
        <f>IF(FLOW_THRU_100PCT="Y",1,1)</f>
        <v>1</v>
      </c>
      <c r="L8" s="16" t="s">
        <v>44619</v>
      </c>
      <c r="M8" s="15">
        <f>IF(_xlfn.SINGLE(D7L1201C2)&lt;&gt;0,_xlfn.SINGLE(D7L1201C2)*_xlfn.SINGLE(D7L1201C4),_xlfn.SINGLE(D7L1201C3)*_xlfn.SINGLE(D7L1201C4))</f>
        <v>11036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137240</v>
      </c>
      <c r="R8" s="16" t="s">
        <v>44621</v>
      </c>
      <c r="S8" s="21">
        <f>IF(D7L1201C7=0,0,D7L1201C5/D7L1201C7)</f>
        <v>8.0413873506266401E-2</v>
      </c>
    </row>
    <row r="9" spans="1:19" x14ac:dyDescent="0.3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184</v>
      </c>
      <c r="J9" s="16" t="s">
        <v>21739</v>
      </c>
      <c r="K9" s="21">
        <f>IF(FLOW_THRU_100PCT="Y",1,1)</f>
        <v>1</v>
      </c>
      <c r="L9" s="16" t="s">
        <v>44624</v>
      </c>
      <c r="M9" s="15">
        <f>IF(_xlfn.SINGLE(D7L1202C2)&lt;&gt;0,_xlfn.SINGLE(D7L1202C2)*_xlfn.SINGLE(D7L1202C4),_xlfn.SINGLE(D7L1202C3)*_xlfn.SINGLE(D7L1202C4))</f>
        <v>184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137240</v>
      </c>
      <c r="R9" s="16" t="s">
        <v>44626</v>
      </c>
      <c r="S9" s="21">
        <f>IF(D7L1202C7=0,0,D7L1202C5/D7L1202C7)</f>
        <v>1.3407169921305741E-3</v>
      </c>
    </row>
    <row r="10" spans="1:19" x14ac:dyDescent="0.3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49</v>
      </c>
      <c r="J10" s="16" t="s">
        <v>21739</v>
      </c>
      <c r="K10" s="21">
        <f>IF(FLOW_THRU_100PCT="Y",1,1)</f>
        <v>1</v>
      </c>
      <c r="L10" s="16" t="s">
        <v>44629</v>
      </c>
      <c r="M10" s="15">
        <f>IF(_xlfn.SINGLE(D7L1203C2)&lt;&gt;0,_xlfn.SINGLE(D7L1203C2)*_xlfn.SINGLE(D7L1203C4),_xlfn.SINGLE(D7L1203C3)*_xlfn.SINGLE(D7L1203C4))</f>
        <v>49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137240</v>
      </c>
      <c r="R10" s="16" t="s">
        <v>44631</v>
      </c>
      <c r="S10" s="21">
        <f>IF(D7L1203C7=0,0,D7L1203C5/D7L1203C7)</f>
        <v>3.5703876420868549E-4</v>
      </c>
    </row>
    <row r="11" spans="1:19" x14ac:dyDescent="0.3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IF(_xlfn.SINGLE(D7L1204C2)&lt;&gt;0,_xlfn.SINGLE(D7L1204C2)*_xlfn.SINGLE(D7L1204C4),_xlfn.SINGLE(D7L1204C3)*_xlfn.SINGLE(D7L1204C4))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137240</v>
      </c>
      <c r="R11" s="16" t="s">
        <v>44636</v>
      </c>
      <c r="S11" s="21">
        <f>IF(D7L1204C7=0,0,D7L1204C5/D7L1204C7)</f>
        <v>0</v>
      </c>
    </row>
    <row r="12" spans="1:19" x14ac:dyDescent="0.3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IF(_xlfn.SINGLE(D7L1205C2)&lt;&gt;0,_xlfn.SINGLE(D7L1205C2)*_xlfn.SINGLE(D7L1205C4),_xlfn.SINGLE(D7L1205C3)*_xlfn.SINGLE(D7L1205C4))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137240</v>
      </c>
      <c r="R12" s="16" t="s">
        <v>44641</v>
      </c>
      <c r="S12" s="21">
        <f>IF(D7L1205C7=0,0,D7L1205C5/D7L1205C7)</f>
        <v>0</v>
      </c>
    </row>
    <row r="13" spans="1:19" x14ac:dyDescent="0.3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IF(_xlfn.SINGLE(D7L1206C2)&lt;&gt;0,_xlfn.SINGLE(D7L1206C2)*_xlfn.SINGLE(D7L1206C4),_xlfn.SINGLE(D7L1206C3)*_xlfn.SINGLE(D7L1206C4))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137240</v>
      </c>
      <c r="R13" s="16" t="s">
        <v>44646</v>
      </c>
      <c r="S13" s="21">
        <f>IF(D7L1206C7=0,0,D7L1206C5/D7L1206C7)</f>
        <v>0</v>
      </c>
    </row>
    <row r="14" spans="1:19" x14ac:dyDescent="0.3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IF(_xlfn.SINGLE(D7L1207C2)&lt;&gt;0,_xlfn.SINGLE(D7L1207C2)*_xlfn.SINGLE(D7L1207C4),_xlfn.SINGLE(D7L1207C3)*_xlfn.SINGLE(D7L1207C4))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137240</v>
      </c>
      <c r="R14" s="16" t="s">
        <v>44651</v>
      </c>
      <c r="S14" s="21">
        <f>IF(D7L1207C7=0,0,D7L1207C5/D7L1207C7)</f>
        <v>0</v>
      </c>
    </row>
    <row r="15" spans="1:19" x14ac:dyDescent="0.3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11269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11269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8.2111629262605665E-2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CF036A-586C-4D54-8A57-4E3C234A46F6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44658</v>
      </c>
    </row>
    <row r="3" spans="1:19" x14ac:dyDescent="0.3">
      <c r="B3" s="13" t="s">
        <v>5129</v>
      </c>
    </row>
    <row r="4" spans="1:19" x14ac:dyDescent="0.3">
      <c r="B4" s="13" t="s">
        <v>4761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IF(_xlfn.SINGLE(D7L1301C2)&lt;&gt;0,_xlfn.SINGLE(D7L1301C2)*_xlfn.SINGLE(D7L1301C4),_xlfn.SINGLE(D7L1301C3)*_xlfn.SINGLE(D7L1301C4))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3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IF(_xlfn.SINGLE(D7L1302C2)&lt;&gt;0,_xlfn.SINGLE(D7L1302C2)*_xlfn.SINGLE(D7L1302C4),_xlfn.SINGLE(D7L1302C3)*_xlfn.SINGLE(D7L1302C4))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3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IF(_xlfn.SINGLE(D7L1303C2)&lt;&gt;0,_xlfn.SINGLE(D7L1303C2)*_xlfn.SINGLE(D7L1303C4),_xlfn.SINGLE(D7L1303C3)*_xlfn.SINGLE(D7L1303C4))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3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IF(_xlfn.SINGLE(D7L1304C2)&lt;&gt;0,_xlfn.SINGLE(D7L1304C2)*_xlfn.SINGLE(D7L1304C4),_xlfn.SINGLE(D7L1304C3)*_xlfn.SINGLE(D7L1304C4))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3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IF(_xlfn.SINGLE(D7L1305C2)&lt;&gt;0,_xlfn.SINGLE(D7L1305C2)*_xlfn.SINGLE(D7L1305C4),_xlfn.SINGLE(D7L1305C3)*_xlfn.SINGLE(D7L1305C4))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3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IF(_xlfn.SINGLE(D7L1306C2)&lt;&gt;0,_xlfn.SINGLE(D7L1306C2)*_xlfn.SINGLE(D7L1306C4),_xlfn.SINGLE(D7L1306C3)*_xlfn.SINGLE(D7L1306C4))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3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IF(_xlfn.SINGLE(D7L1307C2)&lt;&gt;0,_xlfn.SINGLE(D7L1307C2)*_xlfn.SINGLE(D7L1307C4),_xlfn.SINGLE(D7L1307C3)*_xlfn.SINGLE(D7L1307C4))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3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IF(_xlfn.SINGLE(D7L1308C2)&lt;&gt;0,_xlfn.SINGLE(D7L1308C2)*_xlfn.SINGLE(D7L1308C4),_xlfn.SINGLE(D7L1308C3)*_xlfn.SINGLE(D7L1308C4))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3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IF(_xlfn.SINGLE(D7L1309C2)&lt;&gt;0,_xlfn.SINGLE(D7L1309C2)*_xlfn.SINGLE(D7L1309C4),_xlfn.SINGLE(D7L1309C3)*_xlfn.SINGLE(D7L1309C4))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3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281.79701299999999</v>
      </c>
      <c r="J17" s="16" t="s">
        <v>21739</v>
      </c>
      <c r="K17" s="21">
        <f>IF(FLOW_THRU_100PCT="Y",1,1)</f>
        <v>1</v>
      </c>
      <c r="L17" s="16" t="s">
        <v>44721</v>
      </c>
      <c r="M17" s="15">
        <f>IF(_xlfn.SINGLE(D7L1310C2)&lt;&gt;0,_xlfn.SINGLE(D7L1310C2)*_xlfn.SINGLE(D7L1310C4),_xlfn.SINGLE(D7L1310C3)*_xlfn.SINGLE(D7L1310C4))</f>
        <v>281.79701299999999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3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4.7930651022453237</v>
      </c>
      <c r="J18" s="16" t="s">
        <v>44727</v>
      </c>
      <c r="K18" s="21">
        <f>_xlfn.SINGLE(IF(FLOW_THRU_100PCT="Y",1,INDEX(VariabilityMatrix,D7L1311C1,_xlfn.SINGLE(D7L1311C6))))</f>
        <v>0.60263453230928732</v>
      </c>
      <c r="L18" s="16" t="s">
        <v>44724</v>
      </c>
      <c r="M18" s="15">
        <f>IF(_xlfn.SINGLE(D7L1311C2)&lt;&gt;0,_xlfn.SINGLE(D7L1311C2)*_xlfn.SINGLE(D7L1311C4),_xlfn.SINGLE(D7L1311C3)*_xlfn.SINGLE(D7L1311C4))</f>
        <v>2.8884665462195769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3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0.12911695922031388</v>
      </c>
      <c r="J19" s="16" t="s">
        <v>44731</v>
      </c>
      <c r="K19" s="21">
        <f>_xlfn.SINGLE(IF(FLOW_THRU_100PCT="Y",1,INDEX(VariabilityMatrix,D7L1312C1,_xlfn.SINGLE(D7L1312C6))))</f>
        <v>0.59535532764908672</v>
      </c>
      <c r="L19" s="16" t="s">
        <v>44728</v>
      </c>
      <c r="M19" s="15">
        <f>IF(_xlfn.SINGLE(D7L1312C2)&lt;&gt;0,_xlfn.SINGLE(D7L1312C2)*_xlfn.SINGLE(D7L1312C4),_xlfn.SINGLE(D7L1312C3)*_xlfn.SINGLE(D7L1312C4))</f>
        <v>7.687046956166374E-2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3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71.992094915186087</v>
      </c>
      <c r="J20" s="16" t="s">
        <v>44735</v>
      </c>
      <c r="K20" s="21">
        <f>_xlfn.SINGLE(IF(FLOW_THRU_100PCT="Y",1,INDEX(VariabilityMatrix,D7L1313C1,_xlfn.SINGLE(D7L1313C6))))</f>
        <v>0.60263453230928732</v>
      </c>
      <c r="L20" s="16" t="s">
        <v>44732</v>
      </c>
      <c r="M20" s="15">
        <f>IF(_xlfn.SINGLE(D7L1313C2)&lt;&gt;0,_xlfn.SINGLE(D7L1313C2)*_xlfn.SINGLE(D7L1313C4),_xlfn.SINGLE(D7L1313C3)*_xlfn.SINGLE(D7L1313C4))</f>
        <v>43.384922449178987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3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2.3080400221916935</v>
      </c>
      <c r="J21" s="16" t="s">
        <v>44739</v>
      </c>
      <c r="K21" s="21">
        <f>_xlfn.SINGLE(IF(FLOW_THRU_100PCT="Y",1,INDEX(VariabilityMatrix,D7L1314C1,_xlfn.SINGLE(D7L1314C6))))</f>
        <v>0.59535532764908672</v>
      </c>
      <c r="L21" s="16" t="s">
        <v>44736</v>
      </c>
      <c r="M21" s="15">
        <f>IF(_xlfn.SINGLE(D7L1314C2)&lt;&gt;0,_xlfn.SINGLE(D7L1314C2)*_xlfn.SINGLE(D7L1314C4),_xlfn.SINGLE(D7L1314C3)*_xlfn.SINGLE(D7L1314C4))</f>
        <v>1.374103923639141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3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0.14577721202293503</v>
      </c>
      <c r="J22" s="16" t="s">
        <v>44743</v>
      </c>
      <c r="K22" s="21">
        <f>_xlfn.SINGLE(IF(FLOW_THRU_100PCT="Y",1,INDEX(VariabilityMatrix,D7L1315C1,_xlfn.SINGLE(D7L1315C6))))</f>
        <v>0.59535532764908672</v>
      </c>
      <c r="L22" s="16" t="s">
        <v>44740</v>
      </c>
      <c r="M22" s="15">
        <f>IF(_xlfn.SINGLE(D7L1315C2)&lt;&gt;0,_xlfn.SINGLE(D7L1315C2)*_xlfn.SINGLE(D7L1315C4),_xlfn.SINGLE(D7L1315C3)*_xlfn.SINGLE(D7L1315C4))</f>
        <v>8.6789239827684869E-2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3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0.6289245432989482</v>
      </c>
      <c r="J23" s="16" t="s">
        <v>44747</v>
      </c>
      <c r="K23" s="21">
        <f>_xlfn.SINGLE(IF(FLOW_THRU_100PCT="Y",1,INDEX(VariabilityMatrix,D7L1316C1,_xlfn.SINGLE(D7L1316C6))))</f>
        <v>0.59535532764908672</v>
      </c>
      <c r="L23" s="16" t="s">
        <v>44744</v>
      </c>
      <c r="M23" s="15">
        <f>IF(_xlfn.SINGLE(D7L1316C2)&lt;&gt;0,_xlfn.SINGLE(D7L1316C2)*_xlfn.SINGLE(D7L1316C4),_xlfn.SINGLE(D7L1316C3)*_xlfn.SINGLE(D7L1316C4))</f>
        <v>0.37443357754229756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3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_xlfn.SINGLE(IF(FLOW_THRU_100PCT="Y",1,INDEX(VariabilityMatrix,D7L1317C1,_xlfn.SINGLE(D7L1317C6))))</f>
        <v>0.59535532764908672</v>
      </c>
      <c r="L24" s="16" t="s">
        <v>44748</v>
      </c>
      <c r="M24" s="15">
        <f>IF(_xlfn.SINGLE(D7L1317C2)&lt;&gt;0,_xlfn.SINGLE(D7L1317C2)*_xlfn.SINGLE(D7L1317C4),_xlfn.SINGLE(D7L1317C3)*_xlfn.SINGLE(D7L1317C4))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3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0.92523903957413856</v>
      </c>
      <c r="J25" s="16" t="s">
        <v>44755</v>
      </c>
      <c r="K25" s="21">
        <f>_xlfn.SINGLE(IF(FLOW_THRU_100PCT="Y",1,INDEX(VariabilityMatrix,D7L1318C1,_xlfn.SINGLE(D7L1318C6))))</f>
        <v>0.59535532764908672</v>
      </c>
      <c r="L25" s="16" t="s">
        <v>44752</v>
      </c>
      <c r="M25" s="15">
        <f>IF(_xlfn.SINGLE(D7L1318C2)&lt;&gt;0,_xlfn.SINGLE(D7L1318C2)*_xlfn.SINGLE(D7L1318C4),_xlfn.SINGLE(D7L1318C3)*_xlfn.SINGLE(D7L1318C4))</f>
        <v>0.55084599155938763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3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_xlfn.SINGLE(IF(FLOW_THRU_100PCT="Y",1,INDEX(VariabilityMatrix,D7L1319C1,_xlfn.SINGLE(D7L1319C6))))</f>
        <v>0.59535532764908672</v>
      </c>
      <c r="L26" s="16" t="s">
        <v>44756</v>
      </c>
      <c r="M26" s="15">
        <f>IF(_xlfn.SINGLE(D7L1319C2)&lt;&gt;0,_xlfn.SINGLE(D7L1319C2)*_xlfn.SINGLE(D7L1319C4),_xlfn.SINGLE(D7L1319C3)*_xlfn.SINGLE(D7L1319C4))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3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4.7574434040774527</v>
      </c>
      <c r="J27" s="16" t="s">
        <v>21739</v>
      </c>
      <c r="K27" s="21">
        <f>IF(FLOW_THRU_100PCT="Y",1,1)</f>
        <v>1</v>
      </c>
      <c r="L27" s="16" t="s">
        <v>44760</v>
      </c>
      <c r="M27" s="15">
        <f>IF(_xlfn.SINGLE(D7L1320C2)&lt;&gt;0,_xlfn.SINGLE(D7L1320C2)*_xlfn.SINGLE(D7L1320C4),_xlfn.SINGLE(D7L1320C3)*_xlfn.SINGLE(D7L1320C4))</f>
        <v>4.7574434040774527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3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7.1132030137618099</v>
      </c>
      <c r="J28" s="16" t="s">
        <v>44766</v>
      </c>
      <c r="K28" s="21">
        <f>_xlfn.SINGLE(IF(FLOW_THRU_100PCT="Y",1,INDEX(VariabilityMatrix,D7L1321C1,_xlfn.SINGLE(D7L1321C6))))</f>
        <v>0.59535532764908672</v>
      </c>
      <c r="L28" s="16" t="s">
        <v>44763</v>
      </c>
      <c r="M28" s="15">
        <f>IF(_xlfn.SINGLE(D7L1321C2)&lt;&gt;0,_xlfn.SINGLE(D7L1321C2)*_xlfn.SINGLE(D7L1321C4),_xlfn.SINGLE(D7L1321C3)*_xlfn.SINGLE(D7L1321C4))</f>
        <v>4.2348833108926334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3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15.050353272868952</v>
      </c>
      <c r="J29" s="16" t="s">
        <v>44770</v>
      </c>
      <c r="K29" s="21">
        <f>_xlfn.SINGLE(IF(FLOW_THRU_100PCT="Y",1,INDEX(VariabilityMatrix,D7L1322C1,_xlfn.SINGLE(D7L1322C6))))</f>
        <v>0.60263453230928732</v>
      </c>
      <c r="L29" s="16" t="s">
        <v>44767</v>
      </c>
      <c r="M29" s="15">
        <f>IF(_xlfn.SINGLE(D7L1322C2)&lt;&gt;0,_xlfn.SINGLE(D7L1322C2)*_xlfn.SINGLE(D7L1322C4),_xlfn.SINGLE(D7L1322C3)*_xlfn.SINGLE(D7L1322C4))</f>
        <v>9.0698626056849321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3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386.53194331870151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346.74507537998039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3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12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IF(_xlfn.SINGLE(D7L1324C2)&lt;&gt;0,_xlfn.SINGLE(D7L1324C2)*_xlfn.SINGLE(D7L1324C4),_xlfn.SINGLE(D7L1324C3)*_xlfn.SINGLE(D7L1324C4))</f>
        <v>6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3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IF(_xlfn.SINGLE(D7L1325C2)&lt;&gt;0,_xlfn.SINGLE(D7L1325C2)*_xlfn.SINGLE(D7L1325C4),_xlfn.SINGLE(D7L1325C3)*_xlfn.SINGLE(D7L1325C4))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3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12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6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3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40.953263864026113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IF(_xlfn.SINGLE(D7L1327C2)&lt;&gt;0,_xlfn.SINGLE(D7L1327C2)*_xlfn.SINGLE(D7L1327C4),_xlfn.SINGLE(D7L1327C3)*_xlfn.SINGLE(D7L1327C4))</f>
        <v>20.476631932013056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CF7345-5412-4F43-A0CC-2D3F05444F49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44790</v>
      </c>
    </row>
    <row r="3" spans="1:5" x14ac:dyDescent="0.3">
      <c r="B3" s="13" t="s">
        <v>44791</v>
      </c>
    </row>
    <row r="4" spans="1:5" x14ac:dyDescent="0.3">
      <c r="B4" s="13" t="s">
        <v>44792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34642030.255204529</v>
      </c>
    </row>
    <row r="9" spans="1:5" x14ac:dyDescent="0.3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3476</v>
      </c>
    </row>
    <row r="10" spans="1:5" x14ac:dyDescent="0.3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3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126017</v>
      </c>
    </row>
    <row r="12" spans="1:5" x14ac:dyDescent="0.3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3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129493</v>
      </c>
    </row>
    <row r="14" spans="1:5" x14ac:dyDescent="0.3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3826561</v>
      </c>
    </row>
    <row r="15" spans="1:5" x14ac:dyDescent="0.3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894717</v>
      </c>
    </row>
    <row r="16" spans="1:5" x14ac:dyDescent="0.3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197952</v>
      </c>
    </row>
    <row r="17" spans="1:5" x14ac:dyDescent="0.3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388679</v>
      </c>
    </row>
    <row r="18" spans="1:5" x14ac:dyDescent="0.3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57793</v>
      </c>
    </row>
    <row r="19" spans="1:5" x14ac:dyDescent="0.3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272019</v>
      </c>
    </row>
    <row r="20" spans="1:5" x14ac:dyDescent="0.3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381416</v>
      </c>
    </row>
    <row r="21" spans="1:5" x14ac:dyDescent="0.3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83178</v>
      </c>
    </row>
    <row r="22" spans="1:5" x14ac:dyDescent="0.3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938000</v>
      </c>
    </row>
    <row r="23" spans="1:5" x14ac:dyDescent="0.3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7040315</v>
      </c>
    </row>
    <row r="24" spans="1:5" x14ac:dyDescent="0.3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3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3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3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11114934.108406531</v>
      </c>
    </row>
    <row r="28" spans="1:5" x14ac:dyDescent="0.3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1963078.696964711</v>
      </c>
    </row>
    <row r="29" spans="1:5" x14ac:dyDescent="0.3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1610521</v>
      </c>
    </row>
    <row r="30" spans="1:5" x14ac:dyDescent="0.3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3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3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3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386.53194331870151</v>
      </c>
    </row>
    <row r="34" spans="1:5" x14ac:dyDescent="0.3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12</v>
      </c>
    </row>
    <row r="35" spans="1:5" x14ac:dyDescent="0.3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40.953263864026113</v>
      </c>
    </row>
    <row r="36" spans="1:5" x14ac:dyDescent="0.3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-1610521</v>
      </c>
    </row>
    <row r="37" spans="1:5" x14ac:dyDescent="0.3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7170194.5319433184</v>
      </c>
    </row>
    <row r="38" spans="1:5" x14ac:dyDescent="0.3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12</v>
      </c>
    </row>
    <row r="39" spans="1:5" x14ac:dyDescent="0.3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40.953263864026113</v>
      </c>
    </row>
    <row r="40" spans="1:5" x14ac:dyDescent="0.3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25861314.723261211</v>
      </c>
    </row>
    <row r="41" spans="1:5" x14ac:dyDescent="0.3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7040303</v>
      </c>
    </row>
    <row r="42" spans="1:5" x14ac:dyDescent="0.3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13077971.852107378</v>
      </c>
    </row>
    <row r="43" spans="1:5" x14ac:dyDescent="0.3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45979589.575368591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637586-B999-4848-9FA5-E6CD106074B3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44853</v>
      </c>
    </row>
    <row r="3" spans="1:15" x14ac:dyDescent="0.3">
      <c r="B3" s="13" t="s">
        <v>44791</v>
      </c>
    </row>
    <row r="4" spans="1:15" x14ac:dyDescent="0.3">
      <c r="B4" s="13" t="s">
        <v>44854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3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22696.555700007975</v>
      </c>
      <c r="J8" s="16" t="s">
        <v>44958</v>
      </c>
      <c r="K8" s="21">
        <f>_xlfn.SINGLE(IF(FLOW_THRU_100PCT="Y",1,INDEX(VariabilityMatrix,D8L201C1,_xlfn.SINGLE(D8L201C6))))</f>
        <v>0.60263453230928732</v>
      </c>
      <c r="L8" s="16" t="s">
        <v>44956</v>
      </c>
      <c r="M8" s="15">
        <f>IF(_xlfn.SINGLE(D8L201C2)&lt;&gt;0,_xlfn.SINGLE(D8L201C2)*_xlfn.SINGLE(D8L201C4),_xlfn.SINGLE(D8L201C3)*_xlfn.SINGLE(D8L201C4))</f>
        <v>13677.728229305996</v>
      </c>
      <c r="N8" s="16" t="s">
        <v>44959</v>
      </c>
      <c r="O8" s="6">
        <f>5</f>
        <v>5</v>
      </c>
    </row>
    <row r="9" spans="1:15" x14ac:dyDescent="0.3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2059.9227781958871</v>
      </c>
      <c r="J9" s="16" t="s">
        <v>44962</v>
      </c>
      <c r="K9" s="21">
        <f>_xlfn.SINGLE(IF(FLOW_THRU_100PCT="Y",1,INDEX(VariabilityMatrix,D8L202C1,_xlfn.SINGLE(D8L202C6))))</f>
        <v>0.60263453230928732</v>
      </c>
      <c r="L9" s="16" t="s">
        <v>44960</v>
      </c>
      <c r="M9" s="15">
        <f>IF(_xlfn.SINGLE(D8L202C2)&lt;&gt;0,_xlfn.SINGLE(D8L202C2)*_xlfn.SINGLE(D8L202C4),_xlfn.SINGLE(D8L202C3)*_xlfn.SINGLE(D8L202C4))</f>
        <v>1241.3806000313261</v>
      </c>
      <c r="N9" s="16" t="s">
        <v>44959</v>
      </c>
      <c r="O9" s="6">
        <f>5</f>
        <v>5</v>
      </c>
    </row>
    <row r="10" spans="1:15" x14ac:dyDescent="0.3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371.728777843692</v>
      </c>
      <c r="J10" s="16" t="s">
        <v>44965</v>
      </c>
      <c r="K10" s="21">
        <f>_xlfn.SINGLE(IF(FLOW_THRU_100PCT="Y",1,INDEX(VariabilityMatrix,D8L203C1,_xlfn.SINGLE(D8L203C6))))</f>
        <v>0.60263453230928732</v>
      </c>
      <c r="L10" s="16" t="s">
        <v>44963</v>
      </c>
      <c r="M10" s="15">
        <f>IF(_xlfn.SINGLE(D8L203C2)&lt;&gt;0,_xlfn.SINGLE(D8L203C2)*_xlfn.SINGLE(D8L203C4),_xlfn.SINGLE(D8L203C3)*_xlfn.SINGLE(D8L203C4))</f>
        <v>224.0165981817363</v>
      </c>
      <c r="N10" s="16" t="s">
        <v>44959</v>
      </c>
      <c r="O10" s="6">
        <f>5</f>
        <v>5</v>
      </c>
    </row>
    <row r="11" spans="1:15" x14ac:dyDescent="0.3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2698.0194958338766</v>
      </c>
      <c r="J11" s="16" t="s">
        <v>44968</v>
      </c>
      <c r="K11" s="21">
        <f>_xlfn.SINGLE(IF(FLOW_THRU_100PCT="Y",1,INDEX(VariabilityMatrix,D8L204C1,_xlfn.SINGLE(D8L204C6))))</f>
        <v>0.60263453230928732</v>
      </c>
      <c r="L11" s="16" t="s">
        <v>44966</v>
      </c>
      <c r="M11" s="15">
        <f>IF(_xlfn.SINGLE(D8L204C2)&lt;&gt;0,_xlfn.SINGLE(D8L204C2)*_xlfn.SINGLE(D8L204C4),_xlfn.SINGLE(D8L204C3)*_xlfn.SINGLE(D8L204C4))</f>
        <v>1625.9197170331875</v>
      </c>
      <c r="N11" s="16" t="s">
        <v>44959</v>
      </c>
      <c r="O11" s="6">
        <f>5</f>
        <v>5</v>
      </c>
    </row>
    <row r="12" spans="1:15" x14ac:dyDescent="0.3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12977.161357199999</v>
      </c>
      <c r="J12" s="16" t="s">
        <v>44971</v>
      </c>
      <c r="K12" s="21">
        <f>_xlfn.SINGLE(IF(FLOW_THRU_100PCT="Y",1,INDEX(VariabilityMatrix,D8L205C1,_xlfn.SINGLE(D8L205C6))))</f>
        <v>0.60263453230928732</v>
      </c>
      <c r="L12" s="16" t="s">
        <v>44969</v>
      </c>
      <c r="M12" s="15">
        <f>IF(_xlfn.SINGLE(D8L205C2)&lt;&gt;0,_xlfn.SINGLE(D8L205C2)*_xlfn.SINGLE(D8L205C4),_xlfn.SINGLE(D8L205C3)*_xlfn.SINGLE(D8L205C4))</f>
        <v>7820.4855651983771</v>
      </c>
      <c r="N12" s="16" t="s">
        <v>44959</v>
      </c>
      <c r="O12" s="6">
        <f>5</f>
        <v>5</v>
      </c>
    </row>
    <row r="13" spans="1:15" x14ac:dyDescent="0.3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3985.2323342915902</v>
      </c>
      <c r="J13" s="16" t="s">
        <v>44974</v>
      </c>
      <c r="K13" s="21">
        <f>_xlfn.SINGLE(IF(FLOW_THRU_100PCT="Y",1,INDEX(VariabilityMatrix,D8L206C1,_xlfn.SINGLE(D8L206C6))))</f>
        <v>0.60263453230928732</v>
      </c>
      <c r="L13" s="16" t="s">
        <v>44972</v>
      </c>
      <c r="M13" s="15">
        <f>IF(_xlfn.SINGLE(D8L206C2)&lt;&gt;0,_xlfn.SINGLE(D8L206C2)*_xlfn.SINGLE(D8L206C4),_xlfn.SINGLE(D8L206C3)*_xlfn.SINGLE(D8L206C4))</f>
        <v>2401.6386239196618</v>
      </c>
      <c r="N13" s="16" t="s">
        <v>44959</v>
      </c>
      <c r="O13" s="6">
        <f>5</f>
        <v>5</v>
      </c>
    </row>
    <row r="14" spans="1:15" x14ac:dyDescent="0.3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247.17596437272945</v>
      </c>
      <c r="J14" s="16" t="s">
        <v>44977</v>
      </c>
      <c r="K14" s="21">
        <f>_xlfn.SINGLE(IF(FLOW_THRU_100PCT="Y",1,INDEX(VariabilityMatrix,D8L207C1,_xlfn.SINGLE(D8L207C6))))</f>
        <v>0.60263453230928732</v>
      </c>
      <c r="L14" s="16" t="s">
        <v>44975</v>
      </c>
      <c r="M14" s="15">
        <f>IF(_xlfn.SINGLE(D8L207C2)&lt;&gt;0,_xlfn.SINGLE(D8L207C2)*_xlfn.SINGLE(D8L207C4),_xlfn.SINGLE(D8L207C3)*_xlfn.SINGLE(D8L207C4))</f>
        <v>148.95677168785687</v>
      </c>
      <c r="N14" s="16" t="s">
        <v>44959</v>
      </c>
      <c r="O14" s="6">
        <f>5</f>
        <v>5</v>
      </c>
    </row>
    <row r="15" spans="1:15" x14ac:dyDescent="0.3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44.604788160594424</v>
      </c>
      <c r="J15" s="16" t="s">
        <v>44980</v>
      </c>
      <c r="K15" s="21">
        <f>_xlfn.SINGLE(IF(FLOW_THRU_100PCT="Y",1,INDEX(VariabilityMatrix,D8L208C1,_xlfn.SINGLE(D8L208C6))))</f>
        <v>0.60263453230928732</v>
      </c>
      <c r="L15" s="16" t="s">
        <v>44978</v>
      </c>
      <c r="M15" s="15">
        <f>IF(_xlfn.SINGLE(D8L208C2)&lt;&gt;0,_xlfn.SINGLE(D8L208C2)*_xlfn.SINGLE(D8L208C4),_xlfn.SINGLE(D8L208C3)*_xlfn.SINGLE(D8L208C4))</f>
        <v>26.880385651914658</v>
      </c>
      <c r="N15" s="16" t="s">
        <v>44959</v>
      </c>
      <c r="O15" s="6">
        <f>5</f>
        <v>5</v>
      </c>
    </row>
    <row r="16" spans="1:15" x14ac:dyDescent="0.3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323.7429955326931</v>
      </c>
      <c r="J16" s="16" t="s">
        <v>44983</v>
      </c>
      <c r="K16" s="21">
        <f>_xlfn.SINGLE(IF(FLOW_THRU_100PCT="Y",1,INDEX(VariabilityMatrix,D8L209C1,_xlfn.SINGLE(D8L209C6))))</f>
        <v>0.60263453230928732</v>
      </c>
      <c r="L16" s="16" t="s">
        <v>44981</v>
      </c>
      <c r="M16" s="15">
        <f>IF(_xlfn.SINGLE(D8L209C2)&lt;&gt;0,_xlfn.SINGLE(D8L209C2)*_xlfn.SINGLE(D8L209C4),_xlfn.SINGLE(D8L209C3)*_xlfn.SINGLE(D8L209C4))</f>
        <v>195.09870870125221</v>
      </c>
      <c r="N16" s="16" t="s">
        <v>44959</v>
      </c>
      <c r="O16" s="6">
        <f>5</f>
        <v>5</v>
      </c>
    </row>
    <row r="17" spans="1:15" x14ac:dyDescent="0.3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107.35532896249542</v>
      </c>
      <c r="J17" s="16" t="s">
        <v>44986</v>
      </c>
      <c r="K17" s="21">
        <f>_xlfn.SINGLE(IF(FLOW_THRU_100PCT="Y",1,INDEX(VariabilityMatrix,D8L210C1,_xlfn.SINGLE(D8L210C6))))</f>
        <v>0.59535532764908672</v>
      </c>
      <c r="L17" s="16" t="s">
        <v>44984</v>
      </c>
      <c r="M17" s="15">
        <f>IF(_xlfn.SINGLE(D8L210C2)&lt;&gt;0,_xlfn.SINGLE(D8L210C2)*_xlfn.SINGLE(D8L210C4),_xlfn.SINGLE(D8L210C3)*_xlfn.SINGLE(D8L210C4))</f>
        <v>63.914567049341947</v>
      </c>
      <c r="N17" s="16" t="s">
        <v>11108</v>
      </c>
      <c r="O17" s="6">
        <f>1</f>
        <v>1</v>
      </c>
    </row>
    <row r="18" spans="1:15" x14ac:dyDescent="0.3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6.6584968556352351</v>
      </c>
      <c r="J18" s="16" t="s">
        <v>44989</v>
      </c>
      <c r="K18" s="21">
        <f>_xlfn.SINGLE(IF(FLOW_THRU_100PCT="Y",1,INDEX(VariabilityMatrix,D8L211C1,_xlfn.SINGLE(D8L211C6))))</f>
        <v>0.59535532764908672</v>
      </c>
      <c r="L18" s="16" t="s">
        <v>44987</v>
      </c>
      <c r="M18" s="15">
        <f>IF(_xlfn.SINGLE(D8L211C2)&lt;&gt;0,_xlfn.SINGLE(D8L211C2)*_xlfn.SINGLE(D8L211C4),_xlfn.SINGLE(D8L211C3)*_xlfn.SINGLE(D8L211C4))</f>
        <v>3.9641715771371291</v>
      </c>
      <c r="N18" s="16" t="s">
        <v>11108</v>
      </c>
      <c r="O18" s="6">
        <f>1</f>
        <v>1</v>
      </c>
    </row>
    <row r="19" spans="1:15" x14ac:dyDescent="0.3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1.2015765467621713</v>
      </c>
      <c r="J19" s="16" t="s">
        <v>44992</v>
      </c>
      <c r="K19" s="21">
        <f>_xlfn.SINGLE(IF(FLOW_THRU_100PCT="Y",1,INDEX(VariabilityMatrix,D8L212C1,_xlfn.SINGLE(D8L212C6))))</f>
        <v>0.59535532764908672</v>
      </c>
      <c r="L19" s="16" t="s">
        <v>44990</v>
      </c>
      <c r="M19" s="15">
        <f>IF(_xlfn.SINGLE(D8L212C2)&lt;&gt;0,_xlfn.SINGLE(D8L212C2)*_xlfn.SINGLE(D8L212C4),_xlfn.SINGLE(D8L212C3)*_xlfn.SINGLE(D8L212C4))</f>
        <v>0.7153649986930507</v>
      </c>
      <c r="N19" s="16" t="s">
        <v>11108</v>
      </c>
      <c r="O19" s="6">
        <f>1</f>
        <v>1</v>
      </c>
    </row>
    <row r="20" spans="1:15" x14ac:dyDescent="0.3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8.7210814500465137</v>
      </c>
      <c r="J20" s="16" t="s">
        <v>44995</v>
      </c>
      <c r="K20" s="21">
        <f>_xlfn.SINGLE(IF(FLOW_THRU_100PCT="Y",1,INDEX(VariabilityMatrix,D8L213C1,_xlfn.SINGLE(D8L213C6))))</f>
        <v>0.59535532764908672</v>
      </c>
      <c r="L20" s="16" t="s">
        <v>44993</v>
      </c>
      <c r="M20" s="15">
        <f>IF(_xlfn.SINGLE(D8L213C2)&lt;&gt;0,_xlfn.SINGLE(D8L213C2)*_xlfn.SINGLE(D8L213C4),_xlfn.SINGLE(D8L213C3)*_xlfn.SINGLE(D8L213C4))</f>
        <v>5.1921423041468149</v>
      </c>
      <c r="N20" s="16" t="s">
        <v>11108</v>
      </c>
      <c r="O20" s="6">
        <f>1</f>
        <v>1</v>
      </c>
    </row>
    <row r="21" spans="1:15" x14ac:dyDescent="0.3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74185.062000800011</v>
      </c>
      <c r="H21" s="16" t="s">
        <v>11112</v>
      </c>
      <c r="I21" s="15">
        <v>0</v>
      </c>
      <c r="J21" s="16" t="s">
        <v>44997</v>
      </c>
      <c r="K21" s="21">
        <f>_xlfn.SINGLE(IF(FLOW_THRU_100PCT="Y",1,INDEX(VariabilityMatrix,D8L214C1,_xlfn.SINGLE(D8L214C6))))</f>
        <v>0.85286207139930692</v>
      </c>
      <c r="L21" s="16" t="s">
        <v>44996</v>
      </c>
      <c r="M21" s="15">
        <f>IF(_xlfn.SINGLE(D8L214C2)&lt;&gt;0,_xlfn.SINGLE(D8L214C2)*_xlfn.SINGLE(D8L214C4),_xlfn.SINGLE(D8L214C3)*_xlfn.SINGLE(D8L214C4))</f>
        <v>63269.625644888307</v>
      </c>
      <c r="N21" s="16" t="s">
        <v>44959</v>
      </c>
      <c r="O21" s="6">
        <f>5</f>
        <v>5</v>
      </c>
    </row>
    <row r="22" spans="1:15" x14ac:dyDescent="0.3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145316.65855979995</v>
      </c>
      <c r="H22" s="16" t="s">
        <v>11112</v>
      </c>
      <c r="I22" s="15">
        <v>0</v>
      </c>
      <c r="J22" s="16" t="s">
        <v>44999</v>
      </c>
      <c r="K22" s="21">
        <f>_xlfn.SINGLE(IF(FLOW_THRU_100PCT="Y",1,INDEX(VariabilityMatrix,D8L215C1,_xlfn.SINGLE(D8L215C6))))</f>
        <v>0.85286207139930692</v>
      </c>
      <c r="L22" s="16" t="s">
        <v>44998</v>
      </c>
      <c r="M22" s="15">
        <f>IF(_xlfn.SINGLE(D8L215C2)&lt;&gt;0,_xlfn.SINGLE(D8L215C2)*_xlfn.SINGLE(D8L215C4),_xlfn.SINGLE(D8L215C3)*_xlfn.SINGLE(D8L215C4))</f>
        <v>123935.06642813681</v>
      </c>
      <c r="N22" s="16" t="s">
        <v>44959</v>
      </c>
      <c r="O22" s="6">
        <f>5</f>
        <v>5</v>
      </c>
    </row>
    <row r="23" spans="1:15" x14ac:dyDescent="0.3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14532.130684601016</v>
      </c>
      <c r="J23" s="16" t="s">
        <v>45002</v>
      </c>
      <c r="K23" s="21">
        <f>_xlfn.SINGLE(IF(FLOW_THRU_100PCT="Y",1,INDEX(VariabilityMatrix,D8L216C1,_xlfn.SINGLE(D8L216C6))))</f>
        <v>0.60263453230928732</v>
      </c>
      <c r="L23" s="16" t="s">
        <v>45000</v>
      </c>
      <c r="M23" s="15">
        <f>IF(_xlfn.SINGLE(D8L216C2)&lt;&gt;0,_xlfn.SINGLE(D8L216C2)*_xlfn.SINGLE(D8L216C4),_xlfn.SINGLE(D8L216C3)*_xlfn.SINGLE(D8L216C4))</f>
        <v>8757.5637785719773</v>
      </c>
      <c r="N23" s="16" t="s">
        <v>44959</v>
      </c>
      <c r="O23" s="6">
        <f>5</f>
        <v>5</v>
      </c>
    </row>
    <row r="24" spans="1:15" x14ac:dyDescent="0.3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2622.433829088835</v>
      </c>
      <c r="J24" s="16" t="s">
        <v>45005</v>
      </c>
      <c r="K24" s="21">
        <f>_xlfn.SINGLE(IF(FLOW_THRU_100PCT="Y",1,INDEX(VariabilityMatrix,D8L217C1,_xlfn.SINGLE(D8L217C6))))</f>
        <v>0.60263453230928732</v>
      </c>
      <c r="L24" s="16" t="s">
        <v>45003</v>
      </c>
      <c r="M24" s="15">
        <f>IF(_xlfn.SINGLE(D8L217C2)&lt;&gt;0,_xlfn.SINGLE(D8L217C2)*_xlfn.SINGLE(D8L217C4),_xlfn.SINGLE(D8L217C3)*_xlfn.SINGLE(D8L217C4))</f>
        <v>1580.3691841050036</v>
      </c>
      <c r="N24" s="16" t="s">
        <v>44959</v>
      </c>
      <c r="O24" s="6">
        <f>5</f>
        <v>5</v>
      </c>
    </row>
    <row r="25" spans="1:15" x14ac:dyDescent="0.3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19033.709573034677</v>
      </c>
      <c r="J25" s="16" t="s">
        <v>45008</v>
      </c>
      <c r="K25" s="21">
        <f>_xlfn.SINGLE(IF(FLOW_THRU_100PCT="Y",1,INDEX(VariabilityMatrix,D8L218C1,_xlfn.SINGLE(D8L218C6))))</f>
        <v>0.60263453230928732</v>
      </c>
      <c r="L25" s="16" t="s">
        <v>45006</v>
      </c>
      <c r="M25" s="15">
        <f>IF(_xlfn.SINGLE(D8L218C2)&lt;&gt;0,_xlfn.SINGLE(D8L218C2)*_xlfn.SINGLE(D8L218C4),_xlfn.SINGLE(D8L218C3)*_xlfn.SINGLE(D8L218C4))</f>
        <v>11470.370666656558</v>
      </c>
      <c r="N25" s="16" t="s">
        <v>44959</v>
      </c>
      <c r="O25" s="6">
        <f>5</f>
        <v>5</v>
      </c>
    </row>
    <row r="26" spans="1:15" x14ac:dyDescent="0.3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14800.660892199998</v>
      </c>
      <c r="H26" s="16" t="s">
        <v>11112</v>
      </c>
      <c r="I26" s="15">
        <v>0</v>
      </c>
      <c r="J26" s="16" t="s">
        <v>45010</v>
      </c>
      <c r="K26" s="21">
        <f>_xlfn.SINGLE(IF(FLOW_THRU_100PCT="Y",1,INDEX(VariabilityMatrix,D8L219C1,_xlfn.SINGLE(D8L219C6))))</f>
        <v>0.60263453230928732</v>
      </c>
      <c r="L26" s="16" t="s">
        <v>45009</v>
      </c>
      <c r="M26" s="15">
        <f>IF(_xlfn.SINGLE(D8L219C2)&lt;&gt;0,_xlfn.SINGLE(D8L219C2)*_xlfn.SINGLE(D8L219C4),_xlfn.SINGLE(D8L219C3)*_xlfn.SINGLE(D8L219C4))</f>
        <v>8919.3893546393047</v>
      </c>
      <c r="N26" s="16" t="s">
        <v>44959</v>
      </c>
      <c r="O26" s="6">
        <f>5</f>
        <v>5</v>
      </c>
    </row>
    <row r="27" spans="1:15" x14ac:dyDescent="0.3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5914.329567012217</v>
      </c>
      <c r="J27" s="16" t="s">
        <v>45013</v>
      </c>
      <c r="K27" s="21">
        <f>_xlfn.SINGLE(IF(FLOW_THRU_100PCT="Y",1,INDEX(VariabilityMatrix,D8L220C1,_xlfn.SINGLE(D8L220C6))))</f>
        <v>0.60263453230928732</v>
      </c>
      <c r="L27" s="16" t="s">
        <v>45011</v>
      </c>
      <c r="M27" s="15">
        <f>IF(_xlfn.SINGLE(D8L220C2)&lt;&gt;0,_xlfn.SINGLE(D8L220C2)*_xlfn.SINGLE(D8L220C4),_xlfn.SINGLE(D8L220C3)*_xlfn.SINGLE(D8L220C4))</f>
        <v>3564.1792325393972</v>
      </c>
      <c r="N27" s="16" t="s">
        <v>44959</v>
      </c>
      <c r="O27" s="6">
        <f>5</f>
        <v>5</v>
      </c>
    </row>
    <row r="28" spans="1:15" x14ac:dyDescent="0.3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366.8243132942095</v>
      </c>
      <c r="J28" s="16" t="s">
        <v>45016</v>
      </c>
      <c r="K28" s="21">
        <f>_xlfn.SINGLE(IF(FLOW_THRU_100PCT="Y",1,INDEX(VariabilityMatrix,D8L221C1,_xlfn.SINGLE(D8L221C6))))</f>
        <v>0.60263453230928732</v>
      </c>
      <c r="L28" s="16" t="s">
        <v>45014</v>
      </c>
      <c r="M28" s="15">
        <f>IF(_xlfn.SINGLE(D8L221C2)&lt;&gt;0,_xlfn.SINGLE(D8L221C2)*_xlfn.SINGLE(D8L221C4),_xlfn.SINGLE(D8L221C3)*_xlfn.SINGLE(D8L221C4))</f>
        <v>221.06099848173142</v>
      </c>
      <c r="N28" s="16" t="s">
        <v>44959</v>
      </c>
      <c r="O28" s="6">
        <f>5</f>
        <v>5</v>
      </c>
    </row>
    <row r="29" spans="1:15" x14ac:dyDescent="0.3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66.196245367815962</v>
      </c>
      <c r="J29" s="16" t="s">
        <v>45019</v>
      </c>
      <c r="K29" s="21">
        <f>_xlfn.SINGLE(IF(FLOW_THRU_100PCT="Y",1,INDEX(VariabilityMatrix,D8L222C1,_xlfn.SINGLE(D8L222C6))))</f>
        <v>0.60263453230928732</v>
      </c>
      <c r="L29" s="16" t="s">
        <v>45017</v>
      </c>
      <c r="M29" s="15">
        <f>IF(_xlfn.SINGLE(D8L222C2)&lt;&gt;0,_xlfn.SINGLE(D8L222C2)*_xlfn.SINGLE(D8L222C4),_xlfn.SINGLE(D8L222C3)*_xlfn.SINGLE(D8L222C4))</f>
        <v>39.892143367864598</v>
      </c>
      <c r="N29" s="16" t="s">
        <v>44959</v>
      </c>
      <c r="O29" s="6">
        <f>5</f>
        <v>5</v>
      </c>
    </row>
    <row r="30" spans="1:15" x14ac:dyDescent="0.3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480.45449047388337</v>
      </c>
      <c r="J30" s="16" t="s">
        <v>45022</v>
      </c>
      <c r="K30" s="21">
        <f>_xlfn.SINGLE(IF(FLOW_THRU_100PCT="Y",1,INDEX(VariabilityMatrix,D8L223C1,_xlfn.SINGLE(D8L223C6))))</f>
        <v>0.60263453230928732</v>
      </c>
      <c r="L30" s="16" t="s">
        <v>45020</v>
      </c>
      <c r="M30" s="15">
        <f>IF(_xlfn.SINGLE(D8L223C2)&lt;&gt;0,_xlfn.SINGLE(D8L223C2)*_xlfn.SINGLE(D8L223C4),_xlfn.SINGLE(D8L223C3)*_xlfn.SINGLE(D8L223C4))</f>
        <v>289.53846716262564</v>
      </c>
      <c r="N30" s="16" t="s">
        <v>44959</v>
      </c>
      <c r="O30" s="6">
        <f>5</f>
        <v>5</v>
      </c>
    </row>
    <row r="31" spans="1:15" x14ac:dyDescent="0.3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59858.403411834995</v>
      </c>
      <c r="J31" s="16" t="s">
        <v>45025</v>
      </c>
      <c r="K31" s="21">
        <f>_xlfn.SINGLE(IF(FLOW_THRU_100PCT="Y",1,INDEX(VariabilityMatrix,D8L224C1,_xlfn.SINGLE(D8L224C6))))</f>
        <v>0.60263453230928732</v>
      </c>
      <c r="L31" s="16" t="s">
        <v>45023</v>
      </c>
      <c r="M31" s="15">
        <f>IF(_xlfn.SINGLE(D8L224C2)&lt;&gt;0,_xlfn.SINGLE(D8L224C2)*_xlfn.SINGLE(D8L224C4),_xlfn.SINGLE(D8L224C3)*_xlfn.SINGLE(D8L224C4))</f>
        <v>36072.740944871832</v>
      </c>
      <c r="N31" s="16" t="s">
        <v>44959</v>
      </c>
      <c r="O31" s="6">
        <f>5</f>
        <v>5</v>
      </c>
    </row>
    <row r="32" spans="1:15" x14ac:dyDescent="0.3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3712.596242337333</v>
      </c>
      <c r="J32" s="16" t="s">
        <v>45028</v>
      </c>
      <c r="K32" s="21">
        <f>_xlfn.SINGLE(IF(FLOW_THRU_100PCT="Y",1,INDEX(VariabilityMatrix,D8L225C1,_xlfn.SINGLE(D8L225C6))))</f>
        <v>0.60263453230928732</v>
      </c>
      <c r="L32" s="16" t="s">
        <v>45026</v>
      </c>
      <c r="M32" s="15">
        <f>IF(_xlfn.SINGLE(D8L225C2)&lt;&gt;0,_xlfn.SINGLE(D8L225C2)*_xlfn.SINGLE(D8L225C4),_xlfn.SINGLE(D8L225C3)*_xlfn.SINGLE(D8L225C4))</f>
        <v>2237.3387001541764</v>
      </c>
      <c r="N32" s="16" t="s">
        <v>44959</v>
      </c>
      <c r="O32" s="6">
        <f>5</f>
        <v>5</v>
      </c>
    </row>
    <row r="33" spans="1:15" x14ac:dyDescent="0.3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669.96631058171761</v>
      </c>
      <c r="J33" s="16" t="s">
        <v>45031</v>
      </c>
      <c r="K33" s="21">
        <f>_xlfn.SINGLE(IF(FLOW_THRU_100PCT="Y",1,INDEX(VariabilityMatrix,D8L226C1,_xlfn.SINGLE(D8L226C6))))</f>
        <v>0.60263453230928732</v>
      </c>
      <c r="L33" s="16" t="s">
        <v>45029</v>
      </c>
      <c r="M33" s="15">
        <f>IF(_xlfn.SINGLE(D8L226C2)&lt;&gt;0,_xlfn.SINGLE(D8L226C2)*_xlfn.SINGLE(D8L226C4),_xlfn.SINGLE(D8L226C3)*_xlfn.SINGLE(D8L226C4))</f>
        <v>403.74483424039209</v>
      </c>
      <c r="N33" s="16" t="s">
        <v>44959</v>
      </c>
      <c r="O33" s="6">
        <f>5</f>
        <v>5</v>
      </c>
    </row>
    <row r="34" spans="1:15" x14ac:dyDescent="0.3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4862.6371570872489</v>
      </c>
      <c r="J34" s="16" t="s">
        <v>45034</v>
      </c>
      <c r="K34" s="21">
        <f>_xlfn.SINGLE(IF(FLOW_THRU_100PCT="Y",1,INDEX(VariabilityMatrix,D8L227C1,_xlfn.SINGLE(D8L227C6))))</f>
        <v>0.60263453230928732</v>
      </c>
      <c r="L34" s="16" t="s">
        <v>45032</v>
      </c>
      <c r="M34" s="15">
        <f>IF(_xlfn.SINGLE(D8L227C2)&lt;&gt;0,_xlfn.SINGLE(D8L227C2)*_xlfn.SINGLE(D8L227C4),_xlfn.SINGLE(D8L227C3)*_xlfn.SINGLE(D8L227C4))</f>
        <v>2930.3930689510366</v>
      </c>
      <c r="N34" s="16" t="s">
        <v>44959</v>
      </c>
      <c r="O34" s="6">
        <f>5</f>
        <v>5</v>
      </c>
    </row>
    <row r="35" spans="1:15" x14ac:dyDescent="0.3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1919.0383458318881</v>
      </c>
      <c r="J35" s="16" t="s">
        <v>45037</v>
      </c>
      <c r="K35" s="21">
        <f>_xlfn.SINGLE(IF(FLOW_THRU_100PCT="Y",1,INDEX(VariabilityMatrix,D8L228C1,_xlfn.SINGLE(D8L228C6))))</f>
        <v>0.59535532764908672</v>
      </c>
      <c r="L35" s="16" t="s">
        <v>45035</v>
      </c>
      <c r="M35" s="15">
        <f>IF(_xlfn.SINGLE(D8L228C2)&lt;&gt;0,_xlfn.SINGLE(D8L228C2)*_xlfn.SINGLE(D8L228C4),_xlfn.SINGLE(D8L228C3)*_xlfn.SINGLE(D8L228C4))</f>
        <v>1142.5097031539051</v>
      </c>
      <c r="N35" s="16" t="s">
        <v>11108</v>
      </c>
      <c r="O35" s="6">
        <f>1</f>
        <v>1</v>
      </c>
    </row>
    <row r="36" spans="1:15" x14ac:dyDescent="0.3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119.02446683414323</v>
      </c>
      <c r="J36" s="16" t="s">
        <v>45040</v>
      </c>
      <c r="K36" s="21">
        <f>_xlfn.SINGLE(IF(FLOW_THRU_100PCT="Y",1,INDEX(VariabilityMatrix,D8L229C1,_xlfn.SINGLE(D8L229C6))))</f>
        <v>0.59535532764908672</v>
      </c>
      <c r="L36" s="16" t="s">
        <v>45038</v>
      </c>
      <c r="M36" s="15">
        <f>IF(_xlfn.SINGLE(D8L229C2)&lt;&gt;0,_xlfn.SINGLE(D8L229C2)*_xlfn.SINGLE(D8L229C4),_xlfn.SINGLE(D8L229C3)*_xlfn.SINGLE(D8L229C4))</f>
        <v>70.861850450299201</v>
      </c>
      <c r="N36" s="16" t="s">
        <v>11108</v>
      </c>
      <c r="O36" s="6">
        <f>1</f>
        <v>1</v>
      </c>
    </row>
    <row r="37" spans="1:15" x14ac:dyDescent="0.3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21.478872925762502</v>
      </c>
      <c r="J37" s="16" t="s">
        <v>45043</v>
      </c>
      <c r="K37" s="21">
        <f>_xlfn.SINGLE(IF(FLOW_THRU_100PCT="Y",1,INDEX(VariabilityMatrix,D8L230C1,_xlfn.SINGLE(D8L230C6))))</f>
        <v>0.59535532764908672</v>
      </c>
      <c r="L37" s="16" t="s">
        <v>45041</v>
      </c>
      <c r="M37" s="15">
        <f>IF(_xlfn.SINGLE(D8L230C2)&lt;&gt;0,_xlfn.SINGLE(D8L230C2)*_xlfn.SINGLE(D8L230C4),_xlfn.SINGLE(D8L230C3)*_xlfn.SINGLE(D8L230C4))</f>
        <v>12.787561428250433</v>
      </c>
      <c r="N37" s="16" t="s">
        <v>11108</v>
      </c>
      <c r="O37" s="6">
        <f>1</f>
        <v>1</v>
      </c>
    </row>
    <row r="38" spans="1:15" x14ac:dyDescent="0.3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155.89435458401121</v>
      </c>
      <c r="J38" s="16" t="s">
        <v>45046</v>
      </c>
      <c r="K38" s="21">
        <f>_xlfn.SINGLE(IF(FLOW_THRU_100PCT="Y",1,INDEX(VariabilityMatrix,D8L231C1,_xlfn.SINGLE(D8L231C6))))</f>
        <v>0.59535532764908672</v>
      </c>
      <c r="L38" s="16" t="s">
        <v>45044</v>
      </c>
      <c r="M38" s="15">
        <f>IF(_xlfn.SINGLE(D8L231C2)&lt;&gt;0,_xlfn.SINGLE(D8L231C2)*_xlfn.SINGLE(D8L231C4),_xlfn.SINGLE(D8L231C3)*_xlfn.SINGLE(D8L231C4))</f>
        <v>92.812534552006895</v>
      </c>
      <c r="N38" s="16" t="s">
        <v>11108</v>
      </c>
      <c r="O38" s="6">
        <f>1</f>
        <v>1</v>
      </c>
    </row>
    <row r="39" spans="1:15" x14ac:dyDescent="0.3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121.20762947378515</v>
      </c>
      <c r="J39" s="16" t="s">
        <v>45049</v>
      </c>
      <c r="K39" s="21">
        <f>_xlfn.SINGLE(IF(FLOW_THRU_100PCT="Y",1,INDEX(VariabilityMatrix,D8L232C1,_xlfn.SINGLE(D8L232C6))))</f>
        <v>0.59535532764908672</v>
      </c>
      <c r="L39" s="16" t="s">
        <v>45047</v>
      </c>
      <c r="M39" s="15">
        <f>IF(_xlfn.SINGLE(D8L232C2)&lt;&gt;0,_xlfn.SINGLE(D8L232C2)*_xlfn.SINGLE(D8L232C4),_xlfn.SINGLE(D8L232C3)*_xlfn.SINGLE(D8L232C4))</f>
        <v>72.161607958934454</v>
      </c>
      <c r="N39" s="16" t="s">
        <v>11108</v>
      </c>
      <c r="O39" s="6">
        <f>1</f>
        <v>1</v>
      </c>
    </row>
    <row r="40" spans="1:15" x14ac:dyDescent="0.3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7.5176577402333304</v>
      </c>
      <c r="J40" s="16" t="s">
        <v>45052</v>
      </c>
      <c r="K40" s="21">
        <f>_xlfn.SINGLE(IF(FLOW_THRU_100PCT="Y",1,INDEX(VariabilityMatrix,D8L233C1,_xlfn.SINGLE(D8L233C6))))</f>
        <v>0.59535532764908672</v>
      </c>
      <c r="L40" s="16" t="s">
        <v>45050</v>
      </c>
      <c r="M40" s="15">
        <f>IF(_xlfn.SINGLE(D8L233C2)&lt;&gt;0,_xlfn.SINGLE(D8L233C2)*_xlfn.SINGLE(D8L233C4),_xlfn.SINGLE(D8L233C3)*_xlfn.SINGLE(D8L233C4))</f>
        <v>4.4756775870903072</v>
      </c>
      <c r="N40" s="16" t="s">
        <v>11108</v>
      </c>
      <c r="O40" s="6">
        <f>1</f>
        <v>1</v>
      </c>
    </row>
    <row r="41" spans="1:15" x14ac:dyDescent="0.3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1.356618681828258</v>
      </c>
      <c r="J41" s="16" t="s">
        <v>45055</v>
      </c>
      <c r="K41" s="21">
        <f>_xlfn.SINGLE(IF(FLOW_THRU_100PCT="Y",1,INDEX(VariabilityMatrix,D8L234C1,_xlfn.SINGLE(D8L234C6))))</f>
        <v>0.59535532764908672</v>
      </c>
      <c r="L41" s="16" t="s">
        <v>45053</v>
      </c>
      <c r="M41" s="15">
        <f>IF(_xlfn.SINGLE(D8L234C2)&lt;&gt;0,_xlfn.SINGLE(D8L234C2)*_xlfn.SINGLE(D8L234C4),_xlfn.SINGLE(D8L234C3)*_xlfn.SINGLE(D8L234C4))</f>
        <v>0.80767015981473467</v>
      </c>
      <c r="N41" s="16" t="s">
        <v>11108</v>
      </c>
      <c r="O41" s="6">
        <f>1</f>
        <v>1</v>
      </c>
    </row>
    <row r="42" spans="1:15" x14ac:dyDescent="0.3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9.8463822823105804</v>
      </c>
      <c r="J42" s="16" t="s">
        <v>45058</v>
      </c>
      <c r="K42" s="21">
        <f>_xlfn.SINGLE(IF(FLOW_THRU_100PCT="Y",1,INDEX(VariabilityMatrix,D8L235C1,_xlfn.SINGLE(D8L235C6))))</f>
        <v>0.59535532764908672</v>
      </c>
      <c r="L42" s="16" t="s">
        <v>45056</v>
      </c>
      <c r="M42" s="15">
        <f>IF(_xlfn.SINGLE(D8L235C2)&lt;&gt;0,_xlfn.SINGLE(D8L235C2)*_xlfn.SINGLE(D8L235C4),_xlfn.SINGLE(D8L235C3)*_xlfn.SINGLE(D8L235C4))</f>
        <v>5.8620961498431781</v>
      </c>
      <c r="N42" s="16" t="s">
        <v>11108</v>
      </c>
      <c r="O42" s="6">
        <f>1</f>
        <v>1</v>
      </c>
    </row>
    <row r="43" spans="1:15" x14ac:dyDescent="0.3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522.92434430118738</v>
      </c>
      <c r="J43" s="16" t="s">
        <v>45061</v>
      </c>
      <c r="K43" s="21">
        <f>_xlfn.SINGLE(IF(FLOW_THRU_100PCT="Y",1,INDEX(VariabilityMatrix,D8L236C1,_xlfn.SINGLE(D8L236C6))))</f>
        <v>0.59535532764908672</v>
      </c>
      <c r="L43" s="16" t="s">
        <v>45059</v>
      </c>
      <c r="M43" s="15">
        <f>IF(_xlfn.SINGLE(D8L236C2)&lt;&gt;0,_xlfn.SINGLE(D8L236C2)*_xlfn.SINGLE(D8L236C4),_xlfn.SINGLE(D8L236C3)*_xlfn.SINGLE(D8L236C4))</f>
        <v>311.32579433711726</v>
      </c>
      <c r="N43" s="16" t="s">
        <v>11108</v>
      </c>
      <c r="O43" s="6">
        <f>1</f>
        <v>1</v>
      </c>
    </row>
    <row r="44" spans="1:15" x14ac:dyDescent="0.3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32.433323393578078</v>
      </c>
      <c r="J44" s="16" t="s">
        <v>45064</v>
      </c>
      <c r="K44" s="21">
        <f>_xlfn.SINGLE(IF(FLOW_THRU_100PCT="Y",1,INDEX(VariabilityMatrix,D8L237C1,_xlfn.SINGLE(D8L237C6))))</f>
        <v>0.59535532764908672</v>
      </c>
      <c r="L44" s="16" t="s">
        <v>45062</v>
      </c>
      <c r="M44" s="15">
        <f>IF(_xlfn.SINGLE(D8L237C2)&lt;&gt;0,_xlfn.SINGLE(D8L237C2)*_xlfn.SINGLE(D8L237C4),_xlfn.SINGLE(D8L237C3)*_xlfn.SINGLE(D8L237C4))</f>
        <v>19.309351875732467</v>
      </c>
      <c r="N44" s="16" t="s">
        <v>11108</v>
      </c>
      <c r="O44" s="6">
        <f>1</f>
        <v>1</v>
      </c>
    </row>
    <row r="45" spans="1:15" x14ac:dyDescent="0.3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5.8528405987447698</v>
      </c>
      <c r="J45" s="16" t="s">
        <v>45067</v>
      </c>
      <c r="K45" s="21">
        <f>_xlfn.SINGLE(IF(FLOW_THRU_100PCT="Y",1,INDEX(VariabilityMatrix,D8L238C1,_xlfn.SINGLE(D8L238C6))))</f>
        <v>0.59535532764908672</v>
      </c>
      <c r="L45" s="16" t="s">
        <v>45065</v>
      </c>
      <c r="M45" s="15">
        <f>IF(_xlfn.SINGLE(D8L238C2)&lt;&gt;0,_xlfn.SINGLE(D8L238C2)*_xlfn.SINGLE(D8L238C4),_xlfn.SINGLE(D8L238C3)*_xlfn.SINGLE(D8L238C4))</f>
        <v>3.4845198323435693</v>
      </c>
      <c r="N45" s="16" t="s">
        <v>11108</v>
      </c>
      <c r="O45" s="6">
        <f>1</f>
        <v>1</v>
      </c>
    </row>
    <row r="46" spans="1:15" x14ac:dyDescent="0.3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42.4801064179685</v>
      </c>
      <c r="J46" s="16" t="s">
        <v>45070</v>
      </c>
      <c r="K46" s="21">
        <f>_xlfn.SINGLE(IF(FLOW_THRU_100PCT="Y",1,INDEX(VariabilityMatrix,D8L239C1,_xlfn.SINGLE(D8L239C6))))</f>
        <v>0.59535532764908672</v>
      </c>
      <c r="L46" s="16" t="s">
        <v>45068</v>
      </c>
      <c r="M46" s="15">
        <f>IF(_xlfn.SINGLE(D8L239C2)&lt;&gt;0,_xlfn.SINGLE(D8L239C2)*_xlfn.SINGLE(D8L239C4),_xlfn.SINGLE(D8L239C3)*_xlfn.SINGLE(D8L239C4))</f>
        <v>25.290757675037707</v>
      </c>
      <c r="N46" s="16" t="s">
        <v>11108</v>
      </c>
      <c r="O46" s="6">
        <f>1</f>
        <v>1</v>
      </c>
    </row>
    <row r="47" spans="1:15" x14ac:dyDescent="0.3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_xlfn.SINGLE(IF(FLOW_THRU_100PCT="Y",1,INDEX(VariabilityMatrix,D8L240C1,_xlfn.SINGLE(D8L240C6))))</f>
        <v>0.59535532764908672</v>
      </c>
      <c r="L47" s="16" t="s">
        <v>45071</v>
      </c>
      <c r="M47" s="15">
        <f>IF(_xlfn.SINGLE(D8L240C2)&lt;&gt;0,_xlfn.SINGLE(D8L240C2)*_xlfn.SINGLE(D8L240C4),_xlfn.SINGLE(D8L240C3)*_xlfn.SINGLE(D8L240C4))</f>
        <v>0</v>
      </c>
      <c r="N47" s="16" t="s">
        <v>11108</v>
      </c>
      <c r="O47" s="6">
        <f>1</f>
        <v>1</v>
      </c>
    </row>
    <row r="48" spans="1:15" x14ac:dyDescent="0.3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_xlfn.SINGLE(IF(FLOW_THRU_100PCT="Y",1,INDEX(VariabilityMatrix,D8L241C1,_xlfn.SINGLE(D8L241C6))))</f>
        <v>0.59535532764908672</v>
      </c>
      <c r="L48" s="16" t="s">
        <v>45074</v>
      </c>
      <c r="M48" s="15">
        <f>IF(_xlfn.SINGLE(D8L241C2)&lt;&gt;0,_xlfn.SINGLE(D8L241C2)*_xlfn.SINGLE(D8L241C4),_xlfn.SINGLE(D8L241C3)*_xlfn.SINGLE(D8L241C4))</f>
        <v>0</v>
      </c>
      <c r="N48" s="16" t="s">
        <v>11108</v>
      </c>
      <c r="O48" s="6">
        <f>1</f>
        <v>1</v>
      </c>
    </row>
    <row r="49" spans="1:15" x14ac:dyDescent="0.3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_xlfn.SINGLE(IF(FLOW_THRU_100PCT="Y",1,INDEX(VariabilityMatrix,D8L242C1,_xlfn.SINGLE(D8L242C6))))</f>
        <v>0.59535532764908672</v>
      </c>
      <c r="L49" s="16" t="s">
        <v>45077</v>
      </c>
      <c r="M49" s="15">
        <f>IF(_xlfn.SINGLE(D8L242C2)&lt;&gt;0,_xlfn.SINGLE(D8L242C2)*_xlfn.SINGLE(D8L242C4),_xlfn.SINGLE(D8L242C3)*_xlfn.SINGLE(D8L242C4))</f>
        <v>0</v>
      </c>
      <c r="N49" s="16" t="s">
        <v>11108</v>
      </c>
      <c r="O49" s="6">
        <f>1</f>
        <v>1</v>
      </c>
    </row>
    <row r="50" spans="1:15" x14ac:dyDescent="0.3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_xlfn.SINGLE(IF(FLOW_THRU_100PCT="Y",1,INDEX(VariabilityMatrix,D8L243C1,_xlfn.SINGLE(D8L243C6))))</f>
        <v>0.59535532764908672</v>
      </c>
      <c r="L50" s="16" t="s">
        <v>45080</v>
      </c>
      <c r="M50" s="15">
        <f>IF(_xlfn.SINGLE(D8L243C2)&lt;&gt;0,_xlfn.SINGLE(D8L243C2)*_xlfn.SINGLE(D8L243C4),_xlfn.SINGLE(D8L243C3)*_xlfn.SINGLE(D8L243C4))</f>
        <v>0</v>
      </c>
      <c r="N50" s="16" t="s">
        <v>11108</v>
      </c>
      <c r="O50" s="6">
        <f>1</f>
        <v>1</v>
      </c>
    </row>
    <row r="51" spans="1:15" x14ac:dyDescent="0.3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769.29740339484044</v>
      </c>
      <c r="J51" s="16" t="s">
        <v>45085</v>
      </c>
      <c r="K51" s="21">
        <f>_xlfn.SINGLE(IF(FLOW_THRU_100PCT="Y",1,INDEX(VariabilityMatrix,D8L244C1,_xlfn.SINGLE(D8L244C6))))</f>
        <v>0.59535532764908672</v>
      </c>
      <c r="L51" s="16" t="s">
        <v>45083</v>
      </c>
      <c r="M51" s="15">
        <f>IF(_xlfn.SINGLE(D8L244C2)&lt;&gt;0,_xlfn.SINGLE(D8L244C2)*_xlfn.SINGLE(D8L244C4),_xlfn.SINGLE(D8L244C3)*_xlfn.SINGLE(D8L244C4))</f>
        <v>458.00530765772686</v>
      </c>
      <c r="N51" s="16" t="s">
        <v>11108</v>
      </c>
      <c r="O51" s="6">
        <f>1</f>
        <v>1</v>
      </c>
    </row>
    <row r="52" spans="1:15" x14ac:dyDescent="0.3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47.714113412501341</v>
      </c>
      <c r="J52" s="16" t="s">
        <v>45088</v>
      </c>
      <c r="K52" s="21">
        <f>_xlfn.SINGLE(IF(FLOW_THRU_100PCT="Y",1,INDEX(VariabilityMatrix,D8L245C1,_xlfn.SINGLE(D8L245C6))))</f>
        <v>0.59535532764908672</v>
      </c>
      <c r="L52" s="16" t="s">
        <v>45086</v>
      </c>
      <c r="M52" s="15">
        <f>IF(_xlfn.SINGLE(D8L245C2)&lt;&gt;0,_xlfn.SINGLE(D8L245C2)*_xlfn.SINGLE(D8L245C4),_xlfn.SINGLE(D8L245C3)*_xlfn.SINGLE(D8L245C4))</f>
        <v>28.406851624185418</v>
      </c>
      <c r="N52" s="16" t="s">
        <v>11108</v>
      </c>
      <c r="O52" s="6">
        <f>1</f>
        <v>1</v>
      </c>
    </row>
    <row r="53" spans="1:15" x14ac:dyDescent="0.3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8.6103757152773106</v>
      </c>
      <c r="J53" s="16" t="s">
        <v>45091</v>
      </c>
      <c r="K53" s="21">
        <f>_xlfn.SINGLE(IF(FLOW_THRU_100PCT="Y",1,INDEX(VariabilityMatrix,D8L246C1,_xlfn.SINGLE(D8L246C6))))</f>
        <v>0.59535532764908672</v>
      </c>
      <c r="L53" s="16" t="s">
        <v>45089</v>
      </c>
      <c r="M53" s="15">
        <f>IF(_xlfn.SINGLE(D8L246C2)&lt;&gt;0,_xlfn.SINGLE(D8L246C2)*_xlfn.SINGLE(D8L246C4),_xlfn.SINGLE(D8L246C3)*_xlfn.SINGLE(D8L246C4))</f>
        <v>5.1262330551506627</v>
      </c>
      <c r="N53" s="16" t="s">
        <v>11108</v>
      </c>
      <c r="O53" s="6">
        <f>1</f>
        <v>1</v>
      </c>
    </row>
    <row r="54" spans="1:15" x14ac:dyDescent="0.3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62.494385506093685</v>
      </c>
      <c r="J54" s="16" t="s">
        <v>45094</v>
      </c>
      <c r="K54" s="21">
        <f>_xlfn.SINGLE(IF(FLOW_THRU_100PCT="Y",1,INDEX(VariabilityMatrix,D8L247C1,_xlfn.SINGLE(D8L247C6))))</f>
        <v>0.59535532764908672</v>
      </c>
      <c r="L54" s="16" t="s">
        <v>45092</v>
      </c>
      <c r="M54" s="15">
        <f>IF(_xlfn.SINGLE(D8L247C2)&lt;&gt;0,_xlfn.SINGLE(D8L247C2)*_xlfn.SINGLE(D8L247C4),_xlfn.SINGLE(D8L247C3)*_xlfn.SINGLE(D8L247C4))</f>
        <v>37.206365359208739</v>
      </c>
      <c r="N54" s="16" t="s">
        <v>11108</v>
      </c>
      <c r="O54" s="6">
        <f>1</f>
        <v>1</v>
      </c>
    </row>
    <row r="55" spans="1:15" x14ac:dyDescent="0.3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_xlfn.SINGLE(IF(FLOW_THRU_100PCT="Y",1,INDEX(VariabilityMatrix,D8L248C1,_xlfn.SINGLE(D8L248C6))))</f>
        <v>0.59535532764908672</v>
      </c>
      <c r="L55" s="16" t="s">
        <v>45095</v>
      </c>
      <c r="M55" s="15">
        <f>IF(_xlfn.SINGLE(D8L248C2)&lt;&gt;0,_xlfn.SINGLE(D8L248C2)*_xlfn.SINGLE(D8L248C4),_xlfn.SINGLE(D8L248C3)*_xlfn.SINGLE(D8L248C4))</f>
        <v>0</v>
      </c>
      <c r="N55" s="16" t="s">
        <v>11108</v>
      </c>
      <c r="O55" s="6">
        <f>1</f>
        <v>1</v>
      </c>
    </row>
    <row r="56" spans="1:15" x14ac:dyDescent="0.3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_xlfn.SINGLE(IF(FLOW_THRU_100PCT="Y",1,INDEX(VariabilityMatrix,D8L249C1,_xlfn.SINGLE(D8L249C6))))</f>
        <v>0.59535532764908672</v>
      </c>
      <c r="L56" s="16" t="s">
        <v>45098</v>
      </c>
      <c r="M56" s="15">
        <f>IF(_xlfn.SINGLE(D8L249C2)&lt;&gt;0,_xlfn.SINGLE(D8L249C2)*_xlfn.SINGLE(D8L249C4),_xlfn.SINGLE(D8L249C3)*_xlfn.SINGLE(D8L249C4))</f>
        <v>0</v>
      </c>
      <c r="N56" s="16" t="s">
        <v>11108</v>
      </c>
      <c r="O56" s="6">
        <f>1</f>
        <v>1</v>
      </c>
    </row>
    <row r="57" spans="1:15" x14ac:dyDescent="0.3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_xlfn.SINGLE(IF(FLOW_THRU_100PCT="Y",1,INDEX(VariabilityMatrix,D8L250C1,_xlfn.SINGLE(D8L250C6))))</f>
        <v>0.59535532764908672</v>
      </c>
      <c r="L57" s="16" t="s">
        <v>45101</v>
      </c>
      <c r="M57" s="15">
        <f>IF(_xlfn.SINGLE(D8L250C2)&lt;&gt;0,_xlfn.SINGLE(D8L250C2)*_xlfn.SINGLE(D8L250C4),_xlfn.SINGLE(D8L250C3)*_xlfn.SINGLE(D8L250C4))</f>
        <v>0</v>
      </c>
      <c r="N57" s="16" t="s">
        <v>11108</v>
      </c>
      <c r="O57" s="6">
        <f>1</f>
        <v>1</v>
      </c>
    </row>
    <row r="58" spans="1:15" x14ac:dyDescent="0.3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_xlfn.SINGLE(IF(FLOW_THRU_100PCT="Y",1,INDEX(VariabilityMatrix,D8L251C1,_xlfn.SINGLE(D8L251C6))))</f>
        <v>0.59535532764908672</v>
      </c>
      <c r="L58" s="16" t="s">
        <v>45104</v>
      </c>
      <c r="M58" s="15">
        <f>IF(_xlfn.SINGLE(D8L251C2)&lt;&gt;0,_xlfn.SINGLE(D8L251C2)*_xlfn.SINGLE(D8L251C4),_xlfn.SINGLE(D8L251C3)*_xlfn.SINGLE(D8L251C4))</f>
        <v>0</v>
      </c>
      <c r="N58" s="16" t="s">
        <v>11108</v>
      </c>
      <c r="O58" s="6">
        <f>1</f>
        <v>1</v>
      </c>
    </row>
    <row r="59" spans="1:15" x14ac:dyDescent="0.3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3955.6143882982274</v>
      </c>
      <c r="J59" s="16" t="s">
        <v>45109</v>
      </c>
      <c r="K59" s="21">
        <f>_xlfn.SINGLE(IF(FLOW_THRU_100PCT="Y",1,D8L442C4))</f>
        <v>0.8102780502123017</v>
      </c>
      <c r="L59" s="16" t="s">
        <v>45107</v>
      </c>
      <c r="M59" s="15">
        <f>IF(_xlfn.SINGLE(D8L252C2)&lt;&gt;0,_xlfn.SINGLE(D8L252C2)*_xlfn.SINGLE(D8L252C4),_xlfn.SINGLE(D8L252C3)*_xlfn.SINGLE(D8L252C4))</f>
        <v>3205.147513942014</v>
      </c>
      <c r="N59" s="16" t="s">
        <v>11112</v>
      </c>
      <c r="O59" s="6">
        <f>0</f>
        <v>0</v>
      </c>
    </row>
    <row r="60" spans="1:15" x14ac:dyDescent="0.3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245.33897125675591</v>
      </c>
      <c r="J60" s="16" t="s">
        <v>45109</v>
      </c>
      <c r="K60" s="21">
        <f>_xlfn.SINGLE(IF(FLOW_THRU_100PCT="Y",1,D8L442C4))</f>
        <v>0.8102780502123017</v>
      </c>
      <c r="L60" s="16" t="s">
        <v>45110</v>
      </c>
      <c r="M60" s="15">
        <f>IF(_xlfn.SINGLE(D8L253C2)&lt;&gt;0,_xlfn.SINGLE(D8L253C2)*_xlfn.SINGLE(D8L253C4),_xlfn.SINGLE(D8L253C3)*_xlfn.SINGLE(D8L253C4))</f>
        <v>198.79278327101611</v>
      </c>
      <c r="N60" s="16" t="s">
        <v>11112</v>
      </c>
      <c r="O60" s="6">
        <f>0</f>
        <v>0</v>
      </c>
    </row>
    <row r="61" spans="1:15" x14ac:dyDescent="0.3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44.273288740744242</v>
      </c>
      <c r="J61" s="16" t="s">
        <v>45109</v>
      </c>
      <c r="K61" s="21">
        <f>_xlfn.SINGLE(IF(FLOW_THRU_100PCT="Y",1,D8L442C4))</f>
        <v>0.8102780502123017</v>
      </c>
      <c r="L61" s="16" t="s">
        <v>45112</v>
      </c>
      <c r="M61" s="15">
        <f>IF(_xlfn.SINGLE(D8L254C2)&lt;&gt;0,_xlfn.SINGLE(D8L254C2)*_xlfn.SINGLE(D8L254C4),_xlfn.SINGLE(D8L254C3)*_xlfn.SINGLE(D8L254C4))</f>
        <v>35.873674077336496</v>
      </c>
      <c r="N61" s="16" t="s">
        <v>11112</v>
      </c>
      <c r="O61" s="6">
        <f>0</f>
        <v>0</v>
      </c>
    </row>
    <row r="62" spans="1:15" x14ac:dyDescent="0.3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321.3369620186844</v>
      </c>
      <c r="J62" s="16" t="s">
        <v>45109</v>
      </c>
      <c r="K62" s="21">
        <f>_xlfn.SINGLE(IF(FLOW_THRU_100PCT="Y",1,D8L442C4))</f>
        <v>0.8102780502123017</v>
      </c>
      <c r="L62" s="16" t="s">
        <v>45114</v>
      </c>
      <c r="M62" s="15">
        <f>IF(_xlfn.SINGLE(D8L255C2)&lt;&gt;0,_xlfn.SINGLE(D8L255C2)*_xlfn.SINGLE(D8L255C4),_xlfn.SINGLE(D8L255C3)*_xlfn.SINGLE(D8L255C4))</f>
        <v>260.37228704564404</v>
      </c>
      <c r="N62" s="16" t="s">
        <v>11112</v>
      </c>
      <c r="O62" s="6">
        <f>0</f>
        <v>0</v>
      </c>
    </row>
    <row r="63" spans="1:15" x14ac:dyDescent="0.3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1650.7549291503872</v>
      </c>
      <c r="J63" s="16" t="s">
        <v>45118</v>
      </c>
      <c r="K63" s="21">
        <f>_xlfn.SINGLE(IF(FLOW_THRU_100PCT="Y",1,INDEX(VariabilityMatrix,D8L256C1,_xlfn.SINGLE(D8L256C6))))</f>
        <v>0.59204034473364398</v>
      </c>
      <c r="L63" s="16" t="s">
        <v>45116</v>
      </c>
      <c r="M63" s="15">
        <f>IF(_xlfn.SINGLE(D8L256C2)&lt;&gt;0,_xlfn.SINGLE(D8L256C2)*_xlfn.SINGLE(D8L256C4),_xlfn.SINGLE(D8L256C3)*_xlfn.SINGLE(D8L256C4))</f>
        <v>977.31351732495727</v>
      </c>
      <c r="N63" s="16" t="s">
        <v>45119</v>
      </c>
      <c r="O63" s="6">
        <f>3</f>
        <v>3</v>
      </c>
    </row>
    <row r="64" spans="1:15" x14ac:dyDescent="0.3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297.89131846483747</v>
      </c>
      <c r="J64" s="16" t="s">
        <v>45122</v>
      </c>
      <c r="K64" s="21">
        <f>_xlfn.SINGLE(IF(FLOW_THRU_100PCT="Y",1,INDEX(VariabilityMatrix,D8L257C1,_xlfn.SINGLE(D8L257C6))))</f>
        <v>0.59204034473364398</v>
      </c>
      <c r="L64" s="16" t="s">
        <v>45120</v>
      </c>
      <c r="M64" s="15">
        <f>IF(_xlfn.SINGLE(D8L257C2)&lt;&gt;0,_xlfn.SINGLE(D8L257C2)*_xlfn.SINGLE(D8L257C4),_xlfn.SINGLE(D8L257C3)*_xlfn.SINGLE(D8L257C4))</f>
        <v>176.36367887708209</v>
      </c>
      <c r="N64" s="16" t="s">
        <v>45119</v>
      </c>
      <c r="O64" s="6">
        <f>3</f>
        <v>3</v>
      </c>
    </row>
    <row r="65" spans="1:15" x14ac:dyDescent="0.3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2162.1048268577792</v>
      </c>
      <c r="J65" s="16" t="s">
        <v>45125</v>
      </c>
      <c r="K65" s="21">
        <f>_xlfn.SINGLE(IF(FLOW_THRU_100PCT="Y",1,INDEX(VariabilityMatrix,D8L258C1,_xlfn.SINGLE(D8L258C6))))</f>
        <v>0.59204034473364398</v>
      </c>
      <c r="L65" s="16" t="s">
        <v>45123</v>
      </c>
      <c r="M65" s="15">
        <f>IF(_xlfn.SINGLE(D8L258C2)&lt;&gt;0,_xlfn.SINGLE(D8L258C2)*_xlfn.SINGLE(D8L258C4),_xlfn.SINGLE(D8L258C3)*_xlfn.SINGLE(D8L258C4))</f>
        <v>1280.0532870431553</v>
      </c>
      <c r="N65" s="16" t="s">
        <v>45119</v>
      </c>
      <c r="O65" s="6">
        <f>3</f>
        <v>3</v>
      </c>
    </row>
    <row r="66" spans="1:15" x14ac:dyDescent="0.3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62072.80685999999</v>
      </c>
      <c r="J66" s="16" t="s">
        <v>45109</v>
      </c>
      <c r="K66" s="21">
        <f>_xlfn.SINGLE(IF(FLOW_THRU_100PCT="Y",1,D8L442C4))</f>
        <v>0.8102780502123017</v>
      </c>
      <c r="L66" s="16" t="s">
        <v>45126</v>
      </c>
      <c r="M66" s="15">
        <f>IF(_xlfn.SINGLE(D8L259C2)&lt;&gt;0,_xlfn.SINGLE(D8L259C2)*_xlfn.SINGLE(D8L259C4),_xlfn.SINGLE(D8L259C3)*_xlfn.SINGLE(D8L259C4))</f>
        <v>50296.23291372558</v>
      </c>
      <c r="N66" s="16" t="s">
        <v>11112</v>
      </c>
      <c r="O66" s="6">
        <f>0</f>
        <v>0</v>
      </c>
    </row>
    <row r="67" spans="1:15" x14ac:dyDescent="0.3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10050.662687</v>
      </c>
      <c r="H67" s="16" t="s">
        <v>11112</v>
      </c>
      <c r="I67" s="15">
        <v>0</v>
      </c>
      <c r="J67" s="16" t="s">
        <v>45128</v>
      </c>
      <c r="K67" s="21">
        <f>_xlfn.SINGLE(IF(FLOW_THRU_100PCT="Y",1,INDEX(VariabilityMatrix,D8L260C1,_xlfn.SINGLE(D8L260C6))))</f>
        <v>0.84724821200321598</v>
      </c>
      <c r="L67" s="16" t="s">
        <v>45127</v>
      </c>
      <c r="M67" s="15">
        <f>IF(_xlfn.SINGLE(D8L260C2)&lt;&gt;0,_xlfn.SINGLE(D8L260C2)*_xlfn.SINGLE(D8L260C4),_xlfn.SINGLE(D8L260C3)*_xlfn.SINGLE(D8L260C4))</f>
        <v>8515.4059910081887</v>
      </c>
      <c r="N67" s="16" t="s">
        <v>45119</v>
      </c>
      <c r="O67" s="6">
        <f>3</f>
        <v>3</v>
      </c>
    </row>
    <row r="68" spans="1:15" x14ac:dyDescent="0.3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82872.217072999993</v>
      </c>
      <c r="H68" s="16" t="s">
        <v>11112</v>
      </c>
      <c r="I68" s="15">
        <v>0</v>
      </c>
      <c r="J68" s="16" t="s">
        <v>45130</v>
      </c>
      <c r="K68" s="21">
        <f>_xlfn.SINGLE(IF(FLOW_THRU_100PCT="Y",1,INDEX(VariabilityMatrix,D8L261C1,_xlfn.SINGLE(D8L261C6))))</f>
        <v>0.84724821200321598</v>
      </c>
      <c r="L68" s="16" t="s">
        <v>45129</v>
      </c>
      <c r="M68" s="15">
        <f>IF(_xlfn.SINGLE(D8L261C2)&lt;&gt;0,_xlfn.SINGLE(D8L261C2)*_xlfn.SINGLE(D8L261C4),_xlfn.SINGLE(D8L261C3)*_xlfn.SINGLE(D8L261C4))</f>
        <v>70213.337739841634</v>
      </c>
      <c r="N68" s="16" t="s">
        <v>45119</v>
      </c>
      <c r="O68" s="6">
        <f>3</f>
        <v>3</v>
      </c>
    </row>
    <row r="69" spans="1:15" x14ac:dyDescent="0.3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768.73321587870043</v>
      </c>
      <c r="J69" s="16" t="s">
        <v>45109</v>
      </c>
      <c r="K69" s="21">
        <f>_xlfn.SINGLE(IF(FLOW_THRU_100PCT="Y",1,D8L442C4))</f>
        <v>0.8102780502123017</v>
      </c>
      <c r="L69" s="16" t="s">
        <v>45131</v>
      </c>
      <c r="M69" s="15">
        <f>IF(_xlfn.SINGLE(D8L262C2)&lt;&gt;0,_xlfn.SINGLE(D8L262C2)*_xlfn.SINGLE(D8L262C4),_xlfn.SINGLE(D8L262C3)*_xlfn.SINGLE(D8L262C4))</f>
        <v>622.8876512956258</v>
      </c>
      <c r="N69" s="16" t="s">
        <v>11112</v>
      </c>
      <c r="O69" s="6">
        <f>0</f>
        <v>0</v>
      </c>
    </row>
    <row r="70" spans="1:15" x14ac:dyDescent="0.3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138.72377248855597</v>
      </c>
      <c r="J70" s="16" t="s">
        <v>45109</v>
      </c>
      <c r="K70" s="21">
        <f>_xlfn.SINGLE(IF(FLOW_THRU_100PCT="Y",1,D8L442C4))</f>
        <v>0.8102780502123017</v>
      </c>
      <c r="L70" s="16" t="s">
        <v>45133</v>
      </c>
      <c r="M70" s="15">
        <f>IF(_xlfn.SINGLE(D8L263C2)&lt;&gt;0,_xlfn.SINGLE(D8L263C2)*_xlfn.SINGLE(D8L263C4),_xlfn.SINGLE(D8L263C3)*_xlfn.SINGLE(D8L263C4))</f>
        <v>112.40482789012206</v>
      </c>
      <c r="N70" s="16" t="s">
        <v>11112</v>
      </c>
      <c r="O70" s="6">
        <f>0</f>
        <v>0</v>
      </c>
    </row>
    <row r="71" spans="1:15" x14ac:dyDescent="0.3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1006.861628741393</v>
      </c>
      <c r="J71" s="16" t="s">
        <v>45109</v>
      </c>
      <c r="K71" s="21">
        <f>_xlfn.SINGLE(IF(FLOW_THRU_100PCT="Y",1,D8L442C4))</f>
        <v>0.8102780502123017</v>
      </c>
      <c r="L71" s="16" t="s">
        <v>45135</v>
      </c>
      <c r="M71" s="15">
        <f>IF(_xlfn.SINGLE(D8L264C2)&lt;&gt;0,_xlfn.SINGLE(D8L264C2)*_xlfn.SINGLE(D8L264C4),_xlfn.SINGLE(D8L264C3)*_xlfn.SINGLE(D8L264C4))</f>
        <v>815.83787737015837</v>
      </c>
      <c r="N71" s="16" t="s">
        <v>11112</v>
      </c>
      <c r="O71" s="6">
        <f>0</f>
        <v>0</v>
      </c>
    </row>
    <row r="72" spans="1:15" x14ac:dyDescent="0.3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12513.736664551294</v>
      </c>
      <c r="J72" s="16" t="s">
        <v>45139</v>
      </c>
      <c r="K72" s="21">
        <f>_xlfn.SINGLE(IF(FLOW_THRU_100PCT="Y",1,INDEX(VariabilityMatrix,D8L265C1,_xlfn.SINGLE(D8L265C6))))</f>
        <v>0.59204034473364398</v>
      </c>
      <c r="L72" s="16" t="s">
        <v>45137</v>
      </c>
      <c r="M72" s="15">
        <f>IF(_xlfn.SINGLE(D8L265C2)&lt;&gt;0,_xlfn.SINGLE(D8L265C2)*_xlfn.SINGLE(D8L265C4),_xlfn.SINGLE(D8L265C3)*_xlfn.SINGLE(D8L265C4))</f>
        <v>7408.6369687869883</v>
      </c>
      <c r="N72" s="16" t="s">
        <v>45119</v>
      </c>
      <c r="O72" s="6">
        <f>3</f>
        <v>3</v>
      </c>
    </row>
    <row r="73" spans="1:15" x14ac:dyDescent="0.3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776.13917295405906</v>
      </c>
      <c r="J73" s="16" t="s">
        <v>45142</v>
      </c>
      <c r="K73" s="21">
        <f>_xlfn.SINGLE(IF(FLOW_THRU_100PCT="Y",1,INDEX(VariabilityMatrix,D8L266C1,_xlfn.SINGLE(D8L266C6))))</f>
        <v>0.59204034473364398</v>
      </c>
      <c r="L73" s="16" t="s">
        <v>45140</v>
      </c>
      <c r="M73" s="15">
        <f>IF(_xlfn.SINGLE(D8L266C2)&lt;&gt;0,_xlfn.SINGLE(D8L266C2)*_xlfn.SINGLE(D8L266C4),_xlfn.SINGLE(D8L266C3)*_xlfn.SINGLE(D8L266C4))</f>
        <v>459.50570351700645</v>
      </c>
      <c r="N73" s="16" t="s">
        <v>45119</v>
      </c>
      <c r="O73" s="6">
        <f>3</f>
        <v>3</v>
      </c>
    </row>
    <row r="74" spans="1:15" x14ac:dyDescent="0.3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140.06023393338597</v>
      </c>
      <c r="J74" s="16" t="s">
        <v>45145</v>
      </c>
      <c r="K74" s="21">
        <f>_xlfn.SINGLE(IF(FLOW_THRU_100PCT="Y",1,INDEX(VariabilityMatrix,D8L267C1,_xlfn.SINGLE(D8L267C6))))</f>
        <v>0.59204034473364398</v>
      </c>
      <c r="L74" s="16" t="s">
        <v>45143</v>
      </c>
      <c r="M74" s="15">
        <f>IF(_xlfn.SINGLE(D8L267C2)&lt;&gt;0,_xlfn.SINGLE(D8L267C2)*_xlfn.SINGLE(D8L267C4),_xlfn.SINGLE(D8L267C3)*_xlfn.SINGLE(D8L267C4))</f>
        <v>82.921309181396651</v>
      </c>
      <c r="N74" s="16" t="s">
        <v>45119</v>
      </c>
      <c r="O74" s="6">
        <f>3</f>
        <v>3</v>
      </c>
    </row>
    <row r="75" spans="1:15" x14ac:dyDescent="0.3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1016.5617091454393</v>
      </c>
      <c r="J75" s="16" t="s">
        <v>45148</v>
      </c>
      <c r="K75" s="21">
        <f>_xlfn.SINGLE(IF(FLOW_THRU_100PCT="Y",1,INDEX(VariabilityMatrix,D8L268C1,_xlfn.SINGLE(D8L268C6))))</f>
        <v>0.59204034473364398</v>
      </c>
      <c r="L75" s="16" t="s">
        <v>45146</v>
      </c>
      <c r="M75" s="15">
        <f>IF(_xlfn.SINGLE(D8L268C2)&lt;&gt;0,_xlfn.SINGLE(D8L268C2)*_xlfn.SINGLE(D8L268C4),_xlfn.SINGLE(D8L268C3)*_xlfn.SINGLE(D8L268C4))</f>
        <v>601.84554472548825</v>
      </c>
      <c r="N75" s="16" t="s">
        <v>45119</v>
      </c>
      <c r="O75" s="6">
        <f>3</f>
        <v>3</v>
      </c>
    </row>
    <row r="76" spans="1:15" x14ac:dyDescent="0.3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5084.0400111419103</v>
      </c>
      <c r="J76" s="16" t="s">
        <v>45151</v>
      </c>
      <c r="K76" s="21">
        <f>_xlfn.SINGLE(IF(FLOW_THRU_100PCT="Y",1,INDEX(VariabilityMatrix,D8L269C1,_xlfn.SINGLE(D8L269C6))))</f>
        <v>0.59535532764908672</v>
      </c>
      <c r="L76" s="16" t="s">
        <v>45149</v>
      </c>
      <c r="M76" s="15">
        <f>IF(_xlfn.SINGLE(D8L269C2)&lt;&gt;0,_xlfn.SINGLE(D8L269C2)*_xlfn.SINGLE(D8L269C4),_xlfn.SINGLE(D8L269C3)*_xlfn.SINGLE(D8L269C4))</f>
        <v>3026.8103066144586</v>
      </c>
      <c r="N76" s="16" t="s">
        <v>11108</v>
      </c>
      <c r="O76" s="6">
        <f>1</f>
        <v>1</v>
      </c>
    </row>
    <row r="77" spans="1:15" x14ac:dyDescent="0.3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917.45379965427776</v>
      </c>
      <c r="J77" s="16" t="s">
        <v>45154</v>
      </c>
      <c r="K77" s="21">
        <f>_xlfn.SINGLE(IF(FLOW_THRU_100PCT="Y",1,INDEX(VariabilityMatrix,D8L270C1,_xlfn.SINGLE(D8L270C6))))</f>
        <v>0.59535532764908672</v>
      </c>
      <c r="L77" s="16" t="s">
        <v>45152</v>
      </c>
      <c r="M77" s="15">
        <f>IF(_xlfn.SINGLE(D8L270C2)&lt;&gt;0,_xlfn.SINGLE(D8L270C2)*_xlfn.SINGLE(D8L270C4),_xlfn.SINGLE(D8L270C3)*_xlfn.SINGLE(D8L270C4))</f>
        <v>546.21100749607206</v>
      </c>
      <c r="N77" s="16" t="s">
        <v>11108</v>
      </c>
      <c r="O77" s="6">
        <f>1</f>
        <v>1</v>
      </c>
    </row>
    <row r="78" spans="1:15" x14ac:dyDescent="0.3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6658.9093595410304</v>
      </c>
      <c r="J78" s="16" t="s">
        <v>45157</v>
      </c>
      <c r="K78" s="21">
        <f>_xlfn.SINGLE(IF(FLOW_THRU_100PCT="Y",1,INDEX(VariabilityMatrix,D8L271C1,_xlfn.SINGLE(D8L271C6))))</f>
        <v>0.59535532764908672</v>
      </c>
      <c r="L78" s="16" t="s">
        <v>45155</v>
      </c>
      <c r="M78" s="15">
        <f>IF(_xlfn.SINGLE(D8L271C2)&lt;&gt;0,_xlfn.SINGLE(D8L271C2)*_xlfn.SINGLE(D8L271C4),_xlfn.SINGLE(D8L271C3)*_xlfn.SINGLE(D8L271C4))</f>
        <v>3964.4171635351204</v>
      </c>
      <c r="N78" s="16" t="s">
        <v>11108</v>
      </c>
      <c r="O78" s="6">
        <f>1</f>
        <v>1</v>
      </c>
    </row>
    <row r="79" spans="1:15" x14ac:dyDescent="0.3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2832.845290752728</v>
      </c>
      <c r="J79" s="16" t="s">
        <v>45160</v>
      </c>
      <c r="K79" s="21">
        <f>_xlfn.SINGLE(IF(FLOW_THRU_100PCT="Y",1,INDEX(VariabilityMatrix,D8L272C1,_xlfn.SINGLE(D8L272C6))))</f>
        <v>0.59204034473364398</v>
      </c>
      <c r="L79" s="16" t="s">
        <v>45158</v>
      </c>
      <c r="M79" s="15">
        <f>IF(_xlfn.SINGLE(D8L272C2)&lt;&gt;0,_xlfn.SINGLE(D8L272C2)*_xlfn.SINGLE(D8L272C4),_xlfn.SINGLE(D8L272C3)*_xlfn.SINGLE(D8L272C4))</f>
        <v>1677.1587025143251</v>
      </c>
      <c r="N79" s="16" t="s">
        <v>45119</v>
      </c>
      <c r="O79" s="6">
        <f>3</f>
        <v>3</v>
      </c>
    </row>
    <row r="80" spans="1:15" x14ac:dyDescent="0.3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511.20854087260881</v>
      </c>
      <c r="J80" s="16" t="s">
        <v>45163</v>
      </c>
      <c r="K80" s="21">
        <f>_xlfn.SINGLE(IF(FLOW_THRU_100PCT="Y",1,INDEX(VariabilityMatrix,D8L273C1,_xlfn.SINGLE(D8L273C6))))</f>
        <v>0.59204034473364398</v>
      </c>
      <c r="L80" s="16" t="s">
        <v>45161</v>
      </c>
      <c r="M80" s="15">
        <f>IF(_xlfn.SINGLE(D8L273C2)&lt;&gt;0,_xlfn.SINGLE(D8L273C2)*_xlfn.SINGLE(D8L273C4),_xlfn.SINGLE(D8L273C3)*_xlfn.SINGLE(D8L273C4))</f>
        <v>302.65608076900247</v>
      </c>
      <c r="N80" s="16" t="s">
        <v>45119</v>
      </c>
      <c r="O80" s="6">
        <f>3</f>
        <v>3</v>
      </c>
    </row>
    <row r="81" spans="1:15" x14ac:dyDescent="0.3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3710.3681283751671</v>
      </c>
      <c r="J81" s="16" t="s">
        <v>45166</v>
      </c>
      <c r="K81" s="21">
        <f>_xlfn.SINGLE(IF(FLOW_THRU_100PCT="Y",1,INDEX(VariabilityMatrix,D8L274C1,_xlfn.SINGLE(D8L274C6))))</f>
        <v>0.59204034473364398</v>
      </c>
      <c r="L81" s="16" t="s">
        <v>45164</v>
      </c>
      <c r="M81" s="15">
        <f>IF(_xlfn.SINGLE(D8L274C2)&lt;&gt;0,_xlfn.SINGLE(D8L274C2)*_xlfn.SINGLE(D8L274C4),_xlfn.SINGLE(D8L274C3)*_xlfn.SINGLE(D8L274C4))</f>
        <v>2196.6876258119592</v>
      </c>
      <c r="N81" s="16" t="s">
        <v>45119</v>
      </c>
      <c r="O81" s="6">
        <f>3</f>
        <v>3</v>
      </c>
    </row>
    <row r="82" spans="1:15" x14ac:dyDescent="0.3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163.09977867590521</v>
      </c>
      <c r="J82" s="16" t="s">
        <v>45169</v>
      </c>
      <c r="K82" s="21">
        <f>_xlfn.SINGLE(IF(FLOW_THRU_100PCT="Y",1,INDEX(VariabilityMatrix,D8L275C1,_xlfn.SINGLE(D8L275C6))))</f>
        <v>0.59535532764908672</v>
      </c>
      <c r="L82" s="16" t="s">
        <v>45167</v>
      </c>
      <c r="M82" s="15">
        <f>IF(_xlfn.SINGLE(D8L275C2)&lt;&gt;0,_xlfn.SINGLE(D8L275C2)*_xlfn.SINGLE(D8L275C4),_xlfn.SINGLE(D8L275C3)*_xlfn.SINGLE(D8L275C4))</f>
        <v>97.102322173087074</v>
      </c>
      <c r="N82" s="16" t="s">
        <v>11108</v>
      </c>
      <c r="O82" s="6">
        <f>1</f>
        <v>1</v>
      </c>
    </row>
    <row r="83" spans="1:15" x14ac:dyDescent="0.3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29.43259914183319</v>
      </c>
      <c r="J83" s="16" t="s">
        <v>45172</v>
      </c>
      <c r="K83" s="21">
        <f>_xlfn.SINGLE(IF(FLOW_THRU_100PCT="Y",1,INDEX(VariabilityMatrix,D8L276C1,_xlfn.SINGLE(D8L276C6))))</f>
        <v>0.59535532764908672</v>
      </c>
      <c r="L83" s="16" t="s">
        <v>45170</v>
      </c>
      <c r="M83" s="15">
        <f>IF(_xlfn.SINGLE(D8L276C2)&lt;&gt;0,_xlfn.SINGLE(D8L276C2)*_xlfn.SINGLE(D8L276C4),_xlfn.SINGLE(D8L276C3)*_xlfn.SINGLE(D8L276C4))</f>
        <v>17.522854705650328</v>
      </c>
      <c r="N83" s="16" t="s">
        <v>11108</v>
      </c>
      <c r="O83" s="6">
        <f>1</f>
        <v>1</v>
      </c>
    </row>
    <row r="84" spans="1:15" x14ac:dyDescent="0.3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213.62275678080624</v>
      </c>
      <c r="J84" s="16" t="s">
        <v>45175</v>
      </c>
      <c r="K84" s="21">
        <f>_xlfn.SINGLE(IF(FLOW_THRU_100PCT="Y",1,INDEX(VariabilityMatrix,D8L277C1,_xlfn.SINGLE(D8L277C6))))</f>
        <v>0.59535532764908672</v>
      </c>
      <c r="L84" s="16" t="s">
        <v>45173</v>
      </c>
      <c r="M84" s="15">
        <f>IF(_xlfn.SINGLE(D8L277C2)&lt;&gt;0,_xlfn.SINGLE(D8L277C2)*_xlfn.SINGLE(D8L277C4),_xlfn.SINGLE(D8L277C3)*_xlfn.SINGLE(D8L277C4))</f>
        <v>127.18144635653806</v>
      </c>
      <c r="N84" s="16" t="s">
        <v>11108</v>
      </c>
      <c r="O84" s="6">
        <f>1</f>
        <v>1</v>
      </c>
    </row>
    <row r="85" spans="1:15" x14ac:dyDescent="0.3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_xlfn.SINGLE(IF(FLOW_THRU_100PCT="Y",1,INDEX(VariabilityMatrix,D8L278C1,_xlfn.SINGLE(D8L278C6))))</f>
        <v>0.59535532764908672</v>
      </c>
      <c r="L85" s="16" t="s">
        <v>45176</v>
      </c>
      <c r="M85" s="15">
        <f>IF(_xlfn.SINGLE(D8L278C2)&lt;&gt;0,_xlfn.SINGLE(D8L278C2)*_xlfn.SINGLE(D8L278C4),_xlfn.SINGLE(D8L278C3)*_xlfn.SINGLE(D8L278C4))</f>
        <v>0</v>
      </c>
      <c r="N85" s="16" t="s">
        <v>11108</v>
      </c>
      <c r="O85" s="6">
        <f>1</f>
        <v>1</v>
      </c>
    </row>
    <row r="86" spans="1:15" x14ac:dyDescent="0.3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_xlfn.SINGLE(IF(FLOW_THRU_100PCT="Y",1,INDEX(VariabilityMatrix,D8L279C1,_xlfn.SINGLE(D8L279C6))))</f>
        <v>0.59535532764908672</v>
      </c>
      <c r="L86" s="16" t="s">
        <v>45179</v>
      </c>
      <c r="M86" s="15">
        <f>IF(_xlfn.SINGLE(D8L279C2)&lt;&gt;0,_xlfn.SINGLE(D8L279C2)*_xlfn.SINGLE(D8L279C4),_xlfn.SINGLE(D8L279C3)*_xlfn.SINGLE(D8L279C4))</f>
        <v>0</v>
      </c>
      <c r="N86" s="16" t="s">
        <v>11108</v>
      </c>
      <c r="O86" s="6">
        <f>1</f>
        <v>1</v>
      </c>
    </row>
    <row r="87" spans="1:15" x14ac:dyDescent="0.3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_xlfn.SINGLE(IF(FLOW_THRU_100PCT="Y",1,INDEX(VariabilityMatrix,D8L280C1,_xlfn.SINGLE(D8L280C6))))</f>
        <v>0.59535532764908672</v>
      </c>
      <c r="L87" s="16" t="s">
        <v>45182</v>
      </c>
      <c r="M87" s="15">
        <f>IF(_xlfn.SINGLE(D8L280C2)&lt;&gt;0,_xlfn.SINGLE(D8L280C2)*_xlfn.SINGLE(D8L280C4),_xlfn.SINGLE(D8L280C3)*_xlfn.SINGLE(D8L280C4))</f>
        <v>0</v>
      </c>
      <c r="N87" s="16" t="s">
        <v>11108</v>
      </c>
      <c r="O87" s="6">
        <f>1</f>
        <v>1</v>
      </c>
    </row>
    <row r="88" spans="1:15" x14ac:dyDescent="0.3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0.22907272285941743</v>
      </c>
      <c r="J88" s="16" t="s">
        <v>45187</v>
      </c>
      <c r="K88" s="21">
        <f>_xlfn.SINGLE(IF(FLOW_THRU_100PCT="Y",1,INDEX(VariabilityMatrix,D8L281C1,_xlfn.SINGLE(D8L281C6))))</f>
        <v>0.59535532764908672</v>
      </c>
      <c r="L88" s="16" t="s">
        <v>45185</v>
      </c>
      <c r="M88" s="15">
        <f>IF(_xlfn.SINGLE(D8L281C2)&lt;&gt;0,_xlfn.SINGLE(D8L281C2)*_xlfn.SINGLE(D8L281C4),_xlfn.SINGLE(D8L281C3)*_xlfn.SINGLE(D8L281C4))</f>
        <v>0.1363796659734369</v>
      </c>
      <c r="N88" s="16" t="s">
        <v>11108</v>
      </c>
      <c r="O88" s="6">
        <f>1</f>
        <v>1</v>
      </c>
    </row>
    <row r="89" spans="1:15" x14ac:dyDescent="0.3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4.1337920143024141E-2</v>
      </c>
      <c r="J89" s="16" t="s">
        <v>45190</v>
      </c>
      <c r="K89" s="21">
        <f>_xlfn.SINGLE(IF(FLOW_THRU_100PCT="Y",1,INDEX(VariabilityMatrix,D8L282C1,_xlfn.SINGLE(D8L282C6))))</f>
        <v>0.59535532764908672</v>
      </c>
      <c r="L89" s="16" t="s">
        <v>45188</v>
      </c>
      <c r="M89" s="15">
        <f>IF(_xlfn.SINGLE(D8L282C2)&lt;&gt;0,_xlfn.SINGLE(D8L282C2)*_xlfn.SINGLE(D8L282C4),_xlfn.SINGLE(D8L282C3)*_xlfn.SINGLE(D8L282C4))</f>
        <v>2.4610750991081919E-2</v>
      </c>
      <c r="N89" s="16" t="s">
        <v>11108</v>
      </c>
      <c r="O89" s="6">
        <f>1</f>
        <v>1</v>
      </c>
    </row>
    <row r="90" spans="1:15" x14ac:dyDescent="0.3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0.30003196177079527</v>
      </c>
      <c r="J90" s="16" t="s">
        <v>45193</v>
      </c>
      <c r="K90" s="21">
        <f>_xlfn.SINGLE(IF(FLOW_THRU_100PCT="Y",1,INDEX(VariabilityMatrix,D8L283C1,_xlfn.SINGLE(D8L283C6))))</f>
        <v>0.59535532764908672</v>
      </c>
      <c r="L90" s="16" t="s">
        <v>45191</v>
      </c>
      <c r="M90" s="15">
        <f>IF(_xlfn.SINGLE(D8L283C2)&lt;&gt;0,_xlfn.SINGLE(D8L283C2)*_xlfn.SINGLE(D8L283C4),_xlfn.SINGLE(D8L283C3)*_xlfn.SINGLE(D8L283C4))</f>
        <v>0.17862562690525008</v>
      </c>
      <c r="N90" s="16" t="s">
        <v>11108</v>
      </c>
      <c r="O90" s="6">
        <f>1</f>
        <v>1</v>
      </c>
    </row>
    <row r="91" spans="1:15" x14ac:dyDescent="0.3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2100.3677958979983</v>
      </c>
      <c r="J91" s="16" t="s">
        <v>45196</v>
      </c>
      <c r="K91" s="21">
        <f>_xlfn.SINGLE(IF(FLOW_THRU_100PCT="Y",1,INDEX(VariabilityMatrix,D8L284C1,_xlfn.SINGLE(D8L284C6))))</f>
        <v>0.59535532764908672</v>
      </c>
      <c r="L91" s="16" t="s">
        <v>45194</v>
      </c>
      <c r="M91" s="15">
        <f>IF(_xlfn.SINGLE(D8L284C2)&lt;&gt;0,_xlfn.SINGLE(D8L284C2)*_xlfn.SINGLE(D8L284C4),_xlfn.SINGLE(D8L284C3)*_xlfn.SINGLE(D8L284C4))</f>
        <v>1250.4651573104429</v>
      </c>
      <c r="N91" s="16" t="s">
        <v>11108</v>
      </c>
      <c r="O91" s="6">
        <f>1</f>
        <v>1</v>
      </c>
    </row>
    <row r="92" spans="1:15" x14ac:dyDescent="0.3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379.02738979138837</v>
      </c>
      <c r="J92" s="16" t="s">
        <v>45199</v>
      </c>
      <c r="K92" s="21">
        <f>_xlfn.SINGLE(IF(FLOW_THRU_100PCT="Y",1,INDEX(VariabilityMatrix,D8L285C1,_xlfn.SINGLE(D8L285C6))))</f>
        <v>0.59535532764908672</v>
      </c>
      <c r="L92" s="16" t="s">
        <v>45197</v>
      </c>
      <c r="M92" s="15">
        <f>IF(_xlfn.SINGLE(D8L285C2)&lt;&gt;0,_xlfn.SINGLE(D8L285C2)*_xlfn.SINGLE(D8L285C4),_xlfn.SINGLE(D8L285C3)*_xlfn.SINGLE(D8L285C4))</f>
        <v>225.65597583723013</v>
      </c>
      <c r="N92" s="16" t="s">
        <v>11108</v>
      </c>
      <c r="O92" s="6">
        <f>1</f>
        <v>1</v>
      </c>
    </row>
    <row r="93" spans="1:15" x14ac:dyDescent="0.3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2750.9930574764217</v>
      </c>
      <c r="J93" s="16" t="s">
        <v>45202</v>
      </c>
      <c r="K93" s="21">
        <f>_xlfn.SINGLE(IF(FLOW_THRU_100PCT="Y",1,INDEX(VariabilityMatrix,D8L286C1,_xlfn.SINGLE(D8L286C6))))</f>
        <v>0.59535532764908672</v>
      </c>
      <c r="L93" s="16" t="s">
        <v>45200</v>
      </c>
      <c r="M93" s="15">
        <f>IF(_xlfn.SINGLE(D8L286C2)&lt;&gt;0,_xlfn.SINGLE(D8L286C2)*_xlfn.SINGLE(D8L286C4),_xlfn.SINGLE(D8L286C3)*_xlfn.SINGLE(D8L286C4))</f>
        <v>1637.8183730942378</v>
      </c>
      <c r="N93" s="16" t="s">
        <v>11108</v>
      </c>
      <c r="O93" s="6">
        <f>1</f>
        <v>1</v>
      </c>
    </row>
    <row r="94" spans="1:15" x14ac:dyDescent="0.3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641.17455128350935</v>
      </c>
      <c r="J94" s="16" t="s">
        <v>45205</v>
      </c>
      <c r="K94" s="21">
        <f>_xlfn.SINGLE(IF(FLOW_THRU_100PCT="Y",1,INDEX(VariabilityMatrix,D8L287C1,_xlfn.SINGLE(D8L287C6))))</f>
        <v>0.59535532764908672</v>
      </c>
      <c r="L94" s="16" t="s">
        <v>45203</v>
      </c>
      <c r="M94" s="15">
        <f>IF(_xlfn.SINGLE(D8L287C2)&lt;&gt;0,_xlfn.SINGLE(D8L287C2)*_xlfn.SINGLE(D8L287C4),_xlfn.SINGLE(D8L287C3)*_xlfn.SINGLE(D8L287C4))</f>
        <v>381.72668505964987</v>
      </c>
      <c r="N94" s="16" t="s">
        <v>11108</v>
      </c>
      <c r="O94" s="6">
        <f>1</f>
        <v>1</v>
      </c>
    </row>
    <row r="95" spans="1:15" x14ac:dyDescent="0.3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115.70483848032457</v>
      </c>
      <c r="J95" s="16" t="s">
        <v>45208</v>
      </c>
      <c r="K95" s="21">
        <f>_xlfn.SINGLE(IF(FLOW_THRU_100PCT="Y",1,INDEX(VariabilityMatrix,D8L288C1,_xlfn.SINGLE(D8L288C6))))</f>
        <v>0.59535532764908672</v>
      </c>
      <c r="L95" s="16" t="s">
        <v>45206</v>
      </c>
      <c r="M95" s="15">
        <f>IF(_xlfn.SINGLE(D8L288C2)&lt;&gt;0,_xlfn.SINGLE(D8L288C2)*_xlfn.SINGLE(D8L288C4),_xlfn.SINGLE(D8L288C3)*_xlfn.SINGLE(D8L288C4))</f>
        <v>68.885492024038285</v>
      </c>
      <c r="N95" s="16" t="s">
        <v>11108</v>
      </c>
      <c r="O95" s="6">
        <f>1</f>
        <v>1</v>
      </c>
    </row>
    <row r="96" spans="1:15" x14ac:dyDescent="0.3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839.789460996456</v>
      </c>
      <c r="J96" s="16" t="s">
        <v>45211</v>
      </c>
      <c r="K96" s="21">
        <f>_xlfn.SINGLE(IF(FLOW_THRU_100PCT="Y",1,INDEX(VariabilityMatrix,D8L289C1,_xlfn.SINGLE(D8L289C6))))</f>
        <v>0.59535532764908672</v>
      </c>
      <c r="L96" s="16" t="s">
        <v>45209</v>
      </c>
      <c r="M96" s="15">
        <f>IF(_xlfn.SINGLE(D8L289C2)&lt;&gt;0,_xlfn.SINGLE(D8L289C2)*_xlfn.SINGLE(D8L289C4),_xlfn.SINGLE(D8L289C3)*_xlfn.SINGLE(D8L289C4))</f>
        <v>499.97312970779501</v>
      </c>
      <c r="N96" s="16" t="s">
        <v>11108</v>
      </c>
      <c r="O96" s="6">
        <f>1</f>
        <v>1</v>
      </c>
    </row>
    <row r="97" spans="1:15" x14ac:dyDescent="0.3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2.1924550176861948E-3</v>
      </c>
      <c r="J97" s="16" t="s">
        <v>45109</v>
      </c>
      <c r="K97" s="21">
        <f>_xlfn.SINGLE(IF(FLOW_THRU_100PCT="Y",1,D8L442C4))</f>
        <v>0.8102780502123017</v>
      </c>
      <c r="L97" s="16" t="s">
        <v>45212</v>
      </c>
      <c r="M97" s="15">
        <f>IF(_xlfn.SINGLE(D8L290C2)&lt;&gt;0,_xlfn.SINGLE(D8L290C2)*_xlfn.SINGLE(D8L290C4),_xlfn.SINGLE(D8L290C3)*_xlfn.SINGLE(D8L290C4))</f>
        <v>1.7764981769089474E-3</v>
      </c>
      <c r="N97" s="16" t="s">
        <v>11112</v>
      </c>
      <c r="O97" s="6">
        <f>0</f>
        <v>0</v>
      </c>
    </row>
    <row r="98" spans="1:15" x14ac:dyDescent="0.3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3.9564523137879375E-4</v>
      </c>
      <c r="J98" s="16" t="s">
        <v>45109</v>
      </c>
      <c r="K98" s="21">
        <f>_xlfn.SINGLE(IF(FLOW_THRU_100PCT="Y",1,D8L442C4))</f>
        <v>0.8102780502123017</v>
      </c>
      <c r="L98" s="16" t="s">
        <v>45214</v>
      </c>
      <c r="M98" s="15">
        <f>IF(_xlfn.SINGLE(D8L291C2)&lt;&gt;0,_xlfn.SINGLE(D8L291C2)*_xlfn.SINGLE(D8L291C4),_xlfn.SINGLE(D8L291C3)*_xlfn.SINGLE(D8L291C4))</f>
        <v>3.2058264665740398E-4</v>
      </c>
      <c r="N98" s="16" t="s">
        <v>11112</v>
      </c>
      <c r="O98" s="6">
        <f>0</f>
        <v>0</v>
      </c>
    </row>
    <row r="99" spans="1:15" x14ac:dyDescent="0.3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2.8716058893415715E-3</v>
      </c>
      <c r="J99" s="16" t="s">
        <v>45109</v>
      </c>
      <c r="K99" s="21">
        <f>_xlfn.SINGLE(IF(FLOW_THRU_100PCT="Y",1,D8L442C4))</f>
        <v>0.8102780502123017</v>
      </c>
      <c r="L99" s="16" t="s">
        <v>45216</v>
      </c>
      <c r="M99" s="15">
        <f>IF(_xlfn.SINGLE(D8L292C2)&lt;&gt;0,_xlfn.SINGLE(D8L292C2)*_xlfn.SINGLE(D8L292C4),_xlfn.SINGLE(D8L292C3)*_xlfn.SINGLE(D8L292C4))</f>
        <v>2.3267992209938513E-3</v>
      </c>
      <c r="N99" s="16" t="s">
        <v>11112</v>
      </c>
      <c r="O99" s="6">
        <f>0</f>
        <v>0</v>
      </c>
    </row>
    <row r="100" spans="1:15" x14ac:dyDescent="0.3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_xlfn.SINGLE(IF(FLOW_THRU_100PCT="Y",1,INDEX(VariabilityMatrix,D8L293C1,_xlfn.SINGLE(D8L293C6))))</f>
        <v>0.59535532764908672</v>
      </c>
      <c r="L100" s="16" t="s">
        <v>45218</v>
      </c>
      <c r="M100" s="15">
        <f>IF(_xlfn.SINGLE(D8L293C2)&lt;&gt;0,_xlfn.SINGLE(D8L293C2)*_xlfn.SINGLE(D8L293C4),_xlfn.SINGLE(D8L293C3)*_xlfn.SINGLE(D8L293C4))</f>
        <v>0</v>
      </c>
      <c r="N100" s="16" t="s">
        <v>11108</v>
      </c>
      <c r="O100" s="6">
        <f>1</f>
        <v>1</v>
      </c>
    </row>
    <row r="101" spans="1:15" x14ac:dyDescent="0.3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_xlfn.SINGLE(IF(FLOW_THRU_100PCT="Y",1,INDEX(VariabilityMatrix,D8L294C1,_xlfn.SINGLE(D8L294C6))))</f>
        <v>0.59535532764908672</v>
      </c>
      <c r="L101" s="16" t="s">
        <v>45221</v>
      </c>
      <c r="M101" s="15">
        <f>IF(_xlfn.SINGLE(D8L294C2)&lt;&gt;0,_xlfn.SINGLE(D8L294C2)*_xlfn.SINGLE(D8L294C4),_xlfn.SINGLE(D8L294C3)*_xlfn.SINGLE(D8L294C4))</f>
        <v>0</v>
      </c>
      <c r="N101" s="16" t="s">
        <v>11108</v>
      </c>
      <c r="O101" s="6">
        <f>1</f>
        <v>1</v>
      </c>
    </row>
    <row r="102" spans="1:15" x14ac:dyDescent="0.3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_xlfn.SINGLE(IF(FLOW_THRU_100PCT="Y",1,INDEX(VariabilityMatrix,D8L295C1,_xlfn.SINGLE(D8L295C6))))</f>
        <v>0.59535532764908672</v>
      </c>
      <c r="L102" s="16" t="s">
        <v>45224</v>
      </c>
      <c r="M102" s="15">
        <f>IF(_xlfn.SINGLE(D8L295C2)&lt;&gt;0,_xlfn.SINGLE(D8L295C2)*_xlfn.SINGLE(D8L295C4),_xlfn.SINGLE(D8L295C3)*_xlfn.SINGLE(D8L295C4))</f>
        <v>0</v>
      </c>
      <c r="N102" s="16" t="s">
        <v>11108</v>
      </c>
      <c r="O102" s="6">
        <f>1</f>
        <v>1</v>
      </c>
    </row>
    <row r="103" spans="1:15" x14ac:dyDescent="0.3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1243.6358124037772</v>
      </c>
      <c r="J103" s="16" t="s">
        <v>45109</v>
      </c>
      <c r="K103" s="21">
        <f>_xlfn.SINGLE(IF(FLOW_THRU_100PCT="Y",1,D8L442C4))</f>
        <v>0.8102780502123017</v>
      </c>
      <c r="L103" s="16" t="s">
        <v>45227</v>
      </c>
      <c r="M103" s="15">
        <f>IF(_xlfn.SINGLE(D8L296C2)&lt;&gt;0,_xlfn.SINGLE(D8L296C2)*_xlfn.SINGLE(D8L296C4),_xlfn.SINGLE(D8L296C3)*_xlfn.SINGLE(D8L296C4))</f>
        <v>1007.6908012487244</v>
      </c>
      <c r="N103" s="16" t="s">
        <v>11112</v>
      </c>
      <c r="O103" s="6">
        <f>0</f>
        <v>0</v>
      </c>
    </row>
    <row r="104" spans="1:15" x14ac:dyDescent="0.3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224.42356845647805</v>
      </c>
      <c r="J104" s="16" t="s">
        <v>45109</v>
      </c>
      <c r="K104" s="21">
        <f>_xlfn.SINGLE(IF(FLOW_THRU_100PCT="Y",1,D8L442C4))</f>
        <v>0.8102780502123017</v>
      </c>
      <c r="L104" s="16" t="s">
        <v>45229</v>
      </c>
      <c r="M104" s="15">
        <f>IF(_xlfn.SINGLE(D8L297C2)&lt;&gt;0,_xlfn.SINGLE(D8L297C2)*_xlfn.SINGLE(D8L297C4),_xlfn.SINGLE(D8L297C3)*_xlfn.SINGLE(D8L297C4))</f>
        <v>181.84549147060204</v>
      </c>
      <c r="N104" s="16" t="s">
        <v>11112</v>
      </c>
      <c r="O104" s="6">
        <f>0</f>
        <v>0</v>
      </c>
    </row>
    <row r="105" spans="1:15" x14ac:dyDescent="0.3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1628.8735204536476</v>
      </c>
      <c r="J105" s="16" t="s">
        <v>45109</v>
      </c>
      <c r="K105" s="21">
        <f>_xlfn.SINGLE(IF(FLOW_THRU_100PCT="Y",1,D8L442C4))</f>
        <v>0.8102780502123017</v>
      </c>
      <c r="L105" s="16" t="s">
        <v>45231</v>
      </c>
      <c r="M105" s="15">
        <f>IF(_xlfn.SINGLE(D8L298C2)&lt;&gt;0,_xlfn.SINGLE(D8L298C2)*_xlfn.SINGLE(D8L298C4),_xlfn.SINGLE(D8L298C3)*_xlfn.SINGLE(D8L298C4))</f>
        <v>1319.8404601956292</v>
      </c>
      <c r="N105" s="16" t="s">
        <v>11112</v>
      </c>
      <c r="O105" s="6">
        <f>0</f>
        <v>0</v>
      </c>
    </row>
    <row r="106" spans="1:15" x14ac:dyDescent="0.3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147180.35958946799</v>
      </c>
      <c r="J106" s="16" t="s">
        <v>45235</v>
      </c>
      <c r="K106" s="21">
        <f>_xlfn.SINGLE(IF(FLOW_THRU_100PCT="Y",1,INDEX(VariabilityMatrix,D8L299C1,_xlfn.SINGLE(D8L299C6))))</f>
        <v>0.84901828501350152</v>
      </c>
      <c r="L106" s="16" t="s">
        <v>45233</v>
      </c>
      <c r="M106" s="15">
        <f>IF(_xlfn.SINGLE(D8L299C2)&lt;&gt;0,_xlfn.SINGLE(D8L299C2)*_xlfn.SINGLE(D8L299C4),_xlfn.SINGLE(D8L299C3)*_xlfn.SINGLE(D8L299C4))</f>
        <v>124958.81648632057</v>
      </c>
      <c r="N106" s="16" t="s">
        <v>11108</v>
      </c>
      <c r="O106" s="6">
        <f>1</f>
        <v>1</v>
      </c>
    </row>
    <row r="107" spans="1:15" x14ac:dyDescent="0.3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30309</v>
      </c>
      <c r="H107" s="16" t="s">
        <v>11112</v>
      </c>
      <c r="I107" s="15">
        <v>0</v>
      </c>
      <c r="J107" s="16" t="s">
        <v>45237</v>
      </c>
      <c r="K107" s="21">
        <f>_xlfn.SINGLE(IF(FLOW_THRU_100PCT="Y",1,INDEX(VariabilityMatrix,D8L300C1,_xlfn.SINGLE(D8L300C6))))</f>
        <v>0.84901828501350152</v>
      </c>
      <c r="L107" s="16" t="s">
        <v>45236</v>
      </c>
      <c r="M107" s="15">
        <f>IF(_xlfn.SINGLE(D8L300C2)&lt;&gt;0,_xlfn.SINGLE(D8L300C2)*_xlfn.SINGLE(D8L300C4),_xlfn.SINGLE(D8L300C3)*_xlfn.SINGLE(D8L300C4))</f>
        <v>25732.895200474217</v>
      </c>
      <c r="N107" s="16" t="s">
        <v>11108</v>
      </c>
      <c r="O107" s="6">
        <f>1</f>
        <v>1</v>
      </c>
    </row>
    <row r="108" spans="1:15" x14ac:dyDescent="0.3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36447.707004252137</v>
      </c>
      <c r="J108" s="16" t="s">
        <v>45240</v>
      </c>
      <c r="K108" s="21">
        <f>_xlfn.SINGLE(IF(FLOW_THRU_100PCT="Y",1,INDEX(VariabilityMatrix,D8L301C1,_xlfn.SINGLE(D8L301C6))))</f>
        <v>0.84901828501350152</v>
      </c>
      <c r="L108" s="16" t="s">
        <v>45238</v>
      </c>
      <c r="M108" s="15">
        <f>IF(_xlfn.SINGLE(D8L301C2)&lt;&gt;0,_xlfn.SINGLE(D8L301C2)*_xlfn.SINGLE(D8L301C4),_xlfn.SINGLE(D8L301C3)*_xlfn.SINGLE(D8L301C4))</f>
        <v>30944.769693424736</v>
      </c>
      <c r="N108" s="16" t="s">
        <v>11108</v>
      </c>
      <c r="O108" s="6">
        <f>1</f>
        <v>1</v>
      </c>
    </row>
    <row r="109" spans="1:15" x14ac:dyDescent="0.3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4593.0105541628</v>
      </c>
      <c r="J109" s="16" t="s">
        <v>45243</v>
      </c>
      <c r="K109" s="21">
        <f>_xlfn.SINGLE(IF(FLOW_THRU_100PCT="Y",1,INDEX(VariabilityMatrix,D8L302C1,_xlfn.SINGLE(D8L302C6))))</f>
        <v>0.84901828501350152</v>
      </c>
      <c r="L109" s="16" t="s">
        <v>45241</v>
      </c>
      <c r="M109" s="15">
        <f>IF(_xlfn.SINGLE(D8L302C2)&lt;&gt;0,_xlfn.SINGLE(D8L302C2)*_xlfn.SINGLE(D8L302C4),_xlfn.SINGLE(D8L302C3)*_xlfn.SINGLE(D8L302C4))</f>
        <v>3899.5499437442127</v>
      </c>
      <c r="N109" s="16" t="s">
        <v>11108</v>
      </c>
      <c r="O109" s="6">
        <f>1</f>
        <v>1</v>
      </c>
    </row>
    <row r="110" spans="1:15" x14ac:dyDescent="0.3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418.53866397041509</v>
      </c>
      <c r="J110" s="16" t="s">
        <v>45246</v>
      </c>
      <c r="K110" s="21">
        <f>_xlfn.SINGLE(IF(FLOW_THRU_100PCT="Y",1,INDEX(VariabilityMatrix,D8L303C1,_xlfn.SINGLE(D8L303C6))))</f>
        <v>0.84901828501350152</v>
      </c>
      <c r="L110" s="16" t="s">
        <v>45244</v>
      </c>
      <c r="M110" s="15">
        <f>IF(_xlfn.SINGLE(D8L303C2)&lt;&gt;0,_xlfn.SINGLE(D8L303C2)*_xlfn.SINGLE(D8L303C4),_xlfn.SINGLE(D8L303C3)*_xlfn.SINGLE(D8L303C4))</f>
        <v>355.34697869600399</v>
      </c>
      <c r="N110" s="16" t="s">
        <v>11108</v>
      </c>
      <c r="O110" s="6">
        <f>1</f>
        <v>1</v>
      </c>
    </row>
    <row r="111" spans="1:15" x14ac:dyDescent="0.3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_xlfn.SINGLE(IF(FLOW_THRU_100PCT="Y",1,INDEX(VariabilityMatrix,D8L304C1,_xlfn.SINGLE(D8L304C6))))</f>
        <v>0.84901828501350152</v>
      </c>
      <c r="L111" s="16" t="s">
        <v>45247</v>
      </c>
      <c r="M111" s="15">
        <f>IF(_xlfn.SINGLE(D8L304C2)&lt;&gt;0,_xlfn.SINGLE(D8L304C2)*_xlfn.SINGLE(D8L304C4),_xlfn.SINGLE(D8L304C3)*_xlfn.SINGLE(D8L304C4))</f>
        <v>0</v>
      </c>
      <c r="N111" s="16" t="s">
        <v>11108</v>
      </c>
      <c r="O111" s="6">
        <f>1</f>
        <v>1</v>
      </c>
    </row>
    <row r="112" spans="1:15" x14ac:dyDescent="0.3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3467.531960276458</v>
      </c>
      <c r="J112" s="16" t="s">
        <v>45252</v>
      </c>
      <c r="K112" s="21">
        <f>_xlfn.SINGLE(IF(FLOW_THRU_100PCT="Y",1,INDEX(VariabilityMatrix,D8L305C1,_xlfn.SINGLE(D8L305C6))))</f>
        <v>0.84901828501350152</v>
      </c>
      <c r="L112" s="16" t="s">
        <v>45250</v>
      </c>
      <c r="M112" s="15">
        <f>IF(_xlfn.SINGLE(D8L305C2)&lt;&gt;0,_xlfn.SINGLE(D8L305C2)*_xlfn.SINGLE(D8L305C4),_xlfn.SINGLE(D8L305C3)*_xlfn.SINGLE(D8L305C4))</f>
        <v>2943.9980381434234</v>
      </c>
      <c r="N112" s="16" t="s">
        <v>11108</v>
      </c>
      <c r="O112" s="6">
        <f>1</f>
        <v>1</v>
      </c>
    </row>
    <row r="113" spans="1:15" x14ac:dyDescent="0.3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282363</v>
      </c>
      <c r="H113" s="16" t="s">
        <v>11112</v>
      </c>
      <c r="I113" s="15">
        <v>0</v>
      </c>
      <c r="J113" s="16" t="s">
        <v>45255</v>
      </c>
      <c r="K113" s="21">
        <f>_xlfn.SINGLE(IF(FLOW_THRU_100PCT="Y",1,INDEX(VariabilityMatrix,D8L306C1,_xlfn.SINGLE(D8L306C6))))</f>
        <v>0.84901828501350152</v>
      </c>
      <c r="L113" s="16" t="s">
        <v>45253</v>
      </c>
      <c r="M113" s="15">
        <f>IF(_xlfn.SINGLE(D8L306C2)&lt;&gt;0,_xlfn.SINGLE(D8L306C2)*_xlfn.SINGLE(D8L306C4),_xlfn.SINGLE(D8L306C3)*_xlfn.SINGLE(D8L306C4))</f>
        <v>239731.35001126732</v>
      </c>
      <c r="N113" s="16" t="s">
        <v>11108</v>
      </c>
      <c r="O113" s="6">
        <f>1</f>
        <v>1</v>
      </c>
    </row>
    <row r="114" spans="1:15" x14ac:dyDescent="0.3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103896</v>
      </c>
      <c r="H114" s="16" t="s">
        <v>11112</v>
      </c>
      <c r="I114" s="15">
        <v>0</v>
      </c>
      <c r="J114" s="16" t="s">
        <v>45258</v>
      </c>
      <c r="K114" s="21">
        <f>_xlfn.SINGLE(IF(FLOW_THRU_100PCT="Y",1,INDEX(VariabilityMatrix,D8L307C1,_xlfn.SINGLE(D8L307C6))))</f>
        <v>0.84901828501350152</v>
      </c>
      <c r="L114" s="16" t="s">
        <v>45256</v>
      </c>
      <c r="M114" s="15">
        <f>IF(_xlfn.SINGLE(D8L307C2)&lt;&gt;0,_xlfn.SINGLE(D8L307C2)*_xlfn.SINGLE(D8L307C4),_xlfn.SINGLE(D8L307C3)*_xlfn.SINGLE(D8L307C4))</f>
        <v>88209.603739762752</v>
      </c>
      <c r="N114" s="16" t="s">
        <v>11108</v>
      </c>
      <c r="O114" s="6">
        <f>1</f>
        <v>1</v>
      </c>
    </row>
    <row r="115" spans="1:15" x14ac:dyDescent="0.3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407545</v>
      </c>
      <c r="H115" s="16" t="s">
        <v>11112</v>
      </c>
      <c r="I115" s="15">
        <v>0</v>
      </c>
      <c r="J115" s="16" t="s">
        <v>45261</v>
      </c>
      <c r="K115" s="21">
        <f>_xlfn.SINGLE(IF(FLOW_THRU_100PCT="Y",1,INDEX(VariabilityMatrix,D8L308C1,_xlfn.SINGLE(D8L308C6))))</f>
        <v>0.84901828501350152</v>
      </c>
      <c r="L115" s="16" t="s">
        <v>45259</v>
      </c>
      <c r="M115" s="15">
        <f>IF(_xlfn.SINGLE(D8L308C2)&lt;&gt;0,_xlfn.SINGLE(D8L308C2)*_xlfn.SINGLE(D8L308C4),_xlfn.SINGLE(D8L308C3)*_xlfn.SINGLE(D8L308C4))</f>
        <v>346013.15696582745</v>
      </c>
      <c r="N115" s="16" t="s">
        <v>11108</v>
      </c>
      <c r="O115" s="6">
        <f>1</f>
        <v>1</v>
      </c>
    </row>
    <row r="116" spans="1:15" x14ac:dyDescent="0.3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127079</v>
      </c>
      <c r="H116" s="16" t="s">
        <v>11112</v>
      </c>
      <c r="I116" s="15">
        <v>0</v>
      </c>
      <c r="J116" s="16" t="s">
        <v>45264</v>
      </c>
      <c r="K116" s="21">
        <f>_xlfn.SINGLE(IF(FLOW_THRU_100PCT="Y",1,INDEX(VariabilityMatrix,D8L309C1,_xlfn.SINGLE(D8L309C6))))</f>
        <v>0.84901828501350152</v>
      </c>
      <c r="L116" s="16" t="s">
        <v>45262</v>
      </c>
      <c r="M116" s="15">
        <f>IF(_xlfn.SINGLE(D8L309C2)&lt;&gt;0,_xlfn.SINGLE(D8L309C2)*_xlfn.SINGLE(D8L309C4),_xlfn.SINGLE(D8L309C3)*_xlfn.SINGLE(D8L309C4))</f>
        <v>107892.39464123076</v>
      </c>
      <c r="N116" s="16" t="s">
        <v>11108</v>
      </c>
      <c r="O116" s="6">
        <f>1</f>
        <v>1</v>
      </c>
    </row>
    <row r="117" spans="1:15" x14ac:dyDescent="0.3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51648</v>
      </c>
      <c r="H117" s="16" t="s">
        <v>11112</v>
      </c>
      <c r="I117" s="15">
        <v>0</v>
      </c>
      <c r="J117" s="16" t="s">
        <v>45267</v>
      </c>
      <c r="K117" s="21">
        <f>_xlfn.SINGLE(IF(FLOW_THRU_100PCT="Y",1,INDEX(VariabilityMatrix,D8L310C1,_xlfn.SINGLE(D8L310C6))))</f>
        <v>0.84901828501350152</v>
      </c>
      <c r="L117" s="16" t="s">
        <v>45265</v>
      </c>
      <c r="M117" s="15">
        <f>IF(_xlfn.SINGLE(D8L310C2)&lt;&gt;0,_xlfn.SINGLE(D8L310C2)*_xlfn.SINGLE(D8L310C4),_xlfn.SINGLE(D8L310C3)*_xlfn.SINGLE(D8L310C4))</f>
        <v>43850.096384377328</v>
      </c>
      <c r="N117" s="16" t="s">
        <v>11108</v>
      </c>
      <c r="O117" s="6">
        <f>1</f>
        <v>1</v>
      </c>
    </row>
    <row r="118" spans="1:15" x14ac:dyDescent="0.3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11324</v>
      </c>
      <c r="H118" s="16" t="s">
        <v>11112</v>
      </c>
      <c r="I118" s="15">
        <v>0</v>
      </c>
      <c r="J118" s="16" t="s">
        <v>45270</v>
      </c>
      <c r="K118" s="21">
        <f>_xlfn.SINGLE(IF(FLOW_THRU_100PCT="Y",1,INDEX(VariabilityMatrix,D8L311C1,_xlfn.SINGLE(D8L311C6))))</f>
        <v>0.84901828501350152</v>
      </c>
      <c r="L118" s="16" t="s">
        <v>45268</v>
      </c>
      <c r="M118" s="15">
        <f>IF(_xlfn.SINGLE(D8L311C2)&lt;&gt;0,_xlfn.SINGLE(D8L311C2)*_xlfn.SINGLE(D8L311C4),_xlfn.SINGLE(D8L311C3)*_xlfn.SINGLE(D8L311C4))</f>
        <v>9614.283059492891</v>
      </c>
      <c r="N118" s="16" t="s">
        <v>11108</v>
      </c>
      <c r="O118" s="6">
        <f>1</f>
        <v>1</v>
      </c>
    </row>
    <row r="119" spans="1:15" x14ac:dyDescent="0.3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99395</v>
      </c>
      <c r="H119" s="16" t="s">
        <v>11112</v>
      </c>
      <c r="I119" s="15">
        <v>0</v>
      </c>
      <c r="J119" s="16" t="s">
        <v>45273</v>
      </c>
      <c r="K119" s="21">
        <f>_xlfn.SINGLE(IF(FLOW_THRU_100PCT="Y",1,INDEX(VariabilityMatrix,D8L312C1,_xlfn.SINGLE(D8L312C6))))</f>
        <v>0.84901828501350152</v>
      </c>
      <c r="L119" s="16" t="s">
        <v>45271</v>
      </c>
      <c r="M119" s="15">
        <f>IF(_xlfn.SINGLE(D8L312C2)&lt;&gt;0,_xlfn.SINGLE(D8L312C2)*_xlfn.SINGLE(D8L312C4),_xlfn.SINGLE(D8L312C3)*_xlfn.SINGLE(D8L312C4))</f>
        <v>84388.172438916983</v>
      </c>
      <c r="N119" s="16" t="s">
        <v>11108</v>
      </c>
      <c r="O119" s="6">
        <f>1</f>
        <v>1</v>
      </c>
    </row>
    <row r="120" spans="1:15" x14ac:dyDescent="0.3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195660</v>
      </c>
      <c r="H120" s="16" t="s">
        <v>11112</v>
      </c>
      <c r="I120" s="15">
        <v>0</v>
      </c>
      <c r="J120" s="16" t="s">
        <v>45276</v>
      </c>
      <c r="K120" s="21">
        <f>_xlfn.SINGLE(IF(FLOW_THRU_100PCT="Y",1,INDEX(VariabilityMatrix,D8L313C1,_xlfn.SINGLE(D8L313C6))))</f>
        <v>0.84901828501350152</v>
      </c>
      <c r="L120" s="16" t="s">
        <v>45274</v>
      </c>
      <c r="M120" s="15">
        <f>IF(_xlfn.SINGLE(D8L313C2)&lt;&gt;0,_xlfn.SINGLE(D8L313C2)*_xlfn.SINGLE(D8L313C4),_xlfn.SINGLE(D8L313C3)*_xlfn.SINGLE(D8L313C4))</f>
        <v>166118.91764574172</v>
      </c>
      <c r="N120" s="16" t="s">
        <v>11108</v>
      </c>
      <c r="O120" s="6">
        <f>1</f>
        <v>1</v>
      </c>
    </row>
    <row r="121" spans="1:15" x14ac:dyDescent="0.3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40044</v>
      </c>
      <c r="H121" s="16" t="s">
        <v>11112</v>
      </c>
      <c r="I121" s="15">
        <v>0</v>
      </c>
      <c r="J121" s="16" t="s">
        <v>45279</v>
      </c>
      <c r="K121" s="21">
        <f>_xlfn.SINGLE(IF(FLOW_THRU_100PCT="Y",1,INDEX(VariabilityMatrix,D8L314C1,_xlfn.SINGLE(D8L314C6))))</f>
        <v>0.84901828501350152</v>
      </c>
      <c r="L121" s="16" t="s">
        <v>45277</v>
      </c>
      <c r="M121" s="15">
        <f>IF(_xlfn.SINGLE(D8L314C2)&lt;&gt;0,_xlfn.SINGLE(D8L314C2)*_xlfn.SINGLE(D8L314C4),_xlfn.SINGLE(D8L314C3)*_xlfn.SINGLE(D8L314C4))</f>
        <v>33998.088205080654</v>
      </c>
      <c r="N121" s="16" t="s">
        <v>11108</v>
      </c>
      <c r="O121" s="6">
        <f>1</f>
        <v>1</v>
      </c>
    </row>
    <row r="122" spans="1:15" x14ac:dyDescent="0.3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_xlfn.SINGLE(IF(FLOW_THRU_100PCT="Y",1,INDEX(VariabilityMatrix,D8L315C1,_xlfn.SINGLE(D8L315C6))))</f>
        <v>0.84901828501350152</v>
      </c>
      <c r="L122" s="16" t="s">
        <v>45280</v>
      </c>
      <c r="M122" s="15">
        <f>IF(_xlfn.SINGLE(D8L315C2)&lt;&gt;0,_xlfn.SINGLE(D8L315C2)*_xlfn.SINGLE(D8L315C4),_xlfn.SINGLE(D8L315C3)*_xlfn.SINGLE(D8L315C4))</f>
        <v>0</v>
      </c>
      <c r="N122" s="16" t="s">
        <v>11108</v>
      </c>
      <c r="O122" s="6">
        <f>1</f>
        <v>1</v>
      </c>
    </row>
    <row r="123" spans="1:15" x14ac:dyDescent="0.3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246711</v>
      </c>
      <c r="H123" s="16" t="s">
        <v>11112</v>
      </c>
      <c r="I123" s="15">
        <v>0</v>
      </c>
      <c r="J123" s="16" t="s">
        <v>45285</v>
      </c>
      <c r="K123" s="21">
        <f>_xlfn.SINGLE(IF(FLOW_THRU_100PCT="Y",1,INDEX(VariabilityMatrix,D8L316C1,_xlfn.SINGLE(D8L316C6))))</f>
        <v>0.84901828501350152</v>
      </c>
      <c r="L123" s="16" t="s">
        <v>45283</v>
      </c>
      <c r="M123" s="15">
        <f>IF(_xlfn.SINGLE(D8L316C2)&lt;&gt;0,_xlfn.SINGLE(D8L316C2)*_xlfn.SINGLE(D8L316C4),_xlfn.SINGLE(D8L316C3)*_xlfn.SINGLE(D8L316C4))</f>
        <v>209462.15011396597</v>
      </c>
      <c r="N123" s="16" t="s">
        <v>11108</v>
      </c>
      <c r="O123" s="6">
        <f>1</f>
        <v>1</v>
      </c>
    </row>
    <row r="124" spans="1:15" x14ac:dyDescent="0.3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59354</v>
      </c>
      <c r="H124" s="16" t="s">
        <v>11112</v>
      </c>
      <c r="I124" s="15">
        <v>0</v>
      </c>
      <c r="J124" s="16" t="s">
        <v>45288</v>
      </c>
      <c r="K124" s="21">
        <f>_xlfn.SINGLE(IF(FLOW_THRU_100PCT="Y",1,INDEX(VariabilityMatrix,D8L317C1,_xlfn.SINGLE(D8L317C6))))</f>
        <v>0.84901828501350152</v>
      </c>
      <c r="L124" s="16" t="s">
        <v>45286</v>
      </c>
      <c r="M124" s="15">
        <f>IF(_xlfn.SINGLE(D8L317C2)&lt;&gt;0,_xlfn.SINGLE(D8L317C2)*_xlfn.SINGLE(D8L317C4),_xlfn.SINGLE(D8L317C3)*_xlfn.SINGLE(D8L317C4))</f>
        <v>50392.631288691366</v>
      </c>
      <c r="N124" s="16" t="s">
        <v>11108</v>
      </c>
      <c r="O124" s="6">
        <f>1</f>
        <v>1</v>
      </c>
    </row>
    <row r="125" spans="1:15" x14ac:dyDescent="0.3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34292</v>
      </c>
      <c r="H125" s="16" t="s">
        <v>11112</v>
      </c>
      <c r="I125" s="15">
        <v>0</v>
      </c>
      <c r="J125" s="16" t="s">
        <v>45291</v>
      </c>
      <c r="K125" s="21">
        <f>_xlfn.SINGLE(IF(FLOW_THRU_100PCT="Y",1,INDEX(VariabilityMatrix,D8L318C1,_xlfn.SINGLE(D8L318C6))))</f>
        <v>0.84901828501350152</v>
      </c>
      <c r="L125" s="16" t="s">
        <v>45289</v>
      </c>
      <c r="M125" s="15">
        <f>IF(_xlfn.SINGLE(D8L318C2)&lt;&gt;0,_xlfn.SINGLE(D8L318C2)*_xlfn.SINGLE(D8L318C4),_xlfn.SINGLE(D8L318C3)*_xlfn.SINGLE(D8L318C4))</f>
        <v>29114.535029682993</v>
      </c>
      <c r="N125" s="16" t="s">
        <v>11108</v>
      </c>
      <c r="O125" s="6">
        <f>1</f>
        <v>1</v>
      </c>
    </row>
    <row r="126" spans="1:15" x14ac:dyDescent="0.3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1139380</v>
      </c>
      <c r="J126" s="16" t="s">
        <v>11112</v>
      </c>
      <c r="K126" s="21">
        <f>0</f>
        <v>0</v>
      </c>
      <c r="L126" s="16" t="s">
        <v>45292</v>
      </c>
      <c r="M126" s="15">
        <f>IF(_xlfn.SINGLE(D8L319C2)&lt;&gt;0,_xlfn.SINGLE(D8L319C2)*_xlfn.SINGLE(D8L319C4),_xlfn.SINGLE(D8L319C3)*_xlfn.SINGLE(D8L319C4))</f>
        <v>0</v>
      </c>
      <c r="N126" s="16" t="s">
        <v>11112</v>
      </c>
      <c r="O126" s="6">
        <f>0</f>
        <v>0</v>
      </c>
    </row>
    <row r="127" spans="1:15" x14ac:dyDescent="0.3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71243</v>
      </c>
      <c r="J127" s="16" t="s">
        <v>11112</v>
      </c>
      <c r="K127" s="21">
        <f>0</f>
        <v>0</v>
      </c>
      <c r="L127" s="16" t="s">
        <v>45294</v>
      </c>
      <c r="M127" s="15">
        <f>IF(_xlfn.SINGLE(D8L320C2)&lt;&gt;0,_xlfn.SINGLE(D8L320C2)*_xlfn.SINGLE(D8L320C4),_xlfn.SINGLE(D8L320C3)*_xlfn.SINGLE(D8L320C4))</f>
        <v>0</v>
      </c>
      <c r="N127" s="16" t="s">
        <v>11112</v>
      </c>
      <c r="O127" s="6">
        <f>0</f>
        <v>0</v>
      </c>
    </row>
    <row r="128" spans="1:15" x14ac:dyDescent="0.3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5209</v>
      </c>
      <c r="H128" s="16" t="s">
        <v>11112</v>
      </c>
      <c r="I128" s="15">
        <v>0</v>
      </c>
      <c r="J128" s="16" t="s">
        <v>45298</v>
      </c>
      <c r="K128" s="21">
        <f>_xlfn.SINGLE(IF(FLOW_THRU_100PCT="Y",1,INDEX(VariabilityMatrix,D8L321C1,_xlfn.SINGLE(D8L321C6))))</f>
        <v>0.84901828501350152</v>
      </c>
      <c r="L128" s="16" t="s">
        <v>45296</v>
      </c>
      <c r="M128" s="15">
        <f>IF(_xlfn.SINGLE(D8L321C2)&lt;&gt;0,_xlfn.SINGLE(D8L321C2)*_xlfn.SINGLE(D8L321C4),_xlfn.SINGLE(D8L321C3)*_xlfn.SINGLE(D8L321C4))</f>
        <v>4422.536246635329</v>
      </c>
      <c r="N128" s="16" t="s">
        <v>11108</v>
      </c>
      <c r="O128" s="6">
        <f>1</f>
        <v>1</v>
      </c>
    </row>
    <row r="129" spans="1:15" x14ac:dyDescent="0.3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1311</v>
      </c>
      <c r="H129" s="16" t="s">
        <v>11112</v>
      </c>
      <c r="I129" s="15">
        <v>0</v>
      </c>
      <c r="J129" s="16" t="s">
        <v>45301</v>
      </c>
      <c r="K129" s="21">
        <f>_xlfn.SINGLE(IF(FLOW_THRU_100PCT="Y",1,INDEX(VariabilityMatrix,D8L322C1,_xlfn.SINGLE(D8L322C6))))</f>
        <v>0.84901828501350152</v>
      </c>
      <c r="L129" s="16" t="s">
        <v>45299</v>
      </c>
      <c r="M129" s="15">
        <f>IF(_xlfn.SINGLE(D8L322C2)&lt;&gt;0,_xlfn.SINGLE(D8L322C2)*_xlfn.SINGLE(D8L322C4),_xlfn.SINGLE(D8L322C3)*_xlfn.SINGLE(D8L322C4))</f>
        <v>1113.0629716527005</v>
      </c>
      <c r="N129" s="16" t="s">
        <v>11108</v>
      </c>
      <c r="O129" s="6">
        <f>1</f>
        <v>1</v>
      </c>
    </row>
    <row r="130" spans="1:15" x14ac:dyDescent="0.3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365430</v>
      </c>
      <c r="H130" s="16" t="s">
        <v>11112</v>
      </c>
      <c r="I130" s="15">
        <v>0</v>
      </c>
      <c r="J130" s="16" t="s">
        <v>45304</v>
      </c>
      <c r="K130" s="21">
        <f>_xlfn.SINGLE(IF(FLOW_THRU_100PCT="Y",1,INDEX(VariabilityMatrix,D8L323C1,_xlfn.SINGLE(D8L323C6))))</f>
        <v>0.84901828501350152</v>
      </c>
      <c r="L130" s="16" t="s">
        <v>45302</v>
      </c>
      <c r="M130" s="15">
        <f>IF(_xlfn.SINGLE(D8L323C2)&lt;&gt;0,_xlfn.SINGLE(D8L323C2)*_xlfn.SINGLE(D8L323C4),_xlfn.SINGLE(D8L323C3)*_xlfn.SINGLE(D8L323C4))</f>
        <v>310256.75189248385</v>
      </c>
      <c r="N130" s="16" t="s">
        <v>11108</v>
      </c>
      <c r="O130" s="6">
        <f>1</f>
        <v>1</v>
      </c>
    </row>
    <row r="131" spans="1:15" x14ac:dyDescent="0.3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1610521</v>
      </c>
      <c r="J131" s="16" t="s">
        <v>45109</v>
      </c>
      <c r="K131" s="21">
        <f>_xlfn.SINGLE(IF(FLOW_THRU_100PCT="Y",1,D8L442C4))</f>
        <v>0.8102780502123017</v>
      </c>
      <c r="L131" s="16" t="s">
        <v>45305</v>
      </c>
      <c r="M131" s="15">
        <f>IF(_xlfn.SINGLE(D8L324C2)&lt;&gt;0,_xlfn.SINGLE(D8L324C2)*_xlfn.SINGLE(D8L324C4),_xlfn.SINGLE(D8L324C3)*_xlfn.SINGLE(D8L324C4))</f>
        <v>1304969.8157059664</v>
      </c>
      <c r="N131" s="16" t="s">
        <v>11112</v>
      </c>
      <c r="O131" s="6">
        <f>0</f>
        <v>0</v>
      </c>
    </row>
    <row r="132" spans="1:15" x14ac:dyDescent="0.3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2386173.2612127997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2022937.325050493</v>
      </c>
      <c r="N132" s="16" t="s">
        <v>945</v>
      </c>
      <c r="O132" s="21" t="str">
        <f>NULL_VALUE</f>
        <v>n/a</v>
      </c>
    </row>
    <row r="133" spans="1:15" x14ac:dyDescent="0.3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2386173.2612127997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64682.462306536501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1059749.5214301138</v>
      </c>
      <c r="N133" s="16" t="s">
        <v>945</v>
      </c>
      <c r="O133" s="21" t="str">
        <f>NULL_VALUE</f>
        <v>n/a</v>
      </c>
    </row>
    <row r="134" spans="1:15" x14ac:dyDescent="0.3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64682.462306536501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-963187.80362037919</v>
      </c>
      <c r="N134" s="16" t="s">
        <v>945</v>
      </c>
      <c r="O134" s="21" t="str">
        <f>NULL_VALUE</f>
        <v>n/a</v>
      </c>
    </row>
    <row r="135" spans="1:15" x14ac:dyDescent="0.3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49676</v>
      </c>
      <c r="J135" s="16" t="s">
        <v>45315</v>
      </c>
      <c r="K135" s="21">
        <f>_xlfn.SINGLE(IF(FLOW_THRU_100PCT="Y",1,D8L449C4))</f>
        <v>0.71465738940415113</v>
      </c>
      <c r="L135" s="16" t="s">
        <v>45313</v>
      </c>
      <c r="M135" s="15">
        <f>IF(_xlfn.SINGLE(D8L328C2)&lt;&gt;0,_xlfn.SINGLE(D8L328C2)*_xlfn.SINGLE(D8L328C4),_xlfn.SINGLE(D8L328C3)*_xlfn.SINGLE(D8L328C4))</f>
        <v>35501.320476040615</v>
      </c>
      <c r="N135" s="16" t="s">
        <v>11112</v>
      </c>
      <c r="O135" s="6">
        <f>0</f>
        <v>0</v>
      </c>
    </row>
    <row r="136" spans="1:15" x14ac:dyDescent="0.3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1855</v>
      </c>
      <c r="J136" s="16" t="s">
        <v>45315</v>
      </c>
      <c r="K136" s="21">
        <f>_xlfn.SINGLE(IF(FLOW_THRU_100PCT="Y",1,D8L449C4))</f>
        <v>0.71465738940415113</v>
      </c>
      <c r="L136" s="16" t="s">
        <v>45316</v>
      </c>
      <c r="M136" s="15">
        <f>IF(_xlfn.SINGLE(D8L329C2)&lt;&gt;0,_xlfn.SINGLE(D8L329C2)*_xlfn.SINGLE(D8L329C4),_xlfn.SINGLE(D8L329C3)*_xlfn.SINGLE(D8L329C4))</f>
        <v>1325.6894573447003</v>
      </c>
      <c r="N136" s="16" t="s">
        <v>11112</v>
      </c>
      <c r="O136" s="6">
        <f>0</f>
        <v>0</v>
      </c>
    </row>
    <row r="137" spans="1:15" x14ac:dyDescent="0.3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895.295788374739</v>
      </c>
      <c r="J137" s="16" t="s">
        <v>45315</v>
      </c>
      <c r="K137" s="21">
        <f>_xlfn.SINGLE(IF(FLOW_THRU_100PCT="Y",1,D8L449C4))</f>
        <v>0.71465738940415113</v>
      </c>
      <c r="L137" s="16" t="s">
        <v>45318</v>
      </c>
      <c r="M137" s="15">
        <f>IF(_xlfn.SINGLE(D8L330C2)&lt;&gt;0,_xlfn.SINGLE(D8L330C2)*_xlfn.SINGLE(D8L330C4),_xlfn.SINGLE(D8L330C3)*_xlfn.SINGLE(D8L330C4))</f>
        <v>639.82975086442229</v>
      </c>
      <c r="N137" s="16" t="s">
        <v>11112</v>
      </c>
      <c r="O137" s="6">
        <f>0</f>
        <v>0</v>
      </c>
    </row>
    <row r="138" spans="1:15" x14ac:dyDescent="0.3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161.56295407958171</v>
      </c>
      <c r="J138" s="16" t="s">
        <v>45315</v>
      </c>
      <c r="K138" s="21">
        <f>_xlfn.SINGLE(IF(FLOW_THRU_100PCT="Y",1,D8L449C4))</f>
        <v>0.71465738940415113</v>
      </c>
      <c r="L138" s="16" t="s">
        <v>45320</v>
      </c>
      <c r="M138" s="15">
        <f>IF(_xlfn.SINGLE(D8L331C2)&lt;&gt;0,_xlfn.SINGLE(D8L331C2)*_xlfn.SINGLE(D8L331C4),_xlfn.SINGLE(D8L331C3)*_xlfn.SINGLE(D8L331C4))</f>
        <v>115.46215898693661</v>
      </c>
      <c r="N138" s="16" t="s">
        <v>11112</v>
      </c>
      <c r="O138" s="6">
        <f>0</f>
        <v>0</v>
      </c>
    </row>
    <row r="139" spans="1:15" x14ac:dyDescent="0.3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1172.6291476268652</v>
      </c>
      <c r="J139" s="16" t="s">
        <v>45315</v>
      </c>
      <c r="K139" s="21">
        <f>_xlfn.SINGLE(IF(FLOW_THRU_100PCT="Y",1,D8L449C4))</f>
        <v>0.71465738940415113</v>
      </c>
      <c r="L139" s="16" t="s">
        <v>45322</v>
      </c>
      <c r="M139" s="15">
        <f>IF(_xlfn.SINGLE(D8L332C2)&lt;&gt;0,_xlfn.SINGLE(D8L332C2)*_xlfn.SINGLE(D8L332C4),_xlfn.SINGLE(D8L332C3)*_xlfn.SINGLE(D8L332C4))</f>
        <v>838.02808538223042</v>
      </c>
      <c r="N139" s="16" t="s">
        <v>11112</v>
      </c>
      <c r="O139" s="6">
        <f>0</f>
        <v>0</v>
      </c>
    </row>
    <row r="140" spans="1:15" x14ac:dyDescent="0.3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0.83073575273371858</v>
      </c>
      <c r="J140" s="16" t="s">
        <v>45315</v>
      </c>
      <c r="K140" s="21">
        <f>_xlfn.SINGLE(IF(FLOW_THRU_100PCT="Y",1,D8L449C4))</f>
        <v>0.71465738940415113</v>
      </c>
      <c r="L140" s="16" t="s">
        <v>45324</v>
      </c>
      <c r="M140" s="15">
        <f>IF(_xlfn.SINGLE(D8L333C2)&lt;&gt;0,_xlfn.SINGLE(D8L333C2)*_xlfn.SINGLE(D8L333C4),_xlfn.SINGLE(D8L333C3)*_xlfn.SINGLE(D8L333C4))</f>
        <v>0.59369144433337173</v>
      </c>
      <c r="N140" s="16" t="s">
        <v>11112</v>
      </c>
      <c r="O140" s="6">
        <f>0</f>
        <v>0</v>
      </c>
    </row>
    <row r="141" spans="1:15" x14ac:dyDescent="0.3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0.14991260320215694</v>
      </c>
      <c r="J141" s="16" t="s">
        <v>45315</v>
      </c>
      <c r="K141" s="21">
        <f>_xlfn.SINGLE(IF(FLOW_THRU_100PCT="Y",1,D8L449C4))</f>
        <v>0.71465738940415113</v>
      </c>
      <c r="L141" s="16" t="s">
        <v>45326</v>
      </c>
      <c r="M141" s="15">
        <f>IF(_xlfn.SINGLE(D8L334C2)&lt;&gt;0,_xlfn.SINGLE(D8L334C2)*_xlfn.SINGLE(D8L334C4),_xlfn.SINGLE(D8L334C3)*_xlfn.SINGLE(D8L334C4))</f>
        <v>0.10713614964323387</v>
      </c>
      <c r="N141" s="16" t="s">
        <v>11112</v>
      </c>
      <c r="O141" s="6">
        <f>0</f>
        <v>0</v>
      </c>
    </row>
    <row r="142" spans="1:15" x14ac:dyDescent="0.3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1.0880705240440158</v>
      </c>
      <c r="J142" s="16" t="s">
        <v>45315</v>
      </c>
      <c r="K142" s="21">
        <f>_xlfn.SINGLE(IF(FLOW_THRU_100PCT="Y",1,D8L449C4))</f>
        <v>0.71465738940415113</v>
      </c>
      <c r="L142" s="16" t="s">
        <v>45328</v>
      </c>
      <c r="M142" s="15">
        <f>IF(_xlfn.SINGLE(D8L335C2)&lt;&gt;0,_xlfn.SINGLE(D8L335C2)*_xlfn.SINGLE(D8L335C4),_xlfn.SINGLE(D8L335C3)*_xlfn.SINGLE(D8L335C4))</f>
        <v>0.77759764020090305</v>
      </c>
      <c r="N142" s="16" t="s">
        <v>11112</v>
      </c>
      <c r="O142" s="6">
        <f>0</f>
        <v>0</v>
      </c>
    </row>
    <row r="143" spans="1:15" x14ac:dyDescent="0.3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74735</v>
      </c>
      <c r="J143" s="16" t="s">
        <v>45315</v>
      </c>
      <c r="K143" s="21">
        <f>_xlfn.SINGLE(IF(FLOW_THRU_100PCT="Y",1,D8L449C4))</f>
        <v>0.71465738940415113</v>
      </c>
      <c r="L143" s="16" t="s">
        <v>45330</v>
      </c>
      <c r="M143" s="15">
        <f>IF(_xlfn.SINGLE(D8L336C2)&lt;&gt;0,_xlfn.SINGLE(D8L336C2)*_xlfn.SINGLE(D8L336C4),_xlfn.SINGLE(D8L336C3)*_xlfn.SINGLE(D8L336C4))</f>
        <v>53409.919997119236</v>
      </c>
      <c r="N143" s="16" t="s">
        <v>11112</v>
      </c>
      <c r="O143" s="6">
        <f>0</f>
        <v>0</v>
      </c>
    </row>
    <row r="144" spans="1:15" x14ac:dyDescent="0.3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204</v>
      </c>
      <c r="J144" s="16" t="s">
        <v>45315</v>
      </c>
      <c r="K144" s="21">
        <f>_xlfn.SINGLE(IF(FLOW_THRU_100PCT="Y",1,D8L449C4))</f>
        <v>0.71465738940415113</v>
      </c>
      <c r="L144" s="16" t="s">
        <v>45332</v>
      </c>
      <c r="M144" s="15">
        <f>IF(_xlfn.SINGLE(D8L337C2)&lt;&gt;0,_xlfn.SINGLE(D8L337C2)*_xlfn.SINGLE(D8L337C4),_xlfn.SINGLE(D8L337C3)*_xlfn.SINGLE(D8L337C4))</f>
        <v>145.79010743844682</v>
      </c>
      <c r="N144" s="16" t="s">
        <v>11112</v>
      </c>
      <c r="O144" s="6">
        <f>0</f>
        <v>0</v>
      </c>
    </row>
    <row r="145" spans="1:15" x14ac:dyDescent="0.3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1047</v>
      </c>
      <c r="J145" s="16" t="s">
        <v>45315</v>
      </c>
      <c r="K145" s="21">
        <f>_xlfn.SINGLE(IF(FLOW_THRU_100PCT="Y",1,D8L449C4))</f>
        <v>0.71465738940415113</v>
      </c>
      <c r="L145" s="16" t="s">
        <v>45334</v>
      </c>
      <c r="M145" s="15">
        <f>IF(_xlfn.SINGLE(D8L338C2)&lt;&gt;0,_xlfn.SINGLE(D8L338C2)*_xlfn.SINGLE(D8L338C4),_xlfn.SINGLE(D8L338C3)*_xlfn.SINGLE(D8L338C4))</f>
        <v>748.24628670614629</v>
      </c>
      <c r="N145" s="16" t="s">
        <v>11112</v>
      </c>
      <c r="O145" s="6">
        <f>0</f>
        <v>0</v>
      </c>
    </row>
    <row r="146" spans="1:15" x14ac:dyDescent="0.3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5</v>
      </c>
      <c r="J146" s="16" t="s">
        <v>45315</v>
      </c>
      <c r="K146" s="21">
        <f>_xlfn.SINGLE(IF(FLOW_THRU_100PCT="Y",1,D8L449C4))</f>
        <v>0.71465738940415113</v>
      </c>
      <c r="L146" s="16" t="s">
        <v>45336</v>
      </c>
      <c r="M146" s="15">
        <f>IF(_xlfn.SINGLE(D8L339C2)&lt;&gt;0,_xlfn.SINGLE(D8L339C2)*_xlfn.SINGLE(D8L339C4),_xlfn.SINGLE(D8L339C3)*_xlfn.SINGLE(D8L339C4))</f>
        <v>3.5732869470207556</v>
      </c>
      <c r="N146" s="16" t="s">
        <v>11112</v>
      </c>
      <c r="O146" s="6">
        <f>0</f>
        <v>0</v>
      </c>
    </row>
    <row r="147" spans="1:15" x14ac:dyDescent="0.3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_xlfn.SINGLE(IF(FLOW_THRU_100PCT="Y",1,D8L449C4))</f>
        <v>0.71465738940415113</v>
      </c>
      <c r="L147" s="16" t="s">
        <v>45338</v>
      </c>
      <c r="M147" s="15">
        <f>IF(_xlfn.SINGLE(D8L340C2)&lt;&gt;0,_xlfn.SINGLE(D8L340C2)*_xlfn.SINGLE(D8L340C4),_xlfn.SINGLE(D8L340C3)*_xlfn.SINGLE(D8L340C4))</f>
        <v>0</v>
      </c>
      <c r="N147" s="16" t="s">
        <v>11112</v>
      </c>
      <c r="O147" s="6">
        <f>0</f>
        <v>0</v>
      </c>
    </row>
    <row r="148" spans="1:15" x14ac:dyDescent="0.3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50865</v>
      </c>
      <c r="J148" s="16" t="s">
        <v>45315</v>
      </c>
      <c r="K148" s="21">
        <f>_xlfn.SINGLE(IF(FLOW_THRU_100PCT="Y",1,D8L449C4))</f>
        <v>0.71465738940415113</v>
      </c>
      <c r="L148" s="16" t="s">
        <v>45340</v>
      </c>
      <c r="M148" s="15">
        <f>IF(_xlfn.SINGLE(D8L341C2)&lt;&gt;0,_xlfn.SINGLE(D8L341C2)*_xlfn.SINGLE(D8L341C4),_xlfn.SINGLE(D8L341C3)*_xlfn.SINGLE(D8L341C4))</f>
        <v>36351.048112042146</v>
      </c>
      <c r="N148" s="16" t="s">
        <v>11112</v>
      </c>
      <c r="O148" s="6">
        <f>0</f>
        <v>0</v>
      </c>
    </row>
    <row r="149" spans="1:15" x14ac:dyDescent="0.3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34698</v>
      </c>
      <c r="J149" s="16" t="s">
        <v>45315</v>
      </c>
      <c r="K149" s="21">
        <f>_xlfn.SINGLE(IF(FLOW_THRU_100PCT="Y",1,D8L449C4))</f>
        <v>0.71465738940415113</v>
      </c>
      <c r="L149" s="16" t="s">
        <v>45342</v>
      </c>
      <c r="M149" s="15">
        <f>IF(_xlfn.SINGLE(D8L342C2)&lt;&gt;0,_xlfn.SINGLE(D8L342C2)*_xlfn.SINGLE(D8L342C4),_xlfn.SINGLE(D8L342C3)*_xlfn.SINGLE(D8L342C4))</f>
        <v>24797.182097545236</v>
      </c>
      <c r="N149" s="16" t="s">
        <v>11112</v>
      </c>
      <c r="O149" s="6">
        <f>0</f>
        <v>0</v>
      </c>
    </row>
    <row r="150" spans="1:15" x14ac:dyDescent="0.3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69117</v>
      </c>
      <c r="J150" s="16" t="s">
        <v>45315</v>
      </c>
      <c r="K150" s="21">
        <f>_xlfn.SINGLE(IF(FLOW_THRU_100PCT="Y",1,D8L449C4))</f>
        <v>0.71465738940415113</v>
      </c>
      <c r="L150" s="16" t="s">
        <v>45343</v>
      </c>
      <c r="M150" s="15">
        <f>IF(_xlfn.SINGLE(D8L343C2)&lt;&gt;0,_xlfn.SINGLE(D8L343C2)*_xlfn.SINGLE(D8L343C4),_xlfn.SINGLE(D8L343C3)*_xlfn.SINGLE(D8L343C4))</f>
        <v>49394.974783446713</v>
      </c>
      <c r="N150" s="16" t="s">
        <v>11112</v>
      </c>
      <c r="O150" s="6">
        <f>0</f>
        <v>0</v>
      </c>
    </row>
    <row r="151" spans="1:15" x14ac:dyDescent="0.3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255478</v>
      </c>
      <c r="J151" s="16" t="s">
        <v>45315</v>
      </c>
      <c r="K151" s="21">
        <f>_xlfn.SINGLE(IF(FLOW_THRU_100PCT="Y",1,D8L449C4))</f>
        <v>0.71465738940415113</v>
      </c>
      <c r="L151" s="16" t="s">
        <v>45345</v>
      </c>
      <c r="M151" s="15">
        <f>IF(_xlfn.SINGLE(D8L344C2)&lt;&gt;0,_xlfn.SINGLE(D8L344C2)*_xlfn.SINGLE(D8L344C4),_xlfn.SINGLE(D8L344C3)*_xlfn.SINGLE(D8L344C4))</f>
        <v>182579.24053019373</v>
      </c>
      <c r="N151" s="16" t="s">
        <v>11112</v>
      </c>
      <c r="O151" s="6">
        <f>0</f>
        <v>0</v>
      </c>
    </row>
    <row r="152" spans="1:15" x14ac:dyDescent="0.3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2</v>
      </c>
      <c r="J152" s="16" t="s">
        <v>45315</v>
      </c>
      <c r="K152" s="21">
        <f>_xlfn.SINGLE(IF(FLOW_THRU_100PCT="Y",1,D8L449C4))</f>
        <v>0.71465738940415113</v>
      </c>
      <c r="L152" s="16" t="s">
        <v>45347</v>
      </c>
      <c r="M152" s="15">
        <f>IF(_xlfn.SINGLE(D8L345C2)&lt;&gt;0,_xlfn.SINGLE(D8L345C2)*_xlfn.SINGLE(D8L345C4),_xlfn.SINGLE(D8L345C3)*_xlfn.SINGLE(D8L345C4))</f>
        <v>1.4293147788083023</v>
      </c>
      <c r="N152" s="16" t="s">
        <v>11112</v>
      </c>
      <c r="O152" s="6">
        <f>0</f>
        <v>0</v>
      </c>
    </row>
    <row r="153" spans="1:15" x14ac:dyDescent="0.3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-3</v>
      </c>
      <c r="J153" s="16" t="s">
        <v>45315</v>
      </c>
      <c r="K153" s="21">
        <f>_xlfn.SINGLE(IF(FLOW_THRU_100PCT="Y",1,D8L449C4))</f>
        <v>0.71465738940415113</v>
      </c>
      <c r="L153" s="16" t="s">
        <v>45349</v>
      </c>
      <c r="M153" s="15">
        <f>IF(_xlfn.SINGLE(D8L346C2)&lt;&gt;0,_xlfn.SINGLE(D8L346C2)*_xlfn.SINGLE(D8L346C4),_xlfn.SINGLE(D8L346C3)*_xlfn.SINGLE(D8L346C4))</f>
        <v>-2.1439721682124535</v>
      </c>
      <c r="N153" s="16" t="s">
        <v>11112</v>
      </c>
      <c r="O153" s="6">
        <f>0</f>
        <v>0</v>
      </c>
    </row>
    <row r="154" spans="1:15" x14ac:dyDescent="0.3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_xlfn.SINGLE(IF(FLOW_THRU_100PCT="Y",1,D8L449C4))</f>
        <v>0.71465738940415113</v>
      </c>
      <c r="L154" s="16" t="s">
        <v>45351</v>
      </c>
      <c r="M154" s="15">
        <f>IF(_xlfn.SINGLE(D8L347C2)&lt;&gt;0,_xlfn.SINGLE(D8L347C2)*_xlfn.SINGLE(D8L347C4),_xlfn.SINGLE(D8L347C3)*_xlfn.SINGLE(D8L347C4))</f>
        <v>0</v>
      </c>
      <c r="N154" s="16" t="s">
        <v>11112</v>
      </c>
      <c r="O154" s="6">
        <f>0</f>
        <v>0</v>
      </c>
    </row>
    <row r="155" spans="1:15" x14ac:dyDescent="0.3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73.532344037873003</v>
      </c>
      <c r="J155" s="16" t="s">
        <v>45315</v>
      </c>
      <c r="K155" s="21">
        <f>_xlfn.SINGLE(IF(FLOW_THRU_100PCT="Y",1,D8L449C4))</f>
        <v>0.71465738940415113</v>
      </c>
      <c r="L155" s="16" t="s">
        <v>45353</v>
      </c>
      <c r="M155" s="15">
        <f>IF(_xlfn.SINGLE(D8L348C2)&lt;&gt;0,_xlfn.SINGLE(D8L348C2)*_xlfn.SINGLE(D8L348C4),_xlfn.SINGLE(D8L348C3)*_xlfn.SINGLE(D8L348C4))</f>
        <v>52.550433026874217</v>
      </c>
      <c r="N155" s="16" t="s">
        <v>11112</v>
      </c>
      <c r="O155" s="6">
        <f>0</f>
        <v>0</v>
      </c>
    </row>
    <row r="156" spans="1:15" x14ac:dyDescent="0.3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13.269472365910749</v>
      </c>
      <c r="J156" s="16" t="s">
        <v>45315</v>
      </c>
      <c r="K156" s="21">
        <f>_xlfn.SINGLE(IF(FLOW_THRU_100PCT="Y",1,D8L449C4))</f>
        <v>0.71465738940415113</v>
      </c>
      <c r="L156" s="16" t="s">
        <v>45355</v>
      </c>
      <c r="M156" s="15">
        <f>IF(_xlfn.SINGLE(D8L349C2)&lt;&gt;0,_xlfn.SINGLE(D8L349C2)*_xlfn.SINGLE(D8L349C4),_xlfn.SINGLE(D8L349C3)*_xlfn.SINGLE(D8L349C4))</f>
        <v>9.4831264797923005</v>
      </c>
      <c r="N156" s="16" t="s">
        <v>11112</v>
      </c>
      <c r="O156" s="6">
        <f>0</f>
        <v>0</v>
      </c>
    </row>
    <row r="157" spans="1:15" x14ac:dyDescent="0.3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96.310259728425279</v>
      </c>
      <c r="J157" s="16" t="s">
        <v>45315</v>
      </c>
      <c r="K157" s="21">
        <f>_xlfn.SINGLE(IF(FLOW_THRU_100PCT="Y",1,D8L449C4))</f>
        <v>0.71465738940415113</v>
      </c>
      <c r="L157" s="16" t="s">
        <v>45357</v>
      </c>
      <c r="M157" s="15">
        <f>IF(_xlfn.SINGLE(D8L350C2)&lt;&gt;0,_xlfn.SINGLE(D8L350C2)*_xlfn.SINGLE(D8L350C4),_xlfn.SINGLE(D8L350C3)*_xlfn.SINGLE(D8L350C4))</f>
        <v>68.828838790352165</v>
      </c>
      <c r="N157" s="16" t="s">
        <v>11112</v>
      </c>
      <c r="O157" s="6">
        <f>0</f>
        <v>0</v>
      </c>
    </row>
    <row r="158" spans="1:15" x14ac:dyDescent="0.3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_xlfn.SINGLE(IF(FLOW_THRU_100PCT="Y",1,D8L449C4))</f>
        <v>0.71465738940415113</v>
      </c>
      <c r="L158" s="16" t="s">
        <v>45359</v>
      </c>
      <c r="M158" s="15">
        <f>IF(_xlfn.SINGLE(D8L351C2)&lt;&gt;0,_xlfn.SINGLE(D8L351C2)*_xlfn.SINGLE(D8L351C4),_xlfn.SINGLE(D8L351C3)*_xlfn.SINGLE(D8L351C4))</f>
        <v>0</v>
      </c>
      <c r="N158" s="16" t="s">
        <v>11112</v>
      </c>
      <c r="O158" s="6">
        <f>0</f>
        <v>0</v>
      </c>
    </row>
    <row r="159" spans="1:15" x14ac:dyDescent="0.3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_xlfn.SINGLE(IF(FLOW_THRU_100PCT="Y",1,D8L449C4))</f>
        <v>0.71465738940415113</v>
      </c>
      <c r="L159" s="16" t="s">
        <v>45361</v>
      </c>
      <c r="M159" s="15">
        <f>IF(_xlfn.SINGLE(D8L352C2)&lt;&gt;0,_xlfn.SINGLE(D8L352C2)*_xlfn.SINGLE(D8L352C4),_xlfn.SINGLE(D8L352C3)*_xlfn.SINGLE(D8L352C4))</f>
        <v>0</v>
      </c>
      <c r="N159" s="16" t="s">
        <v>11112</v>
      </c>
      <c r="O159" s="6">
        <f>0</f>
        <v>0</v>
      </c>
    </row>
    <row r="160" spans="1:15" x14ac:dyDescent="0.3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_xlfn.SINGLE(IF(FLOW_THRU_100PCT="Y",1,D8L449C4))</f>
        <v>0.71465738940415113</v>
      </c>
      <c r="L160" s="16" t="s">
        <v>45363</v>
      </c>
      <c r="M160" s="15">
        <f>IF(_xlfn.SINGLE(D8L353C2)&lt;&gt;0,_xlfn.SINGLE(D8L353C2)*_xlfn.SINGLE(D8L353C4),_xlfn.SINGLE(D8L353C3)*_xlfn.SINGLE(D8L353C4))</f>
        <v>0</v>
      </c>
      <c r="N160" s="16" t="s">
        <v>11112</v>
      </c>
      <c r="O160" s="6">
        <f>0</f>
        <v>0</v>
      </c>
    </row>
    <row r="161" spans="1:15" x14ac:dyDescent="0.3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3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540093.66868509352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385981.93129619939</v>
      </c>
      <c r="N162" s="16" t="s">
        <v>945</v>
      </c>
      <c r="O162" s="21" t="str">
        <f>NULL_VALUE</f>
        <v>n/a</v>
      </c>
    </row>
    <row r="163" spans="1:15" x14ac:dyDescent="0.3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540093.66868509352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385981.93129619939</v>
      </c>
      <c r="N163" s="16" t="s">
        <v>945</v>
      </c>
      <c r="O163" s="21" t="str">
        <f>NULL_VALUE</f>
        <v>n/a</v>
      </c>
    </row>
    <row r="164" spans="1:15" x14ac:dyDescent="0.3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152140.66501234981</v>
      </c>
      <c r="J164" s="16" t="s">
        <v>45373</v>
      </c>
      <c r="K164" s="21">
        <f>_xlfn.SINGLE(IF(FLOW_THRU_100PCT="Y",1,D8L456C4))</f>
        <v>0.57006301732817577</v>
      </c>
      <c r="L164" s="16" t="s">
        <v>45371</v>
      </c>
      <c r="M164" s="15">
        <f>IF(_xlfn.SINGLE(D8L357C2)&lt;&gt;0,_xlfn.SINGLE(D8L357C2)*_xlfn.SINGLE(D8L357C4),_xlfn.SINGLE(D8L357C3)*_xlfn.SINGLE(D8L357C4))</f>
        <v>86729.766555255352</v>
      </c>
      <c r="N164" s="16" t="s">
        <v>11112</v>
      </c>
      <c r="O164" s="6">
        <f>0</f>
        <v>0</v>
      </c>
    </row>
    <row r="165" spans="1:15" x14ac:dyDescent="0.3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3420.4621183633553</v>
      </c>
      <c r="J165" s="16" t="s">
        <v>45373</v>
      </c>
      <c r="K165" s="21">
        <f>_xlfn.SINGLE(IF(FLOW_THRU_100PCT="Y",1,D8L456C4))</f>
        <v>0.57006301732817577</v>
      </c>
      <c r="L165" s="16" t="s">
        <v>45374</v>
      </c>
      <c r="M165" s="15">
        <f>IF(_xlfn.SINGLE(D8L358C2)&lt;&gt;0,_xlfn.SINGLE(D8L358C2)*_xlfn.SINGLE(D8L358C4),_xlfn.SINGLE(D8L358C3)*_xlfn.SINGLE(D8L358C4))</f>
        <v>1949.8789558509382</v>
      </c>
      <c r="N165" s="16" t="s">
        <v>11112</v>
      </c>
      <c r="O165" s="6">
        <f>0</f>
        <v>0</v>
      </c>
    </row>
    <row r="166" spans="1:15" x14ac:dyDescent="0.3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285.60699236120058</v>
      </c>
      <c r="J166" s="16" t="s">
        <v>45373</v>
      </c>
      <c r="K166" s="21">
        <f>_xlfn.SINGLE(IF(FLOW_THRU_100PCT="Y",1,D8L456C4))</f>
        <v>0.57006301732817577</v>
      </c>
      <c r="L166" s="16" t="s">
        <v>45376</v>
      </c>
      <c r="M166" s="15">
        <f>IF(_xlfn.SINGLE(D8L359C2)&lt;&gt;0,_xlfn.SINGLE(D8L359C2)*_xlfn.SINGLE(D8L359C4),_xlfn.SINGLE(D8L359C3)*_xlfn.SINGLE(D8L359C4))</f>
        <v>162.81398383545124</v>
      </c>
      <c r="N166" s="16" t="s">
        <v>11112</v>
      </c>
      <c r="O166" s="6">
        <f>0</f>
        <v>0</v>
      </c>
    </row>
    <row r="167" spans="1:15" x14ac:dyDescent="0.3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4478.4182666084344</v>
      </c>
      <c r="J167" s="16" t="s">
        <v>45373</v>
      </c>
      <c r="K167" s="21">
        <f>_xlfn.SINGLE(IF(FLOW_THRU_100PCT="Y",1,D8L456C4))</f>
        <v>0.57006301732817577</v>
      </c>
      <c r="L167" s="16" t="s">
        <v>45378</v>
      </c>
      <c r="M167" s="15">
        <f>IF(_xlfn.SINGLE(D8L360C2)&lt;&gt;0,_xlfn.SINGLE(D8L360C2)*_xlfn.SINGLE(D8L360C4),_xlfn.SINGLE(D8L360C3)*_xlfn.SINGLE(D8L360C4))</f>
        <v>2552.9806299204229</v>
      </c>
      <c r="N167" s="16" t="s">
        <v>11112</v>
      </c>
      <c r="O167" s="6">
        <f>0</f>
        <v>0</v>
      </c>
    </row>
    <row r="168" spans="1:15" x14ac:dyDescent="0.3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150165.87858159555</v>
      </c>
      <c r="J168" s="16" t="s">
        <v>45373</v>
      </c>
      <c r="K168" s="21">
        <f>_xlfn.SINGLE(IF(FLOW_THRU_100PCT="Y",1,D8L456C4))</f>
        <v>0.57006301732817577</v>
      </c>
      <c r="L168" s="16" t="s">
        <v>45380</v>
      </c>
      <c r="M168" s="15">
        <f>IF(_xlfn.SINGLE(D8L361C2)&lt;&gt;0,_xlfn.SINGLE(D8L361C2)*_xlfn.SINGLE(D8L361C4),_xlfn.SINGLE(D8L361C3)*_xlfn.SINGLE(D8L361C4))</f>
        <v>85604.013843960842</v>
      </c>
      <c r="N168" s="16" t="s">
        <v>11112</v>
      </c>
      <c r="O168" s="6">
        <f>0</f>
        <v>0</v>
      </c>
    </row>
    <row r="169" spans="1:15" x14ac:dyDescent="0.3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3247.4750571843406</v>
      </c>
      <c r="J169" s="16" t="s">
        <v>45373</v>
      </c>
      <c r="K169" s="21">
        <f>_xlfn.SINGLE(IF(FLOW_THRU_100PCT="Y",1,D8L456C4))</f>
        <v>0.57006301732817577</v>
      </c>
      <c r="L169" s="16" t="s">
        <v>45382</v>
      </c>
      <c r="M169" s="15">
        <f>IF(_xlfn.SINGLE(D8L362C2)&lt;&gt;0,_xlfn.SINGLE(D8L362C2)*_xlfn.SINGLE(D8L362C4),_xlfn.SINGLE(D8L362C3)*_xlfn.SINGLE(D8L362C4))</f>
        <v>1851.2654297964953</v>
      </c>
      <c r="N169" s="16" t="s">
        <v>11112</v>
      </c>
      <c r="O169" s="6">
        <f>0</f>
        <v>0</v>
      </c>
    </row>
    <row r="170" spans="1:15" x14ac:dyDescent="0.3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-147.44059499744233</v>
      </c>
      <c r="J170" s="16" t="s">
        <v>45373</v>
      </c>
      <c r="K170" s="21">
        <f>_xlfn.SINGLE(IF(FLOW_THRU_100PCT="Y",1,D8L456C4))</f>
        <v>0.57006301732817577</v>
      </c>
      <c r="L170" s="16" t="s">
        <v>45384</v>
      </c>
      <c r="M170" s="15">
        <f>IF(_xlfn.SINGLE(D8L363C2)&lt;&gt;0,_xlfn.SINGLE(D8L363C2)*_xlfn.SINGLE(D8L363C4),_xlfn.SINGLE(D8L363C3)*_xlfn.SINGLE(D8L363C4))</f>
        <v>-84.050430460903513</v>
      </c>
      <c r="N170" s="16" t="s">
        <v>11112</v>
      </c>
      <c r="O170" s="6">
        <f>0</f>
        <v>0</v>
      </c>
    </row>
    <row r="171" spans="1:15" x14ac:dyDescent="0.3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29933.414727425254</v>
      </c>
      <c r="J171" s="16" t="s">
        <v>45373</v>
      </c>
      <c r="K171" s="21">
        <f>_xlfn.SINGLE(IF(FLOW_THRU_100PCT="Y",1,D8L456C4))</f>
        <v>0.57006301732817577</v>
      </c>
      <c r="L171" s="16" t="s">
        <v>45386</v>
      </c>
      <c r="M171" s="15">
        <f>IF(_xlfn.SINGLE(D8L364C2)&lt;&gt;0,_xlfn.SINGLE(D8L364C2)*_xlfn.SINGLE(D8L364C4),_xlfn.SINGLE(D8L364C3)*_xlfn.SINGLE(D8L364C4))</f>
        <v>17063.932718451695</v>
      </c>
      <c r="N171" s="16" t="s">
        <v>11112</v>
      </c>
      <c r="O171" s="6">
        <f>0</f>
        <v>0</v>
      </c>
    </row>
    <row r="172" spans="1:15" x14ac:dyDescent="0.3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173985.83179102975</v>
      </c>
      <c r="J172" s="16" t="s">
        <v>45373</v>
      </c>
      <c r="K172" s="21">
        <f>_xlfn.SINGLE(IF(FLOW_THRU_100PCT="Y",1,D8L456C4))</f>
        <v>0.57006301732817577</v>
      </c>
      <c r="L172" s="16" t="s">
        <v>45388</v>
      </c>
      <c r="M172" s="15">
        <f>IF(_xlfn.SINGLE(D8L365C2)&lt;&gt;0,_xlfn.SINGLE(D8L365C2)*_xlfn.SINGLE(D8L365C4),_xlfn.SINGLE(D8L365C3)*_xlfn.SINGLE(D8L365C4))</f>
        <v>99182.888243146866</v>
      </c>
      <c r="N172" s="16" t="s">
        <v>11112</v>
      </c>
      <c r="O172" s="6">
        <f>0</f>
        <v>0</v>
      </c>
    </row>
    <row r="173" spans="1:15" x14ac:dyDescent="0.3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6340.679293253429</v>
      </c>
      <c r="J173" s="16" t="s">
        <v>45373</v>
      </c>
      <c r="K173" s="21">
        <f>_xlfn.SINGLE(IF(FLOW_THRU_100PCT="Y",1,D8L456C4))</f>
        <v>0.57006301732817577</v>
      </c>
      <c r="L173" s="16" t="s">
        <v>45390</v>
      </c>
      <c r="M173" s="15">
        <f>IF(_xlfn.SINGLE(D8L366C2)&lt;&gt;0,_xlfn.SINGLE(D8L366C2)*_xlfn.SINGLE(D8L366C4),_xlfn.SINGLE(D8L366C3)*_xlfn.SINGLE(D8L366C4))</f>
        <v>3614.5867698223346</v>
      </c>
      <c r="N173" s="16" t="s">
        <v>11112</v>
      </c>
      <c r="O173" s="6">
        <f>0</f>
        <v>0</v>
      </c>
    </row>
    <row r="174" spans="1:15" x14ac:dyDescent="0.3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_xlfn.SINGLE(IF(FLOW_THRU_100PCT="Y",1,D8L456C4))</f>
        <v>0.57006301732817577</v>
      </c>
      <c r="L174" s="16" t="s">
        <v>45392</v>
      </c>
      <c r="M174" s="15">
        <f>IF(_xlfn.SINGLE(D8L367C2)&lt;&gt;0,_xlfn.SINGLE(D8L367C2)*_xlfn.SINGLE(D8L367C4),_xlfn.SINGLE(D8L367C3)*_xlfn.SINGLE(D8L367C4))</f>
        <v>0</v>
      </c>
      <c r="N174" s="16" t="s">
        <v>11112</v>
      </c>
      <c r="O174" s="6">
        <f>0</f>
        <v>0</v>
      </c>
    </row>
    <row r="175" spans="1:15" x14ac:dyDescent="0.3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3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523850.99124517367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298628.07669957954</v>
      </c>
      <c r="N176" s="16" t="s">
        <v>945</v>
      </c>
      <c r="O176" s="21" t="str">
        <f>NULL_VALUE</f>
        <v>n/a</v>
      </c>
    </row>
    <row r="177" spans="1:15" x14ac:dyDescent="0.3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523850.99124517367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298628.07669957954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31B269-13F1-40BC-BBE1-CAC0C3BAD182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45400</v>
      </c>
    </row>
    <row r="3" spans="1:11" x14ac:dyDescent="0.3">
      <c r="B3" s="13" t="s">
        <v>44791</v>
      </c>
    </row>
    <row r="4" spans="1:11" x14ac:dyDescent="0.3">
      <c r="B4" s="13" t="s">
        <v>45401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3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1518995.2345182183</v>
      </c>
      <c r="F8" s="16" t="s">
        <v>45463</v>
      </c>
      <c r="G8" s="15">
        <f>D1L234C7</f>
        <v>1465671.5725074136</v>
      </c>
      <c r="H8" s="16" t="s">
        <v>45464</v>
      </c>
      <c r="I8" s="15">
        <f>D1L251C7</f>
        <v>3775126.2059887974</v>
      </c>
      <c r="J8" s="16" t="s">
        <v>945</v>
      </c>
      <c r="K8" s="21" t="str">
        <f>NULL_VALUE</f>
        <v>n/a</v>
      </c>
    </row>
    <row r="9" spans="1:11" x14ac:dyDescent="0.3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4509445.9762937641</v>
      </c>
      <c r="F9" s="16" t="s">
        <v>45466</v>
      </c>
      <c r="G9" s="15">
        <f>D3L217C7</f>
        <v>506480.28726160526</v>
      </c>
      <c r="H9" s="16" t="s">
        <v>45467</v>
      </c>
      <c r="I9" s="15">
        <f>D3L224C7</f>
        <v>532707.82416241756</v>
      </c>
      <c r="J9" s="16" t="s">
        <v>945</v>
      </c>
      <c r="K9" s="21" t="str">
        <f>NULL_VALUE</f>
        <v>n/a</v>
      </c>
    </row>
    <row r="10" spans="1:11" x14ac:dyDescent="0.3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1.8682409924085843E-3</v>
      </c>
      <c r="J10" s="16" t="s">
        <v>945</v>
      </c>
      <c r="K10" s="21" t="str">
        <f>NULL_VALUE</f>
        <v>n/a</v>
      </c>
    </row>
    <row r="11" spans="1:11" x14ac:dyDescent="0.3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3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3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3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176324.85586600829</v>
      </c>
      <c r="F14" s="16" t="s">
        <v>45479</v>
      </c>
      <c r="G14" s="15">
        <f>D3L217C20</f>
        <v>-212.38466372512428</v>
      </c>
      <c r="H14" s="16" t="s">
        <v>45480</v>
      </c>
      <c r="I14" s="15">
        <f>D3L224C20</f>
        <v>423.0904388092614</v>
      </c>
      <c r="J14" s="16" t="s">
        <v>945</v>
      </c>
      <c r="K14" s="21" t="str">
        <f>NULL_VALUE</f>
        <v>n/a</v>
      </c>
    </row>
    <row r="15" spans="1:11" x14ac:dyDescent="0.3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5511545.0821368247</v>
      </c>
      <c r="F15" s="16" t="s">
        <v>45482</v>
      </c>
      <c r="G15" s="15">
        <f>D3L217C16</f>
        <v>619031.46220862865</v>
      </c>
      <c r="H15" s="16" t="s">
        <v>45483</v>
      </c>
      <c r="I15" s="15">
        <f>D3L224C16</f>
        <v>651087.3406429548</v>
      </c>
      <c r="J15" s="16" t="s">
        <v>945</v>
      </c>
      <c r="K15" s="21" t="str">
        <f>NULL_VALUE</f>
        <v>n/a</v>
      </c>
    </row>
    <row r="16" spans="1:11" x14ac:dyDescent="0.3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2980973.9333883813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3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3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260988.94437019515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3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3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3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38539.370788796186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3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3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498015.29176126717</v>
      </c>
      <c r="F23" s="16" t="s">
        <v>45496</v>
      </c>
      <c r="G23" s="15">
        <f>D2L236C7</f>
        <v>417745.60364537657</v>
      </c>
      <c r="H23" s="16" t="s">
        <v>45497</v>
      </c>
      <c r="I23" s="15">
        <f>D2L255C7</f>
        <v>1496933.8374577023</v>
      </c>
      <c r="J23" s="16" t="s">
        <v>945</v>
      </c>
      <c r="K23" s="21" t="str">
        <f>NULL_VALUE</f>
        <v>n/a</v>
      </c>
    </row>
    <row r="24" spans="1:11" x14ac:dyDescent="0.3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381759.1962438866</v>
      </c>
      <c r="F24" s="16" t="s">
        <v>45499</v>
      </c>
      <c r="G24" s="15">
        <f>D3L217C32</f>
        <v>19115.628263083861</v>
      </c>
      <c r="H24" s="16" t="s">
        <v>45500</v>
      </c>
      <c r="I24" s="15">
        <f>D3L224C32</f>
        <v>20105.510511735501</v>
      </c>
      <c r="J24" s="16" t="s">
        <v>945</v>
      </c>
      <c r="K24" s="21" t="str">
        <f>NULL_VALUE</f>
        <v>n/a</v>
      </c>
    </row>
    <row r="25" spans="1:11" x14ac:dyDescent="0.3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1368195.7317152917</v>
      </c>
      <c r="F25" s="16" t="s">
        <v>45502</v>
      </c>
      <c r="G25" s="15">
        <f>D4L213C7</f>
        <v>47493.255930422602</v>
      </c>
      <c r="H25" s="16" t="s">
        <v>45503</v>
      </c>
      <c r="I25" s="15">
        <f>D4L220C7</f>
        <v>75084.578614766491</v>
      </c>
      <c r="J25" s="16" t="s">
        <v>945</v>
      </c>
      <c r="K25" s="21" t="str">
        <f>NULL_VALUE</f>
        <v>n/a</v>
      </c>
    </row>
    <row r="26" spans="1:11" x14ac:dyDescent="0.3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3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3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2681.1850889058569</v>
      </c>
      <c r="F28" s="16" t="s">
        <v>45511</v>
      </c>
      <c r="G28" s="15">
        <f>D7L926C5</f>
        <v>1091</v>
      </c>
      <c r="H28" s="16" t="s">
        <v>45512</v>
      </c>
      <c r="I28" s="15">
        <f>D7L927C5</f>
        <v>4174.7173573822583</v>
      </c>
      <c r="J28" s="16" t="s">
        <v>945</v>
      </c>
      <c r="K28" s="21" t="str">
        <f>NULL_VALUE</f>
        <v>n/a</v>
      </c>
    </row>
    <row r="29" spans="1:11" x14ac:dyDescent="0.3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8633.5986246037337</v>
      </c>
      <c r="F29" s="16" t="s">
        <v>45514</v>
      </c>
      <c r="G29" s="15">
        <f>D7L1026C5</f>
        <v>960</v>
      </c>
      <c r="H29" s="16" t="s">
        <v>45515</v>
      </c>
      <c r="I29" s="15">
        <f>D7L1027C5</f>
        <v>2859.6849115862951</v>
      </c>
      <c r="J29" s="16" t="s">
        <v>945</v>
      </c>
      <c r="K29" s="21" t="str">
        <f>NULL_VALUE</f>
        <v>n/a</v>
      </c>
    </row>
    <row r="30" spans="1:11" x14ac:dyDescent="0.3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11269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3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278.33097900319547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3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1020.1085726130138</v>
      </c>
      <c r="J32" s="16" t="s">
        <v>945</v>
      </c>
      <c r="K32" s="21" t="str">
        <f>NULL_VALUE</f>
        <v>n/a</v>
      </c>
    </row>
    <row r="33" spans="1:11" x14ac:dyDescent="0.3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12783.565487844993</v>
      </c>
      <c r="F33" s="16" t="s">
        <v>45522</v>
      </c>
      <c r="G33" s="15">
        <f>D7L624C5</f>
        <v>-5686.2446228592898</v>
      </c>
      <c r="H33" s="16" t="s">
        <v>45523</v>
      </c>
      <c r="I33" s="15">
        <f>D7L631C5</f>
        <v>263.47313214016606</v>
      </c>
      <c r="J33" s="16" t="s">
        <v>945</v>
      </c>
      <c r="K33" s="21" t="str">
        <f>NULL_VALUE</f>
        <v>n/a</v>
      </c>
    </row>
    <row r="34" spans="1:11" x14ac:dyDescent="0.3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886398.82648346061</v>
      </c>
      <c r="F34" s="16" t="s">
        <v>45525</v>
      </c>
      <c r="G34" s="15">
        <f>D7L724C5</f>
        <v>54702</v>
      </c>
      <c r="H34" s="16" t="s">
        <v>45526</v>
      </c>
      <c r="I34" s="15">
        <f>D7L725C5</f>
        <v>155648.26260667283</v>
      </c>
      <c r="J34" s="16" t="s">
        <v>945</v>
      </c>
      <c r="K34" s="21" t="str">
        <f>NULL_VALUE</f>
        <v>n/a</v>
      </c>
    </row>
    <row r="35" spans="1:11" x14ac:dyDescent="0.3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135992.29974097767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3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98608.286298116131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3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220304.24333003146</v>
      </c>
      <c r="F37" s="16" t="s">
        <v>45530</v>
      </c>
      <c r="G37" s="15">
        <f>D6L1919C2</f>
        <v>90803.785168519826</v>
      </c>
      <c r="H37" s="16" t="s">
        <v>45531</v>
      </c>
      <c r="I37" s="15">
        <f>D6L1919C3</f>
        <v>170165.57127021399</v>
      </c>
      <c r="J37" s="16" t="s">
        <v>945</v>
      </c>
      <c r="K37" s="21" t="str">
        <f>NULL_VALUE</f>
        <v>n/a</v>
      </c>
    </row>
    <row r="38" spans="1:11" x14ac:dyDescent="0.3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18735.184477004292</v>
      </c>
      <c r="F38" s="16" t="s">
        <v>45533</v>
      </c>
      <c r="G38" s="15">
        <f>D6L1919C5</f>
        <v>4837.8402155139456</v>
      </c>
      <c r="H38" s="16" t="s">
        <v>45534</v>
      </c>
      <c r="I38" s="15">
        <f>D6L1919C6</f>
        <v>8041.3851050319299</v>
      </c>
      <c r="J38" s="16" t="s">
        <v>945</v>
      </c>
      <c r="K38" s="21" t="str">
        <f>NULL_VALUE</f>
        <v>n/a</v>
      </c>
    </row>
    <row r="39" spans="1:11" x14ac:dyDescent="0.3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52350.827082030912</v>
      </c>
      <c r="F39" s="16" t="s">
        <v>45536</v>
      </c>
      <c r="G39" s="15">
        <f>D6L1919C8</f>
        <v>113967.95362038317</v>
      </c>
      <c r="H39" s="16" t="s">
        <v>45537</v>
      </c>
      <c r="I39" s="15">
        <f>D6L1919C9</f>
        <v>60863.078112861251</v>
      </c>
      <c r="J39" s="16" t="s">
        <v>945</v>
      </c>
      <c r="K39" s="21" t="str">
        <f>NULL_VALUE</f>
        <v>n/a</v>
      </c>
    </row>
    <row r="40" spans="1:11" x14ac:dyDescent="0.3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186688.60072500486</v>
      </c>
      <c r="F40" s="16" t="s">
        <v>45539</v>
      </c>
      <c r="G40" s="15">
        <f>D6L1919C11</f>
        <v>387902.87176365056</v>
      </c>
      <c r="H40" s="16" t="s">
        <v>45540</v>
      </c>
      <c r="I40" s="15">
        <f>D6L1919C12</f>
        <v>202135.34709177719</v>
      </c>
      <c r="J40" s="16" t="s">
        <v>945</v>
      </c>
      <c r="K40" s="21" t="str">
        <f>NULL_VALUE</f>
        <v>n/a</v>
      </c>
    </row>
    <row r="41" spans="1:11" x14ac:dyDescent="0.3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921518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3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18879507.565399621</v>
      </c>
      <c r="F42" s="16" t="s">
        <v>45543</v>
      </c>
      <c r="G42" s="15">
        <f>SUM(D8L401C2:D8L434C2)</f>
        <v>4645422.631298014</v>
      </c>
      <c r="H42" s="16" t="s">
        <v>45544</v>
      </c>
      <c r="I42" s="15">
        <f>SUM(D8L401C3:D8L434C3)</f>
        <v>7156640.0178457033</v>
      </c>
      <c r="J42" s="16" t="s">
        <v>945</v>
      </c>
      <c r="K42" s="21" t="str">
        <f>NULL_VALUE</f>
        <v>n/a</v>
      </c>
    </row>
    <row r="43" spans="1:11" x14ac:dyDescent="0.3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18879507.565399621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3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2022937.325050493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3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25861314.723261211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3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64682.462306536501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3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25796632.260954674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3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20902444.890450113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3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0.8102780502123017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0.8102780502123017</v>
      </c>
    </row>
    <row r="50" spans="1:11" x14ac:dyDescent="0.3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4645422.631298014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3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3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7040303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3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540093.66868509352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3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6500209.3313149065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3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4645422.631298014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3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0.71465738940415113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0.71465738940415113</v>
      </c>
    </row>
    <row r="57" spans="1:11" x14ac:dyDescent="0.3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7156640.0178457033</v>
      </c>
      <c r="J57" s="16" t="s">
        <v>945</v>
      </c>
      <c r="K57" s="21" t="str">
        <f>NULL_VALUE</f>
        <v>n/a</v>
      </c>
    </row>
    <row r="58" spans="1:11" x14ac:dyDescent="0.3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3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13077971.852107378</v>
      </c>
      <c r="J59" s="16" t="s">
        <v>945</v>
      </c>
      <c r="K59" s="21" t="str">
        <f>NULL_VALUE</f>
        <v>n/a</v>
      </c>
    </row>
    <row r="60" spans="1:11" x14ac:dyDescent="0.3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523850.99124517367</v>
      </c>
      <c r="J60" s="16" t="s">
        <v>945</v>
      </c>
      <c r="K60" s="21" t="str">
        <f>NULL_VALUE</f>
        <v>n/a</v>
      </c>
    </row>
    <row r="61" spans="1:11" x14ac:dyDescent="0.3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12554120.860862205</v>
      </c>
      <c r="J61" s="16" t="s">
        <v>945</v>
      </c>
      <c r="K61" s="21" t="str">
        <f>NULL_VALUE</f>
        <v>n/a</v>
      </c>
    </row>
    <row r="62" spans="1:11" x14ac:dyDescent="0.3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7156640.0178457033</v>
      </c>
      <c r="J62" s="16" t="s">
        <v>945</v>
      </c>
      <c r="K62" s="21" t="str">
        <f>NULL_VALUE</f>
        <v>n/a</v>
      </c>
    </row>
    <row r="63" spans="1:11" x14ac:dyDescent="0.3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0.57006301732817577</v>
      </c>
      <c r="J63" s="16" t="s">
        <v>45568</v>
      </c>
      <c r="K63" s="21">
        <f>D8L456C3</f>
        <v>0.57006301732817577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B9920E-05EA-4574-9E41-DE0ACEEAE60C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45569</v>
      </c>
    </row>
    <row r="3" spans="1:5" x14ac:dyDescent="0.3">
      <c r="B3" s="13" t="s">
        <v>44791</v>
      </c>
    </row>
    <row r="4" spans="1:5" x14ac:dyDescent="0.3">
      <c r="B4" s="13" t="s">
        <v>45570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1059749.5214301138</v>
      </c>
    </row>
    <row r="9" spans="1:5" x14ac:dyDescent="0.3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385981.93129619939</v>
      </c>
    </row>
    <row r="10" spans="1:5" x14ac:dyDescent="0.3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298628.07669957954</v>
      </c>
    </row>
    <row r="11" spans="1:5" x14ac:dyDescent="0.3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18879507.565399621</v>
      </c>
    </row>
    <row r="12" spans="1:5" x14ac:dyDescent="0.3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4645422.631298014</v>
      </c>
    </row>
    <row r="13" spans="1:5" x14ac:dyDescent="0.3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7156640.0178457033</v>
      </c>
    </row>
    <row r="14" spans="1:5" x14ac:dyDescent="0.3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1.0561322649840885</v>
      </c>
    </row>
    <row r="15" spans="1:5" x14ac:dyDescent="0.3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1.0830886577887853</v>
      </c>
    </row>
    <row r="16" spans="1:5" x14ac:dyDescent="0.3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1.0417274134167605</v>
      </c>
    </row>
    <row r="17" spans="1:5" x14ac:dyDescent="0.3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1744359.5294258927</v>
      </c>
    </row>
    <row r="18" spans="1:5" x14ac:dyDescent="0.3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30681570.214543335</v>
      </c>
    </row>
    <row r="19" spans="1:5" x14ac:dyDescent="0.3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1.0568536589629645</v>
      </c>
    </row>
    <row r="20" spans="1:5" x14ac:dyDescent="0.3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45979589.575368591</v>
      </c>
    </row>
    <row r="21" spans="1:5" x14ac:dyDescent="0.3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32425929.743969228</v>
      </c>
    </row>
    <row r="22" spans="1:5" x14ac:dyDescent="0.3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0.7052244276956291</v>
      </c>
    </row>
    <row r="23" spans="1:5" x14ac:dyDescent="0.3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0.2947755723043709</v>
      </c>
    </row>
    <row r="24" spans="1:5" x14ac:dyDescent="0.3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1.4179883179423762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B04F08-EFD2-48BF-98E2-C21E8D97E149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45602</v>
      </c>
    </row>
    <row r="3" spans="1:15" x14ac:dyDescent="0.3">
      <c r="B3" s="13" t="s">
        <v>44791</v>
      </c>
    </row>
    <row r="4" spans="1:15" x14ac:dyDescent="0.3">
      <c r="B4" s="13" t="s">
        <v>45603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3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7.3686315454972581E-4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7.2533408520817689E-4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1.8682409924085843E-3</v>
      </c>
      <c r="N8" s="16" t="s">
        <v>945</v>
      </c>
      <c r="O8" s="21" t="str">
        <f>NULL_VALUE</f>
        <v>n/a</v>
      </c>
    </row>
    <row r="9" spans="1:15" x14ac:dyDescent="0.3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2.2354009630717025E-3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2.5064784139081949E-4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2.6362737025803317E-4</v>
      </c>
      <c r="N9" s="16" t="s">
        <v>945</v>
      </c>
      <c r="O9" s="21" t="str">
        <f>NULL_VALUE</f>
        <v>n/a</v>
      </c>
    </row>
    <row r="10" spans="1:15" x14ac:dyDescent="0.3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2.9722641176214283E-3</v>
      </c>
      <c r="F10" s="16" t="s">
        <v>45637</v>
      </c>
      <c r="G10" s="21">
        <f>D8L703C1* D8L607C1</f>
        <v>3.1391040346744523E-3</v>
      </c>
      <c r="H10" s="16" t="s">
        <v>45638</v>
      </c>
      <c r="I10" s="21">
        <f>SUM(D8L701C3:D8L702C3)</f>
        <v>9.7598192659899643E-4</v>
      </c>
      <c r="J10" s="16" t="s">
        <v>45639</v>
      </c>
      <c r="K10" s="21">
        <f>D8L703C3*D8L608C1</f>
        <v>1.0570749549062197E-3</v>
      </c>
      <c r="L10" s="16" t="s">
        <v>45640</v>
      </c>
      <c r="M10" s="21">
        <f>SUM(D8L701C5:D8L702C5)</f>
        <v>2.1318683626666175E-3</v>
      </c>
      <c r="N10" s="16" t="s">
        <v>45641</v>
      </c>
      <c r="O10" s="21">
        <f>D8L703C5* D8L609C1</f>
        <v>2.2208257151857197E-3</v>
      </c>
    </row>
    <row r="11" spans="1:15" x14ac:dyDescent="0.3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3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3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3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3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3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0.69579861114527097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-8.3809558938036284E-4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1.6695660809763902E-3</v>
      </c>
      <c r="N16" s="16" t="s">
        <v>945</v>
      </c>
      <c r="O16" s="21" t="str">
        <f>NULL_VALUE</f>
        <v>n/a</v>
      </c>
    </row>
    <row r="17" spans="1:15" x14ac:dyDescent="0.3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0.69579861114527097</v>
      </c>
      <c r="F17" s="16" t="s">
        <v>45662</v>
      </c>
      <c r="G17" s="21">
        <f>D8L710C1* D8L607C1</f>
        <v>0.73485536316163813</v>
      </c>
      <c r="H17" s="16" t="s">
        <v>45663</v>
      </c>
      <c r="I17" s="21">
        <f>SUM(D8L708C3:D8L709C3)</f>
        <v>-8.3809558938036284E-4</v>
      </c>
      <c r="J17" s="16" t="s">
        <v>45664</v>
      </c>
      <c r="K17" s="21">
        <f>D8L710C3*D8L608C1</f>
        <v>-9.0773182700067806E-4</v>
      </c>
      <c r="L17" s="16" t="s">
        <v>45665</v>
      </c>
      <c r="M17" s="21">
        <f>SUM(D8L708C5:D8L709C5)</f>
        <v>1.6695660809763902E-3</v>
      </c>
      <c r="N17" s="16" t="s">
        <v>45666</v>
      </c>
      <c r="O17" s="21">
        <f>D8L710C5* D8L609C1</f>
        <v>1.7392327550638925E-3</v>
      </c>
    </row>
    <row r="18" spans="1:15" x14ac:dyDescent="0.3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11.763283948148322</v>
      </c>
      <c r="F18" s="16" t="s">
        <v>45668</v>
      </c>
      <c r="G18" s="21">
        <f>D8L711C1* D8L607C1</f>
        <v>12.423583719808859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3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6.6434359907600786</v>
      </c>
      <c r="F19" s="16" t="s">
        <v>45674</v>
      </c>
      <c r="G19" s="21">
        <f>D8L712C1* D8L607C1</f>
        <v>7.0163471001982538</v>
      </c>
      <c r="H19" s="16" t="s">
        <v>45675</v>
      </c>
      <c r="I19" s="21">
        <f>D3L217C18</f>
        <v>0.74570256194190998</v>
      </c>
      <c r="J19" s="16" t="s">
        <v>45676</v>
      </c>
      <c r="K19" s="21">
        <f>D8L712C3*D8L608C1</f>
        <v>0.80766198692332181</v>
      </c>
      <c r="L19" s="16" t="s">
        <v>45677</v>
      </c>
      <c r="M19" s="21">
        <f>D3L224C18</f>
        <v>0.78431796702728063</v>
      </c>
      <c r="N19" s="16" t="s">
        <v>45678</v>
      </c>
      <c r="O19" s="21">
        <f>D8L712C5* D8L609C1</f>
        <v>0.81704552708762102</v>
      </c>
    </row>
    <row r="20" spans="1:15" x14ac:dyDescent="0.3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3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1.9108528839299652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3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1.9108528839299652</v>
      </c>
      <c r="F22" s="16" t="s">
        <v>45684</v>
      </c>
      <c r="G22" s="21">
        <f>D8L715C1* D8L607C1</f>
        <v>2.0181133843563317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3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3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3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3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8.2738164801242036</v>
      </c>
      <c r="F26" s="16" t="s">
        <v>45696</v>
      </c>
      <c r="G26" s="21">
        <f>D8L719C1* D8L607C1</f>
        <v>8.7382445392162538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3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1.4526065487448712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1.2935473421800723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4.6352487493958012</v>
      </c>
      <c r="N27" s="16" t="s">
        <v>945</v>
      </c>
      <c r="O27" s="21" t="str">
        <f>NULL_VALUE</f>
        <v>n/a</v>
      </c>
    </row>
    <row r="28" spans="1:15" x14ac:dyDescent="0.3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1.1822925830950353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5.9191455081847075E-2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6.2256620916366641E-2</v>
      </c>
      <c r="N28" s="16" t="s">
        <v>945</v>
      </c>
      <c r="O28" s="21" t="str">
        <f>NULL_VALUE</f>
        <v>n/a</v>
      </c>
    </row>
    <row r="29" spans="1:15" x14ac:dyDescent="0.3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4.2352565691686213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0.14706264876081848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0.23249905267295523</v>
      </c>
      <c r="N29" s="16" t="s">
        <v>945</v>
      </c>
      <c r="O29" s="21" t="str">
        <f>NULL_VALUE</f>
        <v>n/a</v>
      </c>
    </row>
    <row r="30" spans="1:15" x14ac:dyDescent="0.3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6.8701557010085281</v>
      </c>
      <c r="F30" s="16" t="s">
        <v>45707</v>
      </c>
      <c r="G30" s="21">
        <f>D8L723C1* D8L607C1</f>
        <v>7.255793101299485</v>
      </c>
      <c r="H30" s="16" t="s">
        <v>45708</v>
      </c>
      <c r="I30" s="21">
        <f>SUM(D8L720C3:D8L722C3)</f>
        <v>1.4998014460227378</v>
      </c>
      <c r="J30" s="16" t="s">
        <v>45709</v>
      </c>
      <c r="K30" s="21">
        <f>D8L723C3*D8L608C1</f>
        <v>1.6244179351224464</v>
      </c>
      <c r="L30" s="16" t="s">
        <v>45710</v>
      </c>
      <c r="M30" s="21">
        <f>SUM(D8L720C5:D8L722C5)</f>
        <v>4.9300044229851236</v>
      </c>
      <c r="N30" s="16" t="s">
        <v>45711</v>
      </c>
      <c r="O30" s="21">
        <f>D8L723C5* D8L609C1</f>
        <v>5.1357207556894817</v>
      </c>
    </row>
    <row r="31" spans="1:15" x14ac:dyDescent="0.3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3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3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0.24661058950237363</v>
      </c>
      <c r="F33" s="16" t="s">
        <v>45725</v>
      </c>
      <c r="G33" s="21">
        <f>D8L726C1* D8L607C1</f>
        <v>0.26045340046020315</v>
      </c>
      <c r="H33" s="16" t="s">
        <v>45726</v>
      </c>
      <c r="I33" s="21">
        <f>D7L926C8</f>
        <v>0.10009560919738276</v>
      </c>
      <c r="J33" s="16" t="s">
        <v>45727</v>
      </c>
      <c r="K33" s="21">
        <f>D8L726C3*D8L608C1</f>
        <v>0.10841241901614408</v>
      </c>
      <c r="L33" s="16" t="s">
        <v>45728</v>
      </c>
      <c r="M33" s="21">
        <f>D7L927C8</f>
        <v>0.38301638598906051</v>
      </c>
      <c r="N33" s="16" t="s">
        <v>45729</v>
      </c>
      <c r="O33" s="21">
        <f>D8L726C5* D8L609C1</f>
        <v>0.39899866907261955</v>
      </c>
    </row>
    <row r="34" spans="1:15" x14ac:dyDescent="0.3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0.16358216698100861</v>
      </c>
      <c r="F34" s="16" t="s">
        <v>45731</v>
      </c>
      <c r="G34" s="21">
        <f>D8L727C1* D8L607C1</f>
        <v>0.17276440452465799</v>
      </c>
      <c r="H34" s="16" t="s">
        <v>45732</v>
      </c>
      <c r="I34" s="21">
        <f>D7L1026C8</f>
        <v>2.0068919177068954E-2</v>
      </c>
      <c r="J34" s="16" t="s">
        <v>45733</v>
      </c>
      <c r="K34" s="21">
        <f>D8L727C3*D8L608C1</f>
        <v>2.1736418734763226E-2</v>
      </c>
      <c r="L34" s="16" t="s">
        <v>45734</v>
      </c>
      <c r="M34" s="21">
        <f>D7L1027C8</f>
        <v>5.9782068085946806E-2</v>
      </c>
      <c r="N34" s="16" t="s">
        <v>45735</v>
      </c>
      <c r="O34" s="21">
        <f>D8L727C5* D8L609C1</f>
        <v>6.2276619155878031E-2</v>
      </c>
    </row>
    <row r="35" spans="1:15" x14ac:dyDescent="0.3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8.2111629262605665E-2</v>
      </c>
      <c r="F35" s="16" t="s">
        <v>45737</v>
      </c>
      <c r="G35" s="21">
        <f>D8L728C1* D8L607C1</f>
        <v>8.6720740994649478E-2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3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18.956048016020112</v>
      </c>
      <c r="F36" s="16" t="s">
        <v>45739</v>
      </c>
      <c r="G36" s="21">
        <f>D8L729C1* D8L607C1</f>
        <v>20.020093926306458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3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59.958956100699034</v>
      </c>
      <c r="F37" s="16" t="s">
        <v>45741</v>
      </c>
      <c r="G37" s="21">
        <f>D8L730C1* D8L607C1</f>
        <v>63.324588112712803</v>
      </c>
      <c r="H37" s="16" t="s">
        <v>45742</v>
      </c>
      <c r="I37" s="21">
        <f>D7L724C8</f>
        <v>3.7145433655384461</v>
      </c>
      <c r="J37" s="16" t="s">
        <v>45743</v>
      </c>
      <c r="K37" s="21">
        <f>D8L730C3*D8L608C1</f>
        <v>4.0231797880792728</v>
      </c>
      <c r="L37" s="16" t="s">
        <v>45744</v>
      </c>
      <c r="M37" s="21">
        <f>D7L725C8</f>
        <v>10.569306811875295</v>
      </c>
      <c r="N37" s="16" t="s">
        <v>45745</v>
      </c>
      <c r="O37" s="21">
        <f>D8L730C5* D8L609C1</f>
        <v>11.010336646742998</v>
      </c>
    </row>
    <row r="38" spans="1:15" x14ac:dyDescent="0.3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0.10926809479252002</v>
      </c>
      <c r="N38" s="16" t="s">
        <v>45751</v>
      </c>
      <c r="O38" s="21">
        <f>D8L731C5* D8L609C1</f>
        <v>0.11382756975718927</v>
      </c>
    </row>
    <row r="39" spans="1:15" x14ac:dyDescent="0.3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0.34931485854440664</v>
      </c>
      <c r="F39" s="16" t="s">
        <v>45753</v>
      </c>
      <c r="G39" s="21">
        <f>D8L732C1* D8L607C1</f>
        <v>0.36892269274710066</v>
      </c>
      <c r="H39" s="16" t="s">
        <v>45754</v>
      </c>
      <c r="I39" s="21">
        <f>D7L624C8</f>
        <v>-0.15878753876904858</v>
      </c>
      <c r="J39" s="16" t="s">
        <v>45755</v>
      </c>
      <c r="K39" s="21">
        <f>D8L732C3*D8L608C1</f>
        <v>-0.17198098223895353</v>
      </c>
      <c r="L39" s="16" t="s">
        <v>45756</v>
      </c>
      <c r="M39" s="21">
        <f>D7L631C8</f>
        <v>7.3574481857715448E-3</v>
      </c>
      <c r="N39" s="16" t="s">
        <v>45757</v>
      </c>
      <c r="O39" s="21">
        <f>D8L732C5* D8L609C1</f>
        <v>7.6644554679116284E-3</v>
      </c>
    </row>
    <row r="40" spans="1:15" x14ac:dyDescent="0.3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2.9813195000914242E-2</v>
      </c>
      <c r="F40" s="16" t="s">
        <v>45759</v>
      </c>
      <c r="G40" s="21">
        <f>D8L733C1* D8L607C1</f>
        <v>3.1486677162727864E-2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3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571.13224871268596</v>
      </c>
      <c r="F41" s="16" t="s">
        <v>45761</v>
      </c>
      <c r="G41" s="21">
        <f>D8L734C1* D8L607C1</f>
        <v>603.19119543838485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462BCB-25AC-42F2-9499-1FAED3507C0D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5" width="25.6328125" style="1" customWidth="1"/>
    <col min="56" max="16384" width="8.7265625" style="1"/>
  </cols>
  <sheetData>
    <row r="1" spans="1:55" x14ac:dyDescent="0.3">
      <c r="A1" s="9" t="s">
        <v>0</v>
      </c>
    </row>
    <row r="2" spans="1:55" ht="15.5" x14ac:dyDescent="0.35">
      <c r="A2" s="10" t="s">
        <v>45762</v>
      </c>
    </row>
    <row r="3" spans="1:55" x14ac:dyDescent="0.3">
      <c r="B3" s="13" t="s">
        <v>44791</v>
      </c>
    </row>
    <row r="4" spans="1:55" x14ac:dyDescent="0.3">
      <c r="B4" s="13" t="s">
        <v>45603</v>
      </c>
    </row>
    <row r="5" spans="1:55" x14ac:dyDescent="0.3">
      <c r="B5" s="11" t="s">
        <v>45763</v>
      </c>
    </row>
    <row r="6" spans="1:5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3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3.8169534921475958</v>
      </c>
      <c r="J8" s="16" t="s">
        <v>45802</v>
      </c>
      <c r="K8" s="21">
        <f>D8L801C3*D8L607C1</f>
        <v>4.0312077370007664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7.1552017072821643</v>
      </c>
      <c r="R8" s="16" t="s">
        <v>45806</v>
      </c>
      <c r="S8" s="21">
        <f>D8L801C7*D8L607C1</f>
        <v>7.556839385529929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3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2.5242534562352936E-2</v>
      </c>
      <c r="F9" s="16" t="s">
        <v>45826</v>
      </c>
      <c r="G9" s="21">
        <f>D8L802C1*D8L607C1</f>
        <v>2.6659455201276945E-2</v>
      </c>
      <c r="H9" s="16" t="s">
        <v>45827</v>
      </c>
      <c r="I9" s="21">
        <f>D6L228C16</f>
        <v>6.5630589862117561E-2</v>
      </c>
      <c r="J9" s="16" t="s">
        <v>45828</v>
      </c>
      <c r="K9" s="21">
        <f>D8L802C3*D8L607C1</f>
        <v>6.9314583523319984E-2</v>
      </c>
      <c r="L9" s="16" t="s">
        <v>45829</v>
      </c>
      <c r="M9" s="21">
        <f>D6L228C21</f>
        <v>3.3078795538877968</v>
      </c>
      <c r="N9" s="16" t="s">
        <v>45830</v>
      </c>
      <c r="O9" s="21">
        <f>D8L802C5*D8L607C1</f>
        <v>3.4935583255420752</v>
      </c>
      <c r="P9" s="16" t="s">
        <v>45831</v>
      </c>
      <c r="Q9" s="21">
        <f>D6L228C24</f>
        <v>3.3078795538877968</v>
      </c>
      <c r="R9" s="16" t="s">
        <v>45832</v>
      </c>
      <c r="S9" s="21">
        <f>D8L802C7*D8L607C1</f>
        <v>3.4935583255420752</v>
      </c>
      <c r="T9" s="16" t="s">
        <v>45833</v>
      </c>
      <c r="U9" s="21">
        <f>D6L237C13</f>
        <v>5.4863479393590611E-2</v>
      </c>
      <c r="V9" s="16" t="s">
        <v>45834</v>
      </c>
      <c r="W9" s="21">
        <f>D8L802C9*D8L608C1</f>
        <v>5.9422012258026735E-2</v>
      </c>
      <c r="X9" s="16" t="s">
        <v>45835</v>
      </c>
      <c r="Y9" s="21">
        <f>D6L237C16</f>
        <v>0.14264504642333609</v>
      </c>
      <c r="Z9" s="16" t="s">
        <v>45836</v>
      </c>
      <c r="AA9" s="21">
        <f>D8L802C11*D8L608C1</f>
        <v>0.15449723187087006</v>
      </c>
      <c r="AB9" s="16" t="s">
        <v>45837</v>
      </c>
      <c r="AC9" s="21">
        <f>D6L237C21</f>
        <v>21.582914666712309</v>
      </c>
      <c r="AD9" s="16" t="s">
        <v>45838</v>
      </c>
      <c r="AE9" s="21">
        <f>D8L802C13*D8L608C1</f>
        <v>23.376210077539323</v>
      </c>
      <c r="AF9" s="16" t="s">
        <v>45839</v>
      </c>
      <c r="AG9" s="21">
        <f>D6L237C24</f>
        <v>21.582914666712313</v>
      </c>
      <c r="AH9" s="16" t="s">
        <v>45840</v>
      </c>
      <c r="AI9" s="21">
        <f>D8L802C15*D8L608C1</f>
        <v>23.376210077539326</v>
      </c>
      <c r="AJ9" s="16" t="s">
        <v>45841</v>
      </c>
      <c r="AK9" s="21">
        <f>D6L240C13</f>
        <v>4.786873706456523E-2</v>
      </c>
      <c r="AL9" s="16" t="s">
        <v>45842</v>
      </c>
      <c r="AM9" s="21">
        <f>D8L802C17*D8L609C1</f>
        <v>4.9866175645796547E-2</v>
      </c>
      <c r="AN9" s="16" t="s">
        <v>45843</v>
      </c>
      <c r="AO9" s="21">
        <f>D6L240C16</f>
        <v>0.12445871636786957</v>
      </c>
      <c r="AP9" s="16" t="s">
        <v>45844</v>
      </c>
      <c r="AQ9" s="21">
        <f>D8L802C19*D8L609C1</f>
        <v>0.12965205667907098</v>
      </c>
      <c r="AR9" s="16" t="s">
        <v>45845</v>
      </c>
      <c r="AS9" s="21">
        <f>D6L240C21</f>
        <v>9.0561998697345523</v>
      </c>
      <c r="AT9" s="16" t="s">
        <v>45846</v>
      </c>
      <c r="AU9" s="21">
        <f>D8L802C21*D8L609C1</f>
        <v>9.4340916656837788</v>
      </c>
      <c r="AV9" s="16" t="s">
        <v>45847</v>
      </c>
      <c r="AW9" s="21">
        <f>D6L240C24</f>
        <v>9.0561998697345523</v>
      </c>
      <c r="AX9" s="16" t="s">
        <v>45848</v>
      </c>
      <c r="AY9" s="21">
        <f>D8L802C23*D8L609C1</f>
        <v>9.4340916656837788</v>
      </c>
      <c r="AZ9" s="16" t="s">
        <v>45849</v>
      </c>
      <c r="BA9" s="21">
        <f>D6L1802C8</f>
        <v>0.19210317909265753</v>
      </c>
      <c r="BB9" s="16" t="s">
        <v>45850</v>
      </c>
      <c r="BC9" s="21">
        <f>D8L802C25*D8L608C1</f>
        <v>0.20806477440042509</v>
      </c>
    </row>
    <row r="10" spans="1:55" x14ac:dyDescent="0.3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5.1453483914421672E-2</v>
      </c>
      <c r="F10" s="16" t="s">
        <v>45852</v>
      </c>
      <c r="G10" s="21">
        <f>D8L803C1*D8L607C1</f>
        <v>5.4341684507860526E-2</v>
      </c>
      <c r="H10" s="16" t="s">
        <v>45853</v>
      </c>
      <c r="I10" s="21">
        <f>D6L328C16</f>
        <v>0.13377905817749641</v>
      </c>
      <c r="J10" s="16" t="s">
        <v>45854</v>
      </c>
      <c r="K10" s="21">
        <f>D8L803C3*D8L607C1</f>
        <v>0.14128837972043742</v>
      </c>
      <c r="L10" s="16" t="s">
        <v>45855</v>
      </c>
      <c r="M10" s="21">
        <f>D6L328C21</f>
        <v>6.3717187810831071</v>
      </c>
      <c r="N10" s="16" t="s">
        <v>45856</v>
      </c>
      <c r="O10" s="21">
        <f>D8L803C5*D8L607C1</f>
        <v>6.7293777881069579</v>
      </c>
      <c r="P10" s="16" t="s">
        <v>45857</v>
      </c>
      <c r="Q10" s="21">
        <f>D6L328C24</f>
        <v>6.3717187810831053</v>
      </c>
      <c r="R10" s="16" t="s">
        <v>45858</v>
      </c>
      <c r="S10" s="21">
        <f>D8L803C7*D8L607C1</f>
        <v>6.7293777881069561</v>
      </c>
      <c r="T10" s="16" t="s">
        <v>45859</v>
      </c>
      <c r="U10" s="21">
        <f>D6L337C13</f>
        <v>2.4244806047612318E-2</v>
      </c>
      <c r="V10" s="16" t="s">
        <v>45860</v>
      </c>
      <c r="W10" s="21">
        <f>D8L803C9*D8L608C1</f>
        <v>2.625927444045785E-2</v>
      </c>
      <c r="X10" s="16" t="s">
        <v>45861</v>
      </c>
      <c r="Y10" s="21">
        <f>D6L337C16</f>
        <v>6.3036495723792052E-2</v>
      </c>
      <c r="Z10" s="16" t="s">
        <v>45862</v>
      </c>
      <c r="AA10" s="21">
        <f>D8L803C11*D8L608C1</f>
        <v>6.8274113545190432E-2</v>
      </c>
      <c r="AB10" s="16" t="s">
        <v>45863</v>
      </c>
      <c r="AC10" s="21">
        <f>D6L337C21</f>
        <v>12.950325776502439</v>
      </c>
      <c r="AD10" s="16" t="s">
        <v>45864</v>
      </c>
      <c r="AE10" s="21">
        <f>D8L803C13*D8L608C1</f>
        <v>14.026350963199535</v>
      </c>
      <c r="AF10" s="16" t="s">
        <v>45865</v>
      </c>
      <c r="AG10" s="21">
        <f>D6L337C24</f>
        <v>12.950325776502435</v>
      </c>
      <c r="AH10" s="16" t="s">
        <v>45866</v>
      </c>
      <c r="AI10" s="21">
        <f>D8L803C15*D8L608C1</f>
        <v>14.026350963199532</v>
      </c>
      <c r="AJ10" s="16" t="s">
        <v>45867</v>
      </c>
      <c r="AK10" s="21">
        <f>D6L340C13</f>
        <v>1.4703148058489945E-2</v>
      </c>
      <c r="AL10" s="16" t="s">
        <v>45868</v>
      </c>
      <c r="AM10" s="21">
        <f>D8L803C17*D8L609C1</f>
        <v>1.5316672396054394E-2</v>
      </c>
      <c r="AN10" s="16" t="s">
        <v>45869</v>
      </c>
      <c r="AO10" s="21">
        <f>D6L340C16</f>
        <v>3.8228184952073807E-2</v>
      </c>
      <c r="AP10" s="16" t="s">
        <v>45870</v>
      </c>
      <c r="AQ10" s="21">
        <f>D8L803C19*D8L609C1</f>
        <v>3.9823348229741373E-2</v>
      </c>
      <c r="AR10" s="16" t="s">
        <v>45871</v>
      </c>
      <c r="AS10" s="21">
        <f>D6L340C21</f>
        <v>2.4342076194456572</v>
      </c>
      <c r="AT10" s="16" t="s">
        <v>45872</v>
      </c>
      <c r="AU10" s="21">
        <f>D8L803C21*D8L609C1</f>
        <v>2.5357808071244943</v>
      </c>
      <c r="AV10" s="16" t="s">
        <v>45873</v>
      </c>
      <c r="AW10" s="21">
        <f>D6L340C24</f>
        <v>2.4342076194456572</v>
      </c>
      <c r="AX10" s="16" t="s">
        <v>45874</v>
      </c>
      <c r="AY10" s="21">
        <f>D8L803C23*D8L609C1</f>
        <v>2.5357808071244943</v>
      </c>
      <c r="AZ10" s="16" t="s">
        <v>45875</v>
      </c>
      <c r="BA10" s="21">
        <f>D6L1803C8</f>
        <v>0.27192403432452422</v>
      </c>
      <c r="BB10" s="16" t="s">
        <v>45876</v>
      </c>
      <c r="BC10" s="21">
        <f>D8L803C25*D8L608C1</f>
        <v>0.2945178373570605</v>
      </c>
    </row>
    <row r="11" spans="1:55" x14ac:dyDescent="0.3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4.1150229581151096E-2</v>
      </c>
      <c r="F11" s="16" t="s">
        <v>45878</v>
      </c>
      <c r="G11" s="21">
        <f>D8L804C1*D8L607C1</f>
        <v>4.3460085172156347E-2</v>
      </c>
      <c r="H11" s="16" t="s">
        <v>45879</v>
      </c>
      <c r="I11" s="21">
        <f>D6L428C16</f>
        <v>0.10699059691099258</v>
      </c>
      <c r="J11" s="16" t="s">
        <v>45880</v>
      </c>
      <c r="K11" s="21">
        <f>D8L804C3*D8L607C1</f>
        <v>0.11299622144760622</v>
      </c>
      <c r="L11" s="16" t="s">
        <v>45881</v>
      </c>
      <c r="M11" s="21">
        <f>D6L428C21</f>
        <v>4.4664756395080483</v>
      </c>
      <c r="N11" s="16" t="s">
        <v>45882</v>
      </c>
      <c r="O11" s="21">
        <f>D8L804C5*D8L607C1</f>
        <v>4.7171890336498903</v>
      </c>
      <c r="P11" s="16" t="s">
        <v>45883</v>
      </c>
      <c r="Q11" s="21">
        <f>D6L428C24</f>
        <v>4.4664756395080483</v>
      </c>
      <c r="R11" s="16" t="s">
        <v>45884</v>
      </c>
      <c r="S11" s="21">
        <f>D8L804C7*D8L607C1</f>
        <v>4.7171890336498903</v>
      </c>
      <c r="T11" s="16" t="s">
        <v>45885</v>
      </c>
      <c r="U11" s="21">
        <f>D6L437C13</f>
        <v>8.4233354013186247E-3</v>
      </c>
      <c r="V11" s="16" t="s">
        <v>45886</v>
      </c>
      <c r="W11" s="21">
        <f>D8L804C9*D8L608C1</f>
        <v>9.1232190339189476E-3</v>
      </c>
      <c r="X11" s="16" t="s">
        <v>45887</v>
      </c>
      <c r="Y11" s="21">
        <f>D6L437C16</f>
        <v>2.1900672043428417E-2</v>
      </c>
      <c r="Z11" s="16" t="s">
        <v>45888</v>
      </c>
      <c r="AA11" s="21">
        <f>D8L804C11*D8L608C1</f>
        <v>2.3720369488189258E-2</v>
      </c>
      <c r="AB11" s="16" t="s">
        <v>45889</v>
      </c>
      <c r="AC11" s="21">
        <f>D6L437C21</f>
        <v>4.0345969777339192</v>
      </c>
      <c r="AD11" s="16" t="s">
        <v>45890</v>
      </c>
      <c r="AE11" s="21">
        <f>D8L804C13*D8L608C1</f>
        <v>4.3698262253325204</v>
      </c>
      <c r="AF11" s="16" t="s">
        <v>45891</v>
      </c>
      <c r="AG11" s="21">
        <f>D6L437C24</f>
        <v>4.0345969777339192</v>
      </c>
      <c r="AH11" s="16" t="s">
        <v>45892</v>
      </c>
      <c r="AI11" s="21">
        <f>D8L804C15*D8L608C1</f>
        <v>4.3698262253325204</v>
      </c>
      <c r="AJ11" s="16" t="s">
        <v>45893</v>
      </c>
      <c r="AK11" s="21">
        <f>D6L440C13</f>
        <v>1.3498729498125788E-2</v>
      </c>
      <c r="AL11" s="16" t="s">
        <v>45894</v>
      </c>
      <c r="AM11" s="21">
        <f>D8L804C17*D8L609C1</f>
        <v>1.4061996564495102E-2</v>
      </c>
      <c r="AN11" s="16" t="s">
        <v>45895</v>
      </c>
      <c r="AO11" s="21">
        <f>D6L440C16</f>
        <v>3.5096696695127015E-2</v>
      </c>
      <c r="AP11" s="16" t="s">
        <v>45896</v>
      </c>
      <c r="AQ11" s="21">
        <f>D8L804C19*D8L609C1</f>
        <v>3.6561191067687231E-2</v>
      </c>
      <c r="AR11" s="16" t="s">
        <v>45897</v>
      </c>
      <c r="AS11" s="21">
        <f>D6L440C21</f>
        <v>2.0805399981482844</v>
      </c>
      <c r="AT11" s="16" t="s">
        <v>45898</v>
      </c>
      <c r="AU11" s="21">
        <f>D8L804C21*D8L609C1</f>
        <v>2.167355550781124</v>
      </c>
      <c r="AV11" s="16" t="s">
        <v>45899</v>
      </c>
      <c r="AW11" s="21">
        <f>D6L440C24</f>
        <v>2.0805399981482844</v>
      </c>
      <c r="AX11" s="16" t="s">
        <v>45900</v>
      </c>
      <c r="AY11" s="21">
        <f>D8L804C23*D8L609C1</f>
        <v>2.167355550781124</v>
      </c>
      <c r="AZ11" s="16" t="s">
        <v>45901</v>
      </c>
      <c r="BA11" s="21">
        <f>D6L1804C8</f>
        <v>5.1028076341337021E-3</v>
      </c>
      <c r="BB11" s="16" t="s">
        <v>45902</v>
      </c>
      <c r="BC11" s="21">
        <f>D8L804C25*D8L608C1</f>
        <v>5.5267930714082382E-3</v>
      </c>
    </row>
    <row r="12" spans="1:55" x14ac:dyDescent="0.3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4.1447893779857525E-2</v>
      </c>
      <c r="F12" s="16" t="s">
        <v>45904</v>
      </c>
      <c r="G12" s="21">
        <f>D8L805C1*D8L607C1</f>
        <v>4.3774457936540841E-2</v>
      </c>
      <c r="H12" s="16" t="s">
        <v>45905</v>
      </c>
      <c r="I12" s="21">
        <f>D6L528C16</f>
        <v>0.10776452382762958</v>
      </c>
      <c r="J12" s="16" t="s">
        <v>45906</v>
      </c>
      <c r="K12" s="21">
        <f>D8L805C3*D8L607C1</f>
        <v>0.11381359063500621</v>
      </c>
      <c r="L12" s="16" t="s">
        <v>45907</v>
      </c>
      <c r="M12" s="21">
        <f>D6L528C21</f>
        <v>4.8309729567972051</v>
      </c>
      <c r="N12" s="16" t="s">
        <v>45908</v>
      </c>
      <c r="O12" s="21">
        <f>D8L805C5*D8L607C1</f>
        <v>5.1021464109391115</v>
      </c>
      <c r="P12" s="16" t="s">
        <v>45909</v>
      </c>
      <c r="Q12" s="21">
        <f>D6L528C24</f>
        <v>4.8309729567972042</v>
      </c>
      <c r="R12" s="16" t="s">
        <v>45910</v>
      </c>
      <c r="S12" s="21">
        <f>D8L805C7*D8L607C1</f>
        <v>5.1021464109391106</v>
      </c>
      <c r="T12" s="16" t="s">
        <v>45911</v>
      </c>
      <c r="U12" s="21">
        <f>D6L537C13</f>
        <v>3.4574889070123169E-2</v>
      </c>
      <c r="V12" s="16" t="s">
        <v>45912</v>
      </c>
      <c r="W12" s="21">
        <f>D8L805C9*D8L608C1</f>
        <v>3.7447670196155844E-2</v>
      </c>
      <c r="X12" s="16" t="s">
        <v>45913</v>
      </c>
      <c r="Y12" s="21">
        <f>D6L537C16</f>
        <v>8.989471158232E-2</v>
      </c>
      <c r="Z12" s="16" t="s">
        <v>45914</v>
      </c>
      <c r="AA12" s="21">
        <f>D8L805C11*D8L608C1</f>
        <v>9.7363942510004936E-2</v>
      </c>
      <c r="AB12" s="16" t="s">
        <v>45915</v>
      </c>
      <c r="AC12" s="21">
        <f>D6L537C21</f>
        <v>22.681161987592894</v>
      </c>
      <c r="AD12" s="16" t="s">
        <v>45916</v>
      </c>
      <c r="AE12" s="21">
        <f>D8L805C13*D8L608C1</f>
        <v>24.565709294232004</v>
      </c>
      <c r="AF12" s="16" t="s">
        <v>45917</v>
      </c>
      <c r="AG12" s="21">
        <f>D6L537C24</f>
        <v>22.681161987592887</v>
      </c>
      <c r="AH12" s="16" t="s">
        <v>45918</v>
      </c>
      <c r="AI12" s="21">
        <f>D8L805C15*D8L608C1</f>
        <v>24.565709294231997</v>
      </c>
      <c r="AJ12" s="16" t="s">
        <v>45919</v>
      </c>
      <c r="AK12" s="21">
        <f>D6L540C13</f>
        <v>3.1256618435511301E-2</v>
      </c>
      <c r="AL12" s="16" t="s">
        <v>45920</v>
      </c>
      <c r="AM12" s="21">
        <f>D8L805C17*D8L609C1</f>
        <v>3.2560876274979819E-2</v>
      </c>
      <c r="AN12" s="16" t="s">
        <v>45921</v>
      </c>
      <c r="AO12" s="21">
        <f>D6L540C16</f>
        <v>8.1267207932329361E-2</v>
      </c>
      <c r="AP12" s="16" t="s">
        <v>45922</v>
      </c>
      <c r="AQ12" s="21">
        <f>D8L805C19*D8L609C1</f>
        <v>8.4658278314947502E-2</v>
      </c>
      <c r="AR12" s="16" t="s">
        <v>45923</v>
      </c>
      <c r="AS12" s="21">
        <f>D6L540C21</f>
        <v>5.255148925605206</v>
      </c>
      <c r="AT12" s="16" t="s">
        <v>45924</v>
      </c>
      <c r="AU12" s="21">
        <f>D8L805C21*D8L609C1</f>
        <v>5.4744326973905792</v>
      </c>
      <c r="AV12" s="16" t="s">
        <v>45925</v>
      </c>
      <c r="AW12" s="21">
        <f>D6L540C24</f>
        <v>5.255148925605206</v>
      </c>
      <c r="AX12" s="16" t="s">
        <v>45926</v>
      </c>
      <c r="AY12" s="21">
        <f>D8L805C23*D8L609C1</f>
        <v>5.4744326973905792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3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3.1861216867628502E-2</v>
      </c>
      <c r="F13" s="16" t="s">
        <v>45930</v>
      </c>
      <c r="G13" s="21">
        <f>D8L806C1*D8L607C1</f>
        <v>3.3649659135557737E-2</v>
      </c>
      <c r="H13" s="16" t="s">
        <v>45931</v>
      </c>
      <c r="I13" s="21">
        <f>D6L628C16</f>
        <v>8.2839163855834577E-2</v>
      </c>
      <c r="J13" s="16" t="s">
        <v>45932</v>
      </c>
      <c r="K13" s="21">
        <f>D8L806C3*D8L607C1</f>
        <v>8.7489113752450609E-2</v>
      </c>
      <c r="L13" s="16" t="s">
        <v>45933</v>
      </c>
      <c r="M13" s="21">
        <f>D6L628C21</f>
        <v>4.0131401409380718</v>
      </c>
      <c r="N13" s="16" t="s">
        <v>45934</v>
      </c>
      <c r="O13" s="21">
        <f>D8L806C5*D8L607C1</f>
        <v>4.2384067867474897</v>
      </c>
      <c r="P13" s="16" t="s">
        <v>45935</v>
      </c>
      <c r="Q13" s="21">
        <f>D6L628C24</f>
        <v>4.0131401409380718</v>
      </c>
      <c r="R13" s="16" t="s">
        <v>45936</v>
      </c>
      <c r="S13" s="21">
        <f>D8L806C7*D8L607C1</f>
        <v>4.2384067867474897</v>
      </c>
      <c r="T13" s="16" t="s">
        <v>45937</v>
      </c>
      <c r="U13" s="21">
        <f>D6L637C13</f>
        <v>1.4169957124659299E-3</v>
      </c>
      <c r="V13" s="16" t="s">
        <v>45938</v>
      </c>
      <c r="W13" s="21">
        <f>D8L806C9*D8L608C1</f>
        <v>1.5347319843071875E-3</v>
      </c>
      <c r="X13" s="16" t="s">
        <v>45939</v>
      </c>
      <c r="Y13" s="21">
        <f>D6L637C16</f>
        <v>3.6841888524113409E-3</v>
      </c>
      <c r="Z13" s="16" t="s">
        <v>45940</v>
      </c>
      <c r="AA13" s="21">
        <f>D8L806C11*D8L608C1</f>
        <v>3.9903031591986046E-3</v>
      </c>
      <c r="AB13" s="16" t="s">
        <v>45941</v>
      </c>
      <c r="AC13" s="21">
        <f>D6L637C21</f>
        <v>5.1949934377315135</v>
      </c>
      <c r="AD13" s="16" t="s">
        <v>45942</v>
      </c>
      <c r="AE13" s="21">
        <f>D8L806C13*D8L608C1</f>
        <v>5.6266384696941723</v>
      </c>
      <c r="AF13" s="16" t="s">
        <v>45943</v>
      </c>
      <c r="AG13" s="21">
        <f>D6L637C24</f>
        <v>5.1949934377315126</v>
      </c>
      <c r="AH13" s="16" t="s">
        <v>45944</v>
      </c>
      <c r="AI13" s="21">
        <f>D8L806C15*D8L608C1</f>
        <v>5.6266384696941714</v>
      </c>
      <c r="AJ13" s="16" t="s">
        <v>45945</v>
      </c>
      <c r="AK13" s="21">
        <f>D6L640C13</f>
        <v>2.3341425598781246E-2</v>
      </c>
      <c r="AL13" s="16" t="s">
        <v>45946</v>
      </c>
      <c r="AM13" s="21">
        <f>D8L806C17*D8L609C1</f>
        <v>2.4315402914478146E-2</v>
      </c>
      <c r="AN13" s="16" t="s">
        <v>45947</v>
      </c>
      <c r="AO13" s="21">
        <f>D6L640C16</f>
        <v>6.0687706556831228E-2</v>
      </c>
      <c r="AP13" s="16" t="s">
        <v>45948</v>
      </c>
      <c r="AQ13" s="21">
        <f>D8L806C19*D8L609C1</f>
        <v>6.3220047577643171E-2</v>
      </c>
      <c r="AR13" s="16" t="s">
        <v>45949</v>
      </c>
      <c r="AS13" s="21">
        <f>D6L640C21</f>
        <v>4.2803649375027017</v>
      </c>
      <c r="AT13" s="16" t="s">
        <v>45950</v>
      </c>
      <c r="AU13" s="21">
        <f>D8L806C21*D8L609C1</f>
        <v>4.458973494824483</v>
      </c>
      <c r="AV13" s="16" t="s">
        <v>45951</v>
      </c>
      <c r="AW13" s="21">
        <f>D6L640C24</f>
        <v>4.2803649375027009</v>
      </c>
      <c r="AX13" s="16" t="s">
        <v>45952</v>
      </c>
      <c r="AY13" s="21">
        <f>D8L806C23*D8L609C1</f>
        <v>4.4589734948244821</v>
      </c>
      <c r="AZ13" s="16" t="s">
        <v>45953</v>
      </c>
      <c r="BA13" s="21">
        <f>D6L1806C8</f>
        <v>2.1022893570593035E-2</v>
      </c>
      <c r="BB13" s="16" t="s">
        <v>45954</v>
      </c>
      <c r="BC13" s="21">
        <f>D8L806C25*D8L608C1</f>
        <v>2.2769657580210094E-2</v>
      </c>
    </row>
    <row r="14" spans="1:55" x14ac:dyDescent="0.3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5.9644928506701916E-2</v>
      </c>
      <c r="F14" s="16" t="s">
        <v>45956</v>
      </c>
      <c r="G14" s="21">
        <f>D8L807C1*D8L607C1</f>
        <v>6.2992933438597118E-2</v>
      </c>
      <c r="H14" s="16" t="s">
        <v>45957</v>
      </c>
      <c r="I14" s="21">
        <f>D6L728C16</f>
        <v>0.15507681411742505</v>
      </c>
      <c r="J14" s="16" t="s">
        <v>45958</v>
      </c>
      <c r="K14" s="21">
        <f>D8L807C3*D8L607C1</f>
        <v>0.16378162694035259</v>
      </c>
      <c r="L14" s="16" t="s">
        <v>45959</v>
      </c>
      <c r="M14" s="21">
        <f>D6L728C21</f>
        <v>4.5977798360177538</v>
      </c>
      <c r="N14" s="16" t="s">
        <v>45960</v>
      </c>
      <c r="O14" s="21">
        <f>D8L807C5*D8L607C1</f>
        <v>4.8558636321116015</v>
      </c>
      <c r="P14" s="16" t="s">
        <v>45961</v>
      </c>
      <c r="Q14" s="21">
        <f>D6L728C24</f>
        <v>4.5977798360177538</v>
      </c>
      <c r="R14" s="16" t="s">
        <v>45962</v>
      </c>
      <c r="S14" s="21">
        <f>D8L807C7*D8L607C1</f>
        <v>4.8558636321116015</v>
      </c>
      <c r="T14" s="16" t="s">
        <v>45963</v>
      </c>
      <c r="U14" s="21">
        <f>D6L737C13</f>
        <v>2.7850315277039236E-2</v>
      </c>
      <c r="V14" s="16" t="s">
        <v>45964</v>
      </c>
      <c r="W14" s="21">
        <f>D8L807C9*D8L608C1</f>
        <v>3.0164360592402926E-2</v>
      </c>
      <c r="X14" s="16" t="s">
        <v>45965</v>
      </c>
      <c r="Y14" s="21">
        <f>D6L737C16</f>
        <v>7.2410819720301986E-2</v>
      </c>
      <c r="Z14" s="16" t="s">
        <v>45966</v>
      </c>
      <c r="AA14" s="21">
        <f>D8L807C11*D8L608C1</f>
        <v>7.8427337540247583E-2</v>
      </c>
      <c r="AB14" s="16" t="s">
        <v>45967</v>
      </c>
      <c r="AC14" s="21">
        <f>D6L737C21</f>
        <v>2.4035122463753433</v>
      </c>
      <c r="AD14" s="16" t="s">
        <v>45968</v>
      </c>
      <c r="AE14" s="21">
        <f>D8L807C13*D8L608C1</f>
        <v>2.6032168529055788</v>
      </c>
      <c r="AF14" s="16" t="s">
        <v>45969</v>
      </c>
      <c r="AG14" s="21">
        <f>D6L737C24</f>
        <v>2.4035122463753424</v>
      </c>
      <c r="AH14" s="16" t="s">
        <v>45970</v>
      </c>
      <c r="AI14" s="21">
        <f>D8L807C15*D8L608C1</f>
        <v>2.6032168529055779</v>
      </c>
      <c r="AJ14" s="16" t="s">
        <v>45971</v>
      </c>
      <c r="AK14" s="21">
        <f>D6L740C13</f>
        <v>3.4502662967385495E-2</v>
      </c>
      <c r="AL14" s="16" t="s">
        <v>45972</v>
      </c>
      <c r="AM14" s="21">
        <f>D8L807C17*D8L609C1</f>
        <v>3.5942369849004743E-2</v>
      </c>
      <c r="AN14" s="16" t="s">
        <v>45973</v>
      </c>
      <c r="AO14" s="21">
        <f>D6L740C16</f>
        <v>8.9706923715202364E-2</v>
      </c>
      <c r="AP14" s="16" t="s">
        <v>45974</v>
      </c>
      <c r="AQ14" s="21">
        <f>D8L807C19*D8L609C1</f>
        <v>9.3450161607412402E-2</v>
      </c>
      <c r="AR14" s="16" t="s">
        <v>45975</v>
      </c>
      <c r="AS14" s="21">
        <f>D6L740C21</f>
        <v>3.82338143758578</v>
      </c>
      <c r="AT14" s="16" t="s">
        <v>45976</v>
      </c>
      <c r="AU14" s="21">
        <f>D8L807C21*D8L609C1</f>
        <v>3.9829212554818896</v>
      </c>
      <c r="AV14" s="16" t="s">
        <v>45977</v>
      </c>
      <c r="AW14" s="21">
        <f>D6L740C24</f>
        <v>3.82338143758578</v>
      </c>
      <c r="AX14" s="16" t="s">
        <v>45978</v>
      </c>
      <c r="AY14" s="21">
        <f>D8L807C23*D8L609C1</f>
        <v>3.9829212554818896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3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3.4909662576034943E-2</v>
      </c>
      <c r="F15" s="16" t="s">
        <v>45982</v>
      </c>
      <c r="G15" s="21">
        <f>D8L808C1*D8L607C1</f>
        <v>3.6869221006258057E-2</v>
      </c>
      <c r="H15" s="16" t="s">
        <v>45983</v>
      </c>
      <c r="I15" s="21">
        <f>D6L828C16</f>
        <v>9.0765122697690853E-2</v>
      </c>
      <c r="J15" s="16" t="s">
        <v>45984</v>
      </c>
      <c r="K15" s="21">
        <f>D8L808C3*D8L607C1</f>
        <v>9.5859974616270938E-2</v>
      </c>
      <c r="L15" s="16" t="s">
        <v>45985</v>
      </c>
      <c r="M15" s="21">
        <f>D6L828C21</f>
        <v>2.6876647660220545</v>
      </c>
      <c r="N15" s="16" t="s">
        <v>45986</v>
      </c>
      <c r="O15" s="21">
        <f>D8L808C5*D8L607C1</f>
        <v>2.8385294768568028</v>
      </c>
      <c r="P15" s="16" t="s">
        <v>45987</v>
      </c>
      <c r="Q15" s="21">
        <f>D6L828C24</f>
        <v>2.6876647660220541</v>
      </c>
      <c r="R15" s="16" t="s">
        <v>45988</v>
      </c>
      <c r="S15" s="21">
        <f>D8L808C7*D8L607C1</f>
        <v>2.8385294768568023</v>
      </c>
      <c r="T15" s="16" t="s">
        <v>45989</v>
      </c>
      <c r="U15" s="21">
        <f>D6L837C13</f>
        <v>2.0373678947889534E-3</v>
      </c>
      <c r="V15" s="16" t="s">
        <v>45990</v>
      </c>
      <c r="W15" s="21">
        <f>D8L808C9*D8L608C1</f>
        <v>2.2066500585889307E-3</v>
      </c>
      <c r="X15" s="16" t="s">
        <v>45991</v>
      </c>
      <c r="Y15" s="21">
        <f>D6L837C16</f>
        <v>5.2971565264512766E-3</v>
      </c>
      <c r="Z15" s="16" t="s">
        <v>45992</v>
      </c>
      <c r="AA15" s="21">
        <f>D8L808C11*D8L608C1</f>
        <v>5.737290152331217E-3</v>
      </c>
      <c r="AB15" s="16" t="s">
        <v>45993</v>
      </c>
      <c r="AC15" s="21">
        <f>D6L837C21</f>
        <v>3.6811667529959311</v>
      </c>
      <c r="AD15" s="16" t="s">
        <v>45994</v>
      </c>
      <c r="AE15" s="21">
        <f>D8L808C13*D8L608C1</f>
        <v>3.9870299575990638</v>
      </c>
      <c r="AF15" s="16" t="s">
        <v>45995</v>
      </c>
      <c r="AG15" s="21">
        <f>D6L837C24</f>
        <v>3.6811667529959315</v>
      </c>
      <c r="AH15" s="16" t="s">
        <v>45996</v>
      </c>
      <c r="AI15" s="21">
        <f>D8L808C15*D8L608C1</f>
        <v>3.9870299575990642</v>
      </c>
      <c r="AJ15" s="16" t="s">
        <v>45997</v>
      </c>
      <c r="AK15" s="21">
        <f>D6L840C13</f>
        <v>1.2637486698325307E-2</v>
      </c>
      <c r="AL15" s="16" t="s">
        <v>45998</v>
      </c>
      <c r="AM15" s="21">
        <f>D8L808C17*D8L609C1</f>
        <v>1.3164816330335139E-2</v>
      </c>
      <c r="AN15" s="16" t="s">
        <v>45999</v>
      </c>
      <c r="AO15" s="21">
        <f>D6L840C16</f>
        <v>3.285746541564584E-2</v>
      </c>
      <c r="AP15" s="16" t="s">
        <v>46000</v>
      </c>
      <c r="AQ15" s="21">
        <f>D8L808C19*D8L609C1</f>
        <v>3.4228522458871403E-2</v>
      </c>
      <c r="AR15" s="16" t="s">
        <v>46001</v>
      </c>
      <c r="AS15" s="21">
        <f>D6L840C21</f>
        <v>1.467354042992612</v>
      </c>
      <c r="AT15" s="16" t="s">
        <v>46002</v>
      </c>
      <c r="AU15" s="21">
        <f>D8L808C21*D8L609C1</f>
        <v>1.5285829317733195</v>
      </c>
      <c r="AV15" s="16" t="s">
        <v>46003</v>
      </c>
      <c r="AW15" s="21">
        <f>D6L840C24</f>
        <v>1.4673540429926122</v>
      </c>
      <c r="AX15" s="16" t="s">
        <v>46004</v>
      </c>
      <c r="AY15" s="21">
        <f>D8L808C23*D8L609C1</f>
        <v>1.5285829317733197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3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6.985575259489972E-2</v>
      </c>
      <c r="F16" s="16" t="s">
        <v>46008</v>
      </c>
      <c r="G16" s="21">
        <f>D8L809C1*D8L607C1</f>
        <v>7.3776914210219563E-2</v>
      </c>
      <c r="H16" s="16" t="s">
        <v>46009</v>
      </c>
      <c r="I16" s="21">
        <f>D6L928C16</f>
        <v>0.18162495674673898</v>
      </c>
      <c r="J16" s="16" t="s">
        <v>46010</v>
      </c>
      <c r="K16" s="21">
        <f>D8L809C3*D8L607C1</f>
        <v>0.19181997694657055</v>
      </c>
      <c r="L16" s="16" t="s">
        <v>46011</v>
      </c>
      <c r="M16" s="21">
        <f>D6L928C21</f>
        <v>10.552383986811988</v>
      </c>
      <c r="N16" s="16" t="s">
        <v>46012</v>
      </c>
      <c r="O16" s="21">
        <f>D8L809C5*D8L607C1</f>
        <v>11.14471320097357</v>
      </c>
      <c r="P16" s="16" t="s">
        <v>46013</v>
      </c>
      <c r="Q16" s="21">
        <f>D6L928C24</f>
        <v>10.552383986811988</v>
      </c>
      <c r="R16" s="16" t="s">
        <v>46014</v>
      </c>
      <c r="S16" s="21">
        <f>D8L809C7*D8L607C1</f>
        <v>11.14471320097357</v>
      </c>
      <c r="T16" s="16" t="s">
        <v>46015</v>
      </c>
      <c r="U16" s="21">
        <f>D6L937C13</f>
        <v>6.3697307209587828E-2</v>
      </c>
      <c r="V16" s="16" t="s">
        <v>46016</v>
      </c>
      <c r="W16" s="21">
        <f>D8L809C9*D8L608C1</f>
        <v>6.8989830970392393E-2</v>
      </c>
      <c r="X16" s="16" t="s">
        <v>46017</v>
      </c>
      <c r="Y16" s="21">
        <f>D6L937C16</f>
        <v>0.16561299874492746</v>
      </c>
      <c r="Z16" s="16" t="s">
        <v>46018</v>
      </c>
      <c r="AA16" s="21">
        <f>D8L809C11*D8L608C1</f>
        <v>0.17937356052301925</v>
      </c>
      <c r="AB16" s="16" t="s">
        <v>46019</v>
      </c>
      <c r="AC16" s="21">
        <f>D6L937C21</f>
        <v>4.2522360155408876</v>
      </c>
      <c r="AD16" s="16" t="s">
        <v>46020</v>
      </c>
      <c r="AE16" s="21">
        <f>D8L809C13*D8L608C1</f>
        <v>4.6055485986733125</v>
      </c>
      <c r="AF16" s="16" t="s">
        <v>46021</v>
      </c>
      <c r="AG16" s="21">
        <f>D6L937C24</f>
        <v>4.2522360155408947</v>
      </c>
      <c r="AH16" s="16" t="s">
        <v>46022</v>
      </c>
      <c r="AI16" s="21">
        <f>D8L809C15*D8L608C1</f>
        <v>4.6055485986733196</v>
      </c>
      <c r="AJ16" s="16" t="s">
        <v>46023</v>
      </c>
      <c r="AK16" s="21">
        <f>D6L940C13</f>
        <v>0.17413963738931187</v>
      </c>
      <c r="AL16" s="16" t="s">
        <v>46024</v>
      </c>
      <c r="AM16" s="21">
        <f>D8L809C17*D8L609C1</f>
        <v>0.18140603403090044</v>
      </c>
      <c r="AN16" s="16" t="s">
        <v>46025</v>
      </c>
      <c r="AO16" s="21">
        <f>D6L940C16</f>
        <v>0.45276305721221183</v>
      </c>
      <c r="AP16" s="16" t="s">
        <v>46026</v>
      </c>
      <c r="AQ16" s="21">
        <f>D8L809C19*D8L609C1</f>
        <v>0.47165568848034217</v>
      </c>
      <c r="AR16" s="16" t="s">
        <v>46027</v>
      </c>
      <c r="AS16" s="21">
        <f>D6L940C21</f>
        <v>38.08980636524533</v>
      </c>
      <c r="AT16" s="16" t="s">
        <v>46028</v>
      </c>
      <c r="AU16" s="21">
        <f>D8L809C21*D8L609C1</f>
        <v>39.679195462412274</v>
      </c>
      <c r="AV16" s="16" t="s">
        <v>46029</v>
      </c>
      <c r="AW16" s="21">
        <f>D6L940C24</f>
        <v>38.089806365245337</v>
      </c>
      <c r="AX16" s="16" t="s">
        <v>46030</v>
      </c>
      <c r="AY16" s="21">
        <f>D8L809C23*D8L609C1</f>
        <v>39.679195462412281</v>
      </c>
      <c r="AZ16" s="16" t="s">
        <v>46031</v>
      </c>
      <c r="BA16" s="21">
        <f>D6L1809C8</f>
        <v>4.4176440704172463E-4</v>
      </c>
      <c r="BB16" s="16" t="s">
        <v>46032</v>
      </c>
      <c r="BC16" s="21">
        <f>D8L809C25*D8L608C1</f>
        <v>4.7847001868168011E-4</v>
      </c>
    </row>
    <row r="17" spans="1:55" x14ac:dyDescent="0.3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3.5171917277274284E-2</v>
      </c>
      <c r="F17" s="16" t="s">
        <v>46034</v>
      </c>
      <c r="G17" s="21">
        <f>D8L810C1*D8L607C1</f>
        <v>3.7146196657880687E-2</v>
      </c>
      <c r="H17" s="16" t="s">
        <v>46035</v>
      </c>
      <c r="I17" s="21">
        <f>D6L1028C16</f>
        <v>9.1446984920912952E-2</v>
      </c>
      <c r="J17" s="16" t="s">
        <v>46036</v>
      </c>
      <c r="K17" s="21">
        <f>D8L810C3*D8L607C1</f>
        <v>9.6580111310489589E-2</v>
      </c>
      <c r="L17" s="16" t="s">
        <v>46037</v>
      </c>
      <c r="M17" s="21">
        <f>D6L1028C21</f>
        <v>5.5067102970783983</v>
      </c>
      <c r="N17" s="16" t="s">
        <v>46038</v>
      </c>
      <c r="O17" s="21">
        <f>D8L810C5*D8L607C1</f>
        <v>5.8158144186646119</v>
      </c>
      <c r="P17" s="16" t="s">
        <v>46039</v>
      </c>
      <c r="Q17" s="21">
        <f>D6L1028C24</f>
        <v>5.5067102970783983</v>
      </c>
      <c r="R17" s="16" t="s">
        <v>46040</v>
      </c>
      <c r="S17" s="21">
        <f>D8L810C7*D8L607C1</f>
        <v>5.8158144186646119</v>
      </c>
      <c r="T17" s="16" t="s">
        <v>46041</v>
      </c>
      <c r="U17" s="21">
        <f>D6L1037C13</f>
        <v>2.2219023809591384E-2</v>
      </c>
      <c r="V17" s="16" t="s">
        <v>46042</v>
      </c>
      <c r="W17" s="21">
        <f>D8L810C9*D8L608C1</f>
        <v>2.4065172675307396E-2</v>
      </c>
      <c r="X17" s="16" t="s">
        <v>46043</v>
      </c>
      <c r="Y17" s="21">
        <f>D6L1037C16</f>
        <v>5.7769461904937397E-2</v>
      </c>
      <c r="Z17" s="16" t="s">
        <v>46044</v>
      </c>
      <c r="AA17" s="21">
        <f>D8L810C11*D8L608C1</f>
        <v>6.2569448955799009E-2</v>
      </c>
      <c r="AB17" s="16" t="s">
        <v>46045</v>
      </c>
      <c r="AC17" s="21">
        <f>D6L1037C21</f>
        <v>19.256777168152109</v>
      </c>
      <c r="AD17" s="16" t="s">
        <v>46046</v>
      </c>
      <c r="AE17" s="21">
        <f>D8L810C13*D8L608C1</f>
        <v>20.856796936391593</v>
      </c>
      <c r="AF17" s="16" t="s">
        <v>46047</v>
      </c>
      <c r="AG17" s="21">
        <f>D6L1037C24</f>
        <v>19.256777168152109</v>
      </c>
      <c r="AH17" s="16" t="s">
        <v>46048</v>
      </c>
      <c r="AI17" s="21">
        <f>D8L810C15*D8L608C1</f>
        <v>20.856796936391593</v>
      </c>
      <c r="AJ17" s="16" t="s">
        <v>46049</v>
      </c>
      <c r="AK17" s="21">
        <f>D6L1040C13</f>
        <v>2.9901676440509301E-2</v>
      </c>
      <c r="AL17" s="16" t="s">
        <v>46050</v>
      </c>
      <c r="AM17" s="21">
        <f>D8L810C17*D8L609C1</f>
        <v>3.1149396055196638E-2</v>
      </c>
      <c r="AN17" s="16" t="s">
        <v>46051</v>
      </c>
      <c r="AO17" s="21">
        <f>D6L1040C16</f>
        <v>7.7744358745324205E-2</v>
      </c>
      <c r="AP17" s="16" t="s">
        <v>46052</v>
      </c>
      <c r="AQ17" s="21">
        <f>D8L810C19*D8L609C1</f>
        <v>8.0988429743511281E-2</v>
      </c>
      <c r="AR17" s="16" t="s">
        <v>46053</v>
      </c>
      <c r="AS17" s="21">
        <f>D6L1040C21</f>
        <v>6.7721415898402277</v>
      </c>
      <c r="AT17" s="16" t="s">
        <v>46054</v>
      </c>
      <c r="AU17" s="21">
        <f>D8L810C21*D8L609C1</f>
        <v>7.0547255416763281</v>
      </c>
      <c r="AV17" s="16" t="s">
        <v>46055</v>
      </c>
      <c r="AW17" s="21">
        <f>D6L1040C24</f>
        <v>6.7721415898402277</v>
      </c>
      <c r="AX17" s="16" t="s">
        <v>46056</v>
      </c>
      <c r="AY17" s="21">
        <f>D8L810C23*D8L609C1</f>
        <v>7.0547255416763281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3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2.2540652416625246E-2</v>
      </c>
      <c r="F18" s="16" t="s">
        <v>46060</v>
      </c>
      <c r="G18" s="21">
        <f>D8L811C1*D8L607C1</f>
        <v>2.3805910290989489E-2</v>
      </c>
      <c r="H18" s="16" t="s">
        <v>46061</v>
      </c>
      <c r="I18" s="21">
        <f>D6L1128C16</f>
        <v>5.8605696283225782E-2</v>
      </c>
      <c r="J18" s="16" t="s">
        <v>46062</v>
      </c>
      <c r="K18" s="21">
        <f>D8L811C3*D8L607C1</f>
        <v>6.1895366756572825E-2</v>
      </c>
      <c r="L18" s="16" t="s">
        <v>46063</v>
      </c>
      <c r="M18" s="21">
        <f>D6L1128C21</f>
        <v>2.5930850153895846</v>
      </c>
      <c r="N18" s="16" t="s">
        <v>46064</v>
      </c>
      <c r="O18" s="21">
        <f>D8L811C5*D8L607C1</f>
        <v>2.7386407505997021</v>
      </c>
      <c r="P18" s="16" t="s">
        <v>46065</v>
      </c>
      <c r="Q18" s="21">
        <f>D6L1128C24</f>
        <v>2.5930850153895846</v>
      </c>
      <c r="R18" s="16" t="s">
        <v>46066</v>
      </c>
      <c r="S18" s="21">
        <f>D8L811C7*D8L607C1</f>
        <v>2.7386407505997021</v>
      </c>
      <c r="T18" s="16" t="s">
        <v>46067</v>
      </c>
      <c r="U18" s="21">
        <f>D6L1137C13</f>
        <v>1.1813727730295964E-2</v>
      </c>
      <c r="V18" s="16" t="s">
        <v>46068</v>
      </c>
      <c r="W18" s="21">
        <f>D8L811C9*D8L608C1</f>
        <v>1.2795314510888408E-2</v>
      </c>
      <c r="X18" s="16" t="s">
        <v>46069</v>
      </c>
      <c r="Y18" s="21">
        <f>D6L1137C16</f>
        <v>3.0715692098769481E-2</v>
      </c>
      <c r="Z18" s="16" t="s">
        <v>46070</v>
      </c>
      <c r="AA18" s="21">
        <f>D8L811C11*D8L608C1</f>
        <v>3.3267817728309834E-2</v>
      </c>
      <c r="AB18" s="16" t="s">
        <v>46071</v>
      </c>
      <c r="AC18" s="21">
        <f>D6L1137C21</f>
        <v>8.1708896280440531</v>
      </c>
      <c r="AD18" s="16" t="s">
        <v>46072</v>
      </c>
      <c r="AE18" s="21">
        <f>D8L811C13*D8L608C1</f>
        <v>8.8497978801785404</v>
      </c>
      <c r="AF18" s="16" t="s">
        <v>46073</v>
      </c>
      <c r="AG18" s="21">
        <f>D6L1137C24</f>
        <v>8.1708896280440531</v>
      </c>
      <c r="AH18" s="16" t="s">
        <v>46074</v>
      </c>
      <c r="AI18" s="21">
        <f>D8L811C15*D8L608C1</f>
        <v>8.8497978801785404</v>
      </c>
      <c r="AJ18" s="16" t="s">
        <v>46075</v>
      </c>
      <c r="AK18" s="21">
        <f>D6L1140C13</f>
        <v>1.5586449292935397E-2</v>
      </c>
      <c r="AL18" s="16" t="s">
        <v>46076</v>
      </c>
      <c r="AM18" s="21">
        <f>D8L811C17*D8L609C1</f>
        <v>1.6236831506281087E-2</v>
      </c>
      <c r="AN18" s="16" t="s">
        <v>46077</v>
      </c>
      <c r="AO18" s="21">
        <f>D6L1140C16</f>
        <v>4.0524768161632044E-2</v>
      </c>
      <c r="AP18" s="16" t="s">
        <v>46078</v>
      </c>
      <c r="AQ18" s="21">
        <f>D8L811C19*D8L609C1</f>
        <v>4.2215761916330835E-2</v>
      </c>
      <c r="AR18" s="16" t="s">
        <v>46079</v>
      </c>
      <c r="AS18" s="21">
        <f>D6L1140C21</f>
        <v>2.5321164594123968</v>
      </c>
      <c r="AT18" s="16" t="s">
        <v>46080</v>
      </c>
      <c r="AU18" s="21">
        <f>D8L811C21*D8L609C1</f>
        <v>2.6377751297336816</v>
      </c>
      <c r="AV18" s="16" t="s">
        <v>46081</v>
      </c>
      <c r="AW18" s="21">
        <f>D6L1140C24</f>
        <v>2.5321164594123964</v>
      </c>
      <c r="AX18" s="16" t="s">
        <v>46082</v>
      </c>
      <c r="AY18" s="21">
        <f>D8L811C23*D8L609C1</f>
        <v>2.6377751297336811</v>
      </c>
      <c r="AZ18" s="16" t="s">
        <v>46083</v>
      </c>
      <c r="BA18" s="21">
        <f>D6L1811C8</f>
        <v>0.16190743816387954</v>
      </c>
      <c r="BB18" s="16" t="s">
        <v>46084</v>
      </c>
      <c r="BC18" s="21">
        <f>D8L811C25*D8L608C1</f>
        <v>0.17536010988693704</v>
      </c>
    </row>
    <row r="19" spans="1:55" x14ac:dyDescent="0.3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3.0130026403822556E-2</v>
      </c>
      <c r="F19" s="16" t="s">
        <v>46086</v>
      </c>
      <c r="G19" s="21">
        <f>D8L812C1*D8L607C1</f>
        <v>3.1821293029899507E-2</v>
      </c>
      <c r="H19" s="16" t="s">
        <v>46087</v>
      </c>
      <c r="I19" s="21">
        <f>D6L1228C16</f>
        <v>7.8338068649938516E-2</v>
      </c>
      <c r="J19" s="16" t="s">
        <v>46088</v>
      </c>
      <c r="K19" s="21">
        <f>D8L812C3*D8L607C1</f>
        <v>8.2735361877738584E-2</v>
      </c>
      <c r="L19" s="16" t="s">
        <v>46089</v>
      </c>
      <c r="M19" s="21">
        <f>D6L1228C21</f>
        <v>1.8817993226652889</v>
      </c>
      <c r="N19" s="16" t="s">
        <v>46090</v>
      </c>
      <c r="O19" s="21">
        <f>D8L812C5*D8L607C1</f>
        <v>1.9874289808920151</v>
      </c>
      <c r="P19" s="16" t="s">
        <v>46091</v>
      </c>
      <c r="Q19" s="21">
        <f>D6L1228C24</f>
        <v>1.8817993226652892</v>
      </c>
      <c r="R19" s="16" t="s">
        <v>46092</v>
      </c>
      <c r="S19" s="21">
        <f>D8L812C7*D8L607C1</f>
        <v>1.9874289808920154</v>
      </c>
      <c r="T19" s="16" t="s">
        <v>46093</v>
      </c>
      <c r="U19" s="21">
        <f>D6L1237C13</f>
        <v>2.0208088802139E-2</v>
      </c>
      <c r="V19" s="16" t="s">
        <v>46094</v>
      </c>
      <c r="W19" s="21">
        <f>D8L812C9*D8L608C1</f>
        <v>2.188715177718531E-2</v>
      </c>
      <c r="X19" s="16" t="s">
        <v>46095</v>
      </c>
      <c r="Y19" s="21">
        <f>D6L1237C16</f>
        <v>5.2541030885561467E-2</v>
      </c>
      <c r="Z19" s="16" t="s">
        <v>46096</v>
      </c>
      <c r="AA19" s="21">
        <f>D8L812C11*D8L608C1</f>
        <v>5.6906594620681879E-2</v>
      </c>
      <c r="AB19" s="16" t="s">
        <v>46097</v>
      </c>
      <c r="AC19" s="21">
        <f>D6L1237C21</f>
        <v>7.9458168154806801</v>
      </c>
      <c r="AD19" s="16" t="s">
        <v>46098</v>
      </c>
      <c r="AE19" s="21">
        <f>D8L812C13*D8L608C1</f>
        <v>8.6060240697145307</v>
      </c>
      <c r="AF19" s="16" t="s">
        <v>46099</v>
      </c>
      <c r="AG19" s="21">
        <f>D6L1237C24</f>
        <v>7.9458168154806792</v>
      </c>
      <c r="AH19" s="16" t="s">
        <v>46100</v>
      </c>
      <c r="AI19" s="21">
        <f>D8L812C15*D8L608C1</f>
        <v>8.6060240697145289</v>
      </c>
      <c r="AJ19" s="16" t="s">
        <v>46101</v>
      </c>
      <c r="AK19" s="21">
        <f>D6L1240C13</f>
        <v>2.2235908464918627E-2</v>
      </c>
      <c r="AL19" s="16" t="s">
        <v>46102</v>
      </c>
      <c r="AM19" s="21">
        <f>D8L812C17*D8L609C1</f>
        <v>2.3163755410131531E-2</v>
      </c>
      <c r="AN19" s="16" t="s">
        <v>46103</v>
      </c>
      <c r="AO19" s="21">
        <f>D6L1240C16</f>
        <v>5.7813362008788449E-2</v>
      </c>
      <c r="AP19" s="16" t="s">
        <v>46104</v>
      </c>
      <c r="AQ19" s="21">
        <f>D8L812C19*D8L609C1</f>
        <v>6.0225764066341995E-2</v>
      </c>
      <c r="AR19" s="16" t="s">
        <v>46105</v>
      </c>
      <c r="AS19" s="21">
        <f>D6L1240C21</f>
        <v>1.9731089752492106</v>
      </c>
      <c r="AT19" s="16" t="s">
        <v>46106</v>
      </c>
      <c r="AU19" s="21">
        <f>D8L812C21*D8L609C1</f>
        <v>2.0554417091757551</v>
      </c>
      <c r="AV19" s="16" t="s">
        <v>46107</v>
      </c>
      <c r="AW19" s="21">
        <f>D6L1240C24</f>
        <v>1.9731089752492106</v>
      </c>
      <c r="AX19" s="16" t="s">
        <v>46108</v>
      </c>
      <c r="AY19" s="21">
        <f>D8L812C23*D8L609C1</f>
        <v>2.0554417091757551</v>
      </c>
      <c r="AZ19" s="16" t="s">
        <v>46109</v>
      </c>
      <c r="BA19" s="21">
        <f>D6L1812C8</f>
        <v>0.15286642867752337</v>
      </c>
      <c r="BB19" s="16" t="s">
        <v>46110</v>
      </c>
      <c r="BC19" s="21">
        <f>D8L812C25*D8L608C1</f>
        <v>0.16556789505730385</v>
      </c>
    </row>
    <row r="20" spans="1:55" x14ac:dyDescent="0.3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0.32630522549882413</v>
      </c>
      <c r="F20" s="16" t="s">
        <v>46112</v>
      </c>
      <c r="G20" s="21">
        <f>D8L813C1*D8L607C1</f>
        <v>0.34462147688221689</v>
      </c>
      <c r="H20" s="16" t="s">
        <v>46113</v>
      </c>
      <c r="I20" s="21">
        <f>D6L1328C16</f>
        <v>0.8483935862969435</v>
      </c>
      <c r="J20" s="16" t="s">
        <v>46114</v>
      </c>
      <c r="K20" s="21">
        <f>D8L813C3*D8L607C1</f>
        <v>0.89601583989376465</v>
      </c>
      <c r="L20" s="16" t="s">
        <v>46115</v>
      </c>
      <c r="M20" s="21">
        <f>D6L1328C21</f>
        <v>37.218024344248072</v>
      </c>
      <c r="N20" s="16" t="s">
        <v>46116</v>
      </c>
      <c r="O20" s="21">
        <f>D8L813C5*D8L607C1</f>
        <v>39.307156348923662</v>
      </c>
      <c r="P20" s="16" t="s">
        <v>46117</v>
      </c>
      <c r="Q20" s="21">
        <f>D6L1328C24</f>
        <v>37.218024344248072</v>
      </c>
      <c r="R20" s="16" t="s">
        <v>46118</v>
      </c>
      <c r="S20" s="21">
        <f>D8L813C7*D8L607C1</f>
        <v>39.307156348923662</v>
      </c>
      <c r="T20" s="16" t="s">
        <v>46119</v>
      </c>
      <c r="U20" s="21">
        <f>D6L1337C13</f>
        <v>8.0201939814692785E-2</v>
      </c>
      <c r="V20" s="16" t="s">
        <v>46120</v>
      </c>
      <c r="W20" s="21">
        <f>D8L813C9*D8L608C1</f>
        <v>8.6865811345952545E-2</v>
      </c>
      <c r="X20" s="16" t="s">
        <v>46121</v>
      </c>
      <c r="Y20" s="21">
        <f>D6L1337C16</f>
        <v>0.20852504351820145</v>
      </c>
      <c r="Z20" s="16" t="s">
        <v>46122</v>
      </c>
      <c r="AA20" s="21">
        <f>D8L813C11*D8L608C1</f>
        <v>0.22585110949947684</v>
      </c>
      <c r="AB20" s="16" t="s">
        <v>46123</v>
      </c>
      <c r="AC20" s="21">
        <f>D6L1337C21</f>
        <v>22.929984319601648</v>
      </c>
      <c r="AD20" s="16" t="s">
        <v>46124</v>
      </c>
      <c r="AE20" s="21">
        <f>D8L813C13*D8L608C1</f>
        <v>24.835205939835241</v>
      </c>
      <c r="AF20" s="16" t="s">
        <v>46125</v>
      </c>
      <c r="AG20" s="21">
        <f>D6L1337C24</f>
        <v>22.929984319601651</v>
      </c>
      <c r="AH20" s="16" t="s">
        <v>46126</v>
      </c>
      <c r="AI20" s="21">
        <f>D8L813C15*D8L608C1</f>
        <v>24.835205939835244</v>
      </c>
      <c r="AJ20" s="16" t="s">
        <v>46127</v>
      </c>
      <c r="AK20" s="21">
        <f>D6L1340C13</f>
        <v>4.2485683557250235E-2</v>
      </c>
      <c r="AL20" s="16" t="s">
        <v>46128</v>
      </c>
      <c r="AM20" s="21">
        <f>D8L813C17*D8L609C1</f>
        <v>4.4258501239337278E-2</v>
      </c>
      <c r="AN20" s="16" t="s">
        <v>46129</v>
      </c>
      <c r="AO20" s="21">
        <f>D6L1340C16</f>
        <v>0.11046277724885034</v>
      </c>
      <c r="AP20" s="16" t="s">
        <v>46130</v>
      </c>
      <c r="AQ20" s="21">
        <f>D8L813C19*D8L609C1</f>
        <v>0.11507210322227664</v>
      </c>
      <c r="AR20" s="16" t="s">
        <v>46131</v>
      </c>
      <c r="AS20" s="21">
        <f>D6L1340C21</f>
        <v>6.8185979122368305</v>
      </c>
      <c r="AT20" s="16" t="s">
        <v>46132</v>
      </c>
      <c r="AU20" s="21">
        <f>D8L813C21*D8L609C1</f>
        <v>7.1031203662433962</v>
      </c>
      <c r="AV20" s="16" t="s">
        <v>46133</v>
      </c>
      <c r="AW20" s="21">
        <f>D6L1340C24</f>
        <v>6.8185979122368305</v>
      </c>
      <c r="AX20" s="16" t="s">
        <v>46134</v>
      </c>
      <c r="AY20" s="21">
        <f>D8L813C23*D8L609C1</f>
        <v>7.1031203662433962</v>
      </c>
      <c r="AZ20" s="16" t="s">
        <v>46135</v>
      </c>
      <c r="BA20" s="21">
        <f>D6L1813C8</f>
        <v>0.16058394160583941</v>
      </c>
      <c r="BB20" s="16" t="s">
        <v>46136</v>
      </c>
      <c r="BC20" s="21">
        <f>D8L813C25*D8L608C1</f>
        <v>0.17392664577630129</v>
      </c>
    </row>
    <row r="21" spans="1:55" x14ac:dyDescent="0.3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3.7698771948359223E-2</v>
      </c>
      <c r="F21" s="16" t="s">
        <v>46138</v>
      </c>
      <c r="G21" s="21">
        <f>D8L814C1*D8L607C1</f>
        <v>3.9814889404939248E-2</v>
      </c>
      <c r="H21" s="16" t="s">
        <v>46139</v>
      </c>
      <c r="I21" s="21">
        <f>D6L1428C16</f>
        <v>9.8016807065733624E-2</v>
      </c>
      <c r="J21" s="16" t="s">
        <v>46140</v>
      </c>
      <c r="K21" s="21">
        <f>D8L814C3*D8L607C1</f>
        <v>0.10351871245284167</v>
      </c>
      <c r="L21" s="16" t="s">
        <v>46141</v>
      </c>
      <c r="M21" s="21">
        <f>D6L1428C21</f>
        <v>4.2071938564545635</v>
      </c>
      <c r="N21" s="16" t="s">
        <v>46142</v>
      </c>
      <c r="O21" s="21">
        <f>D8L814C5*D8L607C1</f>
        <v>4.4433531768445</v>
      </c>
      <c r="P21" s="16" t="s">
        <v>46143</v>
      </c>
      <c r="Q21" s="21">
        <f>D6L1428C24</f>
        <v>4.2071938564545635</v>
      </c>
      <c r="R21" s="16" t="s">
        <v>46144</v>
      </c>
      <c r="S21" s="21">
        <f>D8L814C7*D8L607C1</f>
        <v>4.4433531768445</v>
      </c>
      <c r="T21" s="16" t="s">
        <v>46145</v>
      </c>
      <c r="U21" s="21">
        <f>D6L1437C13</f>
        <v>3.3068302483914201E-2</v>
      </c>
      <c r="V21" s="16" t="s">
        <v>46146</v>
      </c>
      <c r="W21" s="21">
        <f>D8L814C9*D8L608C1</f>
        <v>3.5815903352656185E-2</v>
      </c>
      <c r="X21" s="16" t="s">
        <v>46147</v>
      </c>
      <c r="Y21" s="21">
        <f>D6L1437C16</f>
        <v>8.5977586458176727E-2</v>
      </c>
      <c r="Z21" s="16" t="s">
        <v>46148</v>
      </c>
      <c r="AA21" s="21">
        <f>D8L814C11*D8L608C1</f>
        <v>9.3121348716905875E-2</v>
      </c>
      <c r="AB21" s="16" t="s">
        <v>46149</v>
      </c>
      <c r="AC21" s="21">
        <f>D6L1437C21</f>
        <v>16.098341174890905</v>
      </c>
      <c r="AD21" s="16" t="s">
        <v>46150</v>
      </c>
      <c r="AE21" s="21">
        <f>D8L814C13*D8L608C1</f>
        <v>17.435930735738527</v>
      </c>
      <c r="AF21" s="16" t="s">
        <v>46151</v>
      </c>
      <c r="AG21" s="21">
        <f>D6L1437C24</f>
        <v>16.098341174890905</v>
      </c>
      <c r="AH21" s="16" t="s">
        <v>46152</v>
      </c>
      <c r="AI21" s="21">
        <f>D8L814C15*D8L608C1</f>
        <v>17.435930735738527</v>
      </c>
      <c r="AJ21" s="16" t="s">
        <v>46153</v>
      </c>
      <c r="AK21" s="21">
        <f>D6L1440C13</f>
        <v>1.0277817475718626E-2</v>
      </c>
      <c r="AL21" s="16" t="s">
        <v>46154</v>
      </c>
      <c r="AM21" s="21">
        <f>D8L814C17*D8L609C1</f>
        <v>1.0706684214549943E-2</v>
      </c>
      <c r="AN21" s="16" t="s">
        <v>46155</v>
      </c>
      <c r="AO21" s="21">
        <f>D6L1440C16</f>
        <v>2.6722325436868387E-2</v>
      </c>
      <c r="AP21" s="16" t="s">
        <v>46156</v>
      </c>
      <c r="AQ21" s="21">
        <f>D8L814C19*D8L609C1</f>
        <v>2.7837378957829808E-2</v>
      </c>
      <c r="AR21" s="16" t="s">
        <v>46157</v>
      </c>
      <c r="AS21" s="21">
        <f>D6L1440C21</f>
        <v>1.6145287100567534</v>
      </c>
      <c r="AT21" s="16" t="s">
        <v>46158</v>
      </c>
      <c r="AU21" s="21">
        <f>D8L814C21*D8L609C1</f>
        <v>1.6818988170145204</v>
      </c>
      <c r="AV21" s="16" t="s">
        <v>46159</v>
      </c>
      <c r="AW21" s="21">
        <f>D6L1440C24</f>
        <v>1.6145287100567531</v>
      </c>
      <c r="AX21" s="16" t="s">
        <v>46160</v>
      </c>
      <c r="AY21" s="21">
        <f>D8L814C23*D8L609C1</f>
        <v>1.6818988170145202</v>
      </c>
      <c r="AZ21" s="16" t="s">
        <v>46161</v>
      </c>
      <c r="BA21" s="21">
        <f>D6L1814C8</f>
        <v>0.26068189605657899</v>
      </c>
      <c r="BB21" s="16" t="s">
        <v>46162</v>
      </c>
      <c r="BC21" s="21">
        <f>D8L814C25*D8L608C1</f>
        <v>0.28234160490975579</v>
      </c>
    </row>
    <row r="22" spans="1:55" x14ac:dyDescent="0.3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6.9579450338264396E-4</v>
      </c>
      <c r="BB22" s="16" t="s">
        <v>46164</v>
      </c>
      <c r="BC22" s="21">
        <f>D8L815C25*D8L608C1</f>
        <v>7.5360713476552231E-4</v>
      </c>
    </row>
    <row r="23" spans="1:55" x14ac:dyDescent="0.3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0</v>
      </c>
      <c r="BB23" s="16" t="s">
        <v>46166</v>
      </c>
      <c r="BC23" s="21">
        <f>D8L816C25*D8L608C1</f>
        <v>0</v>
      </c>
    </row>
    <row r="24" spans="1:55" x14ac:dyDescent="0.3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2.891807411399069</v>
      </c>
      <c r="F24" s="16" t="s">
        <v>46168</v>
      </c>
      <c r="G24" s="21">
        <f>D8L817C1*D8L607C1</f>
        <v>3.0541311112986729</v>
      </c>
      <c r="H24" s="16" t="s">
        <v>46169</v>
      </c>
      <c r="I24" s="21">
        <f>D6L1528C16</f>
        <v>7.5186992696375752</v>
      </c>
      <c r="J24" s="16" t="s">
        <v>46170</v>
      </c>
      <c r="K24" s="21">
        <f>D8L817C3*D8L607C1</f>
        <v>7.9407408893765448</v>
      </c>
      <c r="L24" s="16" t="s">
        <v>46171</v>
      </c>
      <c r="M24" s="21">
        <f>D6L1528C21</f>
        <v>26.57358939445308</v>
      </c>
      <c r="N24" s="16" t="s">
        <v>46172</v>
      </c>
      <c r="O24" s="21">
        <f>D8L817C5*D8L607C1</f>
        <v>28.065225155920885</v>
      </c>
      <c r="P24" s="16" t="s">
        <v>46173</v>
      </c>
      <c r="Q24" s="21">
        <f>D6L1528C24</f>
        <v>26.57358939445308</v>
      </c>
      <c r="R24" s="16" t="s">
        <v>46174</v>
      </c>
      <c r="S24" s="21">
        <f>D8L817C7*D8L607C1</f>
        <v>28.065225155920885</v>
      </c>
      <c r="T24" s="16" t="s">
        <v>46175</v>
      </c>
      <c r="U24" s="21">
        <f>D6L1537C13</f>
        <v>0.14145936429522527</v>
      </c>
      <c r="V24" s="16" t="s">
        <v>46176</v>
      </c>
      <c r="W24" s="21">
        <f>D8L817C9*D8L608C1</f>
        <v>0.15321303300617034</v>
      </c>
      <c r="X24" s="16" t="s">
        <v>46177</v>
      </c>
      <c r="Y24" s="21">
        <f>D6L1537C16</f>
        <v>0.36779434716758569</v>
      </c>
      <c r="Z24" s="16" t="s">
        <v>46178</v>
      </c>
      <c r="AA24" s="21">
        <f>D8L817C11*D8L608C1</f>
        <v>0.39835388581604292</v>
      </c>
      <c r="AB24" s="16" t="s">
        <v>46179</v>
      </c>
      <c r="AC24" s="21">
        <f>D6L1537C21</f>
        <v>2.2983072910196518</v>
      </c>
      <c r="AD24" s="16" t="s">
        <v>46180</v>
      </c>
      <c r="AE24" s="21">
        <f>D8L817C13*D8L608C1</f>
        <v>2.4892705590166537</v>
      </c>
      <c r="AF24" s="16" t="s">
        <v>46181</v>
      </c>
      <c r="AG24" s="21">
        <f>D6L1537C24</f>
        <v>2.2983072910196518</v>
      </c>
      <c r="AH24" s="16" t="s">
        <v>46182</v>
      </c>
      <c r="AI24" s="21">
        <f>D8L817C15*D8L608C1</f>
        <v>2.4892705590166537</v>
      </c>
      <c r="AJ24" s="16" t="s">
        <v>46183</v>
      </c>
      <c r="AK24" s="21">
        <f>D6L1540C13</f>
        <v>0.11490811178051914</v>
      </c>
      <c r="AL24" s="16" t="s">
        <v>46184</v>
      </c>
      <c r="AM24" s="21">
        <f>D8L817C17*D8L609C1</f>
        <v>0.11970293006572419</v>
      </c>
      <c r="AN24" s="16" t="s">
        <v>46185</v>
      </c>
      <c r="AO24" s="21">
        <f>D6L1540C16</f>
        <v>0.2987610906293498</v>
      </c>
      <c r="AP24" s="16" t="s">
        <v>46186</v>
      </c>
      <c r="AQ24" s="21">
        <f>D8L817C19*D8L609C1</f>
        <v>0.3112276181708829</v>
      </c>
      <c r="AR24" s="16" t="s">
        <v>46187</v>
      </c>
      <c r="AS24" s="21">
        <f>D6L1540C21</f>
        <v>1.238484026024687</v>
      </c>
      <c r="AT24" s="16" t="s">
        <v>46188</v>
      </c>
      <c r="AU24" s="21">
        <f>D8L817C21*D8L609C1</f>
        <v>1.290162760988673</v>
      </c>
      <c r="AV24" s="16" t="s">
        <v>46189</v>
      </c>
      <c r="AW24" s="21">
        <f>D6L1540C24</f>
        <v>1.2384840260246872</v>
      </c>
      <c r="AX24" s="16" t="s">
        <v>46190</v>
      </c>
      <c r="AY24" s="21">
        <f>D8L817C23*D8L609C1</f>
        <v>1.2901627609886732</v>
      </c>
      <c r="AZ24" s="16" t="s">
        <v>46191</v>
      </c>
      <c r="BA24" s="21">
        <f>D6L1817C8</f>
        <v>5.2840158520475562E-3</v>
      </c>
      <c r="BB24" s="16" t="s">
        <v>46192</v>
      </c>
      <c r="BC24" s="21">
        <f>D8L817C25*D8L608C1</f>
        <v>5.7230576369288518E-3</v>
      </c>
    </row>
    <row r="25" spans="1:55" x14ac:dyDescent="0.3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9.5062380134470679E-4</v>
      </c>
      <c r="F25" s="16" t="s">
        <v>46194</v>
      </c>
      <c r="G25" s="21">
        <f>D8L818C1*D8L607C1</f>
        <v>1.0039844684619694E-3</v>
      </c>
      <c r="H25" s="16" t="s">
        <v>46195</v>
      </c>
      <c r="I25" s="21">
        <f>D6L1628C16</f>
        <v>2.4716218834962365E-3</v>
      </c>
      <c r="J25" s="16" t="s">
        <v>46196</v>
      </c>
      <c r="K25" s="21">
        <f>D8L818C3*D8L607C1</f>
        <v>2.6103596180011191E-3</v>
      </c>
      <c r="L25" s="16" t="s">
        <v>46197</v>
      </c>
      <c r="M25" s="21">
        <f>D6L1628C21</f>
        <v>5.9372109453346436E-2</v>
      </c>
      <c r="N25" s="16" t="s">
        <v>46198</v>
      </c>
      <c r="O25" s="21">
        <f>D8L818C5*D8L607C1</f>
        <v>6.2704800433845992E-2</v>
      </c>
      <c r="P25" s="16" t="s">
        <v>46199</v>
      </c>
      <c r="Q25" s="21">
        <f>D6L1628C24</f>
        <v>5.9372109453346443E-2</v>
      </c>
      <c r="R25" s="16" t="s">
        <v>46200</v>
      </c>
      <c r="S25" s="21">
        <f>D8L818C7*D8L607C1</f>
        <v>6.2704800433845992E-2</v>
      </c>
      <c r="T25" s="16" t="s">
        <v>46201</v>
      </c>
      <c r="U25" s="21">
        <f>D6L1637C13</f>
        <v>8.0224482119539739E-2</v>
      </c>
      <c r="V25" s="16" t="s">
        <v>46202</v>
      </c>
      <c r="W25" s="21">
        <f>D8L818C9*D8L608C1</f>
        <v>8.68902266606527E-2</v>
      </c>
      <c r="X25" s="16" t="s">
        <v>46203</v>
      </c>
      <c r="Y25" s="21">
        <f>D6L1637C16</f>
        <v>0.2085836535108033</v>
      </c>
      <c r="Z25" s="16" t="s">
        <v>46204</v>
      </c>
      <c r="AA25" s="21">
        <f>D8L818C11*D8L608C1</f>
        <v>0.22591458931769698</v>
      </c>
      <c r="AB25" s="16" t="s">
        <v>46205</v>
      </c>
      <c r="AC25" s="21">
        <f>D6L1637C21</f>
        <v>14.028065120327119</v>
      </c>
      <c r="AD25" s="16" t="s">
        <v>46206</v>
      </c>
      <c r="AE25" s="21">
        <f>D8L818C13*D8L608C1</f>
        <v>15.193638222548774</v>
      </c>
      <c r="AF25" s="16" t="s">
        <v>46207</v>
      </c>
      <c r="AG25" s="21">
        <f>D6L1637C24</f>
        <v>14.02806512032712</v>
      </c>
      <c r="AH25" s="16" t="s">
        <v>46208</v>
      </c>
      <c r="AI25" s="21">
        <f>D8L818C15*D8L608C1</f>
        <v>15.193638222548776</v>
      </c>
      <c r="AJ25" s="16" t="s">
        <v>46209</v>
      </c>
      <c r="AK25" s="21">
        <f>D6L1640C13</f>
        <v>0.14647378384122481</v>
      </c>
      <c r="AL25" s="16" t="s">
        <v>46210</v>
      </c>
      <c r="AM25" s="21">
        <f>D8L818C17*D8L609C1</f>
        <v>0.15258575597428481</v>
      </c>
      <c r="AN25" s="16" t="s">
        <v>46211</v>
      </c>
      <c r="AO25" s="21">
        <f>D6L1640C16</f>
        <v>0.3808318379871849</v>
      </c>
      <c r="AP25" s="16" t="s">
        <v>46212</v>
      </c>
      <c r="AQ25" s="21">
        <f>D8L818C19*D8L609C1</f>
        <v>0.3967229655331409</v>
      </c>
      <c r="AR25" s="16" t="s">
        <v>46213</v>
      </c>
      <c r="AS25" s="21">
        <f>D6L1640C21</f>
        <v>13.087115804869816</v>
      </c>
      <c r="AT25" s="16" t="s">
        <v>46214</v>
      </c>
      <c r="AU25" s="21">
        <f>D8L818C21*D8L609C1</f>
        <v>13.633207296492639</v>
      </c>
      <c r="AV25" s="16" t="s">
        <v>46215</v>
      </c>
      <c r="AW25" s="21">
        <f>D6L1640C24</f>
        <v>13.087115804869816</v>
      </c>
      <c r="AX25" s="16" t="s">
        <v>46216</v>
      </c>
      <c r="AY25" s="21">
        <f>D8L818C23*D8L609C1</f>
        <v>13.633207296492639</v>
      </c>
      <c r="AZ25" s="16" t="s">
        <v>46217</v>
      </c>
      <c r="BA25" s="21">
        <f>D6L1818C8</f>
        <v>5.0017126730734447E-2</v>
      </c>
      <c r="BB25" s="16" t="s">
        <v>46218</v>
      </c>
      <c r="BC25" s="21">
        <f>D8L818C25*D8L608C1</f>
        <v>5.4172982657242748E-2</v>
      </c>
    </row>
    <row r="26" spans="1:55" x14ac:dyDescent="0.3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8.1333441565777152E-4</v>
      </c>
      <c r="V26" s="16" t="s">
        <v>46228</v>
      </c>
      <c r="W26" s="21">
        <f>D8L819C9*D8L608C1</f>
        <v>8.8091328058820175E-4</v>
      </c>
      <c r="X26" s="16" t="s">
        <v>46229</v>
      </c>
      <c r="Y26" s="21">
        <f>D6L1737C16</f>
        <v>2.1146694807102069E-3</v>
      </c>
      <c r="Z26" s="16" t="s">
        <v>46230</v>
      </c>
      <c r="AA26" s="21">
        <f>D8L819C11*D8L608C1</f>
        <v>2.2903745295293257E-3</v>
      </c>
      <c r="AB26" s="16" t="s">
        <v>46231</v>
      </c>
      <c r="AC26" s="21">
        <f>D6L1737C21</f>
        <v>0.13316528939919664</v>
      </c>
      <c r="AD26" s="16" t="s">
        <v>46232</v>
      </c>
      <c r="AE26" s="21">
        <f>D8L819C13*D8L608C1</f>
        <v>0.14422981455943104</v>
      </c>
      <c r="AF26" s="16" t="s">
        <v>46233</v>
      </c>
      <c r="AG26" s="21">
        <f>D6L1737C24</f>
        <v>0.13316528939919667</v>
      </c>
      <c r="AH26" s="16" t="s">
        <v>46234</v>
      </c>
      <c r="AI26" s="21">
        <f>D8L819C15*D8L608C1</f>
        <v>0.14422981455943107</v>
      </c>
      <c r="AJ26" s="16" t="s">
        <v>46235</v>
      </c>
      <c r="AK26" s="21">
        <f>D6L1740C13</f>
        <v>9.0278435952612416E-4</v>
      </c>
      <c r="AL26" s="16" t="s">
        <v>46236</v>
      </c>
      <c r="AM26" s="21">
        <f>D8L819C17*D8L609C1</f>
        <v>9.4045521572225601E-4</v>
      </c>
      <c r="AN26" s="16" t="s">
        <v>46237</v>
      </c>
      <c r="AO26" s="21">
        <f>D6L1740C16</f>
        <v>2.3472393347679209E-3</v>
      </c>
      <c r="AP26" s="16" t="s">
        <v>46238</v>
      </c>
      <c r="AQ26" s="21">
        <f>D8L819C19*D8L609C1</f>
        <v>2.4451835608778638E-3</v>
      </c>
      <c r="AR26" s="16" t="s">
        <v>46239</v>
      </c>
      <c r="AS26" s="21">
        <f>D6L1740C21</f>
        <v>0.14671631254282522</v>
      </c>
      <c r="AT26" s="16" t="s">
        <v>46240</v>
      </c>
      <c r="AU26" s="21">
        <f>D8L819C21*D8L609C1</f>
        <v>0.15283840477128233</v>
      </c>
      <c r="AV26" s="16" t="s">
        <v>46241</v>
      </c>
      <c r="AW26" s="21">
        <f>D6L1740C24</f>
        <v>0.14671631254282524</v>
      </c>
      <c r="AX26" s="16" t="s">
        <v>46242</v>
      </c>
      <c r="AY26" s="21">
        <f>D8L819C23*D8L609C1</f>
        <v>0.15283840477128235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3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3.6116598352477353E-2</v>
      </c>
      <c r="F27" s="16" t="s">
        <v>46244</v>
      </c>
      <c r="G27" s="21">
        <f>D8L820C1*D8L607C1</f>
        <v>3.8143904821522509E-2</v>
      </c>
      <c r="H27" s="16" t="s">
        <v>46245</v>
      </c>
      <c r="I27" s="21">
        <f>D6L1924C4</f>
        <v>0.20411744927602277</v>
      </c>
      <c r="J27" s="16" t="s">
        <v>46246</v>
      </c>
      <c r="K27" s="21">
        <f>D8L820C3*D8L607C1</f>
        <v>0.21557502402666073</v>
      </c>
      <c r="L27" s="16" t="s">
        <v>46247</v>
      </c>
      <c r="M27" s="21">
        <f>D6L1924C7</f>
        <v>3.8499135103747726</v>
      </c>
      <c r="N27" s="16" t="s">
        <v>46248</v>
      </c>
      <c r="O27" s="21">
        <f>D8L820C5*D8L607C1</f>
        <v>4.0660178757049517</v>
      </c>
      <c r="P27" s="16" t="s">
        <v>46249</v>
      </c>
      <c r="Q27" s="21">
        <f>D6L1924C10</f>
        <v>4.2189912146453654</v>
      </c>
      <c r="R27" s="16" t="s">
        <v>46250</v>
      </c>
      <c r="S27" s="21">
        <f>D8L820C7*D8L607C1</f>
        <v>4.4558127474713807</v>
      </c>
      <c r="T27" s="16" t="s">
        <v>46251</v>
      </c>
      <c r="U27" s="21">
        <f>D6L1924C2</f>
        <v>1.4073005439826128E-2</v>
      </c>
      <c r="V27" s="16" t="s">
        <v>46252</v>
      </c>
      <c r="W27" s="21">
        <f>D8L820C9*D8L608C1</f>
        <v>1.5242312572875555E-2</v>
      </c>
      <c r="X27" s="16" t="s">
        <v>46253</v>
      </c>
      <c r="Y27" s="21">
        <f>D6L1924C5</f>
        <v>5.059298365223442E-2</v>
      </c>
      <c r="Z27" s="16" t="s">
        <v>46254</v>
      </c>
      <c r="AA27" s="21">
        <f>D8L820C11*D8L608C1</f>
        <v>5.4796686757428534E-2</v>
      </c>
      <c r="AB27" s="16" t="s">
        <v>46255</v>
      </c>
      <c r="AC27" s="21">
        <f>D6L1924C8</f>
        <v>8.2481113560557997</v>
      </c>
      <c r="AD27" s="16" t="s">
        <v>46256</v>
      </c>
      <c r="AE27" s="21">
        <f>D8L820C13*D8L608C1</f>
        <v>8.9334358579229143</v>
      </c>
      <c r="AF27" s="16" t="s">
        <v>46257</v>
      </c>
      <c r="AG27" s="21">
        <f>D6L1924C11</f>
        <v>8.6330839714071743</v>
      </c>
      <c r="AH27" s="16" t="s">
        <v>46258</v>
      </c>
      <c r="AI27" s="21">
        <f>D8L820C15*D8L608C1</f>
        <v>9.3503953311692722</v>
      </c>
      <c r="AJ27" s="16" t="s">
        <v>46259</v>
      </c>
      <c r="AK27" s="21">
        <f>D6L1924C3</f>
        <v>2.6994098143001657E-2</v>
      </c>
      <c r="AL27" s="16" t="s">
        <v>46260</v>
      </c>
      <c r="AM27" s="21">
        <f>D8L820C17*D8L609C1</f>
        <v>2.8120492036027293E-2</v>
      </c>
      <c r="AN27" s="16" t="s">
        <v>46261</v>
      </c>
      <c r="AO27" s="21">
        <f>D6L1924C6</f>
        <v>8.5262627453572007E-2</v>
      </c>
      <c r="AP27" s="16" t="s">
        <v>46262</v>
      </c>
      <c r="AQ27" s="21">
        <f>D8L820C19*D8L609C1</f>
        <v>8.8820416358326437E-2</v>
      </c>
      <c r="AR27" s="16" t="s">
        <v>46263</v>
      </c>
      <c r="AS27" s="21">
        <f>D6L1924C9</f>
        <v>4.3291936161109605</v>
      </c>
      <c r="AT27" s="16" t="s">
        <v>46264</v>
      </c>
      <c r="AU27" s="21">
        <f>D8L820C21*D8L609C1</f>
        <v>4.5098396678916224</v>
      </c>
      <c r="AV27" s="16" t="s">
        <v>46265</v>
      </c>
      <c r="AW27" s="21">
        <f>D6L1924C12</f>
        <v>4.4213572079486463</v>
      </c>
      <c r="AX27" s="16" t="s">
        <v>46266</v>
      </c>
      <c r="AY27" s="21">
        <f>D8L820C23*D8L609C1</f>
        <v>4.6058490080278931</v>
      </c>
      <c r="AZ27" s="16" t="s">
        <v>46267</v>
      </c>
      <c r="BA27" s="21">
        <f>D6L1819C5/D6L1819C7</f>
        <v>5.7279045502977272E-2</v>
      </c>
      <c r="BB27" s="16" t="s">
        <v>46268</v>
      </c>
      <c r="BC27" s="21">
        <f>D8L820C25*D8L608C1</f>
        <v>6.2038284513242413E-2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85799A-8317-4E64-B273-90E094EA7EEC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46269</v>
      </c>
    </row>
    <row r="3" spans="1:9" x14ac:dyDescent="0.3">
      <c r="B3" s="13" t="s">
        <v>46270</v>
      </c>
    </row>
    <row r="4" spans="1:9" x14ac:dyDescent="0.3">
      <c r="B4" s="13" t="s">
        <v>46271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3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3.1391040346744523E-3</v>
      </c>
      <c r="F8" s="16" t="s">
        <v>46298</v>
      </c>
      <c r="G8" s="6">
        <f>D8L703C4</f>
        <v>1.0570749549062197E-3</v>
      </c>
      <c r="H8" s="16" t="s">
        <v>46299</v>
      </c>
      <c r="I8" s="6">
        <f>D8L703C6</f>
        <v>2.2208257151857197E-3</v>
      </c>
    </row>
    <row r="9" spans="1:9" x14ac:dyDescent="0.3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3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0.73485536316163813</v>
      </c>
      <c r="F10" s="16" t="s">
        <v>46304</v>
      </c>
      <c r="G10" s="6">
        <f>D8L710C4</f>
        <v>-9.0773182700067806E-4</v>
      </c>
      <c r="H10" s="16" t="s">
        <v>46305</v>
      </c>
      <c r="I10" s="6">
        <f>D8L710C6</f>
        <v>1.7392327550638925E-3</v>
      </c>
    </row>
    <row r="11" spans="1:9" x14ac:dyDescent="0.3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12.423583719808859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3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7.0163471001982538</v>
      </c>
      <c r="F12" s="16" t="s">
        <v>46308</v>
      </c>
      <c r="G12" s="6">
        <f>D8L712C4</f>
        <v>0.80766198692332181</v>
      </c>
      <c r="H12" s="16" t="s">
        <v>46309</v>
      </c>
      <c r="I12" s="6">
        <f>D8L712C6</f>
        <v>0.81704552708762102</v>
      </c>
    </row>
    <row r="13" spans="1:9" x14ac:dyDescent="0.3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2.0181133843563317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3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3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3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8.7382445392162538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3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3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7.255793101299485</v>
      </c>
      <c r="F18" s="16" t="s">
        <v>46318</v>
      </c>
      <c r="G18" s="6">
        <f>D8L723C4</f>
        <v>1.6244179351224464</v>
      </c>
      <c r="H18" s="16" t="s">
        <v>46319</v>
      </c>
      <c r="I18" s="6">
        <f>D8L723C6</f>
        <v>5.1357207556894817</v>
      </c>
    </row>
    <row r="19" spans="1:9" x14ac:dyDescent="0.3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3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3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0.26045340046020315</v>
      </c>
      <c r="F21" s="16" t="s">
        <v>46327</v>
      </c>
      <c r="G21" s="6">
        <f>D8L726C4</f>
        <v>0.10841241901614408</v>
      </c>
      <c r="H21" s="16" t="s">
        <v>46328</v>
      </c>
      <c r="I21" s="6">
        <f>D8L726C6</f>
        <v>0.39899866907261955</v>
      </c>
    </row>
    <row r="22" spans="1:9" x14ac:dyDescent="0.3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0.17276440452465799</v>
      </c>
      <c r="F22" s="16" t="s">
        <v>46330</v>
      </c>
      <c r="G22" s="6">
        <f>D8L727C4</f>
        <v>2.1736418734763226E-2</v>
      </c>
      <c r="H22" s="16" t="s">
        <v>46331</v>
      </c>
      <c r="I22" s="6">
        <f>D8L727C6</f>
        <v>6.2276619155878031E-2</v>
      </c>
    </row>
    <row r="23" spans="1:9" x14ac:dyDescent="0.3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8.6720740994649478E-2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3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3.1486677162727864E-2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3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0.11382756975718927</v>
      </c>
    </row>
    <row r="26" spans="1:9" x14ac:dyDescent="0.3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0.36892269274710066</v>
      </c>
      <c r="F26" s="16" t="s">
        <v>46338</v>
      </c>
      <c r="G26" s="6">
        <f>D8L732C4</f>
        <v>-0.17198098223895353</v>
      </c>
      <c r="H26" s="16" t="s">
        <v>46339</v>
      </c>
      <c r="I26" s="6">
        <f>D8L732C6</f>
        <v>7.6644554679116284E-3</v>
      </c>
    </row>
    <row r="27" spans="1:9" x14ac:dyDescent="0.3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63.324588112712803</v>
      </c>
      <c r="F27" s="16" t="s">
        <v>46341</v>
      </c>
      <c r="G27" s="6">
        <f>D8L730C4</f>
        <v>4.0231797880792728</v>
      </c>
      <c r="H27" s="16" t="s">
        <v>46342</v>
      </c>
      <c r="I27" s="6">
        <f>D8L730C6</f>
        <v>11.010336646742998</v>
      </c>
    </row>
    <row r="28" spans="1:9" x14ac:dyDescent="0.3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20.020093926306458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3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603.19119543838485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000738-E602-49E2-A5C5-896C187D4DF4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46345</v>
      </c>
    </row>
    <row r="3" spans="1:29" x14ac:dyDescent="0.3">
      <c r="B3" s="13" t="s">
        <v>46270</v>
      </c>
    </row>
    <row r="4" spans="1:29" x14ac:dyDescent="0.3">
      <c r="B4" s="13" t="s">
        <v>46346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3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4.0312077370007664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7.556839385529929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3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2.6659455201276945E-2</v>
      </c>
      <c r="F9" s="16" t="s">
        <v>46384</v>
      </c>
      <c r="G9" s="6">
        <f>D8L802C10</f>
        <v>5.9422012258026735E-2</v>
      </c>
      <c r="H9" s="16" t="s">
        <v>46385</v>
      </c>
      <c r="I9" s="6">
        <f>D8L802C18</f>
        <v>4.9866175645796547E-2</v>
      </c>
      <c r="J9" s="16" t="s">
        <v>46386</v>
      </c>
      <c r="K9" s="6">
        <f>D8L802C4</f>
        <v>6.9314583523319984E-2</v>
      </c>
      <c r="L9" s="16" t="s">
        <v>46387</v>
      </c>
      <c r="M9" s="6">
        <f>D8L802C12</f>
        <v>0.15449723187087006</v>
      </c>
      <c r="N9" s="16" t="s">
        <v>46388</v>
      </c>
      <c r="O9" s="6">
        <f>D8L802C20</f>
        <v>0.12965205667907098</v>
      </c>
      <c r="P9" s="16" t="s">
        <v>46389</v>
      </c>
      <c r="Q9" s="6">
        <f>D8L802C6</f>
        <v>3.4935583255420752</v>
      </c>
      <c r="R9" s="16" t="s">
        <v>46390</v>
      </c>
      <c r="S9" s="6">
        <f>D8L802C14</f>
        <v>23.376210077539323</v>
      </c>
      <c r="T9" s="16" t="s">
        <v>46391</v>
      </c>
      <c r="U9" s="6">
        <f>D8L802C22</f>
        <v>9.4340916656837788</v>
      </c>
      <c r="V9" s="16" t="s">
        <v>46392</v>
      </c>
      <c r="W9" s="6">
        <f>D8L802C8</f>
        <v>3.4935583255420752</v>
      </c>
      <c r="X9" s="16" t="s">
        <v>46393</v>
      </c>
      <c r="Y9" s="6">
        <f>D8L802C16</f>
        <v>23.376210077539326</v>
      </c>
      <c r="Z9" s="16" t="s">
        <v>46394</v>
      </c>
      <c r="AA9" s="6">
        <f>D8L802C24</f>
        <v>9.4340916656837788</v>
      </c>
      <c r="AB9" s="16" t="s">
        <v>46395</v>
      </c>
      <c r="AC9" s="6">
        <f>D8L802C26</f>
        <v>0.20806477440042509</v>
      </c>
    </row>
    <row r="10" spans="1:29" x14ac:dyDescent="0.3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5.4341684507860526E-2</v>
      </c>
      <c r="F10" s="16" t="s">
        <v>46397</v>
      </c>
      <c r="G10" s="6">
        <f>D8L803C10</f>
        <v>2.625927444045785E-2</v>
      </c>
      <c r="H10" s="16" t="s">
        <v>46398</v>
      </c>
      <c r="I10" s="6">
        <f>D8L803C18</f>
        <v>1.5316672396054394E-2</v>
      </c>
      <c r="J10" s="16" t="s">
        <v>46399</v>
      </c>
      <c r="K10" s="6">
        <f>D8L803C4</f>
        <v>0.14128837972043742</v>
      </c>
      <c r="L10" s="16" t="s">
        <v>46400</v>
      </c>
      <c r="M10" s="6">
        <f>D8L803C12</f>
        <v>6.8274113545190432E-2</v>
      </c>
      <c r="N10" s="16" t="s">
        <v>46401</v>
      </c>
      <c r="O10" s="6">
        <f>D8L803C20</f>
        <v>3.9823348229741373E-2</v>
      </c>
      <c r="P10" s="16" t="s">
        <v>46402</v>
      </c>
      <c r="Q10" s="6">
        <f>D8L803C6</f>
        <v>6.7293777881069579</v>
      </c>
      <c r="R10" s="16" t="s">
        <v>46403</v>
      </c>
      <c r="S10" s="6">
        <f>D8L803C14</f>
        <v>14.026350963199535</v>
      </c>
      <c r="T10" s="16" t="s">
        <v>46404</v>
      </c>
      <c r="U10" s="6">
        <f>D8L803C22</f>
        <v>2.5357808071244943</v>
      </c>
      <c r="V10" s="16" t="s">
        <v>46405</v>
      </c>
      <c r="W10" s="6">
        <f>D8L803C8</f>
        <v>6.7293777881069561</v>
      </c>
      <c r="X10" s="16" t="s">
        <v>46406</v>
      </c>
      <c r="Y10" s="6">
        <f>D8L803C16</f>
        <v>14.026350963199532</v>
      </c>
      <c r="Z10" s="16" t="s">
        <v>46407</v>
      </c>
      <c r="AA10" s="6">
        <f>D8L803C24</f>
        <v>2.5357808071244943</v>
      </c>
      <c r="AB10" s="16" t="s">
        <v>46408</v>
      </c>
      <c r="AC10" s="6">
        <f>D8L803C26</f>
        <v>0.2945178373570605</v>
      </c>
    </row>
    <row r="11" spans="1:29" x14ac:dyDescent="0.3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4.3460085172156347E-2</v>
      </c>
      <c r="F11" s="16" t="s">
        <v>46410</v>
      </c>
      <c r="G11" s="6">
        <f>D8L804C10</f>
        <v>9.1232190339189476E-3</v>
      </c>
      <c r="H11" s="16" t="s">
        <v>46411</v>
      </c>
      <c r="I11" s="6">
        <f>D8L804C18</f>
        <v>1.4061996564495102E-2</v>
      </c>
      <c r="J11" s="16" t="s">
        <v>46412</v>
      </c>
      <c r="K11" s="6">
        <f>D8L804C4</f>
        <v>0.11299622144760622</v>
      </c>
      <c r="L11" s="16" t="s">
        <v>46413</v>
      </c>
      <c r="M11" s="6">
        <f>D8L804C12</f>
        <v>2.3720369488189258E-2</v>
      </c>
      <c r="N11" s="16" t="s">
        <v>46414</v>
      </c>
      <c r="O11" s="6">
        <f>D8L804C20</f>
        <v>3.6561191067687231E-2</v>
      </c>
      <c r="P11" s="16" t="s">
        <v>46415</v>
      </c>
      <c r="Q11" s="6">
        <f>D8L804C6</f>
        <v>4.7171890336498903</v>
      </c>
      <c r="R11" s="16" t="s">
        <v>46416</v>
      </c>
      <c r="S11" s="6">
        <f>D8L804C14</f>
        <v>4.3698262253325204</v>
      </c>
      <c r="T11" s="16" t="s">
        <v>46417</v>
      </c>
      <c r="U11" s="6">
        <f>D8L804C22</f>
        <v>2.167355550781124</v>
      </c>
      <c r="V11" s="16" t="s">
        <v>46418</v>
      </c>
      <c r="W11" s="6">
        <f>D8L804C8</f>
        <v>4.7171890336498903</v>
      </c>
      <c r="X11" s="16" t="s">
        <v>46419</v>
      </c>
      <c r="Y11" s="6">
        <f>D8L804C16</f>
        <v>4.3698262253325204</v>
      </c>
      <c r="Z11" s="16" t="s">
        <v>46420</v>
      </c>
      <c r="AA11" s="6">
        <f>D8L804C24</f>
        <v>2.167355550781124</v>
      </c>
      <c r="AB11" s="16" t="s">
        <v>46421</v>
      </c>
      <c r="AC11" s="6">
        <f>D8L804C26</f>
        <v>5.5267930714082382E-3</v>
      </c>
    </row>
    <row r="12" spans="1:29" x14ac:dyDescent="0.3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4.3774457936540841E-2</v>
      </c>
      <c r="F12" s="16" t="s">
        <v>46423</v>
      </c>
      <c r="G12" s="6">
        <f>D8L805C10</f>
        <v>3.7447670196155844E-2</v>
      </c>
      <c r="H12" s="16" t="s">
        <v>46424</v>
      </c>
      <c r="I12" s="6">
        <f>D8L805C18</f>
        <v>3.2560876274979819E-2</v>
      </c>
      <c r="J12" s="16" t="s">
        <v>46425</v>
      </c>
      <c r="K12" s="6">
        <f>D8L805C4</f>
        <v>0.11381359063500621</v>
      </c>
      <c r="L12" s="16" t="s">
        <v>46426</v>
      </c>
      <c r="M12" s="6">
        <f>D8L805C12</f>
        <v>9.7363942510004936E-2</v>
      </c>
      <c r="N12" s="16" t="s">
        <v>46427</v>
      </c>
      <c r="O12" s="6">
        <f>D8L805C20</f>
        <v>8.4658278314947502E-2</v>
      </c>
      <c r="P12" s="16" t="s">
        <v>46428</v>
      </c>
      <c r="Q12" s="6">
        <f>D8L805C6</f>
        <v>5.1021464109391115</v>
      </c>
      <c r="R12" s="16" t="s">
        <v>46429</v>
      </c>
      <c r="S12" s="6">
        <f>D8L805C14</f>
        <v>24.565709294232004</v>
      </c>
      <c r="T12" s="16" t="s">
        <v>46430</v>
      </c>
      <c r="U12" s="6">
        <f>D8L805C22</f>
        <v>5.4744326973905792</v>
      </c>
      <c r="V12" s="16" t="s">
        <v>46431</v>
      </c>
      <c r="W12" s="6">
        <f>D8L805C8</f>
        <v>5.1021464109391106</v>
      </c>
      <c r="X12" s="16" t="s">
        <v>46432</v>
      </c>
      <c r="Y12" s="6">
        <f>D8L805C16</f>
        <v>24.565709294231997</v>
      </c>
      <c r="Z12" s="16" t="s">
        <v>46433</v>
      </c>
      <c r="AA12" s="6">
        <f>D8L805C24</f>
        <v>5.4744326973905792</v>
      </c>
      <c r="AB12" s="16" t="s">
        <v>46434</v>
      </c>
      <c r="AC12" s="6">
        <f>D8L805C26</f>
        <v>0</v>
      </c>
    </row>
    <row r="13" spans="1:29" x14ac:dyDescent="0.3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3.3649659135557737E-2</v>
      </c>
      <c r="F13" s="16" t="s">
        <v>46436</v>
      </c>
      <c r="G13" s="6">
        <f>D8L806C10</f>
        <v>1.5347319843071875E-3</v>
      </c>
      <c r="H13" s="16" t="s">
        <v>46437</v>
      </c>
      <c r="I13" s="6">
        <f>D8L806C18</f>
        <v>2.4315402914478146E-2</v>
      </c>
      <c r="J13" s="16" t="s">
        <v>46438</v>
      </c>
      <c r="K13" s="6">
        <f>D8L806C4</f>
        <v>8.7489113752450609E-2</v>
      </c>
      <c r="L13" s="16" t="s">
        <v>46439</v>
      </c>
      <c r="M13" s="6">
        <f>D8L806C12</f>
        <v>3.9903031591986046E-3</v>
      </c>
      <c r="N13" s="16" t="s">
        <v>46440</v>
      </c>
      <c r="O13" s="6">
        <f>D8L806C20</f>
        <v>6.3220047577643171E-2</v>
      </c>
      <c r="P13" s="16" t="s">
        <v>46441</v>
      </c>
      <c r="Q13" s="6">
        <f>D8L806C6</f>
        <v>4.2384067867474897</v>
      </c>
      <c r="R13" s="16" t="s">
        <v>46442</v>
      </c>
      <c r="S13" s="6">
        <f>D8L806C14</f>
        <v>5.6266384696941723</v>
      </c>
      <c r="T13" s="16" t="s">
        <v>46443</v>
      </c>
      <c r="U13" s="6">
        <f>D8L806C22</f>
        <v>4.458973494824483</v>
      </c>
      <c r="V13" s="16" t="s">
        <v>46444</v>
      </c>
      <c r="W13" s="6">
        <f>D8L806C8</f>
        <v>4.2384067867474897</v>
      </c>
      <c r="X13" s="16" t="s">
        <v>46445</v>
      </c>
      <c r="Y13" s="6">
        <f>D8L806C16</f>
        <v>5.6266384696941714</v>
      </c>
      <c r="Z13" s="16" t="s">
        <v>46446</v>
      </c>
      <c r="AA13" s="6">
        <f>D8L806C24</f>
        <v>4.4589734948244821</v>
      </c>
      <c r="AB13" s="16" t="s">
        <v>46447</v>
      </c>
      <c r="AC13" s="6">
        <f>D8L806C26</f>
        <v>2.2769657580210094E-2</v>
      </c>
    </row>
    <row r="14" spans="1:29" x14ac:dyDescent="0.3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6.2992933438597118E-2</v>
      </c>
      <c r="F14" s="16" t="s">
        <v>46449</v>
      </c>
      <c r="G14" s="6">
        <f>D8L807C10</f>
        <v>3.0164360592402926E-2</v>
      </c>
      <c r="H14" s="16" t="s">
        <v>46450</v>
      </c>
      <c r="I14" s="6">
        <f>D8L807C18</f>
        <v>3.5942369849004743E-2</v>
      </c>
      <c r="J14" s="16" t="s">
        <v>46451</v>
      </c>
      <c r="K14" s="6">
        <f>D8L807C4</f>
        <v>0.16378162694035259</v>
      </c>
      <c r="L14" s="16" t="s">
        <v>46452</v>
      </c>
      <c r="M14" s="6">
        <f>D8L807C12</f>
        <v>7.8427337540247583E-2</v>
      </c>
      <c r="N14" s="16" t="s">
        <v>46453</v>
      </c>
      <c r="O14" s="6">
        <f>D8L807C20</f>
        <v>9.3450161607412402E-2</v>
      </c>
      <c r="P14" s="16" t="s">
        <v>46454</v>
      </c>
      <c r="Q14" s="6">
        <f>D8L807C6</f>
        <v>4.8558636321116015</v>
      </c>
      <c r="R14" s="16" t="s">
        <v>46455</v>
      </c>
      <c r="S14" s="6">
        <f>D8L807C14</f>
        <v>2.6032168529055788</v>
      </c>
      <c r="T14" s="16" t="s">
        <v>46456</v>
      </c>
      <c r="U14" s="6">
        <f>D8L807C22</f>
        <v>3.9829212554818896</v>
      </c>
      <c r="V14" s="16" t="s">
        <v>46457</v>
      </c>
      <c r="W14" s="6">
        <f>D8L807C8</f>
        <v>4.8558636321116015</v>
      </c>
      <c r="X14" s="16" t="s">
        <v>46458</v>
      </c>
      <c r="Y14" s="6">
        <f>D8L807C16</f>
        <v>2.6032168529055779</v>
      </c>
      <c r="Z14" s="16" t="s">
        <v>46459</v>
      </c>
      <c r="AA14" s="6">
        <f>D8L807C24</f>
        <v>3.9829212554818896</v>
      </c>
      <c r="AB14" s="16" t="s">
        <v>46460</v>
      </c>
      <c r="AC14" s="6">
        <f>D8L807C26</f>
        <v>0</v>
      </c>
    </row>
    <row r="15" spans="1:29" x14ac:dyDescent="0.3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3.6869221006258057E-2</v>
      </c>
      <c r="F15" s="16" t="s">
        <v>46462</v>
      </c>
      <c r="G15" s="6">
        <f>D8L808C10</f>
        <v>2.2066500585889307E-3</v>
      </c>
      <c r="H15" s="16" t="s">
        <v>46463</v>
      </c>
      <c r="I15" s="6">
        <f>D8L808C18</f>
        <v>1.3164816330335139E-2</v>
      </c>
      <c r="J15" s="16" t="s">
        <v>46464</v>
      </c>
      <c r="K15" s="6">
        <f>D8L808C4</f>
        <v>9.5859974616270938E-2</v>
      </c>
      <c r="L15" s="16" t="s">
        <v>46465</v>
      </c>
      <c r="M15" s="6">
        <f>D8L808C12</f>
        <v>5.737290152331217E-3</v>
      </c>
      <c r="N15" s="16" t="s">
        <v>46466</v>
      </c>
      <c r="O15" s="6">
        <f>D8L808C20</f>
        <v>3.4228522458871403E-2</v>
      </c>
      <c r="P15" s="16" t="s">
        <v>46467</v>
      </c>
      <c r="Q15" s="6">
        <f>D8L808C6</f>
        <v>2.8385294768568028</v>
      </c>
      <c r="R15" s="16" t="s">
        <v>46468</v>
      </c>
      <c r="S15" s="6">
        <f>D8L808C14</f>
        <v>3.9870299575990638</v>
      </c>
      <c r="T15" s="16" t="s">
        <v>46469</v>
      </c>
      <c r="U15" s="6">
        <f>D8L808C22</f>
        <v>1.5285829317733195</v>
      </c>
      <c r="V15" s="16" t="s">
        <v>46470</v>
      </c>
      <c r="W15" s="6">
        <f>D8L808C8</f>
        <v>2.8385294768568023</v>
      </c>
      <c r="X15" s="16" t="s">
        <v>46471</v>
      </c>
      <c r="Y15" s="6">
        <f>D8L808C16</f>
        <v>3.9870299575990642</v>
      </c>
      <c r="Z15" s="16" t="s">
        <v>46472</v>
      </c>
      <c r="AA15" s="6">
        <f>D8L808C24</f>
        <v>1.5285829317733197</v>
      </c>
      <c r="AB15" s="16" t="s">
        <v>46473</v>
      </c>
      <c r="AC15" s="6">
        <f>D8L808C26</f>
        <v>0</v>
      </c>
    </row>
    <row r="16" spans="1:29" x14ac:dyDescent="0.3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7.3776914210219563E-2</v>
      </c>
      <c r="F16" s="16" t="s">
        <v>46475</v>
      </c>
      <c r="G16" s="6">
        <f>D8L809C10</f>
        <v>6.8989830970392393E-2</v>
      </c>
      <c r="H16" s="16" t="s">
        <v>46476</v>
      </c>
      <c r="I16" s="6">
        <f>D8L809C18</f>
        <v>0.18140603403090044</v>
      </c>
      <c r="J16" s="16" t="s">
        <v>46477</v>
      </c>
      <c r="K16" s="6">
        <f>D8L809C4</f>
        <v>0.19181997694657055</v>
      </c>
      <c r="L16" s="16" t="s">
        <v>46478</v>
      </c>
      <c r="M16" s="6">
        <f>D8L809C12</f>
        <v>0.17937356052301925</v>
      </c>
      <c r="N16" s="16" t="s">
        <v>46479</v>
      </c>
      <c r="O16" s="6">
        <f>D8L809C20</f>
        <v>0.47165568848034217</v>
      </c>
      <c r="P16" s="16" t="s">
        <v>46480</v>
      </c>
      <c r="Q16" s="6">
        <f>D8L809C6</f>
        <v>11.14471320097357</v>
      </c>
      <c r="R16" s="16" t="s">
        <v>46481</v>
      </c>
      <c r="S16" s="6">
        <f>D8L809C14</f>
        <v>4.6055485986733125</v>
      </c>
      <c r="T16" s="16" t="s">
        <v>46482</v>
      </c>
      <c r="U16" s="6">
        <f>D8L809C22</f>
        <v>39.679195462412274</v>
      </c>
      <c r="V16" s="16" t="s">
        <v>46483</v>
      </c>
      <c r="W16" s="6">
        <f>D8L809C8</f>
        <v>11.14471320097357</v>
      </c>
      <c r="X16" s="16" t="s">
        <v>46484</v>
      </c>
      <c r="Y16" s="6">
        <f>D8L809C16</f>
        <v>4.6055485986733196</v>
      </c>
      <c r="Z16" s="16" t="s">
        <v>46485</v>
      </c>
      <c r="AA16" s="6">
        <f>D8L809C24</f>
        <v>39.679195462412281</v>
      </c>
      <c r="AB16" s="16" t="s">
        <v>46486</v>
      </c>
      <c r="AC16" s="6">
        <f>D8L809C26</f>
        <v>4.7847001868168011E-4</v>
      </c>
    </row>
    <row r="17" spans="1:29" x14ac:dyDescent="0.3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3.7146196657880687E-2</v>
      </c>
      <c r="F17" s="16" t="s">
        <v>46488</v>
      </c>
      <c r="G17" s="6">
        <f>D8L810C10</f>
        <v>2.4065172675307396E-2</v>
      </c>
      <c r="H17" s="16" t="s">
        <v>46489</v>
      </c>
      <c r="I17" s="6">
        <f>D8L810C18</f>
        <v>3.1149396055196638E-2</v>
      </c>
      <c r="J17" s="16" t="s">
        <v>46490</v>
      </c>
      <c r="K17" s="6">
        <f>D8L810C4</f>
        <v>9.6580111310489589E-2</v>
      </c>
      <c r="L17" s="16" t="s">
        <v>46491</v>
      </c>
      <c r="M17" s="6">
        <f>D8L810C12</f>
        <v>6.2569448955799009E-2</v>
      </c>
      <c r="N17" s="16" t="s">
        <v>46492</v>
      </c>
      <c r="O17" s="6">
        <f>D8L810C20</f>
        <v>8.0988429743511281E-2</v>
      </c>
      <c r="P17" s="16" t="s">
        <v>46493</v>
      </c>
      <c r="Q17" s="6">
        <f>D8L810C6</f>
        <v>5.8158144186646119</v>
      </c>
      <c r="R17" s="16" t="s">
        <v>46494</v>
      </c>
      <c r="S17" s="6">
        <f>D8L810C14</f>
        <v>20.856796936391593</v>
      </c>
      <c r="T17" s="16" t="s">
        <v>46495</v>
      </c>
      <c r="U17" s="6">
        <f>D8L810C22</f>
        <v>7.0547255416763281</v>
      </c>
      <c r="V17" s="16" t="s">
        <v>46496</v>
      </c>
      <c r="W17" s="6">
        <f>D8L810C8</f>
        <v>5.8158144186646119</v>
      </c>
      <c r="X17" s="16" t="s">
        <v>46497</v>
      </c>
      <c r="Y17" s="6">
        <f>D8L810C16</f>
        <v>20.856796936391593</v>
      </c>
      <c r="Z17" s="16" t="s">
        <v>46498</v>
      </c>
      <c r="AA17" s="6">
        <f>D8L810C24</f>
        <v>7.0547255416763281</v>
      </c>
      <c r="AB17" s="16" t="s">
        <v>46499</v>
      </c>
      <c r="AC17" s="6">
        <f>D8L810C26</f>
        <v>0</v>
      </c>
    </row>
    <row r="18" spans="1:29" x14ac:dyDescent="0.3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2.3805910290989489E-2</v>
      </c>
      <c r="F18" s="16" t="s">
        <v>46501</v>
      </c>
      <c r="G18" s="6">
        <f>D8L811C10</f>
        <v>1.2795314510888408E-2</v>
      </c>
      <c r="H18" s="16" t="s">
        <v>46502</v>
      </c>
      <c r="I18" s="6">
        <f>D8L811C18</f>
        <v>1.6236831506281087E-2</v>
      </c>
      <c r="J18" s="16" t="s">
        <v>46503</v>
      </c>
      <c r="K18" s="6">
        <f>D8L811C4</f>
        <v>6.1895366756572825E-2</v>
      </c>
      <c r="L18" s="16" t="s">
        <v>46504</v>
      </c>
      <c r="M18" s="6">
        <f>D8L811C12</f>
        <v>3.3267817728309834E-2</v>
      </c>
      <c r="N18" s="16" t="s">
        <v>46505</v>
      </c>
      <c r="O18" s="6">
        <f>D8L811C20</f>
        <v>4.2215761916330835E-2</v>
      </c>
      <c r="P18" s="16" t="s">
        <v>46506</v>
      </c>
      <c r="Q18" s="6">
        <f>D8L811C6</f>
        <v>2.7386407505997021</v>
      </c>
      <c r="R18" s="16" t="s">
        <v>46507</v>
      </c>
      <c r="S18" s="6">
        <f>D8L811C14</f>
        <v>8.8497978801785404</v>
      </c>
      <c r="T18" s="16" t="s">
        <v>46508</v>
      </c>
      <c r="U18" s="6">
        <f>D8L811C22</f>
        <v>2.6377751297336816</v>
      </c>
      <c r="V18" s="16" t="s">
        <v>46509</v>
      </c>
      <c r="W18" s="6">
        <f>D8L811C8</f>
        <v>2.7386407505997021</v>
      </c>
      <c r="X18" s="16" t="s">
        <v>46510</v>
      </c>
      <c r="Y18" s="6">
        <f>D8L811C16</f>
        <v>8.8497978801785404</v>
      </c>
      <c r="Z18" s="16" t="s">
        <v>46511</v>
      </c>
      <c r="AA18" s="6">
        <f>D8L811C24</f>
        <v>2.6377751297336811</v>
      </c>
      <c r="AB18" s="16" t="s">
        <v>46512</v>
      </c>
      <c r="AC18" s="6">
        <f>D8L811C26</f>
        <v>0.17536010988693704</v>
      </c>
    </row>
    <row r="19" spans="1:29" x14ac:dyDescent="0.3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3.2825277498361477E-2</v>
      </c>
      <c r="F19" s="16" t="s">
        <v>46514</v>
      </c>
      <c r="G19" s="6">
        <f>D8L812C10+D8L818C10</f>
        <v>0.10877737843783801</v>
      </c>
      <c r="H19" s="16" t="s">
        <v>46515</v>
      </c>
      <c r="I19" s="6">
        <f>D8L812C18+D8L818C18</f>
        <v>0.17574951138441633</v>
      </c>
      <c r="J19" s="16" t="s">
        <v>46516</v>
      </c>
      <c r="K19" s="6">
        <f>D8L812C4+D8L818C4</f>
        <v>8.5345721495739699E-2</v>
      </c>
      <c r="L19" s="16" t="s">
        <v>46517</v>
      </c>
      <c r="M19" s="6">
        <f>D8L812C12+D8L818C12</f>
        <v>0.28282118393837885</v>
      </c>
      <c r="N19" s="16" t="s">
        <v>46518</v>
      </c>
      <c r="O19" s="6">
        <f>D8L812C20+D8L818C20</f>
        <v>0.45694872959948291</v>
      </c>
      <c r="P19" s="16" t="s">
        <v>46519</v>
      </c>
      <c r="Q19" s="6">
        <f>D8L812C6+D8L818C6</f>
        <v>2.0501337813258611</v>
      </c>
      <c r="R19" s="16" t="s">
        <v>46520</v>
      </c>
      <c r="S19" s="6">
        <f>D8L812C14+D8L818C14</f>
        <v>23.799662292263307</v>
      </c>
      <c r="T19" s="16" t="s">
        <v>46521</v>
      </c>
      <c r="U19" s="6">
        <f>D8L812C22+D8L818C22</f>
        <v>15.688649005668394</v>
      </c>
      <c r="V19" s="16" t="s">
        <v>46522</v>
      </c>
      <c r="W19" s="6">
        <f>D8L812C8+D8L818C8</f>
        <v>2.0501337813258615</v>
      </c>
      <c r="X19" s="16" t="s">
        <v>46523</v>
      </c>
      <c r="Y19" s="6">
        <f>D8L812C16+D8L818C16</f>
        <v>23.799662292263307</v>
      </c>
      <c r="Z19" s="16" t="s">
        <v>46524</v>
      </c>
      <c r="AA19" s="6">
        <f>D8L812C24+D8L818C24</f>
        <v>15.688649005668394</v>
      </c>
      <c r="AB19" s="16" t="s">
        <v>46525</v>
      </c>
      <c r="AC19" s="6">
        <f>D8L812C26+D8L818C26</f>
        <v>0.21974087771454659</v>
      </c>
    </row>
    <row r="20" spans="1:29" x14ac:dyDescent="0.3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0.34462147688221689</v>
      </c>
      <c r="F20" s="16" t="s">
        <v>46527</v>
      </c>
      <c r="G20" s="6">
        <f>D8L813C10</f>
        <v>8.6865811345952545E-2</v>
      </c>
      <c r="H20" s="16" t="s">
        <v>46528</v>
      </c>
      <c r="I20" s="6">
        <f>D8L813C18</f>
        <v>4.4258501239337278E-2</v>
      </c>
      <c r="J20" s="16" t="s">
        <v>46529</v>
      </c>
      <c r="K20" s="6">
        <f>D8L813C4</f>
        <v>0.89601583989376465</v>
      </c>
      <c r="L20" s="16" t="s">
        <v>46530</v>
      </c>
      <c r="M20" s="6">
        <f>D8L813C12</f>
        <v>0.22585110949947684</v>
      </c>
      <c r="N20" s="16" t="s">
        <v>46531</v>
      </c>
      <c r="O20" s="6">
        <f>D8L813C20</f>
        <v>0.11507210322227664</v>
      </c>
      <c r="P20" s="16" t="s">
        <v>46532</v>
      </c>
      <c r="Q20" s="6">
        <f>D8L813C6</f>
        <v>39.307156348923662</v>
      </c>
      <c r="R20" s="16" t="s">
        <v>46533</v>
      </c>
      <c r="S20" s="6">
        <f>D8L813C14</f>
        <v>24.835205939835241</v>
      </c>
      <c r="T20" s="16" t="s">
        <v>46534</v>
      </c>
      <c r="U20" s="6">
        <f>D8L813C22</f>
        <v>7.1031203662433962</v>
      </c>
      <c r="V20" s="16" t="s">
        <v>46535</v>
      </c>
      <c r="W20" s="6">
        <f>D8L813C8</f>
        <v>39.307156348923662</v>
      </c>
      <c r="X20" s="16" t="s">
        <v>46536</v>
      </c>
      <c r="Y20" s="6">
        <f>D8L813C16</f>
        <v>24.835205939835244</v>
      </c>
      <c r="Z20" s="16" t="s">
        <v>46537</v>
      </c>
      <c r="AA20" s="6">
        <f>D8L813C24</f>
        <v>7.1031203662433962</v>
      </c>
      <c r="AB20" s="16" t="s">
        <v>46538</v>
      </c>
      <c r="AC20" s="6">
        <f>D8L813C26</f>
        <v>0.17392664577630129</v>
      </c>
    </row>
    <row r="21" spans="1:29" x14ac:dyDescent="0.3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3.9814889404939248E-2</v>
      </c>
      <c r="F21" s="16" t="s">
        <v>46540</v>
      </c>
      <c r="G21" s="6">
        <f>D8L814C10</f>
        <v>3.5815903352656185E-2</v>
      </c>
      <c r="H21" s="16" t="s">
        <v>46541</v>
      </c>
      <c r="I21" s="6">
        <f>D8L814C18</f>
        <v>1.0706684214549943E-2</v>
      </c>
      <c r="J21" s="16" t="s">
        <v>46542</v>
      </c>
      <c r="K21" s="6">
        <f>D8L814C4</f>
        <v>0.10351871245284167</v>
      </c>
      <c r="L21" s="16" t="s">
        <v>46543</v>
      </c>
      <c r="M21" s="6">
        <f>D8L814C12</f>
        <v>9.3121348716905875E-2</v>
      </c>
      <c r="N21" s="16" t="s">
        <v>46544</v>
      </c>
      <c r="O21" s="6">
        <f>D8L814C20</f>
        <v>2.7837378957829808E-2</v>
      </c>
      <c r="P21" s="16" t="s">
        <v>46545</v>
      </c>
      <c r="Q21" s="6">
        <f>D8L814C6</f>
        <v>4.4433531768445</v>
      </c>
      <c r="R21" s="16" t="s">
        <v>46546</v>
      </c>
      <c r="S21" s="6">
        <f>D8L814C14</f>
        <v>17.435930735738527</v>
      </c>
      <c r="T21" s="16" t="s">
        <v>46547</v>
      </c>
      <c r="U21" s="6">
        <f>D8L814C22</f>
        <v>1.6818988170145204</v>
      </c>
      <c r="V21" s="16" t="s">
        <v>46548</v>
      </c>
      <c r="W21" s="6">
        <f>D8L814C8</f>
        <v>4.4433531768445</v>
      </c>
      <c r="X21" s="16" t="s">
        <v>46549</v>
      </c>
      <c r="Y21" s="6">
        <f>D8L814C16</f>
        <v>17.435930735738527</v>
      </c>
      <c r="Z21" s="16" t="s">
        <v>46550</v>
      </c>
      <c r="AA21" s="6">
        <f>D8L814C24</f>
        <v>1.6818988170145202</v>
      </c>
      <c r="AB21" s="16" t="s">
        <v>46551</v>
      </c>
      <c r="AC21" s="6">
        <f>D8L814C26</f>
        <v>0.28234160490975579</v>
      </c>
    </row>
    <row r="22" spans="1:29" x14ac:dyDescent="0.3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7.5360713476552231E-4</v>
      </c>
    </row>
    <row r="23" spans="1:29" x14ac:dyDescent="0.3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0</v>
      </c>
    </row>
    <row r="24" spans="1:29" x14ac:dyDescent="0.3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3.0541311112986729</v>
      </c>
      <c r="F24" s="16" t="s">
        <v>46555</v>
      </c>
      <c r="G24" s="6">
        <f>D8L817C10</f>
        <v>0.15321303300617034</v>
      </c>
      <c r="H24" s="16" t="s">
        <v>46556</v>
      </c>
      <c r="I24" s="6">
        <f>D8L817C18</f>
        <v>0.11970293006572419</v>
      </c>
      <c r="J24" s="16" t="s">
        <v>46557</v>
      </c>
      <c r="K24" s="6">
        <f>D8L817C4</f>
        <v>7.9407408893765448</v>
      </c>
      <c r="L24" s="16" t="s">
        <v>46558</v>
      </c>
      <c r="M24" s="6">
        <f>D8L817C12</f>
        <v>0.39835388581604292</v>
      </c>
      <c r="N24" s="16" t="s">
        <v>46559</v>
      </c>
      <c r="O24" s="6">
        <f>D8L817C20</f>
        <v>0.3112276181708829</v>
      </c>
      <c r="P24" s="16" t="s">
        <v>46560</v>
      </c>
      <c r="Q24" s="6">
        <f>D8L817C6</f>
        <v>28.065225155920885</v>
      </c>
      <c r="R24" s="16" t="s">
        <v>46561</v>
      </c>
      <c r="S24" s="6">
        <f>D8L817C14</f>
        <v>2.4892705590166537</v>
      </c>
      <c r="T24" s="16" t="s">
        <v>46562</v>
      </c>
      <c r="U24" s="6">
        <f>D8L817C22</f>
        <v>1.290162760988673</v>
      </c>
      <c r="V24" s="16" t="s">
        <v>46563</v>
      </c>
      <c r="W24" s="6">
        <f>D8L817C8</f>
        <v>28.065225155920885</v>
      </c>
      <c r="X24" s="16" t="s">
        <v>46564</v>
      </c>
      <c r="Y24" s="6">
        <f>D8L817C16</f>
        <v>2.4892705590166537</v>
      </c>
      <c r="Z24" s="16" t="s">
        <v>46565</v>
      </c>
      <c r="AA24" s="6">
        <f>D8L817C24</f>
        <v>1.2901627609886732</v>
      </c>
      <c r="AB24" s="16" t="s">
        <v>46566</v>
      </c>
      <c r="AC24" s="6">
        <f>D8L817C26</f>
        <v>5.7230576369288518E-3</v>
      </c>
    </row>
    <row r="25" spans="1:29" x14ac:dyDescent="0.3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1.0039844684619694E-3</v>
      </c>
      <c r="F25" s="16" t="s">
        <v>46568</v>
      </c>
      <c r="G25" s="6">
        <f>D8L818C10</f>
        <v>8.68902266606527E-2</v>
      </c>
      <c r="H25" s="16" t="s">
        <v>46569</v>
      </c>
      <c r="I25" s="6">
        <f>D8L818C18</f>
        <v>0.15258575597428481</v>
      </c>
      <c r="J25" s="16" t="s">
        <v>46570</v>
      </c>
      <c r="K25" s="6">
        <f>D8L818C4</f>
        <v>2.6103596180011191E-3</v>
      </c>
      <c r="L25" s="16" t="s">
        <v>46571</v>
      </c>
      <c r="M25" s="6">
        <f>D8L818C12</f>
        <v>0.22591458931769698</v>
      </c>
      <c r="N25" s="16" t="s">
        <v>46572</v>
      </c>
      <c r="O25" s="6">
        <f>D8L818C20</f>
        <v>0.3967229655331409</v>
      </c>
      <c r="P25" s="16" t="s">
        <v>46573</v>
      </c>
      <c r="Q25" s="6">
        <f>D8L818C6</f>
        <v>6.2704800433845992E-2</v>
      </c>
      <c r="R25" s="16" t="s">
        <v>46574</v>
      </c>
      <c r="S25" s="6">
        <f>D8L818C14</f>
        <v>15.193638222548774</v>
      </c>
      <c r="T25" s="16" t="s">
        <v>46575</v>
      </c>
      <c r="U25" s="6">
        <f>D8L818C22</f>
        <v>13.633207296492639</v>
      </c>
      <c r="V25" s="16" t="s">
        <v>46576</v>
      </c>
      <c r="W25" s="6">
        <f>D8L818C8</f>
        <v>6.2704800433845992E-2</v>
      </c>
      <c r="X25" s="16" t="s">
        <v>46577</v>
      </c>
      <c r="Y25" s="6">
        <f>D8L818C16</f>
        <v>15.193638222548776</v>
      </c>
      <c r="Z25" s="16" t="s">
        <v>46578</v>
      </c>
      <c r="AA25" s="6">
        <f>D8L818C24</f>
        <v>13.633207296492639</v>
      </c>
      <c r="AB25" s="16" t="s">
        <v>46579</v>
      </c>
      <c r="AC25" s="6">
        <f>D8L818C26</f>
        <v>5.4172982657242748E-2</v>
      </c>
    </row>
    <row r="26" spans="1:29" x14ac:dyDescent="0.3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8.8091328058820175E-4</v>
      </c>
      <c r="H26" s="16" t="s">
        <v>46582</v>
      </c>
      <c r="I26" s="6">
        <f>D8L819C18</f>
        <v>9.4045521572225601E-4</v>
      </c>
      <c r="J26" s="16" t="s">
        <v>46583</v>
      </c>
      <c r="K26" s="6">
        <f>D8L819C4</f>
        <v>0</v>
      </c>
      <c r="L26" s="16" t="s">
        <v>46584</v>
      </c>
      <c r="M26" s="6">
        <f>D8L819C12</f>
        <v>2.2903745295293257E-3</v>
      </c>
      <c r="N26" s="16" t="s">
        <v>46585</v>
      </c>
      <c r="O26" s="6">
        <f>D8L819C20</f>
        <v>2.4451835608778638E-3</v>
      </c>
      <c r="P26" s="16" t="s">
        <v>46586</v>
      </c>
      <c r="Q26" s="6">
        <f>D8L819C6</f>
        <v>0</v>
      </c>
      <c r="R26" s="16" t="s">
        <v>46587</v>
      </c>
      <c r="S26" s="6">
        <f>D8L819C14</f>
        <v>0.14422981455943104</v>
      </c>
      <c r="T26" s="16" t="s">
        <v>46588</v>
      </c>
      <c r="U26" s="6">
        <f>D8L819C22</f>
        <v>0.15283840477128233</v>
      </c>
      <c r="V26" s="16" t="s">
        <v>46589</v>
      </c>
      <c r="W26" s="6">
        <f>D8L819C8</f>
        <v>0</v>
      </c>
      <c r="X26" s="16" t="s">
        <v>46590</v>
      </c>
      <c r="Y26" s="6">
        <f>D8L819C16</f>
        <v>0.14422981455943107</v>
      </c>
      <c r="Z26" s="16" t="s">
        <v>46591</v>
      </c>
      <c r="AA26" s="6">
        <f>D8L819C24</f>
        <v>0.15283840477128235</v>
      </c>
      <c r="AB26" s="16" t="s">
        <v>46592</v>
      </c>
      <c r="AC26" s="6" t="str">
        <f>D8L819C26</f>
        <v>n/a</v>
      </c>
    </row>
    <row r="27" spans="1:29" x14ac:dyDescent="0.3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3.8143904821522509E-2</v>
      </c>
      <c r="F27" s="16" t="s">
        <v>46594</v>
      </c>
      <c r="G27" s="6">
        <f>D8L820C10</f>
        <v>1.5242312572875555E-2</v>
      </c>
      <c r="H27" s="16" t="s">
        <v>46595</v>
      </c>
      <c r="I27" s="6">
        <f>D8L820C18</f>
        <v>2.8120492036027293E-2</v>
      </c>
      <c r="J27" s="16" t="s">
        <v>46596</v>
      </c>
      <c r="K27" s="6">
        <f>D8L820C4</f>
        <v>0.21557502402666073</v>
      </c>
      <c r="L27" s="16" t="s">
        <v>46597</v>
      </c>
      <c r="M27" s="6">
        <f>D8L820C12</f>
        <v>5.4796686757428534E-2</v>
      </c>
      <c r="N27" s="16" t="s">
        <v>46598</v>
      </c>
      <c r="O27" s="6">
        <f>D8L820C20</f>
        <v>8.8820416358326437E-2</v>
      </c>
      <c r="P27" s="16" t="s">
        <v>46599</v>
      </c>
      <c r="Q27" s="6">
        <f>D8L820C6</f>
        <v>4.0660178757049517</v>
      </c>
      <c r="R27" s="16" t="s">
        <v>46600</v>
      </c>
      <c r="S27" s="6">
        <f>D8L820C14</f>
        <v>8.9334358579229143</v>
      </c>
      <c r="T27" s="16" t="s">
        <v>46601</v>
      </c>
      <c r="U27" s="6">
        <f>D8L820C22</f>
        <v>4.5098396678916224</v>
      </c>
      <c r="V27" s="16" t="s">
        <v>46602</v>
      </c>
      <c r="W27" s="6">
        <f>D8L820C8</f>
        <v>4.4558127474713807</v>
      </c>
      <c r="X27" s="16" t="s">
        <v>46603</v>
      </c>
      <c r="Y27" s="6">
        <f>D8L820C16</f>
        <v>9.3503953311692722</v>
      </c>
      <c r="Z27" s="16" t="s">
        <v>46604</v>
      </c>
      <c r="AA27" s="6">
        <f>D8L820C24</f>
        <v>4.6058490080278931</v>
      </c>
      <c r="AB27" s="16" t="s">
        <v>46605</v>
      </c>
      <c r="AC27" s="6">
        <f>D8L820C26</f>
        <v>6.2038284513242413E-2</v>
      </c>
    </row>
    <row r="28" spans="1:29" x14ac:dyDescent="0.3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3.2825277498361477E-2</v>
      </c>
      <c r="F28" s="16" t="s">
        <v>46607</v>
      </c>
      <c r="G28" s="6">
        <f>E1L212C2</f>
        <v>0.10877737843783801</v>
      </c>
      <c r="H28" s="16" t="s">
        <v>46608</v>
      </c>
      <c r="I28" s="6">
        <f>E1L212C3</f>
        <v>0.17574951138441633</v>
      </c>
      <c r="J28" s="16" t="s">
        <v>46609</v>
      </c>
      <c r="K28" s="6">
        <f>E1L212C4</f>
        <v>8.5345721495739699E-2</v>
      </c>
      <c r="L28" s="16" t="s">
        <v>46610</v>
      </c>
      <c r="M28" s="6">
        <f>E1L212C5</f>
        <v>0.28282118393837885</v>
      </c>
      <c r="N28" s="16" t="s">
        <v>46611</v>
      </c>
      <c r="O28" s="6">
        <f>E1L212C6</f>
        <v>0.45694872959948291</v>
      </c>
      <c r="P28" s="16" t="s">
        <v>46612</v>
      </c>
      <c r="Q28" s="6">
        <f>E1L212C7</f>
        <v>2.0501337813258611</v>
      </c>
      <c r="R28" s="16" t="s">
        <v>46613</v>
      </c>
      <c r="S28" s="6">
        <f>E1L212C8</f>
        <v>23.799662292263307</v>
      </c>
      <c r="T28" s="16" t="s">
        <v>46614</v>
      </c>
      <c r="U28" s="6">
        <f>E1L212C9</f>
        <v>15.688649005668394</v>
      </c>
      <c r="V28" s="16" t="s">
        <v>46615</v>
      </c>
      <c r="W28" s="6">
        <f>E1L212C10</f>
        <v>2.0501337813258615</v>
      </c>
      <c r="X28" s="16" t="s">
        <v>46616</v>
      </c>
      <c r="Y28" s="6">
        <f>E1L212C11</f>
        <v>23.799662292263307</v>
      </c>
      <c r="Z28" s="16" t="s">
        <v>46617</v>
      </c>
      <c r="AA28" s="6">
        <f>E1L212C12</f>
        <v>15.688649005668394</v>
      </c>
      <c r="AB28" s="16" t="s">
        <v>46618</v>
      </c>
      <c r="AC28" s="6">
        <f>E1L212C13</f>
        <v>0.21974087771454659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E67B0A-2CCF-4524-9ECE-5BF8DB80D53F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46619</v>
      </c>
    </row>
    <row r="3" spans="1:5" x14ac:dyDescent="0.3">
      <c r="B3" s="13" t="s">
        <v>46270</v>
      </c>
    </row>
    <row r="4" spans="1:5" x14ac:dyDescent="0.3">
      <c r="B4" s="13" t="s">
        <v>46620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3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1.9258819604440744E-2</v>
      </c>
    </row>
    <row r="9" spans="1:5" x14ac:dyDescent="0.3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9.487516610536529E-3</v>
      </c>
    </row>
    <row r="10" spans="1:5" x14ac:dyDescent="0.3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0.88766843753298386</v>
      </c>
    </row>
    <row r="11" spans="1:5" x14ac:dyDescent="0.3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0.42183571809082326</v>
      </c>
    </row>
    <row r="12" spans="1:5" x14ac:dyDescent="0.3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0.33973578486195766</v>
      </c>
    </row>
    <row r="13" spans="1:5" x14ac:dyDescent="0.3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3.1025131909806759E-2</v>
      </c>
    </row>
    <row r="14" spans="1:5" x14ac:dyDescent="0.3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4.6224904465561484E-4</v>
      </c>
    </row>
    <row r="15" spans="1:5" x14ac:dyDescent="0.3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6.784844501808592E-3</v>
      </c>
    </row>
    <row r="16" spans="1:5" x14ac:dyDescent="0.3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5.556142121566287E-4</v>
      </c>
    </row>
    <row r="17" spans="1:5" x14ac:dyDescent="0.3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9.5463727762202411E-2</v>
      </c>
    </row>
    <row r="18" spans="1:5" x14ac:dyDescent="0.3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3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0.22548077979390893</v>
      </c>
    </row>
    <row r="20" spans="1:5" x14ac:dyDescent="0.3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0.22693376953043215</v>
      </c>
    </row>
    <row r="21" spans="1:5" x14ac:dyDescent="0.3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3.6338262157319244E-2</v>
      </c>
    </row>
    <row r="22" spans="1:5" x14ac:dyDescent="0.3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4.1273688834843024E-2</v>
      </c>
    </row>
    <row r="23" spans="1:5" x14ac:dyDescent="0.3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3.8249360856127075E-2</v>
      </c>
    </row>
    <row r="24" spans="1:5" x14ac:dyDescent="0.3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2.4151859878734725E-2</v>
      </c>
    </row>
    <row r="25" spans="1:5" x14ac:dyDescent="0.3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0.14685405460344395</v>
      </c>
    </row>
    <row r="26" spans="1:5" x14ac:dyDescent="0.3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3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1.7308641033720765E-2</v>
      </c>
    </row>
    <row r="28" spans="1:5" x14ac:dyDescent="0.3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7.1339997997071697E-4</v>
      </c>
    </row>
    <row r="29" spans="1:5" x14ac:dyDescent="0.3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4.913884133995027</v>
      </c>
    </row>
    <row r="30" spans="1:5" x14ac:dyDescent="0.3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0.21418093392761853</v>
      </c>
    </row>
    <row r="31" spans="1:5" x14ac:dyDescent="0.3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4.7090529915481127E-2</v>
      </c>
    </row>
    <row r="32" spans="1:5" x14ac:dyDescent="0.3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4.0608657442402683E-2</v>
      </c>
    </row>
    <row r="33" spans="1:5" x14ac:dyDescent="0.3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0.13044551391929798</v>
      </c>
    </row>
    <row r="34" spans="1:5" x14ac:dyDescent="0.3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3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8.8020491504725837E-2</v>
      </c>
    </row>
    <row r="36" spans="1:5" x14ac:dyDescent="0.3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0.14574990107819563</v>
      </c>
    </row>
    <row r="37" spans="1:5" x14ac:dyDescent="0.3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5.5474489849588471E-2</v>
      </c>
    </row>
    <row r="38" spans="1:5" x14ac:dyDescent="0.3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3.6886394893635703E-2</v>
      </c>
    </row>
    <row r="39" spans="1:5" x14ac:dyDescent="0.3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3.426819137340873</v>
      </c>
    </row>
    <row r="40" spans="1:5" x14ac:dyDescent="0.3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0.10437534309908358</v>
      </c>
    </row>
    <row r="41" spans="1:5" x14ac:dyDescent="0.3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2.0644804609072656E-2</v>
      </c>
    </row>
    <row r="42" spans="1:5" x14ac:dyDescent="0.3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0.19995050434015069</v>
      </c>
    </row>
    <row r="43" spans="1:5" x14ac:dyDescent="0.3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9.5373721893386151E-2</v>
      </c>
    </row>
    <row r="44" spans="1:5" x14ac:dyDescent="0.3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1.2700610889388069E-2</v>
      </c>
    </row>
    <row r="45" spans="1:5" x14ac:dyDescent="0.3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2.2609952508775552E-2</v>
      </c>
    </row>
    <row r="46" spans="1:5" x14ac:dyDescent="0.3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0.11501077363957309</v>
      </c>
    </row>
    <row r="47" spans="1:5" x14ac:dyDescent="0.3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2.9256511975501356E-2</v>
      </c>
    </row>
    <row r="48" spans="1:5" x14ac:dyDescent="0.3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1.8686686743925044E-2</v>
      </c>
    </row>
    <row r="49" spans="1:5" x14ac:dyDescent="0.3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7.9823218737493911E-3</v>
      </c>
    </row>
    <row r="50" spans="1:5" x14ac:dyDescent="0.3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2.8877768618012296E-2</v>
      </c>
    </row>
    <row r="51" spans="1:5" x14ac:dyDescent="0.3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2.4831924387957133E-2</v>
      </c>
    </row>
    <row r="52" spans="1:5" x14ac:dyDescent="0.3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9.4783816669681983E-2</v>
      </c>
    </row>
    <row r="53" spans="1:5" x14ac:dyDescent="0.3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6.4160034310951249E-3</v>
      </c>
    </row>
    <row r="54" spans="1:5" x14ac:dyDescent="0.3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0.38170344168265091</v>
      </c>
    </row>
    <row r="55" spans="1:5" x14ac:dyDescent="0.3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0.26219525328560128</v>
      </c>
    </row>
    <row r="56" spans="1:5" x14ac:dyDescent="0.3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0.44772971424772856</v>
      </c>
    </row>
    <row r="57" spans="1:5" x14ac:dyDescent="0.3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8.4378618131629758E-3</v>
      </c>
    </row>
    <row r="58" spans="1:5" x14ac:dyDescent="0.3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6.0623752863794247E-2</v>
      </c>
    </row>
    <row r="59" spans="1:5" x14ac:dyDescent="0.3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4.1782831874750525E-3</v>
      </c>
    </row>
    <row r="60" spans="1:5" x14ac:dyDescent="0.3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9.9741300786106504E-3</v>
      </c>
    </row>
    <row r="61" spans="1:5" x14ac:dyDescent="0.3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5.3634272667288596E-2</v>
      </c>
    </row>
    <row r="62" spans="1:5" x14ac:dyDescent="0.3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2.3133802236416031E-2</v>
      </c>
    </row>
    <row r="63" spans="1:5" x14ac:dyDescent="0.3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0.81313365900536561</v>
      </c>
    </row>
    <row r="64" spans="1:5" x14ac:dyDescent="0.3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0.32171893488596609</v>
      </c>
    </row>
    <row r="65" spans="1:5" x14ac:dyDescent="0.3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0.11609592071498097</v>
      </c>
    </row>
    <row r="66" spans="1:5" x14ac:dyDescent="0.3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0.15707778651411219</v>
      </c>
    </row>
    <row r="67" spans="1:5" x14ac:dyDescent="0.3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0.10559426955597397</v>
      </c>
    </row>
    <row r="68" spans="1:5" x14ac:dyDescent="0.3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0.39533875353866726</v>
      </c>
    </row>
    <row r="69" spans="1:5" x14ac:dyDescent="0.3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0.35263583532376669</v>
      </c>
    </row>
    <row r="70" spans="1:5" x14ac:dyDescent="0.3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0.45248773805841547</v>
      </c>
    </row>
    <row r="71" spans="1:5" x14ac:dyDescent="0.3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2.3192399529659579E-2</v>
      </c>
    </row>
    <row r="72" spans="1:5" x14ac:dyDescent="0.3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0.47813316512691123</v>
      </c>
    </row>
    <row r="73" spans="1:5" x14ac:dyDescent="0.3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1.3708784179621414</v>
      </c>
    </row>
    <row r="74" spans="1:5" x14ac:dyDescent="0.3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</v>
      </c>
    </row>
    <row r="75" spans="1:5" x14ac:dyDescent="0.3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0.37686825889259717</v>
      </c>
    </row>
    <row r="76" spans="1:5" x14ac:dyDescent="0.3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8.54361349184407</v>
      </c>
    </row>
    <row r="77" spans="1:5" x14ac:dyDescent="0.3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5.4869420953104022</v>
      </c>
    </row>
    <row r="78" spans="1:5" x14ac:dyDescent="0.3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4.6863807583750372</v>
      </c>
    </row>
    <row r="79" spans="1:5" x14ac:dyDescent="0.3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6.494668958818151</v>
      </c>
    </row>
    <row r="80" spans="1:5" x14ac:dyDescent="0.3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4.0442481432744239</v>
      </c>
    </row>
    <row r="81" spans="1:5" x14ac:dyDescent="0.3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0.17836080767209372</v>
      </c>
    </row>
    <row r="82" spans="1:5" x14ac:dyDescent="0.3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6.8652627305697527</v>
      </c>
    </row>
    <row r="83" spans="1:5" x14ac:dyDescent="0.3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4.5709102440685843E-2</v>
      </c>
    </row>
    <row r="84" spans="1:5" x14ac:dyDescent="0.3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3.7336365181910915</v>
      </c>
    </row>
    <row r="85" spans="1:5" x14ac:dyDescent="0.3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0.15394422054363366</v>
      </c>
    </row>
    <row r="86" spans="1:5" x14ac:dyDescent="0.3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0.13706512219549186</v>
      </c>
    </row>
    <row r="87" spans="1:5" x14ac:dyDescent="0.3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4.787834158749452</v>
      </c>
    </row>
    <row r="88" spans="1:5" x14ac:dyDescent="0.3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5.9383840886956078E-2</v>
      </c>
    </row>
    <row r="89" spans="1:5" x14ac:dyDescent="0.3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3.494288545382481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71E6C2-D9B9-4924-AB12-BF8A778AB55C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61" width="25.6328125" style="1" customWidth="1"/>
    <col min="62" max="16384" width="8.7265625" style="1"/>
  </cols>
  <sheetData>
    <row r="1" spans="1:61" x14ac:dyDescent="0.3">
      <c r="A1" s="9" t="s">
        <v>0</v>
      </c>
    </row>
    <row r="2" spans="1:61" ht="15.5" x14ac:dyDescent="0.35">
      <c r="A2" s="10" t="s">
        <v>46732</v>
      </c>
    </row>
    <row r="3" spans="1:61" x14ac:dyDescent="0.3">
      <c r="B3" s="13" t="s">
        <v>46733</v>
      </c>
    </row>
    <row r="4" spans="1:61" x14ac:dyDescent="0.3">
      <c r="B4" s="13" t="s">
        <v>46734</v>
      </c>
    </row>
    <row r="6" spans="1:6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3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28.9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3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34.4</v>
      </c>
      <c r="F9" s="16" t="s">
        <v>16019</v>
      </c>
      <c r="G9" s="6">
        <f>B3L802C3</f>
        <v>1.7604116194827069</v>
      </c>
      <c r="H9" s="16" t="s">
        <v>46774</v>
      </c>
      <c r="I9" s="6">
        <f>B3L818C3</f>
        <v>1.7456649682031835</v>
      </c>
      <c r="J9" s="16" t="s">
        <v>12040</v>
      </c>
      <c r="K9" s="6">
        <f>B3L836C3</f>
        <v>1.7524660814046289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448.58365834922489</v>
      </c>
      <c r="AV9" s="16" t="s">
        <v>12056</v>
      </c>
      <c r="AW9" s="6">
        <f>A1L562C1</f>
        <v>200</v>
      </c>
      <c r="AX9" s="16" t="s">
        <v>46779</v>
      </c>
      <c r="AY9" s="6">
        <f>B6L302C3</f>
        <v>965.9225852878194</v>
      </c>
      <c r="AZ9" s="16" t="s">
        <v>46780</v>
      </c>
      <c r="BA9" s="6">
        <f>B6L202C35</f>
        <v>4.3503795145522375</v>
      </c>
      <c r="BB9" s="16" t="s">
        <v>46781</v>
      </c>
      <c r="BC9" s="6">
        <f>B6L202C36</f>
        <v>2.3927087330037304</v>
      </c>
      <c r="BD9" s="16" t="s">
        <v>46782</v>
      </c>
      <c r="BE9" s="6">
        <f>B6L202C37</f>
        <v>6.5255692718283571</v>
      </c>
      <c r="BF9" s="16" t="s">
        <v>46783</v>
      </c>
      <c r="BG9" s="6">
        <f>B6L202C38</f>
        <v>5.2204554174626852</v>
      </c>
      <c r="BH9" s="16" t="s">
        <v>46784</v>
      </c>
      <c r="BI9" s="6">
        <f>B6L202C39</f>
        <v>1.0875948786380596</v>
      </c>
    </row>
    <row r="10" spans="1:61" x14ac:dyDescent="0.3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37.5</v>
      </c>
      <c r="F10" s="16" t="s">
        <v>16051</v>
      </c>
      <c r="G10" s="6">
        <f>B3L803C3</f>
        <v>1.8000111102881267</v>
      </c>
      <c r="H10" s="16" t="s">
        <v>46786</v>
      </c>
      <c r="I10" s="6">
        <f>B3L819C3</f>
        <v>1.5250699419441434</v>
      </c>
      <c r="J10" s="16" t="s">
        <v>12079</v>
      </c>
      <c r="K10" s="6">
        <f>B3L837C3</f>
        <v>1.6685647353527857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448.58365834922489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1094.659626052201</v>
      </c>
      <c r="AZ10" s="16" t="s">
        <v>46792</v>
      </c>
      <c r="BA10" s="6">
        <f>B6L203C35</f>
        <v>4.3503795145522375</v>
      </c>
      <c r="BB10" s="16" t="s">
        <v>46793</v>
      </c>
      <c r="BC10" s="6">
        <f>B6L203C36</f>
        <v>2.3927087330037309</v>
      </c>
      <c r="BD10" s="16" t="s">
        <v>46794</v>
      </c>
      <c r="BE10" s="6">
        <f>B6L203C37</f>
        <v>6.5255692718283562</v>
      </c>
      <c r="BF10" s="16" t="s">
        <v>46795</v>
      </c>
      <c r="BG10" s="6">
        <f>B6L203C38</f>
        <v>5.2204554174626852</v>
      </c>
      <c r="BH10" s="16" t="s">
        <v>46796</v>
      </c>
      <c r="BI10" s="6">
        <f>B6L203C39</f>
        <v>1.0875948786380596</v>
      </c>
    </row>
    <row r="11" spans="1:61" x14ac:dyDescent="0.3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26.6</v>
      </c>
      <c r="F11" s="16" t="s">
        <v>16083</v>
      </c>
      <c r="G11" s="6">
        <f>B3L804C3</f>
        <v>1.9280907141886718</v>
      </c>
      <c r="H11" s="16" t="s">
        <v>46798</v>
      </c>
      <c r="I11" s="6">
        <f>B3L820C3</f>
        <v>2.0051815934952866</v>
      </c>
      <c r="J11" s="16" t="s">
        <v>12118</v>
      </c>
      <c r="K11" s="6">
        <f>B3L838C3</f>
        <v>1.9906938627070745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448.58365834922483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3262.8864859294058</v>
      </c>
      <c r="AZ11" s="16" t="s">
        <v>46804</v>
      </c>
      <c r="BA11" s="6">
        <f>B6L204C35</f>
        <v>4.3503795145522375</v>
      </c>
      <c r="BB11" s="16" t="s">
        <v>46805</v>
      </c>
      <c r="BC11" s="6">
        <f>B6L204C36</f>
        <v>2.3927087330037309</v>
      </c>
      <c r="BD11" s="16" t="s">
        <v>46806</v>
      </c>
      <c r="BE11" s="6">
        <f>B6L204C37</f>
        <v>6.5255692718283571</v>
      </c>
      <c r="BF11" s="16" t="s">
        <v>46807</v>
      </c>
      <c r="BG11" s="6">
        <f>B6L204C38</f>
        <v>5.2204554174626852</v>
      </c>
      <c r="BH11" s="16" t="s">
        <v>46808</v>
      </c>
      <c r="BI11" s="6">
        <f>B6L204C39</f>
        <v>1.0875948786380594</v>
      </c>
    </row>
    <row r="12" spans="1:61" x14ac:dyDescent="0.3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32.9</v>
      </c>
      <c r="F12" s="16" t="s">
        <v>16115</v>
      </c>
      <c r="G12" s="6">
        <f>B3L805C3</f>
        <v>1.9353968960227386</v>
      </c>
      <c r="H12" s="16" t="s">
        <v>46810</v>
      </c>
      <c r="I12" s="6">
        <f>B3L821C3</f>
        <v>2.0200608930987825</v>
      </c>
      <c r="J12" s="16" t="s">
        <v>12157</v>
      </c>
      <c r="K12" s="6">
        <f>B3L839C3</f>
        <v>1.9592658117987038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448.58365834922483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1055.8958027554734</v>
      </c>
      <c r="AZ12" s="16" t="s">
        <v>46816</v>
      </c>
      <c r="BA12" s="6">
        <f>B6L205C35</f>
        <v>4.3503795145522375</v>
      </c>
      <c r="BB12" s="16" t="s">
        <v>46817</v>
      </c>
      <c r="BC12" s="6">
        <f>B6L205C36</f>
        <v>2.3927087330037304</v>
      </c>
      <c r="BD12" s="16" t="s">
        <v>46818</v>
      </c>
      <c r="BE12" s="6">
        <f>B6L205C37</f>
        <v>6.5255692718283553</v>
      </c>
      <c r="BF12" s="16" t="s">
        <v>46819</v>
      </c>
      <c r="BG12" s="6">
        <f>B6L205C38</f>
        <v>5.220455417462686</v>
      </c>
      <c r="BH12" s="16" t="s">
        <v>46820</v>
      </c>
      <c r="BI12" s="6">
        <f>B6L205C39</f>
        <v>1.0875948786380596</v>
      </c>
    </row>
    <row r="13" spans="1:61" x14ac:dyDescent="0.3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30.9</v>
      </c>
      <c r="F13" s="16" t="s">
        <v>16147</v>
      </c>
      <c r="G13" s="6">
        <f>B3L806C3</f>
        <v>1.9798928735517451</v>
      </c>
      <c r="H13" s="16" t="s">
        <v>46822</v>
      </c>
      <c r="I13" s="6">
        <f>B3L822C3</f>
        <v>1.9841971208461997</v>
      </c>
      <c r="J13" s="16" t="s">
        <v>12196</v>
      </c>
      <c r="K13" s="6">
        <f>B3L840C3</f>
        <v>1.9821701801300176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448.58365834922483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1693.2612651402521</v>
      </c>
      <c r="AZ13" s="16" t="s">
        <v>46828</v>
      </c>
      <c r="BA13" s="6">
        <f>B6L206C35</f>
        <v>4.3503795145522384</v>
      </c>
      <c r="BB13" s="16" t="s">
        <v>46829</v>
      </c>
      <c r="BC13" s="6">
        <f>B6L206C36</f>
        <v>2.3927087330037304</v>
      </c>
      <c r="BD13" s="16" t="s">
        <v>46830</v>
      </c>
      <c r="BE13" s="6">
        <f>B6L206C37</f>
        <v>6.5255692718283553</v>
      </c>
      <c r="BF13" s="16" t="s">
        <v>46831</v>
      </c>
      <c r="BG13" s="6">
        <f>B6L206C38</f>
        <v>5.2204554174626852</v>
      </c>
      <c r="BH13" s="16" t="s">
        <v>46832</v>
      </c>
      <c r="BI13" s="6">
        <f>B6L206C39</f>
        <v>1.0875948786380594</v>
      </c>
    </row>
    <row r="14" spans="1:61" x14ac:dyDescent="0.3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28.2</v>
      </c>
      <c r="F14" s="16" t="s">
        <v>16179</v>
      </c>
      <c r="G14" s="6">
        <f>B3L807C3</f>
        <v>2.1050709856396868</v>
      </c>
      <c r="H14" s="16" t="s">
        <v>46834</v>
      </c>
      <c r="I14" s="6">
        <f>B3L823C3</f>
        <v>2.0298779008652055</v>
      </c>
      <c r="J14" s="16" t="s">
        <v>12235</v>
      </c>
      <c r="K14" s="6">
        <f>B3L841C3</f>
        <v>2.0597925762420268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448.58365834922478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3852.6484510549039</v>
      </c>
      <c r="AZ14" s="16" t="s">
        <v>46840</v>
      </c>
      <c r="BA14" s="6">
        <f>B6L207C35</f>
        <v>4.3503795145522375</v>
      </c>
      <c r="BB14" s="16" t="s">
        <v>46841</v>
      </c>
      <c r="BC14" s="6">
        <f>B6L207C36</f>
        <v>2.3927087330037304</v>
      </c>
      <c r="BD14" s="16" t="s">
        <v>46842</v>
      </c>
      <c r="BE14" s="6">
        <f>B6L207C37</f>
        <v>6.5255692718283562</v>
      </c>
      <c r="BF14" s="16" t="s">
        <v>46843</v>
      </c>
      <c r="BG14" s="6">
        <f>B6L207C38</f>
        <v>5.2204554174626852</v>
      </c>
      <c r="BH14" s="16" t="s">
        <v>46844</v>
      </c>
      <c r="BI14" s="6">
        <f>B6L207C39</f>
        <v>1.0875948786380596</v>
      </c>
    </row>
    <row r="15" spans="1:61" x14ac:dyDescent="0.3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</v>
      </c>
      <c r="F15" s="16" t="s">
        <v>16211</v>
      </c>
      <c r="G15" s="6">
        <f>B3L808C3</f>
        <v>2.0175320857361756</v>
      </c>
      <c r="H15" s="16" t="s">
        <v>46846</v>
      </c>
      <c r="I15" s="6">
        <f>B3L824C3</f>
        <v>2.011056479132332</v>
      </c>
      <c r="J15" s="16" t="s">
        <v>12274</v>
      </c>
      <c r="K15" s="6">
        <f>B3L842C3</f>
        <v>2.0122686018952076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448.58365834922478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956.3460711582577</v>
      </c>
      <c r="AZ15" s="16" t="s">
        <v>46852</v>
      </c>
      <c r="BA15" s="6">
        <f>B6L208C35</f>
        <v>4.3503795145522384</v>
      </c>
      <c r="BB15" s="16" t="s">
        <v>46853</v>
      </c>
      <c r="BC15" s="6">
        <f>B6L208C36</f>
        <v>2.3927087330037309</v>
      </c>
      <c r="BD15" s="16" t="s">
        <v>46854</v>
      </c>
      <c r="BE15" s="6">
        <f>B6L208C37</f>
        <v>6.5255692718283553</v>
      </c>
      <c r="BF15" s="16" t="s">
        <v>46855</v>
      </c>
      <c r="BG15" s="6">
        <f>B6L208C38</f>
        <v>5.2204554174626852</v>
      </c>
      <c r="BH15" s="16" t="s">
        <v>46856</v>
      </c>
      <c r="BI15" s="6">
        <f>B6L208C39</f>
        <v>1.0875948786380594</v>
      </c>
    </row>
    <row r="16" spans="1:61" x14ac:dyDescent="0.3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49.3</v>
      </c>
      <c r="F16" s="16" t="s">
        <v>16243</v>
      </c>
      <c r="G16" s="6">
        <f>B3L809C3</f>
        <v>1.884685533946759</v>
      </c>
      <c r="H16" s="16" t="s">
        <v>46858</v>
      </c>
      <c r="I16" s="6">
        <f>B3L825C3</f>
        <v>1.8816708229426435</v>
      </c>
      <c r="J16" s="16" t="s">
        <v>12313</v>
      </c>
      <c r="K16" s="6">
        <f>B3L843C3</f>
        <v>1.8836899680195451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448.58365834922483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1272.1930139676051</v>
      </c>
      <c r="AZ16" s="16" t="s">
        <v>46864</v>
      </c>
      <c r="BA16" s="6">
        <f>B6L209C35</f>
        <v>4.3503795145522384</v>
      </c>
      <c r="BB16" s="16" t="s">
        <v>46865</v>
      </c>
      <c r="BC16" s="6">
        <f>B6L209C36</f>
        <v>2.3927087330037304</v>
      </c>
      <c r="BD16" s="16" t="s">
        <v>46866</v>
      </c>
      <c r="BE16" s="6">
        <f>B6L209C37</f>
        <v>6.5255692718283562</v>
      </c>
      <c r="BF16" s="16" t="s">
        <v>46867</v>
      </c>
      <c r="BG16" s="6">
        <f>B6L209C38</f>
        <v>5.220455417462686</v>
      </c>
      <c r="BH16" s="16" t="s">
        <v>46868</v>
      </c>
      <c r="BI16" s="6">
        <f>B6L209C39</f>
        <v>1.0875948786380596</v>
      </c>
    </row>
    <row r="17" spans="1:61" x14ac:dyDescent="0.3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45.3</v>
      </c>
      <c r="F17" s="16" t="s">
        <v>16275</v>
      </c>
      <c r="G17" s="6">
        <f>B3L810C3</f>
        <v>1.934624907692976</v>
      </c>
      <c r="H17" s="16" t="s">
        <v>46870</v>
      </c>
      <c r="I17" s="6">
        <f>B3L826C3</f>
        <v>1.866433871671759</v>
      </c>
      <c r="J17" s="16" t="s">
        <v>12352</v>
      </c>
      <c r="K17" s="6">
        <f>B3L844C3</f>
        <v>1.9284529077117574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448.58365834922478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2308.9318031581474</v>
      </c>
      <c r="AZ17" s="16" t="s">
        <v>46876</v>
      </c>
      <c r="BA17" s="6">
        <f>B6L210C35</f>
        <v>4.3503795145522375</v>
      </c>
      <c r="BB17" s="16" t="s">
        <v>46877</v>
      </c>
      <c r="BC17" s="6">
        <f>B6L210C36</f>
        <v>2.3927087330037309</v>
      </c>
      <c r="BD17" s="16" t="s">
        <v>46878</v>
      </c>
      <c r="BE17" s="6">
        <f>B6L210C37</f>
        <v>6.5255692718283562</v>
      </c>
      <c r="BF17" s="16" t="s">
        <v>46879</v>
      </c>
      <c r="BG17" s="6">
        <f>B6L210C38</f>
        <v>5.220455417462686</v>
      </c>
      <c r="BH17" s="16" t="s">
        <v>46880</v>
      </c>
      <c r="BI17" s="6">
        <f>B6L210C39</f>
        <v>1.0875948786380594</v>
      </c>
    </row>
    <row r="18" spans="1:61" x14ac:dyDescent="0.3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58.7</v>
      </c>
      <c r="F18" s="16" t="s">
        <v>16307</v>
      </c>
      <c r="G18" s="6">
        <f>B3L811C3</f>
        <v>1.1199075764700936</v>
      </c>
      <c r="H18" s="16" t="s">
        <v>46882</v>
      </c>
      <c r="I18" s="6">
        <f>B3L827C3</f>
        <v>1.0927566469547303</v>
      </c>
      <c r="J18" s="16" t="s">
        <v>12391</v>
      </c>
      <c r="K18" s="6">
        <f>B3L845C3</f>
        <v>1.0993766101994566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448.58365834922483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3425.2888166705452</v>
      </c>
      <c r="AZ18" s="16" t="s">
        <v>46888</v>
      </c>
      <c r="BA18" s="6">
        <f>B6L211C35</f>
        <v>4.3503795145522375</v>
      </c>
      <c r="BB18" s="16" t="s">
        <v>46889</v>
      </c>
      <c r="BC18" s="6">
        <f>B6L211C36</f>
        <v>2.3927087330037309</v>
      </c>
      <c r="BD18" s="16" t="s">
        <v>46890</v>
      </c>
      <c r="BE18" s="6">
        <f>B6L211C37</f>
        <v>6.5255692718283553</v>
      </c>
      <c r="BF18" s="16" t="s">
        <v>46891</v>
      </c>
      <c r="BG18" s="6">
        <f>B6L211C38</f>
        <v>5.220455417462686</v>
      </c>
      <c r="BH18" s="16" t="s">
        <v>46892</v>
      </c>
      <c r="BI18" s="6">
        <f>B6L211C39</f>
        <v>1.0875948786380596</v>
      </c>
    </row>
    <row r="19" spans="1:61" x14ac:dyDescent="0.3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</v>
      </c>
      <c r="F19" s="16" t="s">
        <v>16339</v>
      </c>
      <c r="G19" s="6">
        <f>B3L812C3</f>
        <v>1.3219791306556417</v>
      </c>
      <c r="H19" s="16" t="s">
        <v>46894</v>
      </c>
      <c r="I19" s="6">
        <f>B3L828C3</f>
        <v>1.2779592031744924</v>
      </c>
      <c r="J19" s="16" t="s">
        <v>12430</v>
      </c>
      <c r="K19" s="6">
        <f>B3L846C3</f>
        <v>1.284769505829755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448.58365834922483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5780.3560222319911</v>
      </c>
      <c r="AZ19" s="16" t="s">
        <v>46900</v>
      </c>
      <c r="BA19" s="6">
        <f>B6L212C35</f>
        <v>4.3503795145522375</v>
      </c>
      <c r="BB19" s="16" t="s">
        <v>46901</v>
      </c>
      <c r="BC19" s="6">
        <f>B6L212C36</f>
        <v>2.3927087330037304</v>
      </c>
      <c r="BD19" s="16" t="s">
        <v>46902</v>
      </c>
      <c r="BE19" s="6">
        <f>B6L212C37</f>
        <v>6.5255692718283562</v>
      </c>
      <c r="BF19" s="16" t="s">
        <v>46903</v>
      </c>
      <c r="BG19" s="6">
        <f>B6L212C38</f>
        <v>5.2204554174626852</v>
      </c>
      <c r="BH19" s="16" t="s">
        <v>46904</v>
      </c>
      <c r="BI19" s="6">
        <f>B6L212C39</f>
        <v>1.0875948786380596</v>
      </c>
    </row>
    <row r="20" spans="1:61" x14ac:dyDescent="0.3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32.299999999999997</v>
      </c>
      <c r="F20" s="16" t="s">
        <v>16371</v>
      </c>
      <c r="G20" s="6">
        <f>B3L813C3</f>
        <v>2.4338842975206614</v>
      </c>
      <c r="H20" s="16" t="s">
        <v>46906</v>
      </c>
      <c r="I20" s="6">
        <f>B3L829C3</f>
        <v>34.25</v>
      </c>
      <c r="J20" s="16" t="s">
        <v>12469</v>
      </c>
      <c r="K20" s="6">
        <f>B3L847C3</f>
        <v>2.694672131147541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448.58365834922495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501.20128381476394</v>
      </c>
      <c r="AZ20" s="16" t="s">
        <v>46912</v>
      </c>
      <c r="BA20" s="6">
        <f>B6L213C35</f>
        <v>4.3503795145522375</v>
      </c>
      <c r="BB20" s="16" t="s">
        <v>46913</v>
      </c>
      <c r="BC20" s="6">
        <f>B6L213C36</f>
        <v>2.3927087330037304</v>
      </c>
      <c r="BD20" s="16" t="s">
        <v>46914</v>
      </c>
      <c r="BE20" s="6">
        <f>B6L213C37</f>
        <v>6.5255692718283562</v>
      </c>
      <c r="BF20" s="16" t="s">
        <v>46915</v>
      </c>
      <c r="BG20" s="6">
        <f>B6L213C38</f>
        <v>5.220455417462686</v>
      </c>
      <c r="BH20" s="16" t="s">
        <v>46916</v>
      </c>
      <c r="BI20" s="6">
        <f>B6L213C39</f>
        <v>1.0875948786380596</v>
      </c>
    </row>
    <row r="21" spans="1:61" x14ac:dyDescent="0.3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1.9740209049633504</v>
      </c>
      <c r="H21" s="16" t="s">
        <v>46918</v>
      </c>
      <c r="I21" s="6">
        <f>B3L830C3</f>
        <v>1.9003635239335539</v>
      </c>
      <c r="J21" s="16" t="s">
        <v>12508</v>
      </c>
      <c r="K21" s="6">
        <f>B3L848C3</f>
        <v>1.9334636803780407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448.58365834922483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1833.7788761625559</v>
      </c>
      <c r="AZ21" s="16" t="s">
        <v>46924</v>
      </c>
      <c r="BA21" s="6">
        <f>B6L214C35</f>
        <v>4.3503795145522384</v>
      </c>
      <c r="BB21" s="16" t="s">
        <v>46925</v>
      </c>
      <c r="BC21" s="6">
        <f>B6L214C36</f>
        <v>2.3927087330037304</v>
      </c>
      <c r="BD21" s="16" t="s">
        <v>46926</v>
      </c>
      <c r="BE21" s="6">
        <f>B6L214C37</f>
        <v>6.5255692718283553</v>
      </c>
      <c r="BF21" s="16" t="s">
        <v>46927</v>
      </c>
      <c r="BG21" s="6">
        <f>B6L214C38</f>
        <v>5.2204554174626852</v>
      </c>
      <c r="BH21" s="16" t="s">
        <v>46928</v>
      </c>
      <c r="BI21" s="6">
        <f>B6L214C39</f>
        <v>1.0875948786380596</v>
      </c>
    </row>
    <row r="22" spans="1:61" x14ac:dyDescent="0.3">
      <c r="A22" s="11">
        <v>115</v>
      </c>
      <c r="B22" s="14" t="s">
        <v>945</v>
      </c>
      <c r="C22" s="11" t="s">
        <v>946</v>
      </c>
      <c r="D22" s="16" t="s">
        <v>2742</v>
      </c>
      <c r="E22" s="6">
        <v>33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2.0166939601194489</v>
      </c>
      <c r="J22" s="16" t="s">
        <v>46930</v>
      </c>
      <c r="K22" s="6">
        <f>B3L849C3</f>
        <v>2.0166939601194489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3">
      <c r="A23" s="11">
        <v>116</v>
      </c>
      <c r="B23" s="14" t="s">
        <v>945</v>
      </c>
      <c r="C23" s="11" t="s">
        <v>947</v>
      </c>
      <c r="D23" s="16" t="s">
        <v>2742</v>
      </c>
      <c r="E23" s="6">
        <v>42.1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2.0274711299173349</v>
      </c>
      <c r="J23" s="16" t="s">
        <v>46932</v>
      </c>
      <c r="K23" s="6">
        <f>B3L850C3</f>
        <v>2.0274711299173349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3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39.9</v>
      </c>
      <c r="F24" s="16" t="s">
        <v>16435</v>
      </c>
      <c r="G24" s="6">
        <f>B3L815C3</f>
        <v>2.0943952802359882</v>
      </c>
      <c r="H24" s="16" t="s">
        <v>46934</v>
      </c>
      <c r="I24" s="6">
        <f>B3L833C3</f>
        <v>1.4350710900473933</v>
      </c>
      <c r="J24" s="16" t="s">
        <v>12547</v>
      </c>
      <c r="K24" s="6">
        <f>B3L852C3</f>
        <v>2.0242226419415359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448.58365834922489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1907.8865984150304</v>
      </c>
      <c r="AZ24" s="16" t="s">
        <v>46940</v>
      </c>
      <c r="BA24" s="6">
        <f>B6L215C35</f>
        <v>4.3503795145522375</v>
      </c>
      <c r="BB24" s="16" t="s">
        <v>46941</v>
      </c>
      <c r="BC24" s="6">
        <f>B6L215C36</f>
        <v>2.3927087330037304</v>
      </c>
      <c r="BD24" s="16" t="s">
        <v>46942</v>
      </c>
      <c r="BE24" s="6">
        <f>B6L215C37</f>
        <v>6.5255692718283553</v>
      </c>
      <c r="BF24" s="16" t="s">
        <v>46943</v>
      </c>
      <c r="BG24" s="6">
        <f>B6L215C38</f>
        <v>5.2204554174626852</v>
      </c>
      <c r="BH24" s="16" t="s">
        <v>46944</v>
      </c>
      <c r="BI24" s="6">
        <f>B6L215C39</f>
        <v>1.0875948786380596</v>
      </c>
    </row>
    <row r="25" spans="1:61" x14ac:dyDescent="0.3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35.6</v>
      </c>
      <c r="F25" s="16" t="s">
        <v>16468</v>
      </c>
      <c r="G25" s="6">
        <f>B3L816C3</f>
        <v>1.7447054371612911</v>
      </c>
      <c r="H25" s="16" t="s">
        <v>46946</v>
      </c>
      <c r="I25" s="6">
        <f>B3L834C3</f>
        <v>1.6849263749937227</v>
      </c>
      <c r="J25" s="16" t="s">
        <v>46947</v>
      </c>
      <c r="K25" s="6">
        <f>B3L853C3</f>
        <v>1.7017037871721827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448.58365834922483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1908.7296163231135</v>
      </c>
      <c r="AZ25" s="16" t="s">
        <v>46953</v>
      </c>
      <c r="BA25" s="6">
        <f>IF(B6L216C3=0,0,B6L216C29/B6L216C3)</f>
        <v>4.3503795145522375</v>
      </c>
      <c r="BB25" s="16" t="s">
        <v>46954</v>
      </c>
      <c r="BC25" s="6">
        <f>IF(B6L216C8=0,0,B6L216C30/B6L216C8)</f>
        <v>2.3927087330037309</v>
      </c>
      <c r="BD25" s="16" t="s">
        <v>46955</v>
      </c>
      <c r="BE25" s="6">
        <f>IF(B6L216C13=0,0,B6L216C31/B6L216C13)</f>
        <v>6.5255692718283553</v>
      </c>
      <c r="BF25" s="16" t="s">
        <v>46956</v>
      </c>
      <c r="BG25" s="6">
        <f>IF(B6L216C18=0,0,B6L216C32/B6L216C18)</f>
        <v>5.2204554174626834</v>
      </c>
      <c r="BH25" s="16" t="s">
        <v>46957</v>
      </c>
      <c r="BI25" s="6">
        <f>IF(B6L216C24=0,0,B6L216C33/B6L216C24)</f>
        <v>1.0875948786380596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B03106-935F-4E88-94D0-C65FB940D14C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46958</v>
      </c>
    </row>
    <row r="3" spans="1:5" x14ac:dyDescent="0.3">
      <c r="B3" s="13" t="s">
        <v>46733</v>
      </c>
    </row>
    <row r="4" spans="1:5" x14ac:dyDescent="0.3">
      <c r="B4" s="13" t="s">
        <v>46959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13.201924767786773</v>
      </c>
    </row>
    <row r="9" spans="1:5" x14ac:dyDescent="0.3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4.7084219999999997</v>
      </c>
    </row>
    <row r="10" spans="1:5" x14ac:dyDescent="0.3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7.2</v>
      </c>
    </row>
    <row r="11" spans="1:5" x14ac:dyDescent="0.3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4.8</v>
      </c>
    </row>
    <row r="12" spans="1:5" x14ac:dyDescent="0.3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3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3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3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3.3938561965374539</v>
      </c>
    </row>
    <row r="16" spans="1:5" x14ac:dyDescent="0.3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2.0726853702418051</v>
      </c>
    </row>
    <row r="17" spans="1:5" x14ac:dyDescent="0.3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3.3348258132288495</v>
      </c>
    </row>
    <row r="18" spans="1:5" x14ac:dyDescent="0.3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10197.139100113629</v>
      </c>
    </row>
    <row r="19" spans="1:5" x14ac:dyDescent="0.3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2777.6714189206564</v>
      </c>
    </row>
    <row r="20" spans="1:5" x14ac:dyDescent="0.3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7426.6691998064371</v>
      </c>
    </row>
    <row r="21" spans="1:5" x14ac:dyDescent="0.3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1462613.6574575959</v>
      </c>
    </row>
    <row r="22" spans="1:5" x14ac:dyDescent="0.3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1157623.235597267</v>
      </c>
    </row>
    <row r="23" spans="1:5" x14ac:dyDescent="0.3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2620236.893054863</v>
      </c>
    </row>
    <row r="24" spans="1:5" x14ac:dyDescent="0.3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253413.413</v>
      </c>
    </row>
    <row r="25" spans="1:5" x14ac:dyDescent="0.3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10.339771924601571</v>
      </c>
    </row>
    <row r="26" spans="1:5" x14ac:dyDescent="0.3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1.0568536589629645</v>
      </c>
    </row>
    <row r="27" spans="1:5" x14ac:dyDescent="0.3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1.4179883179423762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7C7DD3-B4BF-471B-9D99-F2FF625F49AC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1" width="6.6328125" style="11" customWidth="1"/>
    <col min="2" max="2" width="8.6328125" style="11" customWidth="1"/>
    <col min="3" max="3" width="10.6328125" style="7" customWidth="1"/>
    <col min="4" max="4" width="10.6328125" style="1" customWidth="1"/>
    <col min="5" max="5" width="20.6328125" style="1" customWidth="1"/>
    <col min="6" max="6" width="12.6328125" style="1" customWidth="1"/>
    <col min="7" max="7" width="1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46999</v>
      </c>
    </row>
    <row r="3" spans="1:7" x14ac:dyDescent="0.3">
      <c r="B3" s="13" t="s">
        <v>47000</v>
      </c>
    </row>
    <row r="4" spans="1:7" x14ac:dyDescent="0.3">
      <c r="B4" s="13"/>
    </row>
    <row r="7" spans="1:7" ht="40" customHeight="1" thickBot="1" x14ac:dyDescent="0.3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3">
      <c r="A8" s="11">
        <f>CURRENT_YEAR</f>
        <v>2022</v>
      </c>
      <c r="B8" s="11">
        <f>RRICC</f>
        <v>900007</v>
      </c>
      <c r="C8" s="7">
        <f>RR_ID</f>
        <v>9</v>
      </c>
      <c r="D8" s="1" t="str">
        <f>RR_SHORT_NAME</f>
        <v>WEST</v>
      </c>
      <c r="E8" s="1" t="str">
        <f>RR_NAME</f>
        <v>Western Railroads</v>
      </c>
      <c r="F8" s="1" t="s">
        <v>47008</v>
      </c>
      <c r="G8" s="6">
        <f>E1L101C1</f>
        <v>3.1391040346744523E-3</v>
      </c>
    </row>
    <row r="9" spans="1:7" x14ac:dyDescent="0.3">
      <c r="A9" s="11">
        <f>CURRENT_YEAR</f>
        <v>2022</v>
      </c>
      <c r="B9" s="11">
        <f>RRICC</f>
        <v>900007</v>
      </c>
      <c r="C9" s="7">
        <f>RR_ID</f>
        <v>9</v>
      </c>
      <c r="D9" s="1" t="str">
        <f>RR_SHORT_NAME</f>
        <v>WEST</v>
      </c>
      <c r="E9" s="1" t="str">
        <f>RR_NAME</f>
        <v>Western Railroads</v>
      </c>
      <c r="F9" s="1" t="s">
        <v>47009</v>
      </c>
      <c r="G9" s="6">
        <f>E1L101C2</f>
        <v>1.0570749549062197E-3</v>
      </c>
    </row>
    <row r="10" spans="1:7" x14ac:dyDescent="0.3">
      <c r="A10" s="11">
        <f>CURRENT_YEAR</f>
        <v>2022</v>
      </c>
      <c r="B10" s="11">
        <f>RRICC</f>
        <v>900007</v>
      </c>
      <c r="C10" s="7">
        <f>RR_ID</f>
        <v>9</v>
      </c>
      <c r="D10" s="1" t="str">
        <f>RR_SHORT_NAME</f>
        <v>WEST</v>
      </c>
      <c r="E10" s="1" t="str">
        <f>RR_NAME</f>
        <v>Western Railroads</v>
      </c>
      <c r="F10" s="1" t="s">
        <v>47010</v>
      </c>
      <c r="G10" s="6">
        <f>E1L101C3</f>
        <v>2.2208257151857197E-3</v>
      </c>
    </row>
    <row r="11" spans="1:7" x14ac:dyDescent="0.3">
      <c r="A11" s="11">
        <f>CURRENT_YEAR</f>
        <v>2022</v>
      </c>
      <c r="B11" s="11">
        <f>RRICC</f>
        <v>900007</v>
      </c>
      <c r="C11" s="7">
        <f>RR_ID</f>
        <v>9</v>
      </c>
      <c r="D11" s="1" t="str">
        <f>RR_SHORT_NAME</f>
        <v>WEST</v>
      </c>
      <c r="E11" s="1" t="str">
        <f>RR_NAME</f>
        <v>Western Railroads</v>
      </c>
      <c r="F11" s="1" t="s">
        <v>47011</v>
      </c>
      <c r="G11" s="6">
        <f>E1L102C1</f>
        <v>0</v>
      </c>
    </row>
    <row r="12" spans="1:7" x14ac:dyDescent="0.3">
      <c r="A12" s="11">
        <f>CURRENT_YEAR</f>
        <v>2022</v>
      </c>
      <c r="B12" s="11">
        <f>RRICC</f>
        <v>900007</v>
      </c>
      <c r="C12" s="7">
        <f>RR_ID</f>
        <v>9</v>
      </c>
      <c r="D12" s="1" t="str">
        <f>RR_SHORT_NAME</f>
        <v>WEST</v>
      </c>
      <c r="E12" s="1" t="str">
        <f>RR_NAME</f>
        <v>Western Railroads</v>
      </c>
      <c r="F12" s="1" t="s">
        <v>47012</v>
      </c>
      <c r="G12" s="6">
        <f>E1L102C2</f>
        <v>0</v>
      </c>
    </row>
    <row r="13" spans="1:7" x14ac:dyDescent="0.3">
      <c r="A13" s="11">
        <f>CURRENT_YEAR</f>
        <v>2022</v>
      </c>
      <c r="B13" s="11">
        <f>RRICC</f>
        <v>900007</v>
      </c>
      <c r="C13" s="7">
        <f>RR_ID</f>
        <v>9</v>
      </c>
      <c r="D13" s="1" t="str">
        <f>RR_SHORT_NAME</f>
        <v>WEST</v>
      </c>
      <c r="E13" s="1" t="str">
        <f>RR_NAME</f>
        <v>Western Railroads</v>
      </c>
      <c r="F13" s="1" t="s">
        <v>47013</v>
      </c>
      <c r="G13" s="6">
        <f>E1L102C3</f>
        <v>0</v>
      </c>
    </row>
    <row r="14" spans="1:7" x14ac:dyDescent="0.3">
      <c r="A14" s="11">
        <f>CURRENT_YEAR</f>
        <v>2022</v>
      </c>
      <c r="B14" s="11">
        <f>RRICC</f>
        <v>900007</v>
      </c>
      <c r="C14" s="7">
        <f>RR_ID</f>
        <v>9</v>
      </c>
      <c r="D14" s="1" t="str">
        <f>RR_SHORT_NAME</f>
        <v>WEST</v>
      </c>
      <c r="E14" s="1" t="str">
        <f>RR_NAME</f>
        <v>Western Railroads</v>
      </c>
      <c r="F14" s="1" t="s">
        <v>47014</v>
      </c>
      <c r="G14" s="6">
        <f>E1L103C1</f>
        <v>0.73485536316163813</v>
      </c>
    </row>
    <row r="15" spans="1:7" x14ac:dyDescent="0.3">
      <c r="A15" s="11">
        <f>CURRENT_YEAR</f>
        <v>2022</v>
      </c>
      <c r="B15" s="11">
        <f>RRICC</f>
        <v>900007</v>
      </c>
      <c r="C15" s="7">
        <f>RR_ID</f>
        <v>9</v>
      </c>
      <c r="D15" s="1" t="str">
        <f>RR_SHORT_NAME</f>
        <v>WEST</v>
      </c>
      <c r="E15" s="1" t="str">
        <f>RR_NAME</f>
        <v>Western Railroads</v>
      </c>
      <c r="F15" s="1" t="s">
        <v>47015</v>
      </c>
      <c r="G15" s="6">
        <f>E1L103C2</f>
        <v>-9.0773182700067806E-4</v>
      </c>
    </row>
    <row r="16" spans="1:7" x14ac:dyDescent="0.3">
      <c r="A16" s="11">
        <f>CURRENT_YEAR</f>
        <v>2022</v>
      </c>
      <c r="B16" s="11">
        <f>RRICC</f>
        <v>900007</v>
      </c>
      <c r="C16" s="7">
        <f>RR_ID</f>
        <v>9</v>
      </c>
      <c r="D16" s="1" t="str">
        <f>RR_SHORT_NAME</f>
        <v>WEST</v>
      </c>
      <c r="E16" s="1" t="str">
        <f>RR_NAME</f>
        <v>Western Railroads</v>
      </c>
      <c r="F16" s="1" t="s">
        <v>47016</v>
      </c>
      <c r="G16" s="6">
        <f>E1L103C3</f>
        <v>1.7392327550638925E-3</v>
      </c>
    </row>
    <row r="17" spans="1:7" x14ac:dyDescent="0.3">
      <c r="A17" s="11">
        <f>CURRENT_YEAR</f>
        <v>2022</v>
      </c>
      <c r="B17" s="11">
        <f>RRICC</f>
        <v>900007</v>
      </c>
      <c r="C17" s="7">
        <f>RR_ID</f>
        <v>9</v>
      </c>
      <c r="D17" s="1" t="str">
        <f>RR_SHORT_NAME</f>
        <v>WEST</v>
      </c>
      <c r="E17" s="1" t="str">
        <f>RR_NAME</f>
        <v>Western Railroads</v>
      </c>
      <c r="F17" s="1" t="s">
        <v>47017</v>
      </c>
      <c r="G17" s="6">
        <f>E1L104C1</f>
        <v>12.423583719808859</v>
      </c>
    </row>
    <row r="18" spans="1:7" x14ac:dyDescent="0.3">
      <c r="A18" s="11">
        <f>CURRENT_YEAR</f>
        <v>2022</v>
      </c>
      <c r="B18" s="11">
        <f>RRICC</f>
        <v>900007</v>
      </c>
      <c r="C18" s="7">
        <f>RR_ID</f>
        <v>9</v>
      </c>
      <c r="D18" s="1" t="str">
        <f>RR_SHORT_NAME</f>
        <v>WEST</v>
      </c>
      <c r="E18" s="1" t="str">
        <f>RR_NAME</f>
        <v>Western Railroads</v>
      </c>
      <c r="F18" s="1" t="s">
        <v>47018</v>
      </c>
      <c r="G18" s="6" t="str">
        <f>E1L104C2</f>
        <v>n/a</v>
      </c>
    </row>
    <row r="19" spans="1:7" x14ac:dyDescent="0.3">
      <c r="A19" s="11">
        <f>CURRENT_YEAR</f>
        <v>2022</v>
      </c>
      <c r="B19" s="11">
        <f>RRICC</f>
        <v>900007</v>
      </c>
      <c r="C19" s="7">
        <f>RR_ID</f>
        <v>9</v>
      </c>
      <c r="D19" s="1" t="str">
        <f>RR_SHORT_NAME</f>
        <v>WEST</v>
      </c>
      <c r="E19" s="1" t="str">
        <f>RR_NAME</f>
        <v>Western Railroads</v>
      </c>
      <c r="F19" s="1" t="s">
        <v>47019</v>
      </c>
      <c r="G19" s="6" t="str">
        <f>E1L104C3</f>
        <v>n/a</v>
      </c>
    </row>
    <row r="20" spans="1:7" x14ac:dyDescent="0.3">
      <c r="A20" s="11">
        <f>CURRENT_YEAR</f>
        <v>2022</v>
      </c>
      <c r="B20" s="11">
        <f>RRICC</f>
        <v>900007</v>
      </c>
      <c r="C20" s="7">
        <f>RR_ID</f>
        <v>9</v>
      </c>
      <c r="D20" s="1" t="str">
        <f>RR_SHORT_NAME</f>
        <v>WEST</v>
      </c>
      <c r="E20" s="1" t="str">
        <f>RR_NAME</f>
        <v>Western Railroads</v>
      </c>
      <c r="F20" s="1" t="s">
        <v>47020</v>
      </c>
      <c r="G20" s="6">
        <f>E1L105C1</f>
        <v>7.0163471001982538</v>
      </c>
    </row>
    <row r="21" spans="1:7" x14ac:dyDescent="0.3">
      <c r="A21" s="11">
        <f>CURRENT_YEAR</f>
        <v>2022</v>
      </c>
      <c r="B21" s="11">
        <f>RRICC</f>
        <v>900007</v>
      </c>
      <c r="C21" s="7">
        <f>RR_ID</f>
        <v>9</v>
      </c>
      <c r="D21" s="1" t="str">
        <f>RR_SHORT_NAME</f>
        <v>WEST</v>
      </c>
      <c r="E21" s="1" t="str">
        <f>RR_NAME</f>
        <v>Western Railroads</v>
      </c>
      <c r="F21" s="1" t="s">
        <v>47021</v>
      </c>
      <c r="G21" s="6">
        <f>E1L105C2</f>
        <v>0.80766198692332181</v>
      </c>
    </row>
    <row r="22" spans="1:7" x14ac:dyDescent="0.3">
      <c r="A22" s="11">
        <f>CURRENT_YEAR</f>
        <v>2022</v>
      </c>
      <c r="B22" s="11">
        <f>RRICC</f>
        <v>900007</v>
      </c>
      <c r="C22" s="7">
        <f>RR_ID</f>
        <v>9</v>
      </c>
      <c r="D22" s="1" t="str">
        <f>RR_SHORT_NAME</f>
        <v>WEST</v>
      </c>
      <c r="E22" s="1" t="str">
        <f>RR_NAME</f>
        <v>Western Railroads</v>
      </c>
      <c r="F22" s="1" t="s">
        <v>47022</v>
      </c>
      <c r="G22" s="6">
        <f>E1L105C3</f>
        <v>0.81704552708762102</v>
      </c>
    </row>
    <row r="23" spans="1:7" x14ac:dyDescent="0.3">
      <c r="A23" s="11">
        <f>CURRENT_YEAR</f>
        <v>2022</v>
      </c>
      <c r="B23" s="11">
        <f>RRICC</f>
        <v>900007</v>
      </c>
      <c r="C23" s="7">
        <f>RR_ID</f>
        <v>9</v>
      </c>
      <c r="D23" s="1" t="str">
        <f>RR_SHORT_NAME</f>
        <v>WEST</v>
      </c>
      <c r="E23" s="1" t="str">
        <f>RR_NAME</f>
        <v>Western Railroads</v>
      </c>
      <c r="F23" s="1" t="s">
        <v>47023</v>
      </c>
      <c r="G23" s="6">
        <f>E1L106C1</f>
        <v>2.0181133843563317</v>
      </c>
    </row>
    <row r="24" spans="1:7" x14ac:dyDescent="0.3">
      <c r="A24" s="11">
        <f>CURRENT_YEAR</f>
        <v>2022</v>
      </c>
      <c r="B24" s="11">
        <f>RRICC</f>
        <v>900007</v>
      </c>
      <c r="C24" s="7">
        <f>RR_ID</f>
        <v>9</v>
      </c>
      <c r="D24" s="1" t="str">
        <f>RR_SHORT_NAME</f>
        <v>WEST</v>
      </c>
      <c r="E24" s="1" t="str">
        <f>RR_NAME</f>
        <v>Western Railroads</v>
      </c>
      <c r="F24" s="1" t="s">
        <v>47024</v>
      </c>
      <c r="G24" s="6">
        <f>E1L106C2</f>
        <v>0</v>
      </c>
    </row>
    <row r="25" spans="1:7" x14ac:dyDescent="0.3">
      <c r="A25" s="11">
        <f>CURRENT_YEAR</f>
        <v>2022</v>
      </c>
      <c r="B25" s="11">
        <f>RRICC</f>
        <v>900007</v>
      </c>
      <c r="C25" s="7">
        <f>RR_ID</f>
        <v>9</v>
      </c>
      <c r="D25" s="1" t="str">
        <f>RR_SHORT_NAME</f>
        <v>WEST</v>
      </c>
      <c r="E25" s="1" t="str">
        <f>RR_NAME</f>
        <v>Western Railroads</v>
      </c>
      <c r="F25" s="1" t="s">
        <v>47025</v>
      </c>
      <c r="G25" s="6">
        <f>E1L106C3</f>
        <v>0</v>
      </c>
    </row>
    <row r="26" spans="1:7" x14ac:dyDescent="0.3">
      <c r="A26" s="11">
        <f>CURRENT_YEAR</f>
        <v>2022</v>
      </c>
      <c r="B26" s="11">
        <f>RRICC</f>
        <v>900007</v>
      </c>
      <c r="C26" s="7">
        <f>RR_ID</f>
        <v>9</v>
      </c>
      <c r="D26" s="1" t="str">
        <f>RR_SHORT_NAME</f>
        <v>WEST</v>
      </c>
      <c r="E26" s="1" t="str">
        <f>RR_NAME</f>
        <v>Western Railroads</v>
      </c>
      <c r="F26" s="1" t="s">
        <v>47026</v>
      </c>
      <c r="G26" s="6">
        <f>E1L107C1</f>
        <v>0</v>
      </c>
    </row>
    <row r="27" spans="1:7" x14ac:dyDescent="0.3">
      <c r="A27" s="11">
        <f>CURRENT_YEAR</f>
        <v>2022</v>
      </c>
      <c r="B27" s="11">
        <f>RRICC</f>
        <v>900007</v>
      </c>
      <c r="C27" s="7">
        <f>RR_ID</f>
        <v>9</v>
      </c>
      <c r="D27" s="1" t="str">
        <f>RR_SHORT_NAME</f>
        <v>WEST</v>
      </c>
      <c r="E27" s="1" t="str">
        <f>RR_NAME</f>
        <v>Western Railroads</v>
      </c>
      <c r="F27" s="1" t="s">
        <v>47027</v>
      </c>
      <c r="G27" s="6" t="str">
        <f>E1L107C2</f>
        <v>n/a</v>
      </c>
    </row>
    <row r="28" spans="1:7" x14ac:dyDescent="0.3">
      <c r="A28" s="11">
        <f>CURRENT_YEAR</f>
        <v>2022</v>
      </c>
      <c r="B28" s="11">
        <f>RRICC</f>
        <v>900007</v>
      </c>
      <c r="C28" s="7">
        <f>RR_ID</f>
        <v>9</v>
      </c>
      <c r="D28" s="1" t="str">
        <f>RR_SHORT_NAME</f>
        <v>WEST</v>
      </c>
      <c r="E28" s="1" t="str">
        <f>RR_NAME</f>
        <v>Western Railroads</v>
      </c>
      <c r="F28" s="1" t="s">
        <v>47028</v>
      </c>
      <c r="G28" s="6" t="str">
        <f>E1L107C3</f>
        <v>n/a</v>
      </c>
    </row>
    <row r="29" spans="1:7" x14ac:dyDescent="0.3">
      <c r="A29" s="11">
        <f>CURRENT_YEAR</f>
        <v>2022</v>
      </c>
      <c r="B29" s="11">
        <f>RRICC</f>
        <v>900007</v>
      </c>
      <c r="C29" s="7">
        <f>RR_ID</f>
        <v>9</v>
      </c>
      <c r="D29" s="1" t="str">
        <f>RR_SHORT_NAME</f>
        <v>WEST</v>
      </c>
      <c r="E29" s="1" t="str">
        <f>RR_NAME</f>
        <v>Western Railroads</v>
      </c>
      <c r="F29" s="1" t="s">
        <v>47029</v>
      </c>
      <c r="G29" s="6">
        <f>E1L108C1</f>
        <v>0</v>
      </c>
    </row>
    <row r="30" spans="1:7" x14ac:dyDescent="0.3">
      <c r="A30" s="11">
        <f>CURRENT_YEAR</f>
        <v>2022</v>
      </c>
      <c r="B30" s="11">
        <f>RRICC</f>
        <v>900007</v>
      </c>
      <c r="C30" s="7">
        <f>RR_ID</f>
        <v>9</v>
      </c>
      <c r="D30" s="1" t="str">
        <f>RR_SHORT_NAME</f>
        <v>WEST</v>
      </c>
      <c r="E30" s="1" t="str">
        <f>RR_NAME</f>
        <v>Western Railroads</v>
      </c>
      <c r="F30" s="1" t="s">
        <v>47030</v>
      </c>
      <c r="G30" s="6" t="str">
        <f>E1L108C2</f>
        <v>n/a</v>
      </c>
    </row>
    <row r="31" spans="1:7" x14ac:dyDescent="0.3">
      <c r="A31" s="11">
        <f>CURRENT_YEAR</f>
        <v>2022</v>
      </c>
      <c r="B31" s="11">
        <f>RRICC</f>
        <v>900007</v>
      </c>
      <c r="C31" s="7">
        <f>RR_ID</f>
        <v>9</v>
      </c>
      <c r="D31" s="1" t="str">
        <f>RR_SHORT_NAME</f>
        <v>WEST</v>
      </c>
      <c r="E31" s="1" t="str">
        <f>RR_NAME</f>
        <v>Western Railroads</v>
      </c>
      <c r="F31" s="1" t="s">
        <v>47031</v>
      </c>
      <c r="G31" s="6" t="str">
        <f>E1L108C3</f>
        <v>n/a</v>
      </c>
    </row>
    <row r="32" spans="1:7" x14ac:dyDescent="0.3">
      <c r="A32" s="11">
        <f>CURRENT_YEAR</f>
        <v>2022</v>
      </c>
      <c r="B32" s="11">
        <f>RRICC</f>
        <v>900007</v>
      </c>
      <c r="C32" s="7">
        <f>RR_ID</f>
        <v>9</v>
      </c>
      <c r="D32" s="1" t="str">
        <f>RR_SHORT_NAME</f>
        <v>WEST</v>
      </c>
      <c r="E32" s="1" t="str">
        <f>RR_NAME</f>
        <v>Western Railroads</v>
      </c>
      <c r="F32" s="1" t="s">
        <v>47032</v>
      </c>
      <c r="G32" s="6">
        <f>E1L109C1</f>
        <v>8.7382445392162538</v>
      </c>
    </row>
    <row r="33" spans="1:7" x14ac:dyDescent="0.3">
      <c r="A33" s="11">
        <f>CURRENT_YEAR</f>
        <v>2022</v>
      </c>
      <c r="B33" s="11">
        <f>RRICC</f>
        <v>900007</v>
      </c>
      <c r="C33" s="7">
        <f>RR_ID</f>
        <v>9</v>
      </c>
      <c r="D33" s="1" t="str">
        <f>RR_SHORT_NAME</f>
        <v>WEST</v>
      </c>
      <c r="E33" s="1" t="str">
        <f>RR_NAME</f>
        <v>Western Railroads</v>
      </c>
      <c r="F33" s="1" t="s">
        <v>47033</v>
      </c>
      <c r="G33" s="6" t="str">
        <f>E1L109C2</f>
        <v>n/a</v>
      </c>
    </row>
    <row r="34" spans="1:7" x14ac:dyDescent="0.3">
      <c r="A34" s="11">
        <f>CURRENT_YEAR</f>
        <v>2022</v>
      </c>
      <c r="B34" s="11">
        <f>RRICC</f>
        <v>900007</v>
      </c>
      <c r="C34" s="7">
        <f>RR_ID</f>
        <v>9</v>
      </c>
      <c r="D34" s="1" t="str">
        <f>RR_SHORT_NAME</f>
        <v>WEST</v>
      </c>
      <c r="E34" s="1" t="str">
        <f>RR_NAME</f>
        <v>Western Railroads</v>
      </c>
      <c r="F34" s="1" t="s">
        <v>47034</v>
      </c>
      <c r="G34" s="6" t="str">
        <f>E1L109C3</f>
        <v>n/a</v>
      </c>
    </row>
    <row r="35" spans="1:7" x14ac:dyDescent="0.3">
      <c r="A35" s="11">
        <f>CURRENT_YEAR</f>
        <v>2022</v>
      </c>
      <c r="B35" s="11">
        <f>RRICC</f>
        <v>900007</v>
      </c>
      <c r="C35" s="7">
        <f>RR_ID</f>
        <v>9</v>
      </c>
      <c r="D35" s="1" t="str">
        <f>RR_SHORT_NAME</f>
        <v>WEST</v>
      </c>
      <c r="E35" s="1" t="str">
        <f>RR_NAME</f>
        <v>Western Railroads</v>
      </c>
      <c r="F35" s="1" t="s">
        <v>47035</v>
      </c>
      <c r="G35" s="6">
        <f>E1L110C1</f>
        <v>0</v>
      </c>
    </row>
    <row r="36" spans="1:7" x14ac:dyDescent="0.3">
      <c r="A36" s="11">
        <f>CURRENT_YEAR</f>
        <v>2022</v>
      </c>
      <c r="B36" s="11">
        <f>RRICC</f>
        <v>900007</v>
      </c>
      <c r="C36" s="7">
        <f>RR_ID</f>
        <v>9</v>
      </c>
      <c r="D36" s="1" t="str">
        <f>RR_SHORT_NAME</f>
        <v>WEST</v>
      </c>
      <c r="E36" s="1" t="str">
        <f>RR_NAME</f>
        <v>Western Railroads</v>
      </c>
      <c r="F36" s="1" t="s">
        <v>47036</v>
      </c>
      <c r="G36" s="6" t="str">
        <f>E1L110C2</f>
        <v>n/a</v>
      </c>
    </row>
    <row r="37" spans="1:7" x14ac:dyDescent="0.3">
      <c r="A37" s="11">
        <f>CURRENT_YEAR</f>
        <v>2022</v>
      </c>
      <c r="B37" s="11">
        <f>RRICC</f>
        <v>900007</v>
      </c>
      <c r="C37" s="7">
        <f>RR_ID</f>
        <v>9</v>
      </c>
      <c r="D37" s="1" t="str">
        <f>RR_SHORT_NAME</f>
        <v>WEST</v>
      </c>
      <c r="E37" s="1" t="str">
        <f>RR_NAME</f>
        <v>Western Railroads</v>
      </c>
      <c r="F37" s="1" t="s">
        <v>47037</v>
      </c>
      <c r="G37" s="6" t="str">
        <f>E1L110C3</f>
        <v>n/a</v>
      </c>
    </row>
    <row r="38" spans="1:7" x14ac:dyDescent="0.3">
      <c r="A38" s="11">
        <f>CURRENT_YEAR</f>
        <v>2022</v>
      </c>
      <c r="B38" s="11">
        <f>RRICC</f>
        <v>900007</v>
      </c>
      <c r="C38" s="7">
        <f>RR_ID</f>
        <v>9</v>
      </c>
      <c r="D38" s="1" t="str">
        <f>RR_SHORT_NAME</f>
        <v>WEST</v>
      </c>
      <c r="E38" s="1" t="str">
        <f>RR_NAME</f>
        <v>Western Railroads</v>
      </c>
      <c r="F38" s="1" t="s">
        <v>47038</v>
      </c>
      <c r="G38" s="6">
        <f>E1L111C1</f>
        <v>7.255793101299485</v>
      </c>
    </row>
    <row r="39" spans="1:7" x14ac:dyDescent="0.3">
      <c r="A39" s="11">
        <f>CURRENT_YEAR</f>
        <v>2022</v>
      </c>
      <c r="B39" s="11">
        <f>RRICC</f>
        <v>900007</v>
      </c>
      <c r="C39" s="7">
        <f>RR_ID</f>
        <v>9</v>
      </c>
      <c r="D39" s="1" t="str">
        <f>RR_SHORT_NAME</f>
        <v>WEST</v>
      </c>
      <c r="E39" s="1" t="str">
        <f>RR_NAME</f>
        <v>Western Railroads</v>
      </c>
      <c r="F39" s="1" t="s">
        <v>47039</v>
      </c>
      <c r="G39" s="6">
        <f>E1L111C2</f>
        <v>1.6244179351224464</v>
      </c>
    </row>
    <row r="40" spans="1:7" x14ac:dyDescent="0.3">
      <c r="A40" s="11">
        <f>CURRENT_YEAR</f>
        <v>2022</v>
      </c>
      <c r="B40" s="11">
        <f>RRICC</f>
        <v>900007</v>
      </c>
      <c r="C40" s="7">
        <f>RR_ID</f>
        <v>9</v>
      </c>
      <c r="D40" s="1" t="str">
        <f>RR_SHORT_NAME</f>
        <v>WEST</v>
      </c>
      <c r="E40" s="1" t="str">
        <f>RR_NAME</f>
        <v>Western Railroads</v>
      </c>
      <c r="F40" s="1" t="s">
        <v>47040</v>
      </c>
      <c r="G40" s="6">
        <f>E1L111C3</f>
        <v>5.1357207556894817</v>
      </c>
    </row>
    <row r="41" spans="1:7" x14ac:dyDescent="0.3">
      <c r="A41" s="11">
        <f>CURRENT_YEAR</f>
        <v>2022</v>
      </c>
      <c r="B41" s="11">
        <f>RRICC</f>
        <v>900007</v>
      </c>
      <c r="C41" s="7">
        <f>RR_ID</f>
        <v>9</v>
      </c>
      <c r="D41" s="1" t="str">
        <f>RR_SHORT_NAME</f>
        <v>WEST</v>
      </c>
      <c r="E41" s="1" t="str">
        <f>RR_NAME</f>
        <v>Western Railroads</v>
      </c>
      <c r="F41" s="1" t="s">
        <v>47041</v>
      </c>
      <c r="G41" s="6">
        <f>E1L112C1</f>
        <v>0</v>
      </c>
    </row>
    <row r="42" spans="1:7" x14ac:dyDescent="0.3">
      <c r="A42" s="11">
        <f>CURRENT_YEAR</f>
        <v>2022</v>
      </c>
      <c r="B42" s="11">
        <f>RRICC</f>
        <v>900007</v>
      </c>
      <c r="C42" s="7">
        <f>RR_ID</f>
        <v>9</v>
      </c>
      <c r="D42" s="1" t="str">
        <f>RR_SHORT_NAME</f>
        <v>WEST</v>
      </c>
      <c r="E42" s="1" t="str">
        <f>RR_NAME</f>
        <v>Western Railroads</v>
      </c>
      <c r="F42" s="1" t="s">
        <v>47042</v>
      </c>
      <c r="G42" s="6">
        <f>E1L112C2</f>
        <v>0</v>
      </c>
    </row>
    <row r="43" spans="1:7" x14ac:dyDescent="0.3">
      <c r="A43" s="11">
        <f>CURRENT_YEAR</f>
        <v>2022</v>
      </c>
      <c r="B43" s="11">
        <f>RRICC</f>
        <v>900007</v>
      </c>
      <c r="C43" s="7">
        <f>RR_ID</f>
        <v>9</v>
      </c>
      <c r="D43" s="1" t="str">
        <f>RR_SHORT_NAME</f>
        <v>WEST</v>
      </c>
      <c r="E43" s="1" t="str">
        <f>RR_NAME</f>
        <v>Western Railroads</v>
      </c>
      <c r="F43" s="1" t="s">
        <v>47043</v>
      </c>
      <c r="G43" s="6">
        <f>E1L112C3</f>
        <v>0</v>
      </c>
    </row>
    <row r="44" spans="1:7" x14ac:dyDescent="0.3">
      <c r="A44" s="11">
        <f>CURRENT_YEAR</f>
        <v>2022</v>
      </c>
      <c r="B44" s="11">
        <f>RRICC</f>
        <v>900007</v>
      </c>
      <c r="C44" s="7">
        <f>RR_ID</f>
        <v>9</v>
      </c>
      <c r="D44" s="1" t="str">
        <f>RR_SHORT_NAME</f>
        <v>WEST</v>
      </c>
      <c r="E44" s="1" t="str">
        <f>RR_NAME</f>
        <v>Western Railroads</v>
      </c>
      <c r="F44" s="1" t="s">
        <v>47044</v>
      </c>
      <c r="G44" s="6">
        <f>E1L113C1</f>
        <v>0</v>
      </c>
    </row>
    <row r="45" spans="1:7" x14ac:dyDescent="0.3">
      <c r="A45" s="11">
        <f>CURRENT_YEAR</f>
        <v>2022</v>
      </c>
      <c r="B45" s="11">
        <f>RRICC</f>
        <v>900007</v>
      </c>
      <c r="C45" s="7">
        <f>RR_ID</f>
        <v>9</v>
      </c>
      <c r="D45" s="1" t="str">
        <f>RR_SHORT_NAME</f>
        <v>WEST</v>
      </c>
      <c r="E45" s="1" t="str">
        <f>RR_NAME</f>
        <v>Western Railroads</v>
      </c>
      <c r="F45" s="1" t="s">
        <v>47045</v>
      </c>
      <c r="G45" s="6">
        <f>E1L113C2</f>
        <v>0</v>
      </c>
    </row>
    <row r="46" spans="1:7" x14ac:dyDescent="0.3">
      <c r="A46" s="11">
        <f>CURRENT_YEAR</f>
        <v>2022</v>
      </c>
      <c r="B46" s="11">
        <f>RRICC</f>
        <v>900007</v>
      </c>
      <c r="C46" s="7">
        <f>RR_ID</f>
        <v>9</v>
      </c>
      <c r="D46" s="1" t="str">
        <f>RR_SHORT_NAME</f>
        <v>WEST</v>
      </c>
      <c r="E46" s="1" t="str">
        <f>RR_NAME</f>
        <v>Western Railroads</v>
      </c>
      <c r="F46" s="1" t="s">
        <v>47046</v>
      </c>
      <c r="G46" s="6">
        <f>E1L113C3</f>
        <v>0</v>
      </c>
    </row>
    <row r="47" spans="1:7" x14ac:dyDescent="0.3">
      <c r="A47" s="11">
        <f>CURRENT_YEAR</f>
        <v>2022</v>
      </c>
      <c r="B47" s="11">
        <f>RRICC</f>
        <v>900007</v>
      </c>
      <c r="C47" s="7">
        <f>RR_ID</f>
        <v>9</v>
      </c>
      <c r="D47" s="1" t="str">
        <f>RR_SHORT_NAME</f>
        <v>WEST</v>
      </c>
      <c r="E47" s="1" t="str">
        <f>RR_NAME</f>
        <v>Western Railroads</v>
      </c>
      <c r="F47" s="1" t="s">
        <v>47047</v>
      </c>
      <c r="G47" s="6">
        <f>E1L114C1</f>
        <v>0.26045340046020315</v>
      </c>
    </row>
    <row r="48" spans="1:7" x14ac:dyDescent="0.3">
      <c r="A48" s="11">
        <f>CURRENT_YEAR</f>
        <v>2022</v>
      </c>
      <c r="B48" s="11">
        <f>RRICC</f>
        <v>900007</v>
      </c>
      <c r="C48" s="7">
        <f>RR_ID</f>
        <v>9</v>
      </c>
      <c r="D48" s="1" t="str">
        <f>RR_SHORT_NAME</f>
        <v>WEST</v>
      </c>
      <c r="E48" s="1" t="str">
        <f>RR_NAME</f>
        <v>Western Railroads</v>
      </c>
      <c r="F48" s="1" t="s">
        <v>47048</v>
      </c>
      <c r="G48" s="6">
        <f>E1L114C2</f>
        <v>0.10841241901614408</v>
      </c>
    </row>
    <row r="49" spans="1:7" x14ac:dyDescent="0.3">
      <c r="A49" s="11">
        <f>CURRENT_YEAR</f>
        <v>2022</v>
      </c>
      <c r="B49" s="11">
        <f>RRICC</f>
        <v>900007</v>
      </c>
      <c r="C49" s="7">
        <f>RR_ID</f>
        <v>9</v>
      </c>
      <c r="D49" s="1" t="str">
        <f>RR_SHORT_NAME</f>
        <v>WEST</v>
      </c>
      <c r="E49" s="1" t="str">
        <f>RR_NAME</f>
        <v>Western Railroads</v>
      </c>
      <c r="F49" s="1" t="s">
        <v>47049</v>
      </c>
      <c r="G49" s="6">
        <f>E1L114C3</f>
        <v>0.39899866907261955</v>
      </c>
    </row>
    <row r="50" spans="1:7" x14ac:dyDescent="0.3">
      <c r="A50" s="11">
        <f>CURRENT_YEAR</f>
        <v>2022</v>
      </c>
      <c r="B50" s="11">
        <f>RRICC</f>
        <v>900007</v>
      </c>
      <c r="C50" s="7">
        <f>RR_ID</f>
        <v>9</v>
      </c>
      <c r="D50" s="1" t="str">
        <f>RR_SHORT_NAME</f>
        <v>WEST</v>
      </c>
      <c r="E50" s="1" t="str">
        <f>RR_NAME</f>
        <v>Western Railroads</v>
      </c>
      <c r="F50" s="1" t="s">
        <v>47050</v>
      </c>
      <c r="G50" s="6">
        <f>E1L115C1</f>
        <v>0.17276440452465799</v>
      </c>
    </row>
    <row r="51" spans="1:7" x14ac:dyDescent="0.3">
      <c r="A51" s="11">
        <f>CURRENT_YEAR</f>
        <v>2022</v>
      </c>
      <c r="B51" s="11">
        <f>RRICC</f>
        <v>900007</v>
      </c>
      <c r="C51" s="7">
        <f>RR_ID</f>
        <v>9</v>
      </c>
      <c r="D51" s="1" t="str">
        <f>RR_SHORT_NAME</f>
        <v>WEST</v>
      </c>
      <c r="E51" s="1" t="str">
        <f>RR_NAME</f>
        <v>Western Railroads</v>
      </c>
      <c r="F51" s="1" t="s">
        <v>47051</v>
      </c>
      <c r="G51" s="6">
        <f>E1L115C2</f>
        <v>2.1736418734763226E-2</v>
      </c>
    </row>
    <row r="52" spans="1:7" x14ac:dyDescent="0.3">
      <c r="A52" s="11">
        <f>CURRENT_YEAR</f>
        <v>2022</v>
      </c>
      <c r="B52" s="11">
        <f>RRICC</f>
        <v>900007</v>
      </c>
      <c r="C52" s="7">
        <f>RR_ID</f>
        <v>9</v>
      </c>
      <c r="D52" s="1" t="str">
        <f>RR_SHORT_NAME</f>
        <v>WEST</v>
      </c>
      <c r="E52" s="1" t="str">
        <f>RR_NAME</f>
        <v>Western Railroads</v>
      </c>
      <c r="F52" s="1" t="s">
        <v>47052</v>
      </c>
      <c r="G52" s="6">
        <f>E1L115C3</f>
        <v>6.2276619155878031E-2</v>
      </c>
    </row>
    <row r="53" spans="1:7" x14ac:dyDescent="0.3">
      <c r="A53" s="11">
        <f>CURRENT_YEAR</f>
        <v>2022</v>
      </c>
      <c r="B53" s="11">
        <f>RRICC</f>
        <v>900007</v>
      </c>
      <c r="C53" s="7">
        <f>RR_ID</f>
        <v>9</v>
      </c>
      <c r="D53" s="1" t="str">
        <f>RR_SHORT_NAME</f>
        <v>WEST</v>
      </c>
      <c r="E53" s="1" t="str">
        <f>RR_NAME</f>
        <v>Western Railroads</v>
      </c>
      <c r="F53" s="1" t="s">
        <v>47053</v>
      </c>
      <c r="G53" s="6">
        <f>E1L116C1</f>
        <v>8.6720740994649478E-2</v>
      </c>
    </row>
    <row r="54" spans="1:7" x14ac:dyDescent="0.3">
      <c r="A54" s="11">
        <f>CURRENT_YEAR</f>
        <v>2022</v>
      </c>
      <c r="B54" s="11">
        <f>RRICC</f>
        <v>900007</v>
      </c>
      <c r="C54" s="7">
        <f>RR_ID</f>
        <v>9</v>
      </c>
      <c r="D54" s="1" t="str">
        <f>RR_SHORT_NAME</f>
        <v>WEST</v>
      </c>
      <c r="E54" s="1" t="str">
        <f>RR_NAME</f>
        <v>Western Railroads</v>
      </c>
      <c r="F54" s="1" t="s">
        <v>47054</v>
      </c>
      <c r="G54" s="6" t="str">
        <f>E1L116C2</f>
        <v>n/a</v>
      </c>
    </row>
    <row r="55" spans="1:7" x14ac:dyDescent="0.3">
      <c r="A55" s="11">
        <f>CURRENT_YEAR</f>
        <v>2022</v>
      </c>
      <c r="B55" s="11">
        <f>RRICC</f>
        <v>900007</v>
      </c>
      <c r="C55" s="7">
        <f>RR_ID</f>
        <v>9</v>
      </c>
      <c r="D55" s="1" t="str">
        <f>RR_SHORT_NAME</f>
        <v>WEST</v>
      </c>
      <c r="E55" s="1" t="str">
        <f>RR_NAME</f>
        <v>Western Railroads</v>
      </c>
      <c r="F55" s="1" t="s">
        <v>47055</v>
      </c>
      <c r="G55" s="6" t="str">
        <f>E1L116C3</f>
        <v>n/a</v>
      </c>
    </row>
    <row r="56" spans="1:7" x14ac:dyDescent="0.3">
      <c r="A56" s="11">
        <f>CURRENT_YEAR</f>
        <v>2022</v>
      </c>
      <c r="B56" s="11">
        <f>RRICC</f>
        <v>900007</v>
      </c>
      <c r="C56" s="7">
        <f>RR_ID</f>
        <v>9</v>
      </c>
      <c r="D56" s="1" t="str">
        <f>RR_SHORT_NAME</f>
        <v>WEST</v>
      </c>
      <c r="E56" s="1" t="str">
        <f>RR_NAME</f>
        <v>Western Railroads</v>
      </c>
      <c r="F56" s="1" t="s">
        <v>47056</v>
      </c>
      <c r="G56" s="6">
        <f>E1L117C1</f>
        <v>3.1486677162727864E-2</v>
      </c>
    </row>
    <row r="57" spans="1:7" x14ac:dyDescent="0.3">
      <c r="A57" s="11">
        <f>CURRENT_YEAR</f>
        <v>2022</v>
      </c>
      <c r="B57" s="11">
        <f>RRICC</f>
        <v>900007</v>
      </c>
      <c r="C57" s="7">
        <f>RR_ID</f>
        <v>9</v>
      </c>
      <c r="D57" s="1" t="str">
        <f>RR_SHORT_NAME</f>
        <v>WEST</v>
      </c>
      <c r="E57" s="1" t="str">
        <f>RR_NAME</f>
        <v>Western Railroads</v>
      </c>
      <c r="F57" s="1" t="s">
        <v>47057</v>
      </c>
      <c r="G57" s="6" t="str">
        <f>E1L117C2</f>
        <v>n/a</v>
      </c>
    </row>
    <row r="58" spans="1:7" x14ac:dyDescent="0.3">
      <c r="A58" s="11">
        <f>CURRENT_YEAR</f>
        <v>2022</v>
      </c>
      <c r="B58" s="11">
        <f>RRICC</f>
        <v>900007</v>
      </c>
      <c r="C58" s="7">
        <f>RR_ID</f>
        <v>9</v>
      </c>
      <c r="D58" s="1" t="str">
        <f>RR_SHORT_NAME</f>
        <v>WEST</v>
      </c>
      <c r="E58" s="1" t="str">
        <f>RR_NAME</f>
        <v>Western Railroads</v>
      </c>
      <c r="F58" s="1" t="s">
        <v>47058</v>
      </c>
      <c r="G58" s="6" t="str">
        <f>E1L117C3</f>
        <v>n/a</v>
      </c>
    </row>
    <row r="59" spans="1:7" x14ac:dyDescent="0.3">
      <c r="A59" s="11">
        <f>CURRENT_YEAR</f>
        <v>2022</v>
      </c>
      <c r="B59" s="11">
        <f>RRICC</f>
        <v>900007</v>
      </c>
      <c r="C59" s="7">
        <f>RR_ID</f>
        <v>9</v>
      </c>
      <c r="D59" s="1" t="str">
        <f>RR_SHORT_NAME</f>
        <v>WEST</v>
      </c>
      <c r="E59" s="1" t="str">
        <f>RR_NAME</f>
        <v>Western Railroads</v>
      </c>
      <c r="F59" s="1" t="s">
        <v>47059</v>
      </c>
      <c r="G59" s="6">
        <f>E1L118C1</f>
        <v>0</v>
      </c>
    </row>
    <row r="60" spans="1:7" x14ac:dyDescent="0.3">
      <c r="A60" s="11">
        <f>CURRENT_YEAR</f>
        <v>2022</v>
      </c>
      <c r="B60" s="11">
        <f>RRICC</f>
        <v>900007</v>
      </c>
      <c r="C60" s="7">
        <f>RR_ID</f>
        <v>9</v>
      </c>
      <c r="D60" s="1" t="str">
        <f>RR_SHORT_NAME</f>
        <v>WEST</v>
      </c>
      <c r="E60" s="1" t="str">
        <f>RR_NAME</f>
        <v>Western Railroads</v>
      </c>
      <c r="F60" s="1" t="s">
        <v>47060</v>
      </c>
      <c r="G60" s="6">
        <f>E1L118C2</f>
        <v>0</v>
      </c>
    </row>
    <row r="61" spans="1:7" x14ac:dyDescent="0.3">
      <c r="A61" s="11">
        <f>CURRENT_YEAR</f>
        <v>2022</v>
      </c>
      <c r="B61" s="11">
        <f>RRICC</f>
        <v>900007</v>
      </c>
      <c r="C61" s="7">
        <f>RR_ID</f>
        <v>9</v>
      </c>
      <c r="D61" s="1" t="str">
        <f>RR_SHORT_NAME</f>
        <v>WEST</v>
      </c>
      <c r="E61" s="1" t="str">
        <f>RR_NAME</f>
        <v>Western Railroads</v>
      </c>
      <c r="F61" s="1" t="s">
        <v>47061</v>
      </c>
      <c r="G61" s="6">
        <f>E1L118C3</f>
        <v>0.11382756975718927</v>
      </c>
    </row>
    <row r="62" spans="1:7" x14ac:dyDescent="0.3">
      <c r="A62" s="11">
        <f>CURRENT_YEAR</f>
        <v>2022</v>
      </c>
      <c r="B62" s="11">
        <f>RRICC</f>
        <v>900007</v>
      </c>
      <c r="C62" s="7">
        <f>RR_ID</f>
        <v>9</v>
      </c>
      <c r="D62" s="1" t="str">
        <f>RR_SHORT_NAME</f>
        <v>WEST</v>
      </c>
      <c r="E62" s="1" t="str">
        <f>RR_NAME</f>
        <v>Western Railroads</v>
      </c>
      <c r="F62" s="1" t="s">
        <v>47062</v>
      </c>
      <c r="G62" s="6">
        <f>E1L119C1</f>
        <v>0.36892269274710066</v>
      </c>
    </row>
    <row r="63" spans="1:7" x14ac:dyDescent="0.3">
      <c r="A63" s="11">
        <f>CURRENT_YEAR</f>
        <v>2022</v>
      </c>
      <c r="B63" s="11">
        <f>RRICC</f>
        <v>900007</v>
      </c>
      <c r="C63" s="7">
        <f>RR_ID</f>
        <v>9</v>
      </c>
      <c r="D63" s="1" t="str">
        <f>RR_SHORT_NAME</f>
        <v>WEST</v>
      </c>
      <c r="E63" s="1" t="str">
        <f>RR_NAME</f>
        <v>Western Railroads</v>
      </c>
      <c r="F63" s="1" t="s">
        <v>47063</v>
      </c>
      <c r="G63" s="6">
        <f>E1L119C2</f>
        <v>-0.17198098223895353</v>
      </c>
    </row>
    <row r="64" spans="1:7" x14ac:dyDescent="0.3">
      <c r="A64" s="11">
        <f>CURRENT_YEAR</f>
        <v>2022</v>
      </c>
      <c r="B64" s="11">
        <f>RRICC</f>
        <v>900007</v>
      </c>
      <c r="C64" s="7">
        <f>RR_ID</f>
        <v>9</v>
      </c>
      <c r="D64" s="1" t="str">
        <f>RR_SHORT_NAME</f>
        <v>WEST</v>
      </c>
      <c r="E64" s="1" t="str">
        <f>RR_NAME</f>
        <v>Western Railroads</v>
      </c>
      <c r="F64" s="1" t="s">
        <v>47064</v>
      </c>
      <c r="G64" s="6">
        <f>E1L119C3</f>
        <v>7.6644554679116284E-3</v>
      </c>
    </row>
    <row r="65" spans="1:7" x14ac:dyDescent="0.3">
      <c r="A65" s="11">
        <f>CURRENT_YEAR</f>
        <v>2022</v>
      </c>
      <c r="B65" s="11">
        <f>RRICC</f>
        <v>900007</v>
      </c>
      <c r="C65" s="7">
        <f>RR_ID</f>
        <v>9</v>
      </c>
      <c r="D65" s="1" t="str">
        <f>RR_SHORT_NAME</f>
        <v>WEST</v>
      </c>
      <c r="E65" s="1" t="str">
        <f>RR_NAME</f>
        <v>Western Railroads</v>
      </c>
      <c r="F65" s="1" t="s">
        <v>47065</v>
      </c>
      <c r="G65" s="6">
        <f>E1L120C1</f>
        <v>63.324588112712803</v>
      </c>
    </row>
    <row r="66" spans="1:7" x14ac:dyDescent="0.3">
      <c r="A66" s="11">
        <f>CURRENT_YEAR</f>
        <v>2022</v>
      </c>
      <c r="B66" s="11">
        <f>RRICC</f>
        <v>900007</v>
      </c>
      <c r="C66" s="7">
        <f>RR_ID</f>
        <v>9</v>
      </c>
      <c r="D66" s="1" t="str">
        <f>RR_SHORT_NAME</f>
        <v>WEST</v>
      </c>
      <c r="E66" s="1" t="str">
        <f>RR_NAME</f>
        <v>Western Railroads</v>
      </c>
      <c r="F66" s="1" t="s">
        <v>47066</v>
      </c>
      <c r="G66" s="6">
        <f>E1L120C2</f>
        <v>4.0231797880792728</v>
      </c>
    </row>
    <row r="67" spans="1:7" x14ac:dyDescent="0.3">
      <c r="A67" s="11">
        <f>CURRENT_YEAR</f>
        <v>2022</v>
      </c>
      <c r="B67" s="11">
        <f>RRICC</f>
        <v>900007</v>
      </c>
      <c r="C67" s="7">
        <f>RR_ID</f>
        <v>9</v>
      </c>
      <c r="D67" s="1" t="str">
        <f>RR_SHORT_NAME</f>
        <v>WEST</v>
      </c>
      <c r="E67" s="1" t="str">
        <f>RR_NAME</f>
        <v>Western Railroads</v>
      </c>
      <c r="F67" s="1" t="s">
        <v>47067</v>
      </c>
      <c r="G67" s="6">
        <f>E1L120C3</f>
        <v>11.010336646742998</v>
      </c>
    </row>
    <row r="68" spans="1:7" x14ac:dyDescent="0.3">
      <c r="A68" s="11">
        <f>CURRENT_YEAR</f>
        <v>2022</v>
      </c>
      <c r="B68" s="11">
        <f>RRICC</f>
        <v>900007</v>
      </c>
      <c r="C68" s="7">
        <f>RR_ID</f>
        <v>9</v>
      </c>
      <c r="D68" s="1" t="str">
        <f>RR_SHORT_NAME</f>
        <v>WEST</v>
      </c>
      <c r="E68" s="1" t="str">
        <f>RR_NAME</f>
        <v>Western Railroads</v>
      </c>
      <c r="F68" s="1" t="s">
        <v>47068</v>
      </c>
      <c r="G68" s="6">
        <f>E1L121C1</f>
        <v>20.020093926306458</v>
      </c>
    </row>
    <row r="69" spans="1:7" x14ac:dyDescent="0.3">
      <c r="A69" s="11">
        <f>CURRENT_YEAR</f>
        <v>2022</v>
      </c>
      <c r="B69" s="11">
        <f>RRICC</f>
        <v>900007</v>
      </c>
      <c r="C69" s="7">
        <f>RR_ID</f>
        <v>9</v>
      </c>
      <c r="D69" s="1" t="str">
        <f>RR_SHORT_NAME</f>
        <v>WEST</v>
      </c>
      <c r="E69" s="1" t="str">
        <f>RR_NAME</f>
        <v>Western Railroads</v>
      </c>
      <c r="F69" s="1" t="s">
        <v>47069</v>
      </c>
      <c r="G69" s="6" t="str">
        <f>E1L121C2</f>
        <v>n/a</v>
      </c>
    </row>
    <row r="70" spans="1:7" x14ac:dyDescent="0.3">
      <c r="A70" s="11">
        <f>CURRENT_YEAR</f>
        <v>2022</v>
      </c>
      <c r="B70" s="11">
        <f>RRICC</f>
        <v>900007</v>
      </c>
      <c r="C70" s="7">
        <f>RR_ID</f>
        <v>9</v>
      </c>
      <c r="D70" s="1" t="str">
        <f>RR_SHORT_NAME</f>
        <v>WEST</v>
      </c>
      <c r="E70" s="1" t="str">
        <f>RR_NAME</f>
        <v>Western Railroads</v>
      </c>
      <c r="F70" s="1" t="s">
        <v>47070</v>
      </c>
      <c r="G70" s="6" t="str">
        <f>E1L121C3</f>
        <v>n/a</v>
      </c>
    </row>
    <row r="71" spans="1:7" x14ac:dyDescent="0.3">
      <c r="A71" s="11">
        <f>CURRENT_YEAR</f>
        <v>2022</v>
      </c>
      <c r="B71" s="11">
        <f>RRICC</f>
        <v>900007</v>
      </c>
      <c r="C71" s="7">
        <f>RR_ID</f>
        <v>9</v>
      </c>
      <c r="D71" s="1" t="str">
        <f>RR_SHORT_NAME</f>
        <v>WEST</v>
      </c>
      <c r="E71" s="1" t="str">
        <f>RR_NAME</f>
        <v>Western Railroads</v>
      </c>
      <c r="F71" s="1" t="s">
        <v>47071</v>
      </c>
      <c r="G71" s="6">
        <f>E1L122C1</f>
        <v>603.19119543838485</v>
      </c>
    </row>
    <row r="72" spans="1:7" x14ac:dyDescent="0.3">
      <c r="A72" s="11">
        <f>CURRENT_YEAR</f>
        <v>2022</v>
      </c>
      <c r="B72" s="11">
        <f>RRICC</f>
        <v>900007</v>
      </c>
      <c r="C72" s="7">
        <f>RR_ID</f>
        <v>9</v>
      </c>
      <c r="D72" s="1" t="str">
        <f>RR_SHORT_NAME</f>
        <v>WEST</v>
      </c>
      <c r="E72" s="1" t="str">
        <f>RR_NAME</f>
        <v>Western Railroads</v>
      </c>
      <c r="F72" s="1" t="s">
        <v>47072</v>
      </c>
      <c r="G72" s="6" t="str">
        <f>E1L122C2</f>
        <v>n/a</v>
      </c>
    </row>
    <row r="73" spans="1:7" x14ac:dyDescent="0.3">
      <c r="A73" s="11">
        <f>CURRENT_YEAR</f>
        <v>2022</v>
      </c>
      <c r="B73" s="11">
        <f>RRICC</f>
        <v>900007</v>
      </c>
      <c r="C73" s="7">
        <f>RR_ID</f>
        <v>9</v>
      </c>
      <c r="D73" s="1" t="str">
        <f>RR_SHORT_NAME</f>
        <v>WEST</v>
      </c>
      <c r="E73" s="1" t="str">
        <f>RR_NAME</f>
        <v>Western Railroads</v>
      </c>
      <c r="F73" s="1" t="s">
        <v>47073</v>
      </c>
      <c r="G73" s="6" t="str">
        <f>E1L122C3</f>
        <v>n/a</v>
      </c>
    </row>
    <row r="74" spans="1:7" x14ac:dyDescent="0.3">
      <c r="A74" s="11">
        <f>CURRENT_YEAR</f>
        <v>2022</v>
      </c>
      <c r="B74" s="11">
        <f>RRICC</f>
        <v>900007</v>
      </c>
      <c r="C74" s="7">
        <f>RR_ID</f>
        <v>9</v>
      </c>
      <c r="D74" s="1" t="str">
        <f>RR_SHORT_NAME</f>
        <v>WEST</v>
      </c>
      <c r="E74" s="1" t="str">
        <f>RR_NAME</f>
        <v>Western Railroads</v>
      </c>
      <c r="F74" s="1" t="s">
        <v>47074</v>
      </c>
      <c r="G74" s="6">
        <f>E1L201C1</f>
        <v>0</v>
      </c>
    </row>
    <row r="75" spans="1:7" x14ac:dyDescent="0.3">
      <c r="A75" s="11">
        <f>CURRENT_YEAR</f>
        <v>2022</v>
      </c>
      <c r="B75" s="11">
        <f>RRICC</f>
        <v>900007</v>
      </c>
      <c r="C75" s="7">
        <f>RR_ID</f>
        <v>9</v>
      </c>
      <c r="D75" s="1" t="str">
        <f>RR_SHORT_NAME</f>
        <v>WEST</v>
      </c>
      <c r="E75" s="1" t="str">
        <f>RR_NAME</f>
        <v>Western Railroads</v>
      </c>
      <c r="F75" s="1" t="s">
        <v>47075</v>
      </c>
      <c r="G75" s="6">
        <f>E1L201C2</f>
        <v>0</v>
      </c>
    </row>
    <row r="76" spans="1:7" x14ac:dyDescent="0.3">
      <c r="A76" s="11">
        <f>CURRENT_YEAR</f>
        <v>2022</v>
      </c>
      <c r="B76" s="11">
        <f>RRICC</f>
        <v>900007</v>
      </c>
      <c r="C76" s="7">
        <f>RR_ID</f>
        <v>9</v>
      </c>
      <c r="D76" s="1" t="str">
        <f>RR_SHORT_NAME</f>
        <v>WEST</v>
      </c>
      <c r="E76" s="1" t="str">
        <f>RR_NAME</f>
        <v>Western Railroads</v>
      </c>
      <c r="F76" s="1" t="s">
        <v>47076</v>
      </c>
      <c r="G76" s="6">
        <f>E1L201C3</f>
        <v>0</v>
      </c>
    </row>
    <row r="77" spans="1:7" x14ac:dyDescent="0.3">
      <c r="A77" s="11">
        <f>CURRENT_YEAR</f>
        <v>2022</v>
      </c>
      <c r="B77" s="11">
        <f>RRICC</f>
        <v>900007</v>
      </c>
      <c r="C77" s="7">
        <f>RR_ID</f>
        <v>9</v>
      </c>
      <c r="D77" s="1" t="str">
        <f>RR_SHORT_NAME</f>
        <v>WEST</v>
      </c>
      <c r="E77" s="1" t="str">
        <f>RR_NAME</f>
        <v>Western Railroads</v>
      </c>
      <c r="F77" s="1" t="s">
        <v>47077</v>
      </c>
      <c r="G77" s="6">
        <f>E1L201C4</f>
        <v>4.0312077370007664</v>
      </c>
    </row>
    <row r="78" spans="1:7" x14ac:dyDescent="0.3">
      <c r="A78" s="11">
        <f>CURRENT_YEAR</f>
        <v>2022</v>
      </c>
      <c r="B78" s="11">
        <f>RRICC</f>
        <v>900007</v>
      </c>
      <c r="C78" s="7">
        <f>RR_ID</f>
        <v>9</v>
      </c>
      <c r="D78" s="1" t="str">
        <f>RR_SHORT_NAME</f>
        <v>WEST</v>
      </c>
      <c r="E78" s="1" t="str">
        <f>RR_NAME</f>
        <v>Western Railroads</v>
      </c>
      <c r="F78" s="1" t="s">
        <v>47078</v>
      </c>
      <c r="G78" s="6">
        <f>E1L201C5</f>
        <v>0</v>
      </c>
    </row>
    <row r="79" spans="1:7" x14ac:dyDescent="0.3">
      <c r="A79" s="11">
        <f>CURRENT_YEAR</f>
        <v>2022</v>
      </c>
      <c r="B79" s="11">
        <f>RRICC</f>
        <v>900007</v>
      </c>
      <c r="C79" s="7">
        <f>RR_ID</f>
        <v>9</v>
      </c>
      <c r="D79" s="1" t="str">
        <f>RR_SHORT_NAME</f>
        <v>WEST</v>
      </c>
      <c r="E79" s="1" t="str">
        <f>RR_NAME</f>
        <v>Western Railroads</v>
      </c>
      <c r="F79" s="1" t="s">
        <v>47079</v>
      </c>
      <c r="G79" s="6">
        <f>E1L201C6</f>
        <v>0</v>
      </c>
    </row>
    <row r="80" spans="1:7" x14ac:dyDescent="0.3">
      <c r="A80" s="11">
        <f>CURRENT_YEAR</f>
        <v>2022</v>
      </c>
      <c r="B80" s="11">
        <f>RRICC</f>
        <v>900007</v>
      </c>
      <c r="C80" s="7">
        <f>RR_ID</f>
        <v>9</v>
      </c>
      <c r="D80" s="1" t="str">
        <f>RR_SHORT_NAME</f>
        <v>WEST</v>
      </c>
      <c r="E80" s="1" t="str">
        <f>RR_NAME</f>
        <v>Western Railroads</v>
      </c>
      <c r="F80" s="1" t="s">
        <v>47080</v>
      </c>
      <c r="G80" s="6">
        <f>E1L201C7</f>
        <v>0</v>
      </c>
    </row>
    <row r="81" spans="1:7" x14ac:dyDescent="0.3">
      <c r="A81" s="11">
        <f>CURRENT_YEAR</f>
        <v>2022</v>
      </c>
      <c r="B81" s="11">
        <f>RRICC</f>
        <v>900007</v>
      </c>
      <c r="C81" s="7">
        <f>RR_ID</f>
        <v>9</v>
      </c>
      <c r="D81" s="1" t="str">
        <f>RR_SHORT_NAME</f>
        <v>WEST</v>
      </c>
      <c r="E81" s="1" t="str">
        <f>RR_NAME</f>
        <v>Western Railroads</v>
      </c>
      <c r="F81" s="1" t="s">
        <v>47081</v>
      </c>
      <c r="G81" s="6">
        <f>E1L201C8</f>
        <v>0</v>
      </c>
    </row>
    <row r="82" spans="1:7" x14ac:dyDescent="0.3">
      <c r="A82" s="11">
        <f>CURRENT_YEAR</f>
        <v>2022</v>
      </c>
      <c r="B82" s="11">
        <f>RRICC</f>
        <v>900007</v>
      </c>
      <c r="C82" s="7">
        <f>RR_ID</f>
        <v>9</v>
      </c>
      <c r="D82" s="1" t="str">
        <f>RR_SHORT_NAME</f>
        <v>WEST</v>
      </c>
      <c r="E82" s="1" t="str">
        <f>RR_NAME</f>
        <v>Western Railroads</v>
      </c>
      <c r="F82" s="1" t="s">
        <v>47082</v>
      </c>
      <c r="G82" s="6">
        <f>E1L201C9</f>
        <v>0</v>
      </c>
    </row>
    <row r="83" spans="1:7" x14ac:dyDescent="0.3">
      <c r="A83" s="11">
        <f>CURRENT_YEAR</f>
        <v>2022</v>
      </c>
      <c r="B83" s="11">
        <f>RRICC</f>
        <v>900007</v>
      </c>
      <c r="C83" s="7">
        <f>RR_ID</f>
        <v>9</v>
      </c>
      <c r="D83" s="1" t="str">
        <f>RR_SHORT_NAME</f>
        <v>WEST</v>
      </c>
      <c r="E83" s="1" t="str">
        <f>RR_NAME</f>
        <v>Western Railroads</v>
      </c>
      <c r="F83" s="1" t="s">
        <v>47083</v>
      </c>
      <c r="G83" s="6">
        <f>E1L201C10</f>
        <v>7.556839385529929</v>
      </c>
    </row>
    <row r="84" spans="1:7" x14ac:dyDescent="0.3">
      <c r="A84" s="11">
        <f>CURRENT_YEAR</f>
        <v>2022</v>
      </c>
      <c r="B84" s="11">
        <f>RRICC</f>
        <v>900007</v>
      </c>
      <c r="C84" s="7">
        <f>RR_ID</f>
        <v>9</v>
      </c>
      <c r="D84" s="1" t="str">
        <f>RR_SHORT_NAME</f>
        <v>WEST</v>
      </c>
      <c r="E84" s="1" t="str">
        <f>RR_NAME</f>
        <v>Western Railroads</v>
      </c>
      <c r="F84" s="1" t="s">
        <v>47084</v>
      </c>
      <c r="G84" s="6">
        <f>E1L201C11</f>
        <v>0</v>
      </c>
    </row>
    <row r="85" spans="1:7" x14ac:dyDescent="0.3">
      <c r="A85" s="11">
        <f>CURRENT_YEAR</f>
        <v>2022</v>
      </c>
      <c r="B85" s="11">
        <f>RRICC</f>
        <v>900007</v>
      </c>
      <c r="C85" s="7">
        <f>RR_ID</f>
        <v>9</v>
      </c>
      <c r="D85" s="1" t="str">
        <f>RR_SHORT_NAME</f>
        <v>WEST</v>
      </c>
      <c r="E85" s="1" t="str">
        <f>RR_NAME</f>
        <v>Western Railroads</v>
      </c>
      <c r="F85" s="1" t="s">
        <v>47085</v>
      </c>
      <c r="G85" s="6">
        <f>E1L201C12</f>
        <v>0</v>
      </c>
    </row>
    <row r="86" spans="1:7" x14ac:dyDescent="0.3">
      <c r="A86" s="11">
        <f>CURRENT_YEAR</f>
        <v>2022</v>
      </c>
      <c r="B86" s="11">
        <f>RRICC</f>
        <v>900007</v>
      </c>
      <c r="C86" s="7">
        <f>RR_ID</f>
        <v>9</v>
      </c>
      <c r="D86" s="1" t="str">
        <f>RR_SHORT_NAME</f>
        <v>WEST</v>
      </c>
      <c r="E86" s="1" t="str">
        <f>RR_NAME</f>
        <v>Western Railroads</v>
      </c>
      <c r="F86" s="1" t="s">
        <v>47086</v>
      </c>
      <c r="G86" s="6">
        <f>E1L201C13</f>
        <v>0</v>
      </c>
    </row>
    <row r="87" spans="1:7" x14ac:dyDescent="0.3">
      <c r="A87" s="11">
        <f>CURRENT_YEAR</f>
        <v>2022</v>
      </c>
      <c r="B87" s="11">
        <f>RRICC</f>
        <v>900007</v>
      </c>
      <c r="C87" s="7">
        <f>RR_ID</f>
        <v>9</v>
      </c>
      <c r="D87" s="1" t="str">
        <f>RR_SHORT_NAME</f>
        <v>WEST</v>
      </c>
      <c r="E87" s="1" t="str">
        <f>RR_NAME</f>
        <v>Western Railroads</v>
      </c>
      <c r="F87" s="1" t="s">
        <v>47087</v>
      </c>
      <c r="G87" s="6">
        <f>E1L202C1</f>
        <v>2.6659455201276945E-2</v>
      </c>
    </row>
    <row r="88" spans="1:7" x14ac:dyDescent="0.3">
      <c r="A88" s="11">
        <f>CURRENT_YEAR</f>
        <v>2022</v>
      </c>
      <c r="B88" s="11">
        <f>RRICC</f>
        <v>900007</v>
      </c>
      <c r="C88" s="7">
        <f>RR_ID</f>
        <v>9</v>
      </c>
      <c r="D88" s="1" t="str">
        <f>RR_SHORT_NAME</f>
        <v>WEST</v>
      </c>
      <c r="E88" s="1" t="str">
        <f>RR_NAME</f>
        <v>Western Railroads</v>
      </c>
      <c r="F88" s="1" t="s">
        <v>47088</v>
      </c>
      <c r="G88" s="6">
        <f>E1L202C2</f>
        <v>5.9422012258026735E-2</v>
      </c>
    </row>
    <row r="89" spans="1:7" x14ac:dyDescent="0.3">
      <c r="A89" s="11">
        <f>CURRENT_YEAR</f>
        <v>2022</v>
      </c>
      <c r="B89" s="11">
        <f>RRICC</f>
        <v>900007</v>
      </c>
      <c r="C89" s="7">
        <f>RR_ID</f>
        <v>9</v>
      </c>
      <c r="D89" s="1" t="str">
        <f>RR_SHORT_NAME</f>
        <v>WEST</v>
      </c>
      <c r="E89" s="1" t="str">
        <f>RR_NAME</f>
        <v>Western Railroads</v>
      </c>
      <c r="F89" s="1" t="s">
        <v>47089</v>
      </c>
      <c r="G89" s="6">
        <f>E1L202C3</f>
        <v>4.9866175645796547E-2</v>
      </c>
    </row>
    <row r="90" spans="1:7" x14ac:dyDescent="0.3">
      <c r="A90" s="11">
        <f>CURRENT_YEAR</f>
        <v>2022</v>
      </c>
      <c r="B90" s="11">
        <f>RRICC</f>
        <v>900007</v>
      </c>
      <c r="C90" s="7">
        <f>RR_ID</f>
        <v>9</v>
      </c>
      <c r="D90" s="1" t="str">
        <f>RR_SHORT_NAME</f>
        <v>WEST</v>
      </c>
      <c r="E90" s="1" t="str">
        <f>RR_NAME</f>
        <v>Western Railroads</v>
      </c>
      <c r="F90" s="1" t="s">
        <v>47090</v>
      </c>
      <c r="G90" s="6">
        <f>E1L202C4</f>
        <v>6.9314583523319984E-2</v>
      </c>
    </row>
    <row r="91" spans="1:7" x14ac:dyDescent="0.3">
      <c r="A91" s="11">
        <f>CURRENT_YEAR</f>
        <v>2022</v>
      </c>
      <c r="B91" s="11">
        <f>RRICC</f>
        <v>900007</v>
      </c>
      <c r="C91" s="7">
        <f>RR_ID</f>
        <v>9</v>
      </c>
      <c r="D91" s="1" t="str">
        <f>RR_SHORT_NAME</f>
        <v>WEST</v>
      </c>
      <c r="E91" s="1" t="str">
        <f>RR_NAME</f>
        <v>Western Railroads</v>
      </c>
      <c r="F91" s="1" t="s">
        <v>47091</v>
      </c>
      <c r="G91" s="6">
        <f>E1L202C5</f>
        <v>0.15449723187087006</v>
      </c>
    </row>
    <row r="92" spans="1:7" x14ac:dyDescent="0.3">
      <c r="A92" s="11">
        <f>CURRENT_YEAR</f>
        <v>2022</v>
      </c>
      <c r="B92" s="11">
        <f>RRICC</f>
        <v>900007</v>
      </c>
      <c r="C92" s="7">
        <f>RR_ID</f>
        <v>9</v>
      </c>
      <c r="D92" s="1" t="str">
        <f>RR_SHORT_NAME</f>
        <v>WEST</v>
      </c>
      <c r="E92" s="1" t="str">
        <f>RR_NAME</f>
        <v>Western Railroads</v>
      </c>
      <c r="F92" s="1" t="s">
        <v>47092</v>
      </c>
      <c r="G92" s="6">
        <f>E1L202C6</f>
        <v>0.12965205667907098</v>
      </c>
    </row>
    <row r="93" spans="1:7" x14ac:dyDescent="0.3">
      <c r="A93" s="11">
        <f>CURRENT_YEAR</f>
        <v>2022</v>
      </c>
      <c r="B93" s="11">
        <f>RRICC</f>
        <v>900007</v>
      </c>
      <c r="C93" s="7">
        <f>RR_ID</f>
        <v>9</v>
      </c>
      <c r="D93" s="1" t="str">
        <f>RR_SHORT_NAME</f>
        <v>WEST</v>
      </c>
      <c r="E93" s="1" t="str">
        <f>RR_NAME</f>
        <v>Western Railroads</v>
      </c>
      <c r="F93" s="1" t="s">
        <v>47093</v>
      </c>
      <c r="G93" s="6">
        <f>E1L202C7</f>
        <v>3.4935583255420752</v>
      </c>
    </row>
    <row r="94" spans="1:7" x14ac:dyDescent="0.3">
      <c r="A94" s="11">
        <f>CURRENT_YEAR</f>
        <v>2022</v>
      </c>
      <c r="B94" s="11">
        <f>RRICC</f>
        <v>900007</v>
      </c>
      <c r="C94" s="7">
        <f>RR_ID</f>
        <v>9</v>
      </c>
      <c r="D94" s="1" t="str">
        <f>RR_SHORT_NAME</f>
        <v>WEST</v>
      </c>
      <c r="E94" s="1" t="str">
        <f>RR_NAME</f>
        <v>Western Railroads</v>
      </c>
      <c r="F94" s="1" t="s">
        <v>47094</v>
      </c>
      <c r="G94" s="6">
        <f>E1L202C8</f>
        <v>23.376210077539323</v>
      </c>
    </row>
    <row r="95" spans="1:7" x14ac:dyDescent="0.3">
      <c r="A95" s="11">
        <f>CURRENT_YEAR</f>
        <v>2022</v>
      </c>
      <c r="B95" s="11">
        <f>RRICC</f>
        <v>900007</v>
      </c>
      <c r="C95" s="7">
        <f>RR_ID</f>
        <v>9</v>
      </c>
      <c r="D95" s="1" t="str">
        <f>RR_SHORT_NAME</f>
        <v>WEST</v>
      </c>
      <c r="E95" s="1" t="str">
        <f>RR_NAME</f>
        <v>Western Railroads</v>
      </c>
      <c r="F95" s="1" t="s">
        <v>47095</v>
      </c>
      <c r="G95" s="6">
        <f>E1L202C9</f>
        <v>9.4340916656837788</v>
      </c>
    </row>
    <row r="96" spans="1:7" x14ac:dyDescent="0.3">
      <c r="A96" s="11">
        <f>CURRENT_YEAR</f>
        <v>2022</v>
      </c>
      <c r="B96" s="11">
        <f>RRICC</f>
        <v>900007</v>
      </c>
      <c r="C96" s="7">
        <f>RR_ID</f>
        <v>9</v>
      </c>
      <c r="D96" s="1" t="str">
        <f>RR_SHORT_NAME</f>
        <v>WEST</v>
      </c>
      <c r="E96" s="1" t="str">
        <f>RR_NAME</f>
        <v>Western Railroads</v>
      </c>
      <c r="F96" s="1" t="s">
        <v>47096</v>
      </c>
      <c r="G96" s="6">
        <f>E1L202C10</f>
        <v>3.4935583255420752</v>
      </c>
    </row>
    <row r="97" spans="1:7" x14ac:dyDescent="0.3">
      <c r="A97" s="11">
        <f>CURRENT_YEAR</f>
        <v>2022</v>
      </c>
      <c r="B97" s="11">
        <f>RRICC</f>
        <v>900007</v>
      </c>
      <c r="C97" s="7">
        <f>RR_ID</f>
        <v>9</v>
      </c>
      <c r="D97" s="1" t="str">
        <f>RR_SHORT_NAME</f>
        <v>WEST</v>
      </c>
      <c r="E97" s="1" t="str">
        <f>RR_NAME</f>
        <v>Western Railroads</v>
      </c>
      <c r="F97" s="1" t="s">
        <v>47097</v>
      </c>
      <c r="G97" s="6">
        <f>E1L202C11</f>
        <v>23.376210077539326</v>
      </c>
    </row>
    <row r="98" spans="1:7" x14ac:dyDescent="0.3">
      <c r="A98" s="11">
        <f>CURRENT_YEAR</f>
        <v>2022</v>
      </c>
      <c r="B98" s="11">
        <f>RRICC</f>
        <v>900007</v>
      </c>
      <c r="C98" s="7">
        <f>RR_ID</f>
        <v>9</v>
      </c>
      <c r="D98" s="1" t="str">
        <f>RR_SHORT_NAME</f>
        <v>WEST</v>
      </c>
      <c r="E98" s="1" t="str">
        <f>RR_NAME</f>
        <v>Western Railroads</v>
      </c>
      <c r="F98" s="1" t="s">
        <v>47098</v>
      </c>
      <c r="G98" s="6">
        <f>E1L202C12</f>
        <v>9.4340916656837788</v>
      </c>
    </row>
    <row r="99" spans="1:7" x14ac:dyDescent="0.3">
      <c r="A99" s="11">
        <f>CURRENT_YEAR</f>
        <v>2022</v>
      </c>
      <c r="B99" s="11">
        <f>RRICC</f>
        <v>900007</v>
      </c>
      <c r="C99" s="7">
        <f>RR_ID</f>
        <v>9</v>
      </c>
      <c r="D99" s="1" t="str">
        <f>RR_SHORT_NAME</f>
        <v>WEST</v>
      </c>
      <c r="E99" s="1" t="str">
        <f>RR_NAME</f>
        <v>Western Railroads</v>
      </c>
      <c r="F99" s="1" t="s">
        <v>47099</v>
      </c>
      <c r="G99" s="6">
        <f>E1L202C13</f>
        <v>0.20806477440042509</v>
      </c>
    </row>
    <row r="100" spans="1:7" x14ac:dyDescent="0.3">
      <c r="A100" s="11">
        <f>CURRENT_YEAR</f>
        <v>2022</v>
      </c>
      <c r="B100" s="11">
        <f>RRICC</f>
        <v>900007</v>
      </c>
      <c r="C100" s="7">
        <f>RR_ID</f>
        <v>9</v>
      </c>
      <c r="D100" s="1" t="str">
        <f>RR_SHORT_NAME</f>
        <v>WEST</v>
      </c>
      <c r="E100" s="1" t="str">
        <f>RR_NAME</f>
        <v>Western Railroads</v>
      </c>
      <c r="F100" s="1" t="s">
        <v>47100</v>
      </c>
      <c r="G100" s="6">
        <f>E1L203C1</f>
        <v>5.4341684507860526E-2</v>
      </c>
    </row>
    <row r="101" spans="1:7" x14ac:dyDescent="0.3">
      <c r="A101" s="11">
        <f>CURRENT_YEAR</f>
        <v>2022</v>
      </c>
      <c r="B101" s="11">
        <f>RRICC</f>
        <v>900007</v>
      </c>
      <c r="C101" s="7">
        <f>RR_ID</f>
        <v>9</v>
      </c>
      <c r="D101" s="1" t="str">
        <f>RR_SHORT_NAME</f>
        <v>WEST</v>
      </c>
      <c r="E101" s="1" t="str">
        <f>RR_NAME</f>
        <v>Western Railroads</v>
      </c>
      <c r="F101" s="1" t="s">
        <v>47101</v>
      </c>
      <c r="G101" s="6">
        <f>E1L203C2</f>
        <v>2.625927444045785E-2</v>
      </c>
    </row>
    <row r="102" spans="1:7" x14ac:dyDescent="0.3">
      <c r="A102" s="11">
        <f>CURRENT_YEAR</f>
        <v>2022</v>
      </c>
      <c r="B102" s="11">
        <f>RRICC</f>
        <v>900007</v>
      </c>
      <c r="C102" s="7">
        <f>RR_ID</f>
        <v>9</v>
      </c>
      <c r="D102" s="1" t="str">
        <f>RR_SHORT_NAME</f>
        <v>WEST</v>
      </c>
      <c r="E102" s="1" t="str">
        <f>RR_NAME</f>
        <v>Western Railroads</v>
      </c>
      <c r="F102" s="1" t="s">
        <v>47102</v>
      </c>
      <c r="G102" s="6">
        <f>E1L203C3</f>
        <v>1.5316672396054394E-2</v>
      </c>
    </row>
    <row r="103" spans="1:7" x14ac:dyDescent="0.3">
      <c r="A103" s="11">
        <f>CURRENT_YEAR</f>
        <v>2022</v>
      </c>
      <c r="B103" s="11">
        <f>RRICC</f>
        <v>900007</v>
      </c>
      <c r="C103" s="7">
        <f>RR_ID</f>
        <v>9</v>
      </c>
      <c r="D103" s="1" t="str">
        <f>RR_SHORT_NAME</f>
        <v>WEST</v>
      </c>
      <c r="E103" s="1" t="str">
        <f>RR_NAME</f>
        <v>Western Railroads</v>
      </c>
      <c r="F103" s="1" t="s">
        <v>47103</v>
      </c>
      <c r="G103" s="6">
        <f>E1L203C4</f>
        <v>0.14128837972043742</v>
      </c>
    </row>
    <row r="104" spans="1:7" x14ac:dyDescent="0.3">
      <c r="A104" s="11">
        <f>CURRENT_YEAR</f>
        <v>2022</v>
      </c>
      <c r="B104" s="11">
        <f>RRICC</f>
        <v>900007</v>
      </c>
      <c r="C104" s="7">
        <f>RR_ID</f>
        <v>9</v>
      </c>
      <c r="D104" s="1" t="str">
        <f>RR_SHORT_NAME</f>
        <v>WEST</v>
      </c>
      <c r="E104" s="1" t="str">
        <f>RR_NAME</f>
        <v>Western Railroads</v>
      </c>
      <c r="F104" s="1" t="s">
        <v>47104</v>
      </c>
      <c r="G104" s="6">
        <f>E1L203C5</f>
        <v>6.8274113545190432E-2</v>
      </c>
    </row>
    <row r="105" spans="1:7" x14ac:dyDescent="0.3">
      <c r="A105" s="11">
        <f>CURRENT_YEAR</f>
        <v>2022</v>
      </c>
      <c r="B105" s="11">
        <f>RRICC</f>
        <v>900007</v>
      </c>
      <c r="C105" s="7">
        <f>RR_ID</f>
        <v>9</v>
      </c>
      <c r="D105" s="1" t="str">
        <f>RR_SHORT_NAME</f>
        <v>WEST</v>
      </c>
      <c r="E105" s="1" t="str">
        <f>RR_NAME</f>
        <v>Western Railroads</v>
      </c>
      <c r="F105" s="1" t="s">
        <v>47105</v>
      </c>
      <c r="G105" s="6">
        <f>E1L203C6</f>
        <v>3.9823348229741373E-2</v>
      </c>
    </row>
    <row r="106" spans="1:7" x14ac:dyDescent="0.3">
      <c r="A106" s="11">
        <f>CURRENT_YEAR</f>
        <v>2022</v>
      </c>
      <c r="B106" s="11">
        <f>RRICC</f>
        <v>900007</v>
      </c>
      <c r="C106" s="7">
        <f>RR_ID</f>
        <v>9</v>
      </c>
      <c r="D106" s="1" t="str">
        <f>RR_SHORT_NAME</f>
        <v>WEST</v>
      </c>
      <c r="E106" s="1" t="str">
        <f>RR_NAME</f>
        <v>Western Railroads</v>
      </c>
      <c r="F106" s="1" t="s">
        <v>47106</v>
      </c>
      <c r="G106" s="6">
        <f>E1L203C7</f>
        <v>6.7293777881069579</v>
      </c>
    </row>
    <row r="107" spans="1:7" x14ac:dyDescent="0.3">
      <c r="A107" s="11">
        <f>CURRENT_YEAR</f>
        <v>2022</v>
      </c>
      <c r="B107" s="11">
        <f>RRICC</f>
        <v>900007</v>
      </c>
      <c r="C107" s="7">
        <f>RR_ID</f>
        <v>9</v>
      </c>
      <c r="D107" s="1" t="str">
        <f>RR_SHORT_NAME</f>
        <v>WEST</v>
      </c>
      <c r="E107" s="1" t="str">
        <f>RR_NAME</f>
        <v>Western Railroads</v>
      </c>
      <c r="F107" s="1" t="s">
        <v>47107</v>
      </c>
      <c r="G107" s="6">
        <f>E1L203C8</f>
        <v>14.026350963199535</v>
      </c>
    </row>
    <row r="108" spans="1:7" x14ac:dyDescent="0.3">
      <c r="A108" s="11">
        <f>CURRENT_YEAR</f>
        <v>2022</v>
      </c>
      <c r="B108" s="11">
        <f>RRICC</f>
        <v>900007</v>
      </c>
      <c r="C108" s="7">
        <f>RR_ID</f>
        <v>9</v>
      </c>
      <c r="D108" s="1" t="str">
        <f>RR_SHORT_NAME</f>
        <v>WEST</v>
      </c>
      <c r="E108" s="1" t="str">
        <f>RR_NAME</f>
        <v>Western Railroads</v>
      </c>
      <c r="F108" s="1" t="s">
        <v>47108</v>
      </c>
      <c r="G108" s="6">
        <f>E1L203C9</f>
        <v>2.5357808071244943</v>
      </c>
    </row>
    <row r="109" spans="1:7" x14ac:dyDescent="0.3">
      <c r="A109" s="11">
        <f>CURRENT_YEAR</f>
        <v>2022</v>
      </c>
      <c r="B109" s="11">
        <f>RRICC</f>
        <v>900007</v>
      </c>
      <c r="C109" s="7">
        <f>RR_ID</f>
        <v>9</v>
      </c>
      <c r="D109" s="1" t="str">
        <f>RR_SHORT_NAME</f>
        <v>WEST</v>
      </c>
      <c r="E109" s="1" t="str">
        <f>RR_NAME</f>
        <v>Western Railroads</v>
      </c>
      <c r="F109" s="1" t="s">
        <v>47109</v>
      </c>
      <c r="G109" s="6">
        <f>E1L203C10</f>
        <v>6.7293777881069561</v>
      </c>
    </row>
    <row r="110" spans="1:7" x14ac:dyDescent="0.3">
      <c r="A110" s="11">
        <f>CURRENT_YEAR</f>
        <v>2022</v>
      </c>
      <c r="B110" s="11">
        <f>RRICC</f>
        <v>900007</v>
      </c>
      <c r="C110" s="7">
        <f>RR_ID</f>
        <v>9</v>
      </c>
      <c r="D110" s="1" t="str">
        <f>RR_SHORT_NAME</f>
        <v>WEST</v>
      </c>
      <c r="E110" s="1" t="str">
        <f>RR_NAME</f>
        <v>Western Railroads</v>
      </c>
      <c r="F110" s="1" t="s">
        <v>47110</v>
      </c>
      <c r="G110" s="6">
        <f>E1L203C11</f>
        <v>14.026350963199532</v>
      </c>
    </row>
    <row r="111" spans="1:7" x14ac:dyDescent="0.3">
      <c r="A111" s="11">
        <f>CURRENT_YEAR</f>
        <v>2022</v>
      </c>
      <c r="B111" s="11">
        <f>RRICC</f>
        <v>900007</v>
      </c>
      <c r="C111" s="7">
        <f>RR_ID</f>
        <v>9</v>
      </c>
      <c r="D111" s="1" t="str">
        <f>RR_SHORT_NAME</f>
        <v>WEST</v>
      </c>
      <c r="E111" s="1" t="str">
        <f>RR_NAME</f>
        <v>Western Railroads</v>
      </c>
      <c r="F111" s="1" t="s">
        <v>47111</v>
      </c>
      <c r="G111" s="6">
        <f>E1L203C12</f>
        <v>2.5357808071244943</v>
      </c>
    </row>
    <row r="112" spans="1:7" x14ac:dyDescent="0.3">
      <c r="A112" s="11">
        <f>CURRENT_YEAR</f>
        <v>2022</v>
      </c>
      <c r="B112" s="11">
        <f>RRICC</f>
        <v>900007</v>
      </c>
      <c r="C112" s="7">
        <f>RR_ID</f>
        <v>9</v>
      </c>
      <c r="D112" s="1" t="str">
        <f>RR_SHORT_NAME</f>
        <v>WEST</v>
      </c>
      <c r="E112" s="1" t="str">
        <f>RR_NAME</f>
        <v>Western Railroads</v>
      </c>
      <c r="F112" s="1" t="s">
        <v>47112</v>
      </c>
      <c r="G112" s="6">
        <f>E1L203C13</f>
        <v>0.2945178373570605</v>
      </c>
    </row>
    <row r="113" spans="1:7" x14ac:dyDescent="0.3">
      <c r="A113" s="11">
        <f>CURRENT_YEAR</f>
        <v>2022</v>
      </c>
      <c r="B113" s="11">
        <f>RRICC</f>
        <v>900007</v>
      </c>
      <c r="C113" s="7">
        <f>RR_ID</f>
        <v>9</v>
      </c>
      <c r="D113" s="1" t="str">
        <f>RR_SHORT_NAME</f>
        <v>WEST</v>
      </c>
      <c r="E113" s="1" t="str">
        <f>RR_NAME</f>
        <v>Western Railroads</v>
      </c>
      <c r="F113" s="1" t="s">
        <v>47113</v>
      </c>
      <c r="G113" s="6">
        <f>E1L204C1</f>
        <v>4.3460085172156347E-2</v>
      </c>
    </row>
    <row r="114" spans="1:7" x14ac:dyDescent="0.3">
      <c r="A114" s="11">
        <f>CURRENT_YEAR</f>
        <v>2022</v>
      </c>
      <c r="B114" s="11">
        <f>RRICC</f>
        <v>900007</v>
      </c>
      <c r="C114" s="7">
        <f>RR_ID</f>
        <v>9</v>
      </c>
      <c r="D114" s="1" t="str">
        <f>RR_SHORT_NAME</f>
        <v>WEST</v>
      </c>
      <c r="E114" s="1" t="str">
        <f>RR_NAME</f>
        <v>Western Railroads</v>
      </c>
      <c r="F114" s="1" t="s">
        <v>47114</v>
      </c>
      <c r="G114" s="6">
        <f>E1L204C2</f>
        <v>9.1232190339189476E-3</v>
      </c>
    </row>
    <row r="115" spans="1:7" x14ac:dyDescent="0.3">
      <c r="A115" s="11">
        <f>CURRENT_YEAR</f>
        <v>2022</v>
      </c>
      <c r="B115" s="11">
        <f>RRICC</f>
        <v>900007</v>
      </c>
      <c r="C115" s="7">
        <f>RR_ID</f>
        <v>9</v>
      </c>
      <c r="D115" s="1" t="str">
        <f>RR_SHORT_NAME</f>
        <v>WEST</v>
      </c>
      <c r="E115" s="1" t="str">
        <f>RR_NAME</f>
        <v>Western Railroads</v>
      </c>
      <c r="F115" s="1" t="s">
        <v>47115</v>
      </c>
      <c r="G115" s="6">
        <f>E1L204C3</f>
        <v>1.4061996564495102E-2</v>
      </c>
    </row>
    <row r="116" spans="1:7" x14ac:dyDescent="0.3">
      <c r="A116" s="11">
        <f>CURRENT_YEAR</f>
        <v>2022</v>
      </c>
      <c r="B116" s="11">
        <f>RRICC</f>
        <v>900007</v>
      </c>
      <c r="C116" s="7">
        <f>RR_ID</f>
        <v>9</v>
      </c>
      <c r="D116" s="1" t="str">
        <f>RR_SHORT_NAME</f>
        <v>WEST</v>
      </c>
      <c r="E116" s="1" t="str">
        <f>RR_NAME</f>
        <v>Western Railroads</v>
      </c>
      <c r="F116" s="1" t="s">
        <v>47116</v>
      </c>
      <c r="G116" s="6">
        <f>E1L204C4</f>
        <v>0.11299622144760622</v>
      </c>
    </row>
    <row r="117" spans="1:7" x14ac:dyDescent="0.3">
      <c r="A117" s="11">
        <f>CURRENT_YEAR</f>
        <v>2022</v>
      </c>
      <c r="B117" s="11">
        <f>RRICC</f>
        <v>900007</v>
      </c>
      <c r="C117" s="7">
        <f>RR_ID</f>
        <v>9</v>
      </c>
      <c r="D117" s="1" t="str">
        <f>RR_SHORT_NAME</f>
        <v>WEST</v>
      </c>
      <c r="E117" s="1" t="str">
        <f>RR_NAME</f>
        <v>Western Railroads</v>
      </c>
      <c r="F117" s="1" t="s">
        <v>47117</v>
      </c>
      <c r="G117" s="6">
        <f>E1L204C5</f>
        <v>2.3720369488189258E-2</v>
      </c>
    </row>
    <row r="118" spans="1:7" x14ac:dyDescent="0.3">
      <c r="A118" s="11">
        <f>CURRENT_YEAR</f>
        <v>2022</v>
      </c>
      <c r="B118" s="11">
        <f>RRICC</f>
        <v>900007</v>
      </c>
      <c r="C118" s="7">
        <f>RR_ID</f>
        <v>9</v>
      </c>
      <c r="D118" s="1" t="str">
        <f>RR_SHORT_NAME</f>
        <v>WEST</v>
      </c>
      <c r="E118" s="1" t="str">
        <f>RR_NAME</f>
        <v>Western Railroads</v>
      </c>
      <c r="F118" s="1" t="s">
        <v>47118</v>
      </c>
      <c r="G118" s="6">
        <f>E1L204C6</f>
        <v>3.6561191067687231E-2</v>
      </c>
    </row>
    <row r="119" spans="1:7" x14ac:dyDescent="0.3">
      <c r="A119" s="11">
        <f>CURRENT_YEAR</f>
        <v>2022</v>
      </c>
      <c r="B119" s="11">
        <f>RRICC</f>
        <v>900007</v>
      </c>
      <c r="C119" s="7">
        <f>RR_ID</f>
        <v>9</v>
      </c>
      <c r="D119" s="1" t="str">
        <f>RR_SHORT_NAME</f>
        <v>WEST</v>
      </c>
      <c r="E119" s="1" t="str">
        <f>RR_NAME</f>
        <v>Western Railroads</v>
      </c>
      <c r="F119" s="1" t="s">
        <v>47119</v>
      </c>
      <c r="G119" s="6">
        <f>E1L204C7</f>
        <v>4.7171890336498903</v>
      </c>
    </row>
    <row r="120" spans="1:7" x14ac:dyDescent="0.3">
      <c r="A120" s="11">
        <f>CURRENT_YEAR</f>
        <v>2022</v>
      </c>
      <c r="B120" s="11">
        <f>RRICC</f>
        <v>900007</v>
      </c>
      <c r="C120" s="7">
        <f>RR_ID</f>
        <v>9</v>
      </c>
      <c r="D120" s="1" t="str">
        <f>RR_SHORT_NAME</f>
        <v>WEST</v>
      </c>
      <c r="E120" s="1" t="str">
        <f>RR_NAME</f>
        <v>Western Railroads</v>
      </c>
      <c r="F120" s="1" t="s">
        <v>47120</v>
      </c>
      <c r="G120" s="6">
        <f>E1L204C8</f>
        <v>4.3698262253325204</v>
      </c>
    </row>
    <row r="121" spans="1:7" x14ac:dyDescent="0.3">
      <c r="A121" s="11">
        <f>CURRENT_YEAR</f>
        <v>2022</v>
      </c>
      <c r="B121" s="11">
        <f>RRICC</f>
        <v>900007</v>
      </c>
      <c r="C121" s="7">
        <f>RR_ID</f>
        <v>9</v>
      </c>
      <c r="D121" s="1" t="str">
        <f>RR_SHORT_NAME</f>
        <v>WEST</v>
      </c>
      <c r="E121" s="1" t="str">
        <f>RR_NAME</f>
        <v>Western Railroads</v>
      </c>
      <c r="F121" s="1" t="s">
        <v>47121</v>
      </c>
      <c r="G121" s="6">
        <f>E1L204C9</f>
        <v>2.167355550781124</v>
      </c>
    </row>
    <row r="122" spans="1:7" x14ac:dyDescent="0.3">
      <c r="A122" s="11">
        <f>CURRENT_YEAR</f>
        <v>2022</v>
      </c>
      <c r="B122" s="11">
        <f>RRICC</f>
        <v>900007</v>
      </c>
      <c r="C122" s="7">
        <f>RR_ID</f>
        <v>9</v>
      </c>
      <c r="D122" s="1" t="str">
        <f>RR_SHORT_NAME</f>
        <v>WEST</v>
      </c>
      <c r="E122" s="1" t="str">
        <f>RR_NAME</f>
        <v>Western Railroads</v>
      </c>
      <c r="F122" s="1" t="s">
        <v>47122</v>
      </c>
      <c r="G122" s="6">
        <f>E1L204C10</f>
        <v>4.7171890336498903</v>
      </c>
    </row>
    <row r="123" spans="1:7" x14ac:dyDescent="0.3">
      <c r="A123" s="11">
        <f>CURRENT_YEAR</f>
        <v>2022</v>
      </c>
      <c r="B123" s="11">
        <f>RRICC</f>
        <v>900007</v>
      </c>
      <c r="C123" s="7">
        <f>RR_ID</f>
        <v>9</v>
      </c>
      <c r="D123" s="1" t="str">
        <f>RR_SHORT_NAME</f>
        <v>WEST</v>
      </c>
      <c r="E123" s="1" t="str">
        <f>RR_NAME</f>
        <v>Western Railroads</v>
      </c>
      <c r="F123" s="1" t="s">
        <v>47123</v>
      </c>
      <c r="G123" s="6">
        <f>E1L204C11</f>
        <v>4.3698262253325204</v>
      </c>
    </row>
    <row r="124" spans="1:7" x14ac:dyDescent="0.3">
      <c r="A124" s="11">
        <f>CURRENT_YEAR</f>
        <v>2022</v>
      </c>
      <c r="B124" s="11">
        <f>RRICC</f>
        <v>900007</v>
      </c>
      <c r="C124" s="7">
        <f>RR_ID</f>
        <v>9</v>
      </c>
      <c r="D124" s="1" t="str">
        <f>RR_SHORT_NAME</f>
        <v>WEST</v>
      </c>
      <c r="E124" s="1" t="str">
        <f>RR_NAME</f>
        <v>Western Railroads</v>
      </c>
      <c r="F124" s="1" t="s">
        <v>47124</v>
      </c>
      <c r="G124" s="6">
        <f>E1L204C12</f>
        <v>2.167355550781124</v>
      </c>
    </row>
    <row r="125" spans="1:7" x14ac:dyDescent="0.3">
      <c r="A125" s="11">
        <f>CURRENT_YEAR</f>
        <v>2022</v>
      </c>
      <c r="B125" s="11">
        <f>RRICC</f>
        <v>900007</v>
      </c>
      <c r="C125" s="7">
        <f>RR_ID</f>
        <v>9</v>
      </c>
      <c r="D125" s="1" t="str">
        <f>RR_SHORT_NAME</f>
        <v>WEST</v>
      </c>
      <c r="E125" s="1" t="str">
        <f>RR_NAME</f>
        <v>Western Railroads</v>
      </c>
      <c r="F125" s="1" t="s">
        <v>47125</v>
      </c>
      <c r="G125" s="6">
        <f>E1L204C13</f>
        <v>5.5267930714082382E-3</v>
      </c>
    </row>
    <row r="126" spans="1:7" x14ac:dyDescent="0.3">
      <c r="A126" s="11">
        <f>CURRENT_YEAR</f>
        <v>2022</v>
      </c>
      <c r="B126" s="11">
        <f>RRICC</f>
        <v>900007</v>
      </c>
      <c r="C126" s="7">
        <f>RR_ID</f>
        <v>9</v>
      </c>
      <c r="D126" s="1" t="str">
        <f>RR_SHORT_NAME</f>
        <v>WEST</v>
      </c>
      <c r="E126" s="1" t="str">
        <f>RR_NAME</f>
        <v>Western Railroads</v>
      </c>
      <c r="F126" s="1" t="s">
        <v>47126</v>
      </c>
      <c r="G126" s="6">
        <f>E1L205C1</f>
        <v>4.3774457936540841E-2</v>
      </c>
    </row>
    <row r="127" spans="1:7" x14ac:dyDescent="0.3">
      <c r="A127" s="11">
        <f>CURRENT_YEAR</f>
        <v>2022</v>
      </c>
      <c r="B127" s="11">
        <f>RRICC</f>
        <v>900007</v>
      </c>
      <c r="C127" s="7">
        <f>RR_ID</f>
        <v>9</v>
      </c>
      <c r="D127" s="1" t="str">
        <f>RR_SHORT_NAME</f>
        <v>WEST</v>
      </c>
      <c r="E127" s="1" t="str">
        <f>RR_NAME</f>
        <v>Western Railroads</v>
      </c>
      <c r="F127" s="1" t="s">
        <v>47127</v>
      </c>
      <c r="G127" s="6">
        <f>E1L205C2</f>
        <v>3.7447670196155844E-2</v>
      </c>
    </row>
    <row r="128" spans="1:7" x14ac:dyDescent="0.3">
      <c r="A128" s="11">
        <f>CURRENT_YEAR</f>
        <v>2022</v>
      </c>
      <c r="B128" s="11">
        <f>RRICC</f>
        <v>900007</v>
      </c>
      <c r="C128" s="7">
        <f>RR_ID</f>
        <v>9</v>
      </c>
      <c r="D128" s="1" t="str">
        <f>RR_SHORT_NAME</f>
        <v>WEST</v>
      </c>
      <c r="E128" s="1" t="str">
        <f>RR_NAME</f>
        <v>Western Railroads</v>
      </c>
      <c r="F128" s="1" t="s">
        <v>47128</v>
      </c>
      <c r="G128" s="6">
        <f>E1L205C3</f>
        <v>3.2560876274979819E-2</v>
      </c>
    </row>
    <row r="129" spans="1:7" x14ac:dyDescent="0.3">
      <c r="A129" s="11">
        <f>CURRENT_YEAR</f>
        <v>2022</v>
      </c>
      <c r="B129" s="11">
        <f>RRICC</f>
        <v>900007</v>
      </c>
      <c r="C129" s="7">
        <f>RR_ID</f>
        <v>9</v>
      </c>
      <c r="D129" s="1" t="str">
        <f>RR_SHORT_NAME</f>
        <v>WEST</v>
      </c>
      <c r="E129" s="1" t="str">
        <f>RR_NAME</f>
        <v>Western Railroads</v>
      </c>
      <c r="F129" s="1" t="s">
        <v>47129</v>
      </c>
      <c r="G129" s="6">
        <f>E1L205C4</f>
        <v>0.11381359063500621</v>
      </c>
    </row>
    <row r="130" spans="1:7" x14ac:dyDescent="0.3">
      <c r="A130" s="11">
        <f>CURRENT_YEAR</f>
        <v>2022</v>
      </c>
      <c r="B130" s="11">
        <f>RRICC</f>
        <v>900007</v>
      </c>
      <c r="C130" s="7">
        <f>RR_ID</f>
        <v>9</v>
      </c>
      <c r="D130" s="1" t="str">
        <f>RR_SHORT_NAME</f>
        <v>WEST</v>
      </c>
      <c r="E130" s="1" t="str">
        <f>RR_NAME</f>
        <v>Western Railroads</v>
      </c>
      <c r="F130" s="1" t="s">
        <v>47130</v>
      </c>
      <c r="G130" s="6">
        <f>E1L205C5</f>
        <v>9.7363942510004936E-2</v>
      </c>
    </row>
    <row r="131" spans="1:7" x14ac:dyDescent="0.3">
      <c r="A131" s="11">
        <f>CURRENT_YEAR</f>
        <v>2022</v>
      </c>
      <c r="B131" s="11">
        <f>RRICC</f>
        <v>900007</v>
      </c>
      <c r="C131" s="7">
        <f>RR_ID</f>
        <v>9</v>
      </c>
      <c r="D131" s="1" t="str">
        <f>RR_SHORT_NAME</f>
        <v>WEST</v>
      </c>
      <c r="E131" s="1" t="str">
        <f>RR_NAME</f>
        <v>Western Railroads</v>
      </c>
      <c r="F131" s="1" t="s">
        <v>47131</v>
      </c>
      <c r="G131" s="6">
        <f>E1L205C6</f>
        <v>8.4658278314947502E-2</v>
      </c>
    </row>
    <row r="132" spans="1:7" x14ac:dyDescent="0.3">
      <c r="A132" s="11">
        <f>CURRENT_YEAR</f>
        <v>2022</v>
      </c>
      <c r="B132" s="11">
        <f>RRICC</f>
        <v>900007</v>
      </c>
      <c r="C132" s="7">
        <f>RR_ID</f>
        <v>9</v>
      </c>
      <c r="D132" s="1" t="str">
        <f>RR_SHORT_NAME</f>
        <v>WEST</v>
      </c>
      <c r="E132" s="1" t="str">
        <f>RR_NAME</f>
        <v>Western Railroads</v>
      </c>
      <c r="F132" s="1" t="s">
        <v>47132</v>
      </c>
      <c r="G132" s="6">
        <f>E1L205C7</f>
        <v>5.1021464109391115</v>
      </c>
    </row>
    <row r="133" spans="1:7" x14ac:dyDescent="0.3">
      <c r="A133" s="11">
        <f>CURRENT_YEAR</f>
        <v>2022</v>
      </c>
      <c r="B133" s="11">
        <f>RRICC</f>
        <v>900007</v>
      </c>
      <c r="C133" s="7">
        <f>RR_ID</f>
        <v>9</v>
      </c>
      <c r="D133" s="1" t="str">
        <f>RR_SHORT_NAME</f>
        <v>WEST</v>
      </c>
      <c r="E133" s="1" t="str">
        <f>RR_NAME</f>
        <v>Western Railroads</v>
      </c>
      <c r="F133" s="1" t="s">
        <v>47133</v>
      </c>
      <c r="G133" s="6">
        <f>E1L205C8</f>
        <v>24.565709294232004</v>
      </c>
    </row>
    <row r="134" spans="1:7" x14ac:dyDescent="0.3">
      <c r="A134" s="11">
        <f>CURRENT_YEAR</f>
        <v>2022</v>
      </c>
      <c r="B134" s="11">
        <f>RRICC</f>
        <v>900007</v>
      </c>
      <c r="C134" s="7">
        <f>RR_ID</f>
        <v>9</v>
      </c>
      <c r="D134" s="1" t="str">
        <f>RR_SHORT_NAME</f>
        <v>WEST</v>
      </c>
      <c r="E134" s="1" t="str">
        <f>RR_NAME</f>
        <v>Western Railroads</v>
      </c>
      <c r="F134" s="1" t="s">
        <v>47134</v>
      </c>
      <c r="G134" s="6">
        <f>E1L205C9</f>
        <v>5.4744326973905792</v>
      </c>
    </row>
    <row r="135" spans="1:7" x14ac:dyDescent="0.3">
      <c r="A135" s="11">
        <f>CURRENT_YEAR</f>
        <v>2022</v>
      </c>
      <c r="B135" s="11">
        <f>RRICC</f>
        <v>900007</v>
      </c>
      <c r="C135" s="7">
        <f>RR_ID</f>
        <v>9</v>
      </c>
      <c r="D135" s="1" t="str">
        <f>RR_SHORT_NAME</f>
        <v>WEST</v>
      </c>
      <c r="E135" s="1" t="str">
        <f>RR_NAME</f>
        <v>Western Railroads</v>
      </c>
      <c r="F135" s="1" t="s">
        <v>47135</v>
      </c>
      <c r="G135" s="6">
        <f>E1L205C10</f>
        <v>5.1021464109391106</v>
      </c>
    </row>
    <row r="136" spans="1:7" x14ac:dyDescent="0.3">
      <c r="A136" s="11">
        <f>CURRENT_YEAR</f>
        <v>2022</v>
      </c>
      <c r="B136" s="11">
        <f>RRICC</f>
        <v>900007</v>
      </c>
      <c r="C136" s="7">
        <f>RR_ID</f>
        <v>9</v>
      </c>
      <c r="D136" s="1" t="str">
        <f>RR_SHORT_NAME</f>
        <v>WEST</v>
      </c>
      <c r="E136" s="1" t="str">
        <f>RR_NAME</f>
        <v>Western Railroads</v>
      </c>
      <c r="F136" s="1" t="s">
        <v>47136</v>
      </c>
      <c r="G136" s="6">
        <f>E1L205C11</f>
        <v>24.565709294231997</v>
      </c>
    </row>
    <row r="137" spans="1:7" x14ac:dyDescent="0.3">
      <c r="A137" s="11">
        <f>CURRENT_YEAR</f>
        <v>2022</v>
      </c>
      <c r="B137" s="11">
        <f>RRICC</f>
        <v>900007</v>
      </c>
      <c r="C137" s="7">
        <f>RR_ID</f>
        <v>9</v>
      </c>
      <c r="D137" s="1" t="str">
        <f>RR_SHORT_NAME</f>
        <v>WEST</v>
      </c>
      <c r="E137" s="1" t="str">
        <f>RR_NAME</f>
        <v>Western Railroads</v>
      </c>
      <c r="F137" s="1" t="s">
        <v>47137</v>
      </c>
      <c r="G137" s="6">
        <f>E1L205C12</f>
        <v>5.4744326973905792</v>
      </c>
    </row>
    <row r="138" spans="1:7" x14ac:dyDescent="0.3">
      <c r="A138" s="11">
        <f>CURRENT_YEAR</f>
        <v>2022</v>
      </c>
      <c r="B138" s="11">
        <f>RRICC</f>
        <v>900007</v>
      </c>
      <c r="C138" s="7">
        <f>RR_ID</f>
        <v>9</v>
      </c>
      <c r="D138" s="1" t="str">
        <f>RR_SHORT_NAME</f>
        <v>WEST</v>
      </c>
      <c r="E138" s="1" t="str">
        <f>RR_NAME</f>
        <v>Western Railroads</v>
      </c>
      <c r="F138" s="1" t="s">
        <v>47138</v>
      </c>
      <c r="G138" s="6">
        <f>E1L205C13</f>
        <v>0</v>
      </c>
    </row>
    <row r="139" spans="1:7" x14ac:dyDescent="0.3">
      <c r="A139" s="11">
        <f>CURRENT_YEAR</f>
        <v>2022</v>
      </c>
      <c r="B139" s="11">
        <f>RRICC</f>
        <v>900007</v>
      </c>
      <c r="C139" s="7">
        <f>RR_ID</f>
        <v>9</v>
      </c>
      <c r="D139" s="1" t="str">
        <f>RR_SHORT_NAME</f>
        <v>WEST</v>
      </c>
      <c r="E139" s="1" t="str">
        <f>RR_NAME</f>
        <v>Western Railroads</v>
      </c>
      <c r="F139" s="1" t="s">
        <v>47139</v>
      </c>
      <c r="G139" s="6">
        <f>E1L206C1</f>
        <v>3.3649659135557737E-2</v>
      </c>
    </row>
    <row r="140" spans="1:7" x14ac:dyDescent="0.3">
      <c r="A140" s="11">
        <f>CURRENT_YEAR</f>
        <v>2022</v>
      </c>
      <c r="B140" s="11">
        <f>RRICC</f>
        <v>900007</v>
      </c>
      <c r="C140" s="7">
        <f>RR_ID</f>
        <v>9</v>
      </c>
      <c r="D140" s="1" t="str">
        <f>RR_SHORT_NAME</f>
        <v>WEST</v>
      </c>
      <c r="E140" s="1" t="str">
        <f>RR_NAME</f>
        <v>Western Railroads</v>
      </c>
      <c r="F140" s="1" t="s">
        <v>47140</v>
      </c>
      <c r="G140" s="6">
        <f>E1L206C2</f>
        <v>1.5347319843071875E-3</v>
      </c>
    </row>
    <row r="141" spans="1:7" x14ac:dyDescent="0.3">
      <c r="A141" s="11">
        <f>CURRENT_YEAR</f>
        <v>2022</v>
      </c>
      <c r="B141" s="11">
        <f>RRICC</f>
        <v>900007</v>
      </c>
      <c r="C141" s="7">
        <f>RR_ID</f>
        <v>9</v>
      </c>
      <c r="D141" s="1" t="str">
        <f>RR_SHORT_NAME</f>
        <v>WEST</v>
      </c>
      <c r="E141" s="1" t="str">
        <f>RR_NAME</f>
        <v>Western Railroads</v>
      </c>
      <c r="F141" s="1" t="s">
        <v>47141</v>
      </c>
      <c r="G141" s="6">
        <f>E1L206C3</f>
        <v>2.4315402914478146E-2</v>
      </c>
    </row>
    <row r="142" spans="1:7" x14ac:dyDescent="0.3">
      <c r="A142" s="11">
        <f>CURRENT_YEAR</f>
        <v>2022</v>
      </c>
      <c r="B142" s="11">
        <f>RRICC</f>
        <v>900007</v>
      </c>
      <c r="C142" s="7">
        <f>RR_ID</f>
        <v>9</v>
      </c>
      <c r="D142" s="1" t="str">
        <f>RR_SHORT_NAME</f>
        <v>WEST</v>
      </c>
      <c r="E142" s="1" t="str">
        <f>RR_NAME</f>
        <v>Western Railroads</v>
      </c>
      <c r="F142" s="1" t="s">
        <v>47142</v>
      </c>
      <c r="G142" s="6">
        <f>E1L206C4</f>
        <v>8.7489113752450609E-2</v>
      </c>
    </row>
    <row r="143" spans="1:7" x14ac:dyDescent="0.3">
      <c r="A143" s="11">
        <f>CURRENT_YEAR</f>
        <v>2022</v>
      </c>
      <c r="B143" s="11">
        <f>RRICC</f>
        <v>900007</v>
      </c>
      <c r="C143" s="7">
        <f>RR_ID</f>
        <v>9</v>
      </c>
      <c r="D143" s="1" t="str">
        <f>RR_SHORT_NAME</f>
        <v>WEST</v>
      </c>
      <c r="E143" s="1" t="str">
        <f>RR_NAME</f>
        <v>Western Railroads</v>
      </c>
      <c r="F143" s="1" t="s">
        <v>47143</v>
      </c>
      <c r="G143" s="6">
        <f>E1L206C5</f>
        <v>3.9903031591986046E-3</v>
      </c>
    </row>
    <row r="144" spans="1:7" x14ac:dyDescent="0.3">
      <c r="A144" s="11">
        <f>CURRENT_YEAR</f>
        <v>2022</v>
      </c>
      <c r="B144" s="11">
        <f>RRICC</f>
        <v>900007</v>
      </c>
      <c r="C144" s="7">
        <f>RR_ID</f>
        <v>9</v>
      </c>
      <c r="D144" s="1" t="str">
        <f>RR_SHORT_NAME</f>
        <v>WEST</v>
      </c>
      <c r="E144" s="1" t="str">
        <f>RR_NAME</f>
        <v>Western Railroads</v>
      </c>
      <c r="F144" s="1" t="s">
        <v>47144</v>
      </c>
      <c r="G144" s="6">
        <f>E1L206C6</f>
        <v>6.3220047577643171E-2</v>
      </c>
    </row>
    <row r="145" spans="1:7" x14ac:dyDescent="0.3">
      <c r="A145" s="11">
        <f>CURRENT_YEAR</f>
        <v>2022</v>
      </c>
      <c r="B145" s="11">
        <f>RRICC</f>
        <v>900007</v>
      </c>
      <c r="C145" s="7">
        <f>RR_ID</f>
        <v>9</v>
      </c>
      <c r="D145" s="1" t="str">
        <f>RR_SHORT_NAME</f>
        <v>WEST</v>
      </c>
      <c r="E145" s="1" t="str">
        <f>RR_NAME</f>
        <v>Western Railroads</v>
      </c>
      <c r="F145" s="1" t="s">
        <v>47145</v>
      </c>
      <c r="G145" s="6">
        <f>E1L206C7</f>
        <v>4.2384067867474897</v>
      </c>
    </row>
    <row r="146" spans="1:7" x14ac:dyDescent="0.3">
      <c r="A146" s="11">
        <f>CURRENT_YEAR</f>
        <v>2022</v>
      </c>
      <c r="B146" s="11">
        <f>RRICC</f>
        <v>900007</v>
      </c>
      <c r="C146" s="7">
        <f>RR_ID</f>
        <v>9</v>
      </c>
      <c r="D146" s="1" t="str">
        <f>RR_SHORT_NAME</f>
        <v>WEST</v>
      </c>
      <c r="E146" s="1" t="str">
        <f>RR_NAME</f>
        <v>Western Railroads</v>
      </c>
      <c r="F146" s="1" t="s">
        <v>47146</v>
      </c>
      <c r="G146" s="6">
        <f>E1L206C8</f>
        <v>5.6266384696941723</v>
      </c>
    </row>
    <row r="147" spans="1:7" x14ac:dyDescent="0.3">
      <c r="A147" s="11">
        <f>CURRENT_YEAR</f>
        <v>2022</v>
      </c>
      <c r="B147" s="11">
        <f>RRICC</f>
        <v>900007</v>
      </c>
      <c r="C147" s="7">
        <f>RR_ID</f>
        <v>9</v>
      </c>
      <c r="D147" s="1" t="str">
        <f>RR_SHORT_NAME</f>
        <v>WEST</v>
      </c>
      <c r="E147" s="1" t="str">
        <f>RR_NAME</f>
        <v>Western Railroads</v>
      </c>
      <c r="F147" s="1" t="s">
        <v>47147</v>
      </c>
      <c r="G147" s="6">
        <f>E1L206C9</f>
        <v>4.458973494824483</v>
      </c>
    </row>
    <row r="148" spans="1:7" x14ac:dyDescent="0.3">
      <c r="A148" s="11">
        <f>CURRENT_YEAR</f>
        <v>2022</v>
      </c>
      <c r="B148" s="11">
        <f>RRICC</f>
        <v>900007</v>
      </c>
      <c r="C148" s="7">
        <f>RR_ID</f>
        <v>9</v>
      </c>
      <c r="D148" s="1" t="str">
        <f>RR_SHORT_NAME</f>
        <v>WEST</v>
      </c>
      <c r="E148" s="1" t="str">
        <f>RR_NAME</f>
        <v>Western Railroads</v>
      </c>
      <c r="F148" s="1" t="s">
        <v>47148</v>
      </c>
      <c r="G148" s="6">
        <f>E1L206C10</f>
        <v>4.2384067867474897</v>
      </c>
    </row>
    <row r="149" spans="1:7" x14ac:dyDescent="0.3">
      <c r="A149" s="11">
        <f>CURRENT_YEAR</f>
        <v>2022</v>
      </c>
      <c r="B149" s="11">
        <f>RRICC</f>
        <v>900007</v>
      </c>
      <c r="C149" s="7">
        <f>RR_ID</f>
        <v>9</v>
      </c>
      <c r="D149" s="1" t="str">
        <f>RR_SHORT_NAME</f>
        <v>WEST</v>
      </c>
      <c r="E149" s="1" t="str">
        <f>RR_NAME</f>
        <v>Western Railroads</v>
      </c>
      <c r="F149" s="1" t="s">
        <v>47149</v>
      </c>
      <c r="G149" s="6">
        <f>E1L206C11</f>
        <v>5.6266384696941714</v>
      </c>
    </row>
    <row r="150" spans="1:7" x14ac:dyDescent="0.3">
      <c r="A150" s="11">
        <f>CURRENT_YEAR</f>
        <v>2022</v>
      </c>
      <c r="B150" s="11">
        <f>RRICC</f>
        <v>900007</v>
      </c>
      <c r="C150" s="7">
        <f>RR_ID</f>
        <v>9</v>
      </c>
      <c r="D150" s="1" t="str">
        <f>RR_SHORT_NAME</f>
        <v>WEST</v>
      </c>
      <c r="E150" s="1" t="str">
        <f>RR_NAME</f>
        <v>Western Railroads</v>
      </c>
      <c r="F150" s="1" t="s">
        <v>47150</v>
      </c>
      <c r="G150" s="6">
        <f>E1L206C12</f>
        <v>4.4589734948244821</v>
      </c>
    </row>
    <row r="151" spans="1:7" x14ac:dyDescent="0.3">
      <c r="A151" s="11">
        <f>CURRENT_YEAR</f>
        <v>2022</v>
      </c>
      <c r="B151" s="11">
        <f>RRICC</f>
        <v>900007</v>
      </c>
      <c r="C151" s="7">
        <f>RR_ID</f>
        <v>9</v>
      </c>
      <c r="D151" s="1" t="str">
        <f>RR_SHORT_NAME</f>
        <v>WEST</v>
      </c>
      <c r="E151" s="1" t="str">
        <f>RR_NAME</f>
        <v>Western Railroads</v>
      </c>
      <c r="F151" s="1" t="s">
        <v>47151</v>
      </c>
      <c r="G151" s="6">
        <f>E1L206C13</f>
        <v>2.2769657580210094E-2</v>
      </c>
    </row>
    <row r="152" spans="1:7" x14ac:dyDescent="0.3">
      <c r="A152" s="11">
        <f>CURRENT_YEAR</f>
        <v>2022</v>
      </c>
      <c r="B152" s="11">
        <f>RRICC</f>
        <v>900007</v>
      </c>
      <c r="C152" s="7">
        <f>RR_ID</f>
        <v>9</v>
      </c>
      <c r="D152" s="1" t="str">
        <f>RR_SHORT_NAME</f>
        <v>WEST</v>
      </c>
      <c r="E152" s="1" t="str">
        <f>RR_NAME</f>
        <v>Western Railroads</v>
      </c>
      <c r="F152" s="1" t="s">
        <v>47152</v>
      </c>
      <c r="G152" s="6">
        <f>E1L207C1</f>
        <v>6.2992933438597118E-2</v>
      </c>
    </row>
    <row r="153" spans="1:7" x14ac:dyDescent="0.3">
      <c r="A153" s="11">
        <f>CURRENT_YEAR</f>
        <v>2022</v>
      </c>
      <c r="B153" s="11">
        <f>RRICC</f>
        <v>900007</v>
      </c>
      <c r="C153" s="7">
        <f>RR_ID</f>
        <v>9</v>
      </c>
      <c r="D153" s="1" t="str">
        <f>RR_SHORT_NAME</f>
        <v>WEST</v>
      </c>
      <c r="E153" s="1" t="str">
        <f>RR_NAME</f>
        <v>Western Railroads</v>
      </c>
      <c r="F153" s="1" t="s">
        <v>47153</v>
      </c>
      <c r="G153" s="6">
        <f>E1L207C2</f>
        <v>3.0164360592402926E-2</v>
      </c>
    </row>
    <row r="154" spans="1:7" x14ac:dyDescent="0.3">
      <c r="A154" s="11">
        <f>CURRENT_YEAR</f>
        <v>2022</v>
      </c>
      <c r="B154" s="11">
        <f>RRICC</f>
        <v>900007</v>
      </c>
      <c r="C154" s="7">
        <f>RR_ID</f>
        <v>9</v>
      </c>
      <c r="D154" s="1" t="str">
        <f>RR_SHORT_NAME</f>
        <v>WEST</v>
      </c>
      <c r="E154" s="1" t="str">
        <f>RR_NAME</f>
        <v>Western Railroads</v>
      </c>
      <c r="F154" s="1" t="s">
        <v>47154</v>
      </c>
      <c r="G154" s="6">
        <f>E1L207C3</f>
        <v>3.5942369849004743E-2</v>
      </c>
    </row>
    <row r="155" spans="1:7" x14ac:dyDescent="0.3">
      <c r="A155" s="11">
        <f>CURRENT_YEAR</f>
        <v>2022</v>
      </c>
      <c r="B155" s="11">
        <f>RRICC</f>
        <v>900007</v>
      </c>
      <c r="C155" s="7">
        <f>RR_ID</f>
        <v>9</v>
      </c>
      <c r="D155" s="1" t="str">
        <f>RR_SHORT_NAME</f>
        <v>WEST</v>
      </c>
      <c r="E155" s="1" t="str">
        <f>RR_NAME</f>
        <v>Western Railroads</v>
      </c>
      <c r="F155" s="1" t="s">
        <v>47155</v>
      </c>
      <c r="G155" s="6">
        <f>E1L207C4</f>
        <v>0.16378162694035259</v>
      </c>
    </row>
    <row r="156" spans="1:7" x14ac:dyDescent="0.3">
      <c r="A156" s="11">
        <f>CURRENT_YEAR</f>
        <v>2022</v>
      </c>
      <c r="B156" s="11">
        <f>RRICC</f>
        <v>900007</v>
      </c>
      <c r="C156" s="7">
        <f>RR_ID</f>
        <v>9</v>
      </c>
      <c r="D156" s="1" t="str">
        <f>RR_SHORT_NAME</f>
        <v>WEST</v>
      </c>
      <c r="E156" s="1" t="str">
        <f>RR_NAME</f>
        <v>Western Railroads</v>
      </c>
      <c r="F156" s="1" t="s">
        <v>47156</v>
      </c>
      <c r="G156" s="6">
        <f>E1L207C5</f>
        <v>7.8427337540247583E-2</v>
      </c>
    </row>
    <row r="157" spans="1:7" x14ac:dyDescent="0.3">
      <c r="A157" s="11">
        <f>CURRENT_YEAR</f>
        <v>2022</v>
      </c>
      <c r="B157" s="11">
        <f>RRICC</f>
        <v>900007</v>
      </c>
      <c r="C157" s="7">
        <f>RR_ID</f>
        <v>9</v>
      </c>
      <c r="D157" s="1" t="str">
        <f>RR_SHORT_NAME</f>
        <v>WEST</v>
      </c>
      <c r="E157" s="1" t="str">
        <f>RR_NAME</f>
        <v>Western Railroads</v>
      </c>
      <c r="F157" s="1" t="s">
        <v>47157</v>
      </c>
      <c r="G157" s="6">
        <f>E1L207C6</f>
        <v>9.3450161607412402E-2</v>
      </c>
    </row>
    <row r="158" spans="1:7" x14ac:dyDescent="0.3">
      <c r="A158" s="11">
        <f>CURRENT_YEAR</f>
        <v>2022</v>
      </c>
      <c r="B158" s="11">
        <f>RRICC</f>
        <v>900007</v>
      </c>
      <c r="C158" s="7">
        <f>RR_ID</f>
        <v>9</v>
      </c>
      <c r="D158" s="1" t="str">
        <f>RR_SHORT_NAME</f>
        <v>WEST</v>
      </c>
      <c r="E158" s="1" t="str">
        <f>RR_NAME</f>
        <v>Western Railroads</v>
      </c>
      <c r="F158" s="1" t="s">
        <v>47158</v>
      </c>
      <c r="G158" s="6">
        <f>E1L207C7</f>
        <v>4.8558636321116015</v>
      </c>
    </row>
    <row r="159" spans="1:7" x14ac:dyDescent="0.3">
      <c r="A159" s="11">
        <f>CURRENT_YEAR</f>
        <v>2022</v>
      </c>
      <c r="B159" s="11">
        <f>RRICC</f>
        <v>900007</v>
      </c>
      <c r="C159" s="7">
        <f>RR_ID</f>
        <v>9</v>
      </c>
      <c r="D159" s="1" t="str">
        <f>RR_SHORT_NAME</f>
        <v>WEST</v>
      </c>
      <c r="E159" s="1" t="str">
        <f>RR_NAME</f>
        <v>Western Railroads</v>
      </c>
      <c r="F159" s="1" t="s">
        <v>47159</v>
      </c>
      <c r="G159" s="6">
        <f>E1L207C8</f>
        <v>2.6032168529055788</v>
      </c>
    </row>
    <row r="160" spans="1:7" x14ac:dyDescent="0.3">
      <c r="A160" s="11">
        <f>CURRENT_YEAR</f>
        <v>2022</v>
      </c>
      <c r="B160" s="11">
        <f>RRICC</f>
        <v>900007</v>
      </c>
      <c r="C160" s="7">
        <f>RR_ID</f>
        <v>9</v>
      </c>
      <c r="D160" s="1" t="str">
        <f>RR_SHORT_NAME</f>
        <v>WEST</v>
      </c>
      <c r="E160" s="1" t="str">
        <f>RR_NAME</f>
        <v>Western Railroads</v>
      </c>
      <c r="F160" s="1" t="s">
        <v>47160</v>
      </c>
      <c r="G160" s="6">
        <f>E1L207C9</f>
        <v>3.9829212554818896</v>
      </c>
    </row>
    <row r="161" spans="1:7" x14ac:dyDescent="0.3">
      <c r="A161" s="11">
        <f>CURRENT_YEAR</f>
        <v>2022</v>
      </c>
      <c r="B161" s="11">
        <f>RRICC</f>
        <v>900007</v>
      </c>
      <c r="C161" s="7">
        <f>RR_ID</f>
        <v>9</v>
      </c>
      <c r="D161" s="1" t="str">
        <f>RR_SHORT_NAME</f>
        <v>WEST</v>
      </c>
      <c r="E161" s="1" t="str">
        <f>RR_NAME</f>
        <v>Western Railroads</v>
      </c>
      <c r="F161" s="1" t="s">
        <v>47161</v>
      </c>
      <c r="G161" s="6">
        <f>E1L207C10</f>
        <v>4.8558636321116015</v>
      </c>
    </row>
    <row r="162" spans="1:7" x14ac:dyDescent="0.3">
      <c r="A162" s="11">
        <f>CURRENT_YEAR</f>
        <v>2022</v>
      </c>
      <c r="B162" s="11">
        <f>RRICC</f>
        <v>900007</v>
      </c>
      <c r="C162" s="7">
        <f>RR_ID</f>
        <v>9</v>
      </c>
      <c r="D162" s="1" t="str">
        <f>RR_SHORT_NAME</f>
        <v>WEST</v>
      </c>
      <c r="E162" s="1" t="str">
        <f>RR_NAME</f>
        <v>Western Railroads</v>
      </c>
      <c r="F162" s="1" t="s">
        <v>47162</v>
      </c>
      <c r="G162" s="6">
        <f>E1L207C11</f>
        <v>2.6032168529055779</v>
      </c>
    </row>
    <row r="163" spans="1:7" x14ac:dyDescent="0.3">
      <c r="A163" s="11">
        <f>CURRENT_YEAR</f>
        <v>2022</v>
      </c>
      <c r="B163" s="11">
        <f>RRICC</f>
        <v>900007</v>
      </c>
      <c r="C163" s="7">
        <f>RR_ID</f>
        <v>9</v>
      </c>
      <c r="D163" s="1" t="str">
        <f>RR_SHORT_NAME</f>
        <v>WEST</v>
      </c>
      <c r="E163" s="1" t="str">
        <f>RR_NAME</f>
        <v>Western Railroads</v>
      </c>
      <c r="F163" s="1" t="s">
        <v>47163</v>
      </c>
      <c r="G163" s="6">
        <f>E1L207C12</f>
        <v>3.9829212554818896</v>
      </c>
    </row>
    <row r="164" spans="1:7" x14ac:dyDescent="0.3">
      <c r="A164" s="11">
        <f>CURRENT_YEAR</f>
        <v>2022</v>
      </c>
      <c r="B164" s="11">
        <f>RRICC</f>
        <v>900007</v>
      </c>
      <c r="C164" s="7">
        <f>RR_ID</f>
        <v>9</v>
      </c>
      <c r="D164" s="1" t="str">
        <f>RR_SHORT_NAME</f>
        <v>WEST</v>
      </c>
      <c r="E164" s="1" t="str">
        <f>RR_NAME</f>
        <v>Western Railroads</v>
      </c>
      <c r="F164" s="1" t="s">
        <v>47164</v>
      </c>
      <c r="G164" s="6">
        <f>E1L207C13</f>
        <v>0</v>
      </c>
    </row>
    <row r="165" spans="1:7" x14ac:dyDescent="0.3">
      <c r="A165" s="11">
        <f>CURRENT_YEAR</f>
        <v>2022</v>
      </c>
      <c r="B165" s="11">
        <f>RRICC</f>
        <v>900007</v>
      </c>
      <c r="C165" s="7">
        <f>RR_ID</f>
        <v>9</v>
      </c>
      <c r="D165" s="1" t="str">
        <f>RR_SHORT_NAME</f>
        <v>WEST</v>
      </c>
      <c r="E165" s="1" t="str">
        <f>RR_NAME</f>
        <v>Western Railroads</v>
      </c>
      <c r="F165" s="1" t="s">
        <v>47165</v>
      </c>
      <c r="G165" s="6">
        <f>E1L208C1</f>
        <v>3.6869221006258057E-2</v>
      </c>
    </row>
    <row r="166" spans="1:7" x14ac:dyDescent="0.3">
      <c r="A166" s="11">
        <f>CURRENT_YEAR</f>
        <v>2022</v>
      </c>
      <c r="B166" s="11">
        <f>RRICC</f>
        <v>900007</v>
      </c>
      <c r="C166" s="7">
        <f>RR_ID</f>
        <v>9</v>
      </c>
      <c r="D166" s="1" t="str">
        <f>RR_SHORT_NAME</f>
        <v>WEST</v>
      </c>
      <c r="E166" s="1" t="str">
        <f>RR_NAME</f>
        <v>Western Railroads</v>
      </c>
      <c r="F166" s="1" t="s">
        <v>47166</v>
      </c>
      <c r="G166" s="6">
        <f>E1L208C2</f>
        <v>2.2066500585889307E-3</v>
      </c>
    </row>
    <row r="167" spans="1:7" x14ac:dyDescent="0.3">
      <c r="A167" s="11">
        <f>CURRENT_YEAR</f>
        <v>2022</v>
      </c>
      <c r="B167" s="11">
        <f>RRICC</f>
        <v>900007</v>
      </c>
      <c r="C167" s="7">
        <f>RR_ID</f>
        <v>9</v>
      </c>
      <c r="D167" s="1" t="str">
        <f>RR_SHORT_NAME</f>
        <v>WEST</v>
      </c>
      <c r="E167" s="1" t="str">
        <f>RR_NAME</f>
        <v>Western Railroads</v>
      </c>
      <c r="F167" s="1" t="s">
        <v>47167</v>
      </c>
      <c r="G167" s="6">
        <f>E1L208C3</f>
        <v>1.3164816330335139E-2</v>
      </c>
    </row>
    <row r="168" spans="1:7" x14ac:dyDescent="0.3">
      <c r="A168" s="11">
        <f>CURRENT_YEAR</f>
        <v>2022</v>
      </c>
      <c r="B168" s="11">
        <f>RRICC</f>
        <v>900007</v>
      </c>
      <c r="C168" s="7">
        <f>RR_ID</f>
        <v>9</v>
      </c>
      <c r="D168" s="1" t="str">
        <f>RR_SHORT_NAME</f>
        <v>WEST</v>
      </c>
      <c r="E168" s="1" t="str">
        <f>RR_NAME</f>
        <v>Western Railroads</v>
      </c>
      <c r="F168" s="1" t="s">
        <v>47168</v>
      </c>
      <c r="G168" s="6">
        <f>E1L208C4</f>
        <v>9.5859974616270938E-2</v>
      </c>
    </row>
    <row r="169" spans="1:7" x14ac:dyDescent="0.3">
      <c r="A169" s="11">
        <f>CURRENT_YEAR</f>
        <v>2022</v>
      </c>
      <c r="B169" s="11">
        <f>RRICC</f>
        <v>900007</v>
      </c>
      <c r="C169" s="7">
        <f>RR_ID</f>
        <v>9</v>
      </c>
      <c r="D169" s="1" t="str">
        <f>RR_SHORT_NAME</f>
        <v>WEST</v>
      </c>
      <c r="E169" s="1" t="str">
        <f>RR_NAME</f>
        <v>Western Railroads</v>
      </c>
      <c r="F169" s="1" t="s">
        <v>47169</v>
      </c>
      <c r="G169" s="6">
        <f>E1L208C5</f>
        <v>5.737290152331217E-3</v>
      </c>
    </row>
    <row r="170" spans="1:7" x14ac:dyDescent="0.3">
      <c r="A170" s="11">
        <f>CURRENT_YEAR</f>
        <v>2022</v>
      </c>
      <c r="B170" s="11">
        <f>RRICC</f>
        <v>900007</v>
      </c>
      <c r="C170" s="7">
        <f>RR_ID</f>
        <v>9</v>
      </c>
      <c r="D170" s="1" t="str">
        <f>RR_SHORT_NAME</f>
        <v>WEST</v>
      </c>
      <c r="E170" s="1" t="str">
        <f>RR_NAME</f>
        <v>Western Railroads</v>
      </c>
      <c r="F170" s="1" t="s">
        <v>47170</v>
      </c>
      <c r="G170" s="6">
        <f>E1L208C6</f>
        <v>3.4228522458871403E-2</v>
      </c>
    </row>
    <row r="171" spans="1:7" x14ac:dyDescent="0.3">
      <c r="A171" s="11">
        <f>CURRENT_YEAR</f>
        <v>2022</v>
      </c>
      <c r="B171" s="11">
        <f>RRICC</f>
        <v>900007</v>
      </c>
      <c r="C171" s="7">
        <f>RR_ID</f>
        <v>9</v>
      </c>
      <c r="D171" s="1" t="str">
        <f>RR_SHORT_NAME</f>
        <v>WEST</v>
      </c>
      <c r="E171" s="1" t="str">
        <f>RR_NAME</f>
        <v>Western Railroads</v>
      </c>
      <c r="F171" s="1" t="s">
        <v>47171</v>
      </c>
      <c r="G171" s="6">
        <f>E1L208C7</f>
        <v>2.8385294768568028</v>
      </c>
    </row>
    <row r="172" spans="1:7" x14ac:dyDescent="0.3">
      <c r="A172" s="11">
        <f>CURRENT_YEAR</f>
        <v>2022</v>
      </c>
      <c r="B172" s="11">
        <f>RRICC</f>
        <v>900007</v>
      </c>
      <c r="C172" s="7">
        <f>RR_ID</f>
        <v>9</v>
      </c>
      <c r="D172" s="1" t="str">
        <f>RR_SHORT_NAME</f>
        <v>WEST</v>
      </c>
      <c r="E172" s="1" t="str">
        <f>RR_NAME</f>
        <v>Western Railroads</v>
      </c>
      <c r="F172" s="1" t="s">
        <v>47172</v>
      </c>
      <c r="G172" s="6">
        <f>E1L208C8</f>
        <v>3.9870299575990638</v>
      </c>
    </row>
    <row r="173" spans="1:7" x14ac:dyDescent="0.3">
      <c r="A173" s="11">
        <f>CURRENT_YEAR</f>
        <v>2022</v>
      </c>
      <c r="B173" s="11">
        <f>RRICC</f>
        <v>900007</v>
      </c>
      <c r="C173" s="7">
        <f>RR_ID</f>
        <v>9</v>
      </c>
      <c r="D173" s="1" t="str">
        <f>RR_SHORT_NAME</f>
        <v>WEST</v>
      </c>
      <c r="E173" s="1" t="str">
        <f>RR_NAME</f>
        <v>Western Railroads</v>
      </c>
      <c r="F173" s="1" t="s">
        <v>47173</v>
      </c>
      <c r="G173" s="6">
        <f>E1L208C9</f>
        <v>1.5285829317733195</v>
      </c>
    </row>
    <row r="174" spans="1:7" x14ac:dyDescent="0.3">
      <c r="A174" s="11">
        <f>CURRENT_YEAR</f>
        <v>2022</v>
      </c>
      <c r="B174" s="11">
        <f>RRICC</f>
        <v>900007</v>
      </c>
      <c r="C174" s="7">
        <f>RR_ID</f>
        <v>9</v>
      </c>
      <c r="D174" s="1" t="str">
        <f>RR_SHORT_NAME</f>
        <v>WEST</v>
      </c>
      <c r="E174" s="1" t="str">
        <f>RR_NAME</f>
        <v>Western Railroads</v>
      </c>
      <c r="F174" s="1" t="s">
        <v>47174</v>
      </c>
      <c r="G174" s="6">
        <f>E1L208C10</f>
        <v>2.8385294768568023</v>
      </c>
    </row>
    <row r="175" spans="1:7" x14ac:dyDescent="0.3">
      <c r="A175" s="11">
        <f>CURRENT_YEAR</f>
        <v>2022</v>
      </c>
      <c r="B175" s="11">
        <f>RRICC</f>
        <v>900007</v>
      </c>
      <c r="C175" s="7">
        <f>RR_ID</f>
        <v>9</v>
      </c>
      <c r="D175" s="1" t="str">
        <f>RR_SHORT_NAME</f>
        <v>WEST</v>
      </c>
      <c r="E175" s="1" t="str">
        <f>RR_NAME</f>
        <v>Western Railroads</v>
      </c>
      <c r="F175" s="1" t="s">
        <v>47175</v>
      </c>
      <c r="G175" s="6">
        <f>E1L208C11</f>
        <v>3.9870299575990642</v>
      </c>
    </row>
    <row r="176" spans="1:7" x14ac:dyDescent="0.3">
      <c r="A176" s="11">
        <f>CURRENT_YEAR</f>
        <v>2022</v>
      </c>
      <c r="B176" s="11">
        <f>RRICC</f>
        <v>900007</v>
      </c>
      <c r="C176" s="7">
        <f>RR_ID</f>
        <v>9</v>
      </c>
      <c r="D176" s="1" t="str">
        <f>RR_SHORT_NAME</f>
        <v>WEST</v>
      </c>
      <c r="E176" s="1" t="str">
        <f>RR_NAME</f>
        <v>Western Railroads</v>
      </c>
      <c r="F176" s="1" t="s">
        <v>47176</v>
      </c>
      <c r="G176" s="6">
        <f>E1L208C12</f>
        <v>1.5285829317733197</v>
      </c>
    </row>
    <row r="177" spans="1:7" x14ac:dyDescent="0.3">
      <c r="A177" s="11">
        <f>CURRENT_YEAR</f>
        <v>2022</v>
      </c>
      <c r="B177" s="11">
        <f>RRICC</f>
        <v>900007</v>
      </c>
      <c r="C177" s="7">
        <f>RR_ID</f>
        <v>9</v>
      </c>
      <c r="D177" s="1" t="str">
        <f>RR_SHORT_NAME</f>
        <v>WEST</v>
      </c>
      <c r="E177" s="1" t="str">
        <f>RR_NAME</f>
        <v>Western Railroads</v>
      </c>
      <c r="F177" s="1" t="s">
        <v>47177</v>
      </c>
      <c r="G177" s="6">
        <f>E1L208C13</f>
        <v>0</v>
      </c>
    </row>
    <row r="178" spans="1:7" x14ac:dyDescent="0.3">
      <c r="A178" s="11">
        <f>CURRENT_YEAR</f>
        <v>2022</v>
      </c>
      <c r="B178" s="11">
        <f>RRICC</f>
        <v>900007</v>
      </c>
      <c r="C178" s="7">
        <f>RR_ID</f>
        <v>9</v>
      </c>
      <c r="D178" s="1" t="str">
        <f>RR_SHORT_NAME</f>
        <v>WEST</v>
      </c>
      <c r="E178" s="1" t="str">
        <f>RR_NAME</f>
        <v>Western Railroads</v>
      </c>
      <c r="F178" s="1" t="s">
        <v>47178</v>
      </c>
      <c r="G178" s="6">
        <f>E1L209C1</f>
        <v>7.3776914210219563E-2</v>
      </c>
    </row>
    <row r="179" spans="1:7" x14ac:dyDescent="0.3">
      <c r="A179" s="11">
        <f>CURRENT_YEAR</f>
        <v>2022</v>
      </c>
      <c r="B179" s="11">
        <f>RRICC</f>
        <v>900007</v>
      </c>
      <c r="C179" s="7">
        <f>RR_ID</f>
        <v>9</v>
      </c>
      <c r="D179" s="1" t="str">
        <f>RR_SHORT_NAME</f>
        <v>WEST</v>
      </c>
      <c r="E179" s="1" t="str">
        <f>RR_NAME</f>
        <v>Western Railroads</v>
      </c>
      <c r="F179" s="1" t="s">
        <v>47179</v>
      </c>
      <c r="G179" s="6">
        <f>E1L209C2</f>
        <v>6.8989830970392393E-2</v>
      </c>
    </row>
    <row r="180" spans="1:7" x14ac:dyDescent="0.3">
      <c r="A180" s="11">
        <f>CURRENT_YEAR</f>
        <v>2022</v>
      </c>
      <c r="B180" s="11">
        <f>RRICC</f>
        <v>900007</v>
      </c>
      <c r="C180" s="7">
        <f>RR_ID</f>
        <v>9</v>
      </c>
      <c r="D180" s="1" t="str">
        <f>RR_SHORT_NAME</f>
        <v>WEST</v>
      </c>
      <c r="E180" s="1" t="str">
        <f>RR_NAME</f>
        <v>Western Railroads</v>
      </c>
      <c r="F180" s="1" t="s">
        <v>47180</v>
      </c>
      <c r="G180" s="6">
        <f>E1L209C3</f>
        <v>0.18140603403090044</v>
      </c>
    </row>
    <row r="181" spans="1:7" x14ac:dyDescent="0.3">
      <c r="A181" s="11">
        <f>CURRENT_YEAR</f>
        <v>2022</v>
      </c>
      <c r="B181" s="11">
        <f>RRICC</f>
        <v>900007</v>
      </c>
      <c r="C181" s="7">
        <f>RR_ID</f>
        <v>9</v>
      </c>
      <c r="D181" s="1" t="str">
        <f>RR_SHORT_NAME</f>
        <v>WEST</v>
      </c>
      <c r="E181" s="1" t="str">
        <f>RR_NAME</f>
        <v>Western Railroads</v>
      </c>
      <c r="F181" s="1" t="s">
        <v>47181</v>
      </c>
      <c r="G181" s="6">
        <f>E1L209C4</f>
        <v>0.19181997694657055</v>
      </c>
    </row>
    <row r="182" spans="1:7" x14ac:dyDescent="0.3">
      <c r="A182" s="11">
        <f>CURRENT_YEAR</f>
        <v>2022</v>
      </c>
      <c r="B182" s="11">
        <f>RRICC</f>
        <v>900007</v>
      </c>
      <c r="C182" s="7">
        <f>RR_ID</f>
        <v>9</v>
      </c>
      <c r="D182" s="1" t="str">
        <f>RR_SHORT_NAME</f>
        <v>WEST</v>
      </c>
      <c r="E182" s="1" t="str">
        <f>RR_NAME</f>
        <v>Western Railroads</v>
      </c>
      <c r="F182" s="1" t="s">
        <v>47182</v>
      </c>
      <c r="G182" s="6">
        <f>E1L209C5</f>
        <v>0.17937356052301925</v>
      </c>
    </row>
    <row r="183" spans="1:7" x14ac:dyDescent="0.3">
      <c r="A183" s="11">
        <f>CURRENT_YEAR</f>
        <v>2022</v>
      </c>
      <c r="B183" s="11">
        <f>RRICC</f>
        <v>900007</v>
      </c>
      <c r="C183" s="7">
        <f>RR_ID</f>
        <v>9</v>
      </c>
      <c r="D183" s="1" t="str">
        <f>RR_SHORT_NAME</f>
        <v>WEST</v>
      </c>
      <c r="E183" s="1" t="str">
        <f>RR_NAME</f>
        <v>Western Railroads</v>
      </c>
      <c r="F183" s="1" t="s">
        <v>47183</v>
      </c>
      <c r="G183" s="6">
        <f>E1L209C6</f>
        <v>0.47165568848034217</v>
      </c>
    </row>
    <row r="184" spans="1:7" x14ac:dyDescent="0.3">
      <c r="A184" s="11">
        <f>CURRENT_YEAR</f>
        <v>2022</v>
      </c>
      <c r="B184" s="11">
        <f>RRICC</f>
        <v>900007</v>
      </c>
      <c r="C184" s="7">
        <f>RR_ID</f>
        <v>9</v>
      </c>
      <c r="D184" s="1" t="str">
        <f>RR_SHORT_NAME</f>
        <v>WEST</v>
      </c>
      <c r="E184" s="1" t="str">
        <f>RR_NAME</f>
        <v>Western Railroads</v>
      </c>
      <c r="F184" s="1" t="s">
        <v>47184</v>
      </c>
      <c r="G184" s="6">
        <f>E1L209C7</f>
        <v>11.14471320097357</v>
      </c>
    </row>
    <row r="185" spans="1:7" x14ac:dyDescent="0.3">
      <c r="A185" s="11">
        <f>CURRENT_YEAR</f>
        <v>2022</v>
      </c>
      <c r="B185" s="11">
        <f>RRICC</f>
        <v>900007</v>
      </c>
      <c r="C185" s="7">
        <f>RR_ID</f>
        <v>9</v>
      </c>
      <c r="D185" s="1" t="str">
        <f>RR_SHORT_NAME</f>
        <v>WEST</v>
      </c>
      <c r="E185" s="1" t="str">
        <f>RR_NAME</f>
        <v>Western Railroads</v>
      </c>
      <c r="F185" s="1" t="s">
        <v>47185</v>
      </c>
      <c r="G185" s="6">
        <f>E1L209C8</f>
        <v>4.6055485986733125</v>
      </c>
    </row>
    <row r="186" spans="1:7" x14ac:dyDescent="0.3">
      <c r="A186" s="11">
        <f>CURRENT_YEAR</f>
        <v>2022</v>
      </c>
      <c r="B186" s="11">
        <f>RRICC</f>
        <v>900007</v>
      </c>
      <c r="C186" s="7">
        <f>RR_ID</f>
        <v>9</v>
      </c>
      <c r="D186" s="1" t="str">
        <f>RR_SHORT_NAME</f>
        <v>WEST</v>
      </c>
      <c r="E186" s="1" t="str">
        <f>RR_NAME</f>
        <v>Western Railroads</v>
      </c>
      <c r="F186" s="1" t="s">
        <v>47186</v>
      </c>
      <c r="G186" s="6">
        <f>E1L209C9</f>
        <v>39.679195462412274</v>
      </c>
    </row>
    <row r="187" spans="1:7" x14ac:dyDescent="0.3">
      <c r="A187" s="11">
        <f>CURRENT_YEAR</f>
        <v>2022</v>
      </c>
      <c r="B187" s="11">
        <f>RRICC</f>
        <v>900007</v>
      </c>
      <c r="C187" s="7">
        <f>RR_ID</f>
        <v>9</v>
      </c>
      <c r="D187" s="1" t="str">
        <f>RR_SHORT_NAME</f>
        <v>WEST</v>
      </c>
      <c r="E187" s="1" t="str">
        <f>RR_NAME</f>
        <v>Western Railroads</v>
      </c>
      <c r="F187" s="1" t="s">
        <v>47187</v>
      </c>
      <c r="G187" s="6">
        <f>E1L209C10</f>
        <v>11.14471320097357</v>
      </c>
    </row>
    <row r="188" spans="1:7" x14ac:dyDescent="0.3">
      <c r="A188" s="11">
        <f>CURRENT_YEAR</f>
        <v>2022</v>
      </c>
      <c r="B188" s="11">
        <f>RRICC</f>
        <v>900007</v>
      </c>
      <c r="C188" s="7">
        <f>RR_ID</f>
        <v>9</v>
      </c>
      <c r="D188" s="1" t="str">
        <f>RR_SHORT_NAME</f>
        <v>WEST</v>
      </c>
      <c r="E188" s="1" t="str">
        <f>RR_NAME</f>
        <v>Western Railroads</v>
      </c>
      <c r="F188" s="1" t="s">
        <v>47188</v>
      </c>
      <c r="G188" s="6">
        <f>E1L209C11</f>
        <v>4.6055485986733196</v>
      </c>
    </row>
    <row r="189" spans="1:7" x14ac:dyDescent="0.3">
      <c r="A189" s="11">
        <f>CURRENT_YEAR</f>
        <v>2022</v>
      </c>
      <c r="B189" s="11">
        <f>RRICC</f>
        <v>900007</v>
      </c>
      <c r="C189" s="7">
        <f>RR_ID</f>
        <v>9</v>
      </c>
      <c r="D189" s="1" t="str">
        <f>RR_SHORT_NAME</f>
        <v>WEST</v>
      </c>
      <c r="E189" s="1" t="str">
        <f>RR_NAME</f>
        <v>Western Railroads</v>
      </c>
      <c r="F189" s="1" t="s">
        <v>47189</v>
      </c>
      <c r="G189" s="6">
        <f>E1L209C12</f>
        <v>39.679195462412281</v>
      </c>
    </row>
    <row r="190" spans="1:7" x14ac:dyDescent="0.3">
      <c r="A190" s="11">
        <f>CURRENT_YEAR</f>
        <v>2022</v>
      </c>
      <c r="B190" s="11">
        <f>RRICC</f>
        <v>900007</v>
      </c>
      <c r="C190" s="7">
        <f>RR_ID</f>
        <v>9</v>
      </c>
      <c r="D190" s="1" t="str">
        <f>RR_SHORT_NAME</f>
        <v>WEST</v>
      </c>
      <c r="E190" s="1" t="str">
        <f>RR_NAME</f>
        <v>Western Railroads</v>
      </c>
      <c r="F190" s="1" t="s">
        <v>47190</v>
      </c>
      <c r="G190" s="6">
        <f>E1L209C13</f>
        <v>4.7847001868168011E-4</v>
      </c>
    </row>
    <row r="191" spans="1:7" x14ac:dyDescent="0.3">
      <c r="A191" s="11">
        <f>CURRENT_YEAR</f>
        <v>2022</v>
      </c>
      <c r="B191" s="11">
        <f>RRICC</f>
        <v>900007</v>
      </c>
      <c r="C191" s="7">
        <f>RR_ID</f>
        <v>9</v>
      </c>
      <c r="D191" s="1" t="str">
        <f>RR_SHORT_NAME</f>
        <v>WEST</v>
      </c>
      <c r="E191" s="1" t="str">
        <f>RR_NAME</f>
        <v>Western Railroads</v>
      </c>
      <c r="F191" s="1" t="s">
        <v>47191</v>
      </c>
      <c r="G191" s="6">
        <f>E1L210C1</f>
        <v>3.7146196657880687E-2</v>
      </c>
    </row>
    <row r="192" spans="1:7" x14ac:dyDescent="0.3">
      <c r="A192" s="11">
        <f>CURRENT_YEAR</f>
        <v>2022</v>
      </c>
      <c r="B192" s="11">
        <f>RRICC</f>
        <v>900007</v>
      </c>
      <c r="C192" s="7">
        <f>RR_ID</f>
        <v>9</v>
      </c>
      <c r="D192" s="1" t="str">
        <f>RR_SHORT_NAME</f>
        <v>WEST</v>
      </c>
      <c r="E192" s="1" t="str">
        <f>RR_NAME</f>
        <v>Western Railroads</v>
      </c>
      <c r="F192" s="1" t="s">
        <v>47192</v>
      </c>
      <c r="G192" s="6">
        <f>E1L210C2</f>
        <v>2.4065172675307396E-2</v>
      </c>
    </row>
    <row r="193" spans="1:7" x14ac:dyDescent="0.3">
      <c r="A193" s="11">
        <f>CURRENT_YEAR</f>
        <v>2022</v>
      </c>
      <c r="B193" s="11">
        <f>RRICC</f>
        <v>900007</v>
      </c>
      <c r="C193" s="7">
        <f>RR_ID</f>
        <v>9</v>
      </c>
      <c r="D193" s="1" t="str">
        <f>RR_SHORT_NAME</f>
        <v>WEST</v>
      </c>
      <c r="E193" s="1" t="str">
        <f>RR_NAME</f>
        <v>Western Railroads</v>
      </c>
      <c r="F193" s="1" t="s">
        <v>47193</v>
      </c>
      <c r="G193" s="6">
        <f>E1L210C3</f>
        <v>3.1149396055196638E-2</v>
      </c>
    </row>
    <row r="194" spans="1:7" x14ac:dyDescent="0.3">
      <c r="A194" s="11">
        <f>CURRENT_YEAR</f>
        <v>2022</v>
      </c>
      <c r="B194" s="11">
        <f>RRICC</f>
        <v>900007</v>
      </c>
      <c r="C194" s="7">
        <f>RR_ID</f>
        <v>9</v>
      </c>
      <c r="D194" s="1" t="str">
        <f>RR_SHORT_NAME</f>
        <v>WEST</v>
      </c>
      <c r="E194" s="1" t="str">
        <f>RR_NAME</f>
        <v>Western Railroads</v>
      </c>
      <c r="F194" s="1" t="s">
        <v>47194</v>
      </c>
      <c r="G194" s="6">
        <f>E1L210C4</f>
        <v>9.6580111310489589E-2</v>
      </c>
    </row>
    <row r="195" spans="1:7" x14ac:dyDescent="0.3">
      <c r="A195" s="11">
        <f>CURRENT_YEAR</f>
        <v>2022</v>
      </c>
      <c r="B195" s="11">
        <f>RRICC</f>
        <v>900007</v>
      </c>
      <c r="C195" s="7">
        <f>RR_ID</f>
        <v>9</v>
      </c>
      <c r="D195" s="1" t="str">
        <f>RR_SHORT_NAME</f>
        <v>WEST</v>
      </c>
      <c r="E195" s="1" t="str">
        <f>RR_NAME</f>
        <v>Western Railroads</v>
      </c>
      <c r="F195" s="1" t="s">
        <v>47195</v>
      </c>
      <c r="G195" s="6">
        <f>E1L210C5</f>
        <v>6.2569448955799009E-2</v>
      </c>
    </row>
    <row r="196" spans="1:7" x14ac:dyDescent="0.3">
      <c r="A196" s="11">
        <f>CURRENT_YEAR</f>
        <v>2022</v>
      </c>
      <c r="B196" s="11">
        <f>RRICC</f>
        <v>900007</v>
      </c>
      <c r="C196" s="7">
        <f>RR_ID</f>
        <v>9</v>
      </c>
      <c r="D196" s="1" t="str">
        <f>RR_SHORT_NAME</f>
        <v>WEST</v>
      </c>
      <c r="E196" s="1" t="str">
        <f>RR_NAME</f>
        <v>Western Railroads</v>
      </c>
      <c r="F196" s="1" t="s">
        <v>47196</v>
      </c>
      <c r="G196" s="6">
        <f>E1L210C6</f>
        <v>8.0988429743511281E-2</v>
      </c>
    </row>
    <row r="197" spans="1:7" x14ac:dyDescent="0.3">
      <c r="A197" s="11">
        <f>CURRENT_YEAR</f>
        <v>2022</v>
      </c>
      <c r="B197" s="11">
        <f>RRICC</f>
        <v>900007</v>
      </c>
      <c r="C197" s="7">
        <f>RR_ID</f>
        <v>9</v>
      </c>
      <c r="D197" s="1" t="str">
        <f>RR_SHORT_NAME</f>
        <v>WEST</v>
      </c>
      <c r="E197" s="1" t="str">
        <f>RR_NAME</f>
        <v>Western Railroads</v>
      </c>
      <c r="F197" s="1" t="s">
        <v>47197</v>
      </c>
      <c r="G197" s="6">
        <f>E1L210C7</f>
        <v>5.8158144186646119</v>
      </c>
    </row>
    <row r="198" spans="1:7" x14ac:dyDescent="0.3">
      <c r="A198" s="11">
        <f>CURRENT_YEAR</f>
        <v>2022</v>
      </c>
      <c r="B198" s="11">
        <f>RRICC</f>
        <v>900007</v>
      </c>
      <c r="C198" s="7">
        <f>RR_ID</f>
        <v>9</v>
      </c>
      <c r="D198" s="1" t="str">
        <f>RR_SHORT_NAME</f>
        <v>WEST</v>
      </c>
      <c r="E198" s="1" t="str">
        <f>RR_NAME</f>
        <v>Western Railroads</v>
      </c>
      <c r="F198" s="1" t="s">
        <v>47198</v>
      </c>
      <c r="G198" s="6">
        <f>E1L210C8</f>
        <v>20.856796936391593</v>
      </c>
    </row>
    <row r="199" spans="1:7" x14ac:dyDescent="0.3">
      <c r="A199" s="11">
        <f>CURRENT_YEAR</f>
        <v>2022</v>
      </c>
      <c r="B199" s="11">
        <f>RRICC</f>
        <v>900007</v>
      </c>
      <c r="C199" s="7">
        <f>RR_ID</f>
        <v>9</v>
      </c>
      <c r="D199" s="1" t="str">
        <f>RR_SHORT_NAME</f>
        <v>WEST</v>
      </c>
      <c r="E199" s="1" t="str">
        <f>RR_NAME</f>
        <v>Western Railroads</v>
      </c>
      <c r="F199" s="1" t="s">
        <v>47199</v>
      </c>
      <c r="G199" s="6">
        <f>E1L210C9</f>
        <v>7.0547255416763281</v>
      </c>
    </row>
    <row r="200" spans="1:7" x14ac:dyDescent="0.3">
      <c r="A200" s="11">
        <f>CURRENT_YEAR</f>
        <v>2022</v>
      </c>
      <c r="B200" s="11">
        <f>RRICC</f>
        <v>900007</v>
      </c>
      <c r="C200" s="7">
        <f>RR_ID</f>
        <v>9</v>
      </c>
      <c r="D200" s="1" t="str">
        <f>RR_SHORT_NAME</f>
        <v>WEST</v>
      </c>
      <c r="E200" s="1" t="str">
        <f>RR_NAME</f>
        <v>Western Railroads</v>
      </c>
      <c r="F200" s="1" t="s">
        <v>47200</v>
      </c>
      <c r="G200" s="6">
        <f>E1L210C10</f>
        <v>5.8158144186646119</v>
      </c>
    </row>
    <row r="201" spans="1:7" x14ac:dyDescent="0.3">
      <c r="A201" s="11">
        <f>CURRENT_YEAR</f>
        <v>2022</v>
      </c>
      <c r="B201" s="11">
        <f>RRICC</f>
        <v>900007</v>
      </c>
      <c r="C201" s="7">
        <f>RR_ID</f>
        <v>9</v>
      </c>
      <c r="D201" s="1" t="str">
        <f>RR_SHORT_NAME</f>
        <v>WEST</v>
      </c>
      <c r="E201" s="1" t="str">
        <f>RR_NAME</f>
        <v>Western Railroads</v>
      </c>
      <c r="F201" s="1" t="s">
        <v>47201</v>
      </c>
      <c r="G201" s="6">
        <f>E1L210C11</f>
        <v>20.856796936391593</v>
      </c>
    </row>
    <row r="202" spans="1:7" x14ac:dyDescent="0.3">
      <c r="A202" s="11">
        <f>CURRENT_YEAR</f>
        <v>2022</v>
      </c>
      <c r="B202" s="11">
        <f>RRICC</f>
        <v>900007</v>
      </c>
      <c r="C202" s="7">
        <f>RR_ID</f>
        <v>9</v>
      </c>
      <c r="D202" s="1" t="str">
        <f>RR_SHORT_NAME</f>
        <v>WEST</v>
      </c>
      <c r="E202" s="1" t="str">
        <f>RR_NAME</f>
        <v>Western Railroads</v>
      </c>
      <c r="F202" s="1" t="s">
        <v>47202</v>
      </c>
      <c r="G202" s="6">
        <f>E1L210C12</f>
        <v>7.0547255416763281</v>
      </c>
    </row>
    <row r="203" spans="1:7" x14ac:dyDescent="0.3">
      <c r="A203" s="11">
        <f>CURRENT_YEAR</f>
        <v>2022</v>
      </c>
      <c r="B203" s="11">
        <f>RRICC</f>
        <v>900007</v>
      </c>
      <c r="C203" s="7">
        <f>RR_ID</f>
        <v>9</v>
      </c>
      <c r="D203" s="1" t="str">
        <f>RR_SHORT_NAME</f>
        <v>WEST</v>
      </c>
      <c r="E203" s="1" t="str">
        <f>RR_NAME</f>
        <v>Western Railroads</v>
      </c>
      <c r="F203" s="1" t="s">
        <v>47203</v>
      </c>
      <c r="G203" s="6">
        <f>E1L210C13</f>
        <v>0</v>
      </c>
    </row>
    <row r="204" spans="1:7" x14ac:dyDescent="0.3">
      <c r="A204" s="11">
        <f>CURRENT_YEAR</f>
        <v>2022</v>
      </c>
      <c r="B204" s="11">
        <f>RRICC</f>
        <v>900007</v>
      </c>
      <c r="C204" s="7">
        <f>RR_ID</f>
        <v>9</v>
      </c>
      <c r="D204" s="1" t="str">
        <f>RR_SHORT_NAME</f>
        <v>WEST</v>
      </c>
      <c r="E204" s="1" t="str">
        <f>RR_NAME</f>
        <v>Western Railroads</v>
      </c>
      <c r="F204" s="1" t="s">
        <v>47204</v>
      </c>
      <c r="G204" s="6">
        <f>E1L211C1</f>
        <v>2.3805910290989489E-2</v>
      </c>
    </row>
    <row r="205" spans="1:7" x14ac:dyDescent="0.3">
      <c r="A205" s="11">
        <f>CURRENT_YEAR</f>
        <v>2022</v>
      </c>
      <c r="B205" s="11">
        <f>RRICC</f>
        <v>900007</v>
      </c>
      <c r="C205" s="7">
        <f>RR_ID</f>
        <v>9</v>
      </c>
      <c r="D205" s="1" t="str">
        <f>RR_SHORT_NAME</f>
        <v>WEST</v>
      </c>
      <c r="E205" s="1" t="str">
        <f>RR_NAME</f>
        <v>Western Railroads</v>
      </c>
      <c r="F205" s="1" t="s">
        <v>47205</v>
      </c>
      <c r="G205" s="6">
        <f>E1L211C2</f>
        <v>1.2795314510888408E-2</v>
      </c>
    </row>
    <row r="206" spans="1:7" x14ac:dyDescent="0.3">
      <c r="A206" s="11">
        <f>CURRENT_YEAR</f>
        <v>2022</v>
      </c>
      <c r="B206" s="11">
        <f>RRICC</f>
        <v>900007</v>
      </c>
      <c r="C206" s="7">
        <f>RR_ID</f>
        <v>9</v>
      </c>
      <c r="D206" s="1" t="str">
        <f>RR_SHORT_NAME</f>
        <v>WEST</v>
      </c>
      <c r="E206" s="1" t="str">
        <f>RR_NAME</f>
        <v>Western Railroads</v>
      </c>
      <c r="F206" s="1" t="s">
        <v>47206</v>
      </c>
      <c r="G206" s="6">
        <f>E1L211C3</f>
        <v>1.6236831506281087E-2</v>
      </c>
    </row>
    <row r="207" spans="1:7" x14ac:dyDescent="0.3">
      <c r="A207" s="11">
        <f>CURRENT_YEAR</f>
        <v>2022</v>
      </c>
      <c r="B207" s="11">
        <f>RRICC</f>
        <v>900007</v>
      </c>
      <c r="C207" s="7">
        <f>RR_ID</f>
        <v>9</v>
      </c>
      <c r="D207" s="1" t="str">
        <f>RR_SHORT_NAME</f>
        <v>WEST</v>
      </c>
      <c r="E207" s="1" t="str">
        <f>RR_NAME</f>
        <v>Western Railroads</v>
      </c>
      <c r="F207" s="1" t="s">
        <v>47207</v>
      </c>
      <c r="G207" s="6">
        <f>E1L211C4</f>
        <v>6.1895366756572825E-2</v>
      </c>
    </row>
    <row r="208" spans="1:7" x14ac:dyDescent="0.3">
      <c r="A208" s="11">
        <f>CURRENT_YEAR</f>
        <v>2022</v>
      </c>
      <c r="B208" s="11">
        <f>RRICC</f>
        <v>900007</v>
      </c>
      <c r="C208" s="7">
        <f>RR_ID</f>
        <v>9</v>
      </c>
      <c r="D208" s="1" t="str">
        <f>RR_SHORT_NAME</f>
        <v>WEST</v>
      </c>
      <c r="E208" s="1" t="str">
        <f>RR_NAME</f>
        <v>Western Railroads</v>
      </c>
      <c r="F208" s="1" t="s">
        <v>47208</v>
      </c>
      <c r="G208" s="6">
        <f>E1L211C5</f>
        <v>3.3267817728309834E-2</v>
      </c>
    </row>
    <row r="209" spans="1:7" x14ac:dyDescent="0.3">
      <c r="A209" s="11">
        <f>CURRENT_YEAR</f>
        <v>2022</v>
      </c>
      <c r="B209" s="11">
        <f>RRICC</f>
        <v>900007</v>
      </c>
      <c r="C209" s="7">
        <f>RR_ID</f>
        <v>9</v>
      </c>
      <c r="D209" s="1" t="str">
        <f>RR_SHORT_NAME</f>
        <v>WEST</v>
      </c>
      <c r="E209" s="1" t="str">
        <f>RR_NAME</f>
        <v>Western Railroads</v>
      </c>
      <c r="F209" s="1" t="s">
        <v>47209</v>
      </c>
      <c r="G209" s="6">
        <f>E1L211C6</f>
        <v>4.2215761916330835E-2</v>
      </c>
    </row>
    <row r="210" spans="1:7" x14ac:dyDescent="0.3">
      <c r="A210" s="11">
        <f>CURRENT_YEAR</f>
        <v>2022</v>
      </c>
      <c r="B210" s="11">
        <f>RRICC</f>
        <v>900007</v>
      </c>
      <c r="C210" s="7">
        <f>RR_ID</f>
        <v>9</v>
      </c>
      <c r="D210" s="1" t="str">
        <f>RR_SHORT_NAME</f>
        <v>WEST</v>
      </c>
      <c r="E210" s="1" t="str">
        <f>RR_NAME</f>
        <v>Western Railroads</v>
      </c>
      <c r="F210" s="1" t="s">
        <v>47210</v>
      </c>
      <c r="G210" s="6">
        <f>E1L211C7</f>
        <v>2.7386407505997021</v>
      </c>
    </row>
    <row r="211" spans="1:7" x14ac:dyDescent="0.3">
      <c r="A211" s="11">
        <f>CURRENT_YEAR</f>
        <v>2022</v>
      </c>
      <c r="B211" s="11">
        <f>RRICC</f>
        <v>900007</v>
      </c>
      <c r="C211" s="7">
        <f>RR_ID</f>
        <v>9</v>
      </c>
      <c r="D211" s="1" t="str">
        <f>RR_SHORT_NAME</f>
        <v>WEST</v>
      </c>
      <c r="E211" s="1" t="str">
        <f>RR_NAME</f>
        <v>Western Railroads</v>
      </c>
      <c r="F211" s="1" t="s">
        <v>47211</v>
      </c>
      <c r="G211" s="6">
        <f>E1L211C8</f>
        <v>8.8497978801785404</v>
      </c>
    </row>
    <row r="212" spans="1:7" x14ac:dyDescent="0.3">
      <c r="A212" s="11">
        <f>CURRENT_YEAR</f>
        <v>2022</v>
      </c>
      <c r="B212" s="11">
        <f>RRICC</f>
        <v>900007</v>
      </c>
      <c r="C212" s="7">
        <f>RR_ID</f>
        <v>9</v>
      </c>
      <c r="D212" s="1" t="str">
        <f>RR_SHORT_NAME</f>
        <v>WEST</v>
      </c>
      <c r="E212" s="1" t="str">
        <f>RR_NAME</f>
        <v>Western Railroads</v>
      </c>
      <c r="F212" s="1" t="s">
        <v>47212</v>
      </c>
      <c r="G212" s="6">
        <f>E1L211C9</f>
        <v>2.6377751297336816</v>
      </c>
    </row>
    <row r="213" spans="1:7" x14ac:dyDescent="0.3">
      <c r="A213" s="11">
        <f>CURRENT_YEAR</f>
        <v>2022</v>
      </c>
      <c r="B213" s="11">
        <f>RRICC</f>
        <v>900007</v>
      </c>
      <c r="C213" s="7">
        <f>RR_ID</f>
        <v>9</v>
      </c>
      <c r="D213" s="1" t="str">
        <f>RR_SHORT_NAME</f>
        <v>WEST</v>
      </c>
      <c r="E213" s="1" t="str">
        <f>RR_NAME</f>
        <v>Western Railroads</v>
      </c>
      <c r="F213" s="1" t="s">
        <v>47213</v>
      </c>
      <c r="G213" s="6">
        <f>E1L211C10</f>
        <v>2.7386407505997021</v>
      </c>
    </row>
    <row r="214" spans="1:7" x14ac:dyDescent="0.3">
      <c r="A214" s="11">
        <f>CURRENT_YEAR</f>
        <v>2022</v>
      </c>
      <c r="B214" s="11">
        <f>RRICC</f>
        <v>900007</v>
      </c>
      <c r="C214" s="7">
        <f>RR_ID</f>
        <v>9</v>
      </c>
      <c r="D214" s="1" t="str">
        <f>RR_SHORT_NAME</f>
        <v>WEST</v>
      </c>
      <c r="E214" s="1" t="str">
        <f>RR_NAME</f>
        <v>Western Railroads</v>
      </c>
      <c r="F214" s="1" t="s">
        <v>47214</v>
      </c>
      <c r="G214" s="6">
        <f>E1L211C11</f>
        <v>8.8497978801785404</v>
      </c>
    </row>
    <row r="215" spans="1:7" x14ac:dyDescent="0.3">
      <c r="A215" s="11">
        <f>CURRENT_YEAR</f>
        <v>2022</v>
      </c>
      <c r="B215" s="11">
        <f>RRICC</f>
        <v>900007</v>
      </c>
      <c r="C215" s="7">
        <f>RR_ID</f>
        <v>9</v>
      </c>
      <c r="D215" s="1" t="str">
        <f>RR_SHORT_NAME</f>
        <v>WEST</v>
      </c>
      <c r="E215" s="1" t="str">
        <f>RR_NAME</f>
        <v>Western Railroads</v>
      </c>
      <c r="F215" s="1" t="s">
        <v>47215</v>
      </c>
      <c r="G215" s="6">
        <f>E1L211C12</f>
        <v>2.6377751297336811</v>
      </c>
    </row>
    <row r="216" spans="1:7" x14ac:dyDescent="0.3">
      <c r="A216" s="11">
        <f>CURRENT_YEAR</f>
        <v>2022</v>
      </c>
      <c r="B216" s="11">
        <f>RRICC</f>
        <v>900007</v>
      </c>
      <c r="C216" s="7">
        <f>RR_ID</f>
        <v>9</v>
      </c>
      <c r="D216" s="1" t="str">
        <f>RR_SHORT_NAME</f>
        <v>WEST</v>
      </c>
      <c r="E216" s="1" t="str">
        <f>RR_NAME</f>
        <v>Western Railroads</v>
      </c>
      <c r="F216" s="1" t="s">
        <v>47216</v>
      </c>
      <c r="G216" s="6">
        <f>E1L211C13</f>
        <v>0.17536010988693704</v>
      </c>
    </row>
    <row r="217" spans="1:7" x14ac:dyDescent="0.3">
      <c r="A217" s="11">
        <f>CURRENT_YEAR</f>
        <v>2022</v>
      </c>
      <c r="B217" s="11">
        <f>RRICC</f>
        <v>900007</v>
      </c>
      <c r="C217" s="7">
        <f>RR_ID</f>
        <v>9</v>
      </c>
      <c r="D217" s="1" t="str">
        <f>RR_SHORT_NAME</f>
        <v>WEST</v>
      </c>
      <c r="E217" s="1" t="str">
        <f>RR_NAME</f>
        <v>Western Railroads</v>
      </c>
      <c r="F217" s="1" t="s">
        <v>47217</v>
      </c>
      <c r="G217" s="6">
        <f>E1L212C1</f>
        <v>3.2825277498361477E-2</v>
      </c>
    </row>
    <row r="218" spans="1:7" x14ac:dyDescent="0.3">
      <c r="A218" s="11">
        <f>CURRENT_YEAR</f>
        <v>2022</v>
      </c>
      <c r="B218" s="11">
        <f>RRICC</f>
        <v>900007</v>
      </c>
      <c r="C218" s="7">
        <f>RR_ID</f>
        <v>9</v>
      </c>
      <c r="D218" s="1" t="str">
        <f>RR_SHORT_NAME</f>
        <v>WEST</v>
      </c>
      <c r="E218" s="1" t="str">
        <f>RR_NAME</f>
        <v>Western Railroads</v>
      </c>
      <c r="F218" s="1" t="s">
        <v>47218</v>
      </c>
      <c r="G218" s="6">
        <f>E1L212C2</f>
        <v>0.10877737843783801</v>
      </c>
    </row>
    <row r="219" spans="1:7" x14ac:dyDescent="0.3">
      <c r="A219" s="11">
        <f>CURRENT_YEAR</f>
        <v>2022</v>
      </c>
      <c r="B219" s="11">
        <f>RRICC</f>
        <v>900007</v>
      </c>
      <c r="C219" s="7">
        <f>RR_ID</f>
        <v>9</v>
      </c>
      <c r="D219" s="1" t="str">
        <f>RR_SHORT_NAME</f>
        <v>WEST</v>
      </c>
      <c r="E219" s="1" t="str">
        <f>RR_NAME</f>
        <v>Western Railroads</v>
      </c>
      <c r="F219" s="1" t="s">
        <v>47219</v>
      </c>
      <c r="G219" s="6">
        <f>E1L212C3</f>
        <v>0.17574951138441633</v>
      </c>
    </row>
    <row r="220" spans="1:7" x14ac:dyDescent="0.3">
      <c r="A220" s="11">
        <f>CURRENT_YEAR</f>
        <v>2022</v>
      </c>
      <c r="B220" s="11">
        <f>RRICC</f>
        <v>900007</v>
      </c>
      <c r="C220" s="7">
        <f>RR_ID</f>
        <v>9</v>
      </c>
      <c r="D220" s="1" t="str">
        <f>RR_SHORT_NAME</f>
        <v>WEST</v>
      </c>
      <c r="E220" s="1" t="str">
        <f>RR_NAME</f>
        <v>Western Railroads</v>
      </c>
      <c r="F220" s="1" t="s">
        <v>47220</v>
      </c>
      <c r="G220" s="6">
        <f>E1L212C4</f>
        <v>8.5345721495739699E-2</v>
      </c>
    </row>
    <row r="221" spans="1:7" x14ac:dyDescent="0.3">
      <c r="A221" s="11">
        <f>CURRENT_YEAR</f>
        <v>2022</v>
      </c>
      <c r="B221" s="11">
        <f>RRICC</f>
        <v>900007</v>
      </c>
      <c r="C221" s="7">
        <f>RR_ID</f>
        <v>9</v>
      </c>
      <c r="D221" s="1" t="str">
        <f>RR_SHORT_NAME</f>
        <v>WEST</v>
      </c>
      <c r="E221" s="1" t="str">
        <f>RR_NAME</f>
        <v>Western Railroads</v>
      </c>
      <c r="F221" s="1" t="s">
        <v>47221</v>
      </c>
      <c r="G221" s="6">
        <f>E1L212C5</f>
        <v>0.28282118393837885</v>
      </c>
    </row>
    <row r="222" spans="1:7" x14ac:dyDescent="0.3">
      <c r="A222" s="11">
        <f>CURRENT_YEAR</f>
        <v>2022</v>
      </c>
      <c r="B222" s="11">
        <f>RRICC</f>
        <v>900007</v>
      </c>
      <c r="C222" s="7">
        <f>RR_ID</f>
        <v>9</v>
      </c>
      <c r="D222" s="1" t="str">
        <f>RR_SHORT_NAME</f>
        <v>WEST</v>
      </c>
      <c r="E222" s="1" t="str">
        <f>RR_NAME</f>
        <v>Western Railroads</v>
      </c>
      <c r="F222" s="1" t="s">
        <v>47222</v>
      </c>
      <c r="G222" s="6">
        <f>E1L212C6</f>
        <v>0.45694872959948291</v>
      </c>
    </row>
    <row r="223" spans="1:7" x14ac:dyDescent="0.3">
      <c r="A223" s="11">
        <f>CURRENT_YEAR</f>
        <v>2022</v>
      </c>
      <c r="B223" s="11">
        <f>RRICC</f>
        <v>900007</v>
      </c>
      <c r="C223" s="7">
        <f>RR_ID</f>
        <v>9</v>
      </c>
      <c r="D223" s="1" t="str">
        <f>RR_SHORT_NAME</f>
        <v>WEST</v>
      </c>
      <c r="E223" s="1" t="str">
        <f>RR_NAME</f>
        <v>Western Railroads</v>
      </c>
      <c r="F223" s="1" t="s">
        <v>47223</v>
      </c>
      <c r="G223" s="6">
        <f>E1L212C7</f>
        <v>2.0501337813258611</v>
      </c>
    </row>
    <row r="224" spans="1:7" x14ac:dyDescent="0.3">
      <c r="A224" s="11">
        <f>CURRENT_YEAR</f>
        <v>2022</v>
      </c>
      <c r="B224" s="11">
        <f>RRICC</f>
        <v>900007</v>
      </c>
      <c r="C224" s="7">
        <f>RR_ID</f>
        <v>9</v>
      </c>
      <c r="D224" s="1" t="str">
        <f>RR_SHORT_NAME</f>
        <v>WEST</v>
      </c>
      <c r="E224" s="1" t="str">
        <f>RR_NAME</f>
        <v>Western Railroads</v>
      </c>
      <c r="F224" s="1" t="s">
        <v>47224</v>
      </c>
      <c r="G224" s="6">
        <f>E1L212C8</f>
        <v>23.799662292263307</v>
      </c>
    </row>
    <row r="225" spans="1:7" x14ac:dyDescent="0.3">
      <c r="A225" s="11">
        <f>CURRENT_YEAR</f>
        <v>2022</v>
      </c>
      <c r="B225" s="11">
        <f>RRICC</f>
        <v>900007</v>
      </c>
      <c r="C225" s="7">
        <f>RR_ID</f>
        <v>9</v>
      </c>
      <c r="D225" s="1" t="str">
        <f>RR_SHORT_NAME</f>
        <v>WEST</v>
      </c>
      <c r="E225" s="1" t="str">
        <f>RR_NAME</f>
        <v>Western Railroads</v>
      </c>
      <c r="F225" s="1" t="s">
        <v>47225</v>
      </c>
      <c r="G225" s="6">
        <f>E1L212C9</f>
        <v>15.688649005668394</v>
      </c>
    </row>
    <row r="226" spans="1:7" x14ac:dyDescent="0.3">
      <c r="A226" s="11">
        <f>CURRENT_YEAR</f>
        <v>2022</v>
      </c>
      <c r="B226" s="11">
        <f>RRICC</f>
        <v>900007</v>
      </c>
      <c r="C226" s="7">
        <f>RR_ID</f>
        <v>9</v>
      </c>
      <c r="D226" s="1" t="str">
        <f>RR_SHORT_NAME</f>
        <v>WEST</v>
      </c>
      <c r="E226" s="1" t="str">
        <f>RR_NAME</f>
        <v>Western Railroads</v>
      </c>
      <c r="F226" s="1" t="s">
        <v>47226</v>
      </c>
      <c r="G226" s="6">
        <f>E1L212C10</f>
        <v>2.0501337813258615</v>
      </c>
    </row>
    <row r="227" spans="1:7" x14ac:dyDescent="0.3">
      <c r="A227" s="11">
        <f>CURRENT_YEAR</f>
        <v>2022</v>
      </c>
      <c r="B227" s="11">
        <f>RRICC</f>
        <v>900007</v>
      </c>
      <c r="C227" s="7">
        <f>RR_ID</f>
        <v>9</v>
      </c>
      <c r="D227" s="1" t="str">
        <f>RR_SHORT_NAME</f>
        <v>WEST</v>
      </c>
      <c r="E227" s="1" t="str">
        <f>RR_NAME</f>
        <v>Western Railroads</v>
      </c>
      <c r="F227" s="1" t="s">
        <v>47227</v>
      </c>
      <c r="G227" s="6">
        <f>E1L212C11</f>
        <v>23.799662292263307</v>
      </c>
    </row>
    <row r="228" spans="1:7" x14ac:dyDescent="0.3">
      <c r="A228" s="11">
        <f>CURRENT_YEAR</f>
        <v>2022</v>
      </c>
      <c r="B228" s="11">
        <f>RRICC</f>
        <v>900007</v>
      </c>
      <c r="C228" s="7">
        <f>RR_ID</f>
        <v>9</v>
      </c>
      <c r="D228" s="1" t="str">
        <f>RR_SHORT_NAME</f>
        <v>WEST</v>
      </c>
      <c r="E228" s="1" t="str">
        <f>RR_NAME</f>
        <v>Western Railroads</v>
      </c>
      <c r="F228" s="1" t="s">
        <v>47228</v>
      </c>
      <c r="G228" s="6">
        <f>E1L212C12</f>
        <v>15.688649005668394</v>
      </c>
    </row>
    <row r="229" spans="1:7" x14ac:dyDescent="0.3">
      <c r="A229" s="11">
        <f>CURRENT_YEAR</f>
        <v>2022</v>
      </c>
      <c r="B229" s="11">
        <f>RRICC</f>
        <v>900007</v>
      </c>
      <c r="C229" s="7">
        <f>RR_ID</f>
        <v>9</v>
      </c>
      <c r="D229" s="1" t="str">
        <f>RR_SHORT_NAME</f>
        <v>WEST</v>
      </c>
      <c r="E229" s="1" t="str">
        <f>RR_NAME</f>
        <v>Western Railroads</v>
      </c>
      <c r="F229" s="1" t="s">
        <v>47229</v>
      </c>
      <c r="G229" s="6">
        <f>E1L212C13</f>
        <v>0.21974087771454659</v>
      </c>
    </row>
    <row r="230" spans="1:7" x14ac:dyDescent="0.3">
      <c r="A230" s="11">
        <f>CURRENT_YEAR</f>
        <v>2022</v>
      </c>
      <c r="B230" s="11">
        <f>RRICC</f>
        <v>900007</v>
      </c>
      <c r="C230" s="7">
        <f>RR_ID</f>
        <v>9</v>
      </c>
      <c r="D230" s="1" t="str">
        <f>RR_SHORT_NAME</f>
        <v>WEST</v>
      </c>
      <c r="E230" s="1" t="str">
        <f>RR_NAME</f>
        <v>Western Railroads</v>
      </c>
      <c r="F230" s="1" t="s">
        <v>47230</v>
      </c>
      <c r="G230" s="6">
        <f>E1L213C1</f>
        <v>0.34462147688221689</v>
      </c>
    </row>
    <row r="231" spans="1:7" x14ac:dyDescent="0.3">
      <c r="A231" s="11">
        <f>CURRENT_YEAR</f>
        <v>2022</v>
      </c>
      <c r="B231" s="11">
        <f>RRICC</f>
        <v>900007</v>
      </c>
      <c r="C231" s="7">
        <f>RR_ID</f>
        <v>9</v>
      </c>
      <c r="D231" s="1" t="str">
        <f>RR_SHORT_NAME</f>
        <v>WEST</v>
      </c>
      <c r="E231" s="1" t="str">
        <f>RR_NAME</f>
        <v>Western Railroads</v>
      </c>
      <c r="F231" s="1" t="s">
        <v>47231</v>
      </c>
      <c r="G231" s="6">
        <f>E1L213C2</f>
        <v>8.6865811345952545E-2</v>
      </c>
    </row>
    <row r="232" spans="1:7" x14ac:dyDescent="0.3">
      <c r="A232" s="11">
        <f>CURRENT_YEAR</f>
        <v>2022</v>
      </c>
      <c r="B232" s="11">
        <f>RRICC</f>
        <v>900007</v>
      </c>
      <c r="C232" s="7">
        <f>RR_ID</f>
        <v>9</v>
      </c>
      <c r="D232" s="1" t="str">
        <f>RR_SHORT_NAME</f>
        <v>WEST</v>
      </c>
      <c r="E232" s="1" t="str">
        <f>RR_NAME</f>
        <v>Western Railroads</v>
      </c>
      <c r="F232" s="1" t="s">
        <v>47232</v>
      </c>
      <c r="G232" s="6">
        <f>E1L213C3</f>
        <v>4.4258501239337278E-2</v>
      </c>
    </row>
    <row r="233" spans="1:7" x14ac:dyDescent="0.3">
      <c r="A233" s="11">
        <f>CURRENT_YEAR</f>
        <v>2022</v>
      </c>
      <c r="B233" s="11">
        <f>RRICC</f>
        <v>900007</v>
      </c>
      <c r="C233" s="7">
        <f>RR_ID</f>
        <v>9</v>
      </c>
      <c r="D233" s="1" t="str">
        <f>RR_SHORT_NAME</f>
        <v>WEST</v>
      </c>
      <c r="E233" s="1" t="str">
        <f>RR_NAME</f>
        <v>Western Railroads</v>
      </c>
      <c r="F233" s="1" t="s">
        <v>47233</v>
      </c>
      <c r="G233" s="6">
        <f>E1L213C4</f>
        <v>0.89601583989376465</v>
      </c>
    </row>
    <row r="234" spans="1:7" x14ac:dyDescent="0.3">
      <c r="A234" s="11">
        <f>CURRENT_YEAR</f>
        <v>2022</v>
      </c>
      <c r="B234" s="11">
        <f>RRICC</f>
        <v>900007</v>
      </c>
      <c r="C234" s="7">
        <f>RR_ID</f>
        <v>9</v>
      </c>
      <c r="D234" s="1" t="str">
        <f>RR_SHORT_NAME</f>
        <v>WEST</v>
      </c>
      <c r="E234" s="1" t="str">
        <f>RR_NAME</f>
        <v>Western Railroads</v>
      </c>
      <c r="F234" s="1" t="s">
        <v>47234</v>
      </c>
      <c r="G234" s="6">
        <f>E1L213C5</f>
        <v>0.22585110949947684</v>
      </c>
    </row>
    <row r="235" spans="1:7" x14ac:dyDescent="0.3">
      <c r="A235" s="11">
        <f>CURRENT_YEAR</f>
        <v>2022</v>
      </c>
      <c r="B235" s="11">
        <f>RRICC</f>
        <v>900007</v>
      </c>
      <c r="C235" s="7">
        <f>RR_ID</f>
        <v>9</v>
      </c>
      <c r="D235" s="1" t="str">
        <f>RR_SHORT_NAME</f>
        <v>WEST</v>
      </c>
      <c r="E235" s="1" t="str">
        <f>RR_NAME</f>
        <v>Western Railroads</v>
      </c>
      <c r="F235" s="1" t="s">
        <v>47235</v>
      </c>
      <c r="G235" s="6">
        <f>E1L213C6</f>
        <v>0.11507210322227664</v>
      </c>
    </row>
    <row r="236" spans="1:7" x14ac:dyDescent="0.3">
      <c r="A236" s="11">
        <f>CURRENT_YEAR</f>
        <v>2022</v>
      </c>
      <c r="B236" s="11">
        <f>RRICC</f>
        <v>900007</v>
      </c>
      <c r="C236" s="7">
        <f>RR_ID</f>
        <v>9</v>
      </c>
      <c r="D236" s="1" t="str">
        <f>RR_SHORT_NAME</f>
        <v>WEST</v>
      </c>
      <c r="E236" s="1" t="str">
        <f>RR_NAME</f>
        <v>Western Railroads</v>
      </c>
      <c r="F236" s="1" t="s">
        <v>47236</v>
      </c>
      <c r="G236" s="6">
        <f>E1L213C7</f>
        <v>39.307156348923662</v>
      </c>
    </row>
    <row r="237" spans="1:7" x14ac:dyDescent="0.3">
      <c r="A237" s="11">
        <f>CURRENT_YEAR</f>
        <v>2022</v>
      </c>
      <c r="B237" s="11">
        <f>RRICC</f>
        <v>900007</v>
      </c>
      <c r="C237" s="7">
        <f>RR_ID</f>
        <v>9</v>
      </c>
      <c r="D237" s="1" t="str">
        <f>RR_SHORT_NAME</f>
        <v>WEST</v>
      </c>
      <c r="E237" s="1" t="str">
        <f>RR_NAME</f>
        <v>Western Railroads</v>
      </c>
      <c r="F237" s="1" t="s">
        <v>47237</v>
      </c>
      <c r="G237" s="6">
        <f>E1L213C8</f>
        <v>24.835205939835241</v>
      </c>
    </row>
    <row r="238" spans="1:7" x14ac:dyDescent="0.3">
      <c r="A238" s="11">
        <f>CURRENT_YEAR</f>
        <v>2022</v>
      </c>
      <c r="B238" s="11">
        <f>RRICC</f>
        <v>900007</v>
      </c>
      <c r="C238" s="7">
        <f>RR_ID</f>
        <v>9</v>
      </c>
      <c r="D238" s="1" t="str">
        <f>RR_SHORT_NAME</f>
        <v>WEST</v>
      </c>
      <c r="E238" s="1" t="str">
        <f>RR_NAME</f>
        <v>Western Railroads</v>
      </c>
      <c r="F238" s="1" t="s">
        <v>47238</v>
      </c>
      <c r="G238" s="6">
        <f>E1L213C9</f>
        <v>7.1031203662433962</v>
      </c>
    </row>
    <row r="239" spans="1:7" x14ac:dyDescent="0.3">
      <c r="A239" s="11">
        <f>CURRENT_YEAR</f>
        <v>2022</v>
      </c>
      <c r="B239" s="11">
        <f>RRICC</f>
        <v>900007</v>
      </c>
      <c r="C239" s="7">
        <f>RR_ID</f>
        <v>9</v>
      </c>
      <c r="D239" s="1" t="str">
        <f>RR_SHORT_NAME</f>
        <v>WEST</v>
      </c>
      <c r="E239" s="1" t="str">
        <f>RR_NAME</f>
        <v>Western Railroads</v>
      </c>
      <c r="F239" s="1" t="s">
        <v>47239</v>
      </c>
      <c r="G239" s="6">
        <f>E1L213C10</f>
        <v>39.307156348923662</v>
      </c>
    </row>
    <row r="240" spans="1:7" x14ac:dyDescent="0.3">
      <c r="A240" s="11">
        <f>CURRENT_YEAR</f>
        <v>2022</v>
      </c>
      <c r="B240" s="11">
        <f>RRICC</f>
        <v>900007</v>
      </c>
      <c r="C240" s="7">
        <f>RR_ID</f>
        <v>9</v>
      </c>
      <c r="D240" s="1" t="str">
        <f>RR_SHORT_NAME</f>
        <v>WEST</v>
      </c>
      <c r="E240" s="1" t="str">
        <f>RR_NAME</f>
        <v>Western Railroads</v>
      </c>
      <c r="F240" s="1" t="s">
        <v>47240</v>
      </c>
      <c r="G240" s="6">
        <f>E1L213C11</f>
        <v>24.835205939835244</v>
      </c>
    </row>
    <row r="241" spans="1:7" x14ac:dyDescent="0.3">
      <c r="A241" s="11">
        <f>CURRENT_YEAR</f>
        <v>2022</v>
      </c>
      <c r="B241" s="11">
        <f>RRICC</f>
        <v>900007</v>
      </c>
      <c r="C241" s="7">
        <f>RR_ID</f>
        <v>9</v>
      </c>
      <c r="D241" s="1" t="str">
        <f>RR_SHORT_NAME</f>
        <v>WEST</v>
      </c>
      <c r="E241" s="1" t="str">
        <f>RR_NAME</f>
        <v>Western Railroads</v>
      </c>
      <c r="F241" s="1" t="s">
        <v>47241</v>
      </c>
      <c r="G241" s="6">
        <f>E1L213C12</f>
        <v>7.1031203662433962</v>
      </c>
    </row>
    <row r="242" spans="1:7" x14ac:dyDescent="0.3">
      <c r="A242" s="11">
        <f>CURRENT_YEAR</f>
        <v>2022</v>
      </c>
      <c r="B242" s="11">
        <f>RRICC</f>
        <v>900007</v>
      </c>
      <c r="C242" s="7">
        <f>RR_ID</f>
        <v>9</v>
      </c>
      <c r="D242" s="1" t="str">
        <f>RR_SHORT_NAME</f>
        <v>WEST</v>
      </c>
      <c r="E242" s="1" t="str">
        <f>RR_NAME</f>
        <v>Western Railroads</v>
      </c>
      <c r="F242" s="1" t="s">
        <v>47242</v>
      </c>
      <c r="G242" s="6">
        <f>E1L213C13</f>
        <v>0.17392664577630129</v>
      </c>
    </row>
    <row r="243" spans="1:7" x14ac:dyDescent="0.3">
      <c r="A243" s="11">
        <f>CURRENT_YEAR</f>
        <v>2022</v>
      </c>
      <c r="B243" s="11">
        <f>RRICC</f>
        <v>900007</v>
      </c>
      <c r="C243" s="7">
        <f>RR_ID</f>
        <v>9</v>
      </c>
      <c r="D243" s="1" t="str">
        <f>RR_SHORT_NAME</f>
        <v>WEST</v>
      </c>
      <c r="E243" s="1" t="str">
        <f>RR_NAME</f>
        <v>Western Railroads</v>
      </c>
      <c r="F243" s="1" t="s">
        <v>47243</v>
      </c>
      <c r="G243" s="6">
        <f>E1L214C1</f>
        <v>3.9814889404939248E-2</v>
      </c>
    </row>
    <row r="244" spans="1:7" x14ac:dyDescent="0.3">
      <c r="A244" s="11">
        <f>CURRENT_YEAR</f>
        <v>2022</v>
      </c>
      <c r="B244" s="11">
        <f>RRICC</f>
        <v>900007</v>
      </c>
      <c r="C244" s="7">
        <f>RR_ID</f>
        <v>9</v>
      </c>
      <c r="D244" s="1" t="str">
        <f>RR_SHORT_NAME</f>
        <v>WEST</v>
      </c>
      <c r="E244" s="1" t="str">
        <f>RR_NAME</f>
        <v>Western Railroads</v>
      </c>
      <c r="F244" s="1" t="s">
        <v>47244</v>
      </c>
      <c r="G244" s="6">
        <f>E1L214C2</f>
        <v>3.5815903352656185E-2</v>
      </c>
    </row>
    <row r="245" spans="1:7" x14ac:dyDescent="0.3">
      <c r="A245" s="11">
        <f>CURRENT_YEAR</f>
        <v>2022</v>
      </c>
      <c r="B245" s="11">
        <f>RRICC</f>
        <v>900007</v>
      </c>
      <c r="C245" s="7">
        <f>RR_ID</f>
        <v>9</v>
      </c>
      <c r="D245" s="1" t="str">
        <f>RR_SHORT_NAME</f>
        <v>WEST</v>
      </c>
      <c r="E245" s="1" t="str">
        <f>RR_NAME</f>
        <v>Western Railroads</v>
      </c>
      <c r="F245" s="1" t="s">
        <v>47245</v>
      </c>
      <c r="G245" s="6">
        <f>E1L214C3</f>
        <v>1.0706684214549943E-2</v>
      </c>
    </row>
    <row r="246" spans="1:7" x14ac:dyDescent="0.3">
      <c r="A246" s="11">
        <f>CURRENT_YEAR</f>
        <v>2022</v>
      </c>
      <c r="B246" s="11">
        <f>RRICC</f>
        <v>900007</v>
      </c>
      <c r="C246" s="7">
        <f>RR_ID</f>
        <v>9</v>
      </c>
      <c r="D246" s="1" t="str">
        <f>RR_SHORT_NAME</f>
        <v>WEST</v>
      </c>
      <c r="E246" s="1" t="str">
        <f>RR_NAME</f>
        <v>Western Railroads</v>
      </c>
      <c r="F246" s="1" t="s">
        <v>47246</v>
      </c>
      <c r="G246" s="6">
        <f>E1L214C4</f>
        <v>0.10351871245284167</v>
      </c>
    </row>
    <row r="247" spans="1:7" x14ac:dyDescent="0.3">
      <c r="A247" s="11">
        <f>CURRENT_YEAR</f>
        <v>2022</v>
      </c>
      <c r="B247" s="11">
        <f>RRICC</f>
        <v>900007</v>
      </c>
      <c r="C247" s="7">
        <f>RR_ID</f>
        <v>9</v>
      </c>
      <c r="D247" s="1" t="str">
        <f>RR_SHORT_NAME</f>
        <v>WEST</v>
      </c>
      <c r="E247" s="1" t="str">
        <f>RR_NAME</f>
        <v>Western Railroads</v>
      </c>
      <c r="F247" s="1" t="s">
        <v>47247</v>
      </c>
      <c r="G247" s="6">
        <f>E1L214C5</f>
        <v>9.3121348716905875E-2</v>
      </c>
    </row>
    <row r="248" spans="1:7" x14ac:dyDescent="0.3">
      <c r="A248" s="11">
        <f>CURRENT_YEAR</f>
        <v>2022</v>
      </c>
      <c r="B248" s="11">
        <f>RRICC</f>
        <v>900007</v>
      </c>
      <c r="C248" s="7">
        <f>RR_ID</f>
        <v>9</v>
      </c>
      <c r="D248" s="1" t="str">
        <f>RR_SHORT_NAME</f>
        <v>WEST</v>
      </c>
      <c r="E248" s="1" t="str">
        <f>RR_NAME</f>
        <v>Western Railroads</v>
      </c>
      <c r="F248" s="1" t="s">
        <v>47248</v>
      </c>
      <c r="G248" s="6">
        <f>E1L214C6</f>
        <v>2.7837378957829808E-2</v>
      </c>
    </row>
    <row r="249" spans="1:7" x14ac:dyDescent="0.3">
      <c r="A249" s="11">
        <f>CURRENT_YEAR</f>
        <v>2022</v>
      </c>
      <c r="B249" s="11">
        <f>RRICC</f>
        <v>900007</v>
      </c>
      <c r="C249" s="7">
        <f>RR_ID</f>
        <v>9</v>
      </c>
      <c r="D249" s="1" t="str">
        <f>RR_SHORT_NAME</f>
        <v>WEST</v>
      </c>
      <c r="E249" s="1" t="str">
        <f>RR_NAME</f>
        <v>Western Railroads</v>
      </c>
      <c r="F249" s="1" t="s">
        <v>47249</v>
      </c>
      <c r="G249" s="6">
        <f>E1L214C7</f>
        <v>4.4433531768445</v>
      </c>
    </row>
    <row r="250" spans="1:7" x14ac:dyDescent="0.3">
      <c r="A250" s="11">
        <f>CURRENT_YEAR</f>
        <v>2022</v>
      </c>
      <c r="B250" s="11">
        <f>RRICC</f>
        <v>900007</v>
      </c>
      <c r="C250" s="7">
        <f>RR_ID</f>
        <v>9</v>
      </c>
      <c r="D250" s="1" t="str">
        <f>RR_SHORT_NAME</f>
        <v>WEST</v>
      </c>
      <c r="E250" s="1" t="str">
        <f>RR_NAME</f>
        <v>Western Railroads</v>
      </c>
      <c r="F250" s="1" t="s">
        <v>47250</v>
      </c>
      <c r="G250" s="6">
        <f>E1L214C8</f>
        <v>17.435930735738527</v>
      </c>
    </row>
    <row r="251" spans="1:7" x14ac:dyDescent="0.3">
      <c r="A251" s="11">
        <f>CURRENT_YEAR</f>
        <v>2022</v>
      </c>
      <c r="B251" s="11">
        <f>RRICC</f>
        <v>900007</v>
      </c>
      <c r="C251" s="7">
        <f>RR_ID</f>
        <v>9</v>
      </c>
      <c r="D251" s="1" t="str">
        <f>RR_SHORT_NAME</f>
        <v>WEST</v>
      </c>
      <c r="E251" s="1" t="str">
        <f>RR_NAME</f>
        <v>Western Railroads</v>
      </c>
      <c r="F251" s="1" t="s">
        <v>47251</v>
      </c>
      <c r="G251" s="6">
        <f>E1L214C9</f>
        <v>1.6818988170145204</v>
      </c>
    </row>
    <row r="252" spans="1:7" x14ac:dyDescent="0.3">
      <c r="A252" s="11">
        <f>CURRENT_YEAR</f>
        <v>2022</v>
      </c>
      <c r="B252" s="11">
        <f>RRICC</f>
        <v>900007</v>
      </c>
      <c r="C252" s="7">
        <f>RR_ID</f>
        <v>9</v>
      </c>
      <c r="D252" s="1" t="str">
        <f>RR_SHORT_NAME</f>
        <v>WEST</v>
      </c>
      <c r="E252" s="1" t="str">
        <f>RR_NAME</f>
        <v>Western Railroads</v>
      </c>
      <c r="F252" s="1" t="s">
        <v>47252</v>
      </c>
      <c r="G252" s="6">
        <f>E1L214C10</f>
        <v>4.4433531768445</v>
      </c>
    </row>
    <row r="253" spans="1:7" x14ac:dyDescent="0.3">
      <c r="A253" s="11">
        <f>CURRENT_YEAR</f>
        <v>2022</v>
      </c>
      <c r="B253" s="11">
        <f>RRICC</f>
        <v>900007</v>
      </c>
      <c r="C253" s="7">
        <f>RR_ID</f>
        <v>9</v>
      </c>
      <c r="D253" s="1" t="str">
        <f>RR_SHORT_NAME</f>
        <v>WEST</v>
      </c>
      <c r="E253" s="1" t="str">
        <f>RR_NAME</f>
        <v>Western Railroads</v>
      </c>
      <c r="F253" s="1" t="s">
        <v>47253</v>
      </c>
      <c r="G253" s="6">
        <f>E1L214C11</f>
        <v>17.435930735738527</v>
      </c>
    </row>
    <row r="254" spans="1:7" x14ac:dyDescent="0.3">
      <c r="A254" s="11">
        <f>CURRENT_YEAR</f>
        <v>2022</v>
      </c>
      <c r="B254" s="11">
        <f>RRICC</f>
        <v>900007</v>
      </c>
      <c r="C254" s="7">
        <f>RR_ID</f>
        <v>9</v>
      </c>
      <c r="D254" s="1" t="str">
        <f>RR_SHORT_NAME</f>
        <v>WEST</v>
      </c>
      <c r="E254" s="1" t="str">
        <f>RR_NAME</f>
        <v>Western Railroads</v>
      </c>
      <c r="F254" s="1" t="s">
        <v>47254</v>
      </c>
      <c r="G254" s="6">
        <f>E1L214C12</f>
        <v>1.6818988170145202</v>
      </c>
    </row>
    <row r="255" spans="1:7" x14ac:dyDescent="0.3">
      <c r="A255" s="11">
        <f>CURRENT_YEAR</f>
        <v>2022</v>
      </c>
      <c r="B255" s="11">
        <f>RRICC</f>
        <v>900007</v>
      </c>
      <c r="C255" s="7">
        <f>RR_ID</f>
        <v>9</v>
      </c>
      <c r="D255" s="1" t="str">
        <f>RR_SHORT_NAME</f>
        <v>WEST</v>
      </c>
      <c r="E255" s="1" t="str">
        <f>RR_NAME</f>
        <v>Western Railroads</v>
      </c>
      <c r="F255" s="1" t="s">
        <v>47255</v>
      </c>
      <c r="G255" s="6">
        <f>E1L214C13</f>
        <v>0.28234160490975579</v>
      </c>
    </row>
    <row r="256" spans="1:7" x14ac:dyDescent="0.3">
      <c r="A256" s="11">
        <f>CURRENT_YEAR</f>
        <v>2022</v>
      </c>
      <c r="B256" s="11">
        <f>RRICC</f>
        <v>900007</v>
      </c>
      <c r="C256" s="7">
        <f>RR_ID</f>
        <v>9</v>
      </c>
      <c r="D256" s="1" t="str">
        <f>RR_SHORT_NAME</f>
        <v>WEST</v>
      </c>
      <c r="E256" s="1" t="str">
        <f>RR_NAME</f>
        <v>Western Railroads</v>
      </c>
      <c r="F256" s="1" t="s">
        <v>47256</v>
      </c>
      <c r="G256" s="6" t="str">
        <f>E1L215C1</f>
        <v>n/a</v>
      </c>
    </row>
    <row r="257" spans="1:7" x14ac:dyDescent="0.3">
      <c r="A257" s="11">
        <f>CURRENT_YEAR</f>
        <v>2022</v>
      </c>
      <c r="B257" s="11">
        <f>RRICC</f>
        <v>900007</v>
      </c>
      <c r="C257" s="7">
        <f>RR_ID</f>
        <v>9</v>
      </c>
      <c r="D257" s="1" t="str">
        <f>RR_SHORT_NAME</f>
        <v>WEST</v>
      </c>
      <c r="E257" s="1" t="str">
        <f>RR_NAME</f>
        <v>Western Railroads</v>
      </c>
      <c r="F257" s="1" t="s">
        <v>47257</v>
      </c>
      <c r="G257" s="6" t="str">
        <f>E1L215C2</f>
        <v>n/a</v>
      </c>
    </row>
    <row r="258" spans="1:7" x14ac:dyDescent="0.3">
      <c r="A258" s="11">
        <f>CURRENT_YEAR</f>
        <v>2022</v>
      </c>
      <c r="B258" s="11">
        <f>RRICC</f>
        <v>900007</v>
      </c>
      <c r="C258" s="7">
        <f>RR_ID</f>
        <v>9</v>
      </c>
      <c r="D258" s="1" t="str">
        <f>RR_SHORT_NAME</f>
        <v>WEST</v>
      </c>
      <c r="E258" s="1" t="str">
        <f>RR_NAME</f>
        <v>Western Railroads</v>
      </c>
      <c r="F258" s="1" t="s">
        <v>47258</v>
      </c>
      <c r="G258" s="6" t="str">
        <f>E1L215C3</f>
        <v>n/a</v>
      </c>
    </row>
    <row r="259" spans="1:7" x14ac:dyDescent="0.3">
      <c r="A259" s="11">
        <f>CURRENT_YEAR</f>
        <v>2022</v>
      </c>
      <c r="B259" s="11">
        <f>RRICC</f>
        <v>900007</v>
      </c>
      <c r="C259" s="7">
        <f>RR_ID</f>
        <v>9</v>
      </c>
      <c r="D259" s="1" t="str">
        <f>RR_SHORT_NAME</f>
        <v>WEST</v>
      </c>
      <c r="E259" s="1" t="str">
        <f>RR_NAME</f>
        <v>Western Railroads</v>
      </c>
      <c r="F259" s="1" t="s">
        <v>47259</v>
      </c>
      <c r="G259" s="6" t="str">
        <f>E1L215C4</f>
        <v>n/a</v>
      </c>
    </row>
    <row r="260" spans="1:7" x14ac:dyDescent="0.3">
      <c r="A260" s="11">
        <f>CURRENT_YEAR</f>
        <v>2022</v>
      </c>
      <c r="B260" s="11">
        <f>RRICC</f>
        <v>900007</v>
      </c>
      <c r="C260" s="7">
        <f>RR_ID</f>
        <v>9</v>
      </c>
      <c r="D260" s="1" t="str">
        <f>RR_SHORT_NAME</f>
        <v>WEST</v>
      </c>
      <c r="E260" s="1" t="str">
        <f>RR_NAME</f>
        <v>Western Railroads</v>
      </c>
      <c r="F260" s="1" t="s">
        <v>47260</v>
      </c>
      <c r="G260" s="6" t="str">
        <f>E1L215C5</f>
        <v>n/a</v>
      </c>
    </row>
    <row r="261" spans="1:7" x14ac:dyDescent="0.3">
      <c r="A261" s="11">
        <f>CURRENT_YEAR</f>
        <v>2022</v>
      </c>
      <c r="B261" s="11">
        <f>RRICC</f>
        <v>900007</v>
      </c>
      <c r="C261" s="7">
        <f>RR_ID</f>
        <v>9</v>
      </c>
      <c r="D261" s="1" t="str">
        <f>RR_SHORT_NAME</f>
        <v>WEST</v>
      </c>
      <c r="E261" s="1" t="str">
        <f>RR_NAME</f>
        <v>Western Railroads</v>
      </c>
      <c r="F261" s="1" t="s">
        <v>47261</v>
      </c>
      <c r="G261" s="6" t="str">
        <f>E1L215C6</f>
        <v>n/a</v>
      </c>
    </row>
    <row r="262" spans="1:7" x14ac:dyDescent="0.3">
      <c r="A262" s="11">
        <f>CURRENT_YEAR</f>
        <v>2022</v>
      </c>
      <c r="B262" s="11">
        <f>RRICC</f>
        <v>900007</v>
      </c>
      <c r="C262" s="7">
        <f>RR_ID</f>
        <v>9</v>
      </c>
      <c r="D262" s="1" t="str">
        <f>RR_SHORT_NAME</f>
        <v>WEST</v>
      </c>
      <c r="E262" s="1" t="str">
        <f>RR_NAME</f>
        <v>Western Railroads</v>
      </c>
      <c r="F262" s="1" t="s">
        <v>47262</v>
      </c>
      <c r="G262" s="6" t="str">
        <f>E1L215C7</f>
        <v>n/a</v>
      </c>
    </row>
    <row r="263" spans="1:7" x14ac:dyDescent="0.3">
      <c r="A263" s="11">
        <f>CURRENT_YEAR</f>
        <v>2022</v>
      </c>
      <c r="B263" s="11">
        <f>RRICC</f>
        <v>900007</v>
      </c>
      <c r="C263" s="7">
        <f>RR_ID</f>
        <v>9</v>
      </c>
      <c r="D263" s="1" t="str">
        <f>RR_SHORT_NAME</f>
        <v>WEST</v>
      </c>
      <c r="E263" s="1" t="str">
        <f>RR_NAME</f>
        <v>Western Railroads</v>
      </c>
      <c r="F263" s="1" t="s">
        <v>47263</v>
      </c>
      <c r="G263" s="6" t="str">
        <f>E1L215C8</f>
        <v>n/a</v>
      </c>
    </row>
    <row r="264" spans="1:7" x14ac:dyDescent="0.3">
      <c r="A264" s="11">
        <f>CURRENT_YEAR</f>
        <v>2022</v>
      </c>
      <c r="B264" s="11">
        <f>RRICC</f>
        <v>900007</v>
      </c>
      <c r="C264" s="7">
        <f>RR_ID</f>
        <v>9</v>
      </c>
      <c r="D264" s="1" t="str">
        <f>RR_SHORT_NAME</f>
        <v>WEST</v>
      </c>
      <c r="E264" s="1" t="str">
        <f>RR_NAME</f>
        <v>Western Railroads</v>
      </c>
      <c r="F264" s="1" t="s">
        <v>47264</v>
      </c>
      <c r="G264" s="6" t="str">
        <f>E1L215C9</f>
        <v>n/a</v>
      </c>
    </row>
    <row r="265" spans="1:7" x14ac:dyDescent="0.3">
      <c r="A265" s="11">
        <f>CURRENT_YEAR</f>
        <v>2022</v>
      </c>
      <c r="B265" s="11">
        <f>RRICC</f>
        <v>900007</v>
      </c>
      <c r="C265" s="7">
        <f>RR_ID</f>
        <v>9</v>
      </c>
      <c r="D265" s="1" t="str">
        <f>RR_SHORT_NAME</f>
        <v>WEST</v>
      </c>
      <c r="E265" s="1" t="str">
        <f>RR_NAME</f>
        <v>Western Railroads</v>
      </c>
      <c r="F265" s="1" t="s">
        <v>47265</v>
      </c>
      <c r="G265" s="6" t="str">
        <f>E1L215C10</f>
        <v>n/a</v>
      </c>
    </row>
    <row r="266" spans="1:7" x14ac:dyDescent="0.3">
      <c r="A266" s="11">
        <f>CURRENT_YEAR</f>
        <v>2022</v>
      </c>
      <c r="B266" s="11">
        <f>RRICC</f>
        <v>900007</v>
      </c>
      <c r="C266" s="7">
        <f>RR_ID</f>
        <v>9</v>
      </c>
      <c r="D266" s="1" t="str">
        <f>RR_SHORT_NAME</f>
        <v>WEST</v>
      </c>
      <c r="E266" s="1" t="str">
        <f>RR_NAME</f>
        <v>Western Railroads</v>
      </c>
      <c r="F266" s="1" t="s">
        <v>47266</v>
      </c>
      <c r="G266" s="6" t="str">
        <f>E1L215C11</f>
        <v>n/a</v>
      </c>
    </row>
    <row r="267" spans="1:7" x14ac:dyDescent="0.3">
      <c r="A267" s="11">
        <f>CURRENT_YEAR</f>
        <v>2022</v>
      </c>
      <c r="B267" s="11">
        <f>RRICC</f>
        <v>900007</v>
      </c>
      <c r="C267" s="7">
        <f>RR_ID</f>
        <v>9</v>
      </c>
      <c r="D267" s="1" t="str">
        <f>RR_SHORT_NAME</f>
        <v>WEST</v>
      </c>
      <c r="E267" s="1" t="str">
        <f>RR_NAME</f>
        <v>Western Railroads</v>
      </c>
      <c r="F267" s="1" t="s">
        <v>47267</v>
      </c>
      <c r="G267" s="6" t="str">
        <f>E1L215C12</f>
        <v>n/a</v>
      </c>
    </row>
    <row r="268" spans="1:7" x14ac:dyDescent="0.3">
      <c r="A268" s="11">
        <f>CURRENT_YEAR</f>
        <v>2022</v>
      </c>
      <c r="B268" s="11">
        <f>RRICC</f>
        <v>900007</v>
      </c>
      <c r="C268" s="7">
        <f>RR_ID</f>
        <v>9</v>
      </c>
      <c r="D268" s="1" t="str">
        <f>RR_SHORT_NAME</f>
        <v>WEST</v>
      </c>
      <c r="E268" s="1" t="str">
        <f>RR_NAME</f>
        <v>Western Railroads</v>
      </c>
      <c r="F268" s="1" t="s">
        <v>47268</v>
      </c>
      <c r="G268" s="6">
        <f>E1L215C13</f>
        <v>7.5360713476552231E-4</v>
      </c>
    </row>
    <row r="269" spans="1:7" x14ac:dyDescent="0.3">
      <c r="A269" s="11">
        <f>CURRENT_YEAR</f>
        <v>2022</v>
      </c>
      <c r="B269" s="11">
        <f>RRICC</f>
        <v>900007</v>
      </c>
      <c r="C269" s="7">
        <f>RR_ID</f>
        <v>9</v>
      </c>
      <c r="D269" s="1" t="str">
        <f>RR_SHORT_NAME</f>
        <v>WEST</v>
      </c>
      <c r="E269" s="1" t="str">
        <f>RR_NAME</f>
        <v>Western Railroads</v>
      </c>
      <c r="F269" s="1" t="s">
        <v>47269</v>
      </c>
      <c r="G269" s="6" t="str">
        <f>E1L216C1</f>
        <v>n/a</v>
      </c>
    </row>
    <row r="270" spans="1:7" x14ac:dyDescent="0.3">
      <c r="A270" s="11">
        <f>CURRENT_YEAR</f>
        <v>2022</v>
      </c>
      <c r="B270" s="11">
        <f>RRICC</f>
        <v>900007</v>
      </c>
      <c r="C270" s="7">
        <f>RR_ID</f>
        <v>9</v>
      </c>
      <c r="D270" s="1" t="str">
        <f>RR_SHORT_NAME</f>
        <v>WEST</v>
      </c>
      <c r="E270" s="1" t="str">
        <f>RR_NAME</f>
        <v>Western Railroads</v>
      </c>
      <c r="F270" s="1" t="s">
        <v>47270</v>
      </c>
      <c r="G270" s="6" t="str">
        <f>E1L216C2</f>
        <v>n/a</v>
      </c>
    </row>
    <row r="271" spans="1:7" x14ac:dyDescent="0.3">
      <c r="A271" s="11">
        <f>CURRENT_YEAR</f>
        <v>2022</v>
      </c>
      <c r="B271" s="11">
        <f>RRICC</f>
        <v>900007</v>
      </c>
      <c r="C271" s="7">
        <f>RR_ID</f>
        <v>9</v>
      </c>
      <c r="D271" s="1" t="str">
        <f>RR_SHORT_NAME</f>
        <v>WEST</v>
      </c>
      <c r="E271" s="1" t="str">
        <f>RR_NAME</f>
        <v>Western Railroads</v>
      </c>
      <c r="F271" s="1" t="s">
        <v>47271</v>
      </c>
      <c r="G271" s="6" t="str">
        <f>E1L216C3</f>
        <v>n/a</v>
      </c>
    </row>
    <row r="272" spans="1:7" x14ac:dyDescent="0.3">
      <c r="A272" s="11">
        <f>CURRENT_YEAR</f>
        <v>2022</v>
      </c>
      <c r="B272" s="11">
        <f>RRICC</f>
        <v>900007</v>
      </c>
      <c r="C272" s="7">
        <f>RR_ID</f>
        <v>9</v>
      </c>
      <c r="D272" s="1" t="str">
        <f>RR_SHORT_NAME</f>
        <v>WEST</v>
      </c>
      <c r="E272" s="1" t="str">
        <f>RR_NAME</f>
        <v>Western Railroads</v>
      </c>
      <c r="F272" s="1" t="s">
        <v>47272</v>
      </c>
      <c r="G272" s="6" t="str">
        <f>E1L216C4</f>
        <v>n/a</v>
      </c>
    </row>
    <row r="273" spans="1:7" x14ac:dyDescent="0.3">
      <c r="A273" s="11">
        <f>CURRENT_YEAR</f>
        <v>2022</v>
      </c>
      <c r="B273" s="11">
        <f>RRICC</f>
        <v>900007</v>
      </c>
      <c r="C273" s="7">
        <f>RR_ID</f>
        <v>9</v>
      </c>
      <c r="D273" s="1" t="str">
        <f>RR_SHORT_NAME</f>
        <v>WEST</v>
      </c>
      <c r="E273" s="1" t="str">
        <f>RR_NAME</f>
        <v>Western Railroads</v>
      </c>
      <c r="F273" s="1" t="s">
        <v>47273</v>
      </c>
      <c r="G273" s="6" t="str">
        <f>E1L216C5</f>
        <v>n/a</v>
      </c>
    </row>
    <row r="274" spans="1:7" x14ac:dyDescent="0.3">
      <c r="A274" s="11">
        <f>CURRENT_YEAR</f>
        <v>2022</v>
      </c>
      <c r="B274" s="11">
        <f>RRICC</f>
        <v>900007</v>
      </c>
      <c r="C274" s="7">
        <f>RR_ID</f>
        <v>9</v>
      </c>
      <c r="D274" s="1" t="str">
        <f>RR_SHORT_NAME</f>
        <v>WEST</v>
      </c>
      <c r="E274" s="1" t="str">
        <f>RR_NAME</f>
        <v>Western Railroads</v>
      </c>
      <c r="F274" s="1" t="s">
        <v>47274</v>
      </c>
      <c r="G274" s="6" t="str">
        <f>E1L216C6</f>
        <v>n/a</v>
      </c>
    </row>
    <row r="275" spans="1:7" x14ac:dyDescent="0.3">
      <c r="A275" s="11">
        <f>CURRENT_YEAR</f>
        <v>2022</v>
      </c>
      <c r="B275" s="11">
        <f>RRICC</f>
        <v>900007</v>
      </c>
      <c r="C275" s="7">
        <f>RR_ID</f>
        <v>9</v>
      </c>
      <c r="D275" s="1" t="str">
        <f>RR_SHORT_NAME</f>
        <v>WEST</v>
      </c>
      <c r="E275" s="1" t="str">
        <f>RR_NAME</f>
        <v>Western Railroads</v>
      </c>
      <c r="F275" s="1" t="s">
        <v>47275</v>
      </c>
      <c r="G275" s="6" t="str">
        <f>E1L216C7</f>
        <v>n/a</v>
      </c>
    </row>
    <row r="276" spans="1:7" x14ac:dyDescent="0.3">
      <c r="A276" s="11">
        <f>CURRENT_YEAR</f>
        <v>2022</v>
      </c>
      <c r="B276" s="11">
        <f>RRICC</f>
        <v>900007</v>
      </c>
      <c r="C276" s="7">
        <f>RR_ID</f>
        <v>9</v>
      </c>
      <c r="D276" s="1" t="str">
        <f>RR_SHORT_NAME</f>
        <v>WEST</v>
      </c>
      <c r="E276" s="1" t="str">
        <f>RR_NAME</f>
        <v>Western Railroads</v>
      </c>
      <c r="F276" s="1" t="s">
        <v>47276</v>
      </c>
      <c r="G276" s="6" t="str">
        <f>E1L216C8</f>
        <v>n/a</v>
      </c>
    </row>
    <row r="277" spans="1:7" x14ac:dyDescent="0.3">
      <c r="A277" s="11">
        <f>CURRENT_YEAR</f>
        <v>2022</v>
      </c>
      <c r="B277" s="11">
        <f>RRICC</f>
        <v>900007</v>
      </c>
      <c r="C277" s="7">
        <f>RR_ID</f>
        <v>9</v>
      </c>
      <c r="D277" s="1" t="str">
        <f>RR_SHORT_NAME</f>
        <v>WEST</v>
      </c>
      <c r="E277" s="1" t="str">
        <f>RR_NAME</f>
        <v>Western Railroads</v>
      </c>
      <c r="F277" s="1" t="s">
        <v>47277</v>
      </c>
      <c r="G277" s="6" t="str">
        <f>E1L216C9</f>
        <v>n/a</v>
      </c>
    </row>
    <row r="278" spans="1:7" x14ac:dyDescent="0.3">
      <c r="A278" s="11">
        <f>CURRENT_YEAR</f>
        <v>2022</v>
      </c>
      <c r="B278" s="11">
        <f>RRICC</f>
        <v>900007</v>
      </c>
      <c r="C278" s="7">
        <f>RR_ID</f>
        <v>9</v>
      </c>
      <c r="D278" s="1" t="str">
        <f>RR_SHORT_NAME</f>
        <v>WEST</v>
      </c>
      <c r="E278" s="1" t="str">
        <f>RR_NAME</f>
        <v>Western Railroads</v>
      </c>
      <c r="F278" s="1" t="s">
        <v>47278</v>
      </c>
      <c r="G278" s="6" t="str">
        <f>E1L216C10</f>
        <v>n/a</v>
      </c>
    </row>
    <row r="279" spans="1:7" x14ac:dyDescent="0.3">
      <c r="A279" s="11">
        <f>CURRENT_YEAR</f>
        <v>2022</v>
      </c>
      <c r="B279" s="11">
        <f>RRICC</f>
        <v>900007</v>
      </c>
      <c r="C279" s="7">
        <f>RR_ID</f>
        <v>9</v>
      </c>
      <c r="D279" s="1" t="str">
        <f>RR_SHORT_NAME</f>
        <v>WEST</v>
      </c>
      <c r="E279" s="1" t="str">
        <f>RR_NAME</f>
        <v>Western Railroads</v>
      </c>
      <c r="F279" s="1" t="s">
        <v>47279</v>
      </c>
      <c r="G279" s="6" t="str">
        <f>E1L216C11</f>
        <v>n/a</v>
      </c>
    </row>
    <row r="280" spans="1:7" x14ac:dyDescent="0.3">
      <c r="A280" s="11">
        <f>CURRENT_YEAR</f>
        <v>2022</v>
      </c>
      <c r="B280" s="11">
        <f>RRICC</f>
        <v>900007</v>
      </c>
      <c r="C280" s="7">
        <f>RR_ID</f>
        <v>9</v>
      </c>
      <c r="D280" s="1" t="str">
        <f>RR_SHORT_NAME</f>
        <v>WEST</v>
      </c>
      <c r="E280" s="1" t="str">
        <f>RR_NAME</f>
        <v>Western Railroads</v>
      </c>
      <c r="F280" s="1" t="s">
        <v>47280</v>
      </c>
      <c r="G280" s="6" t="str">
        <f>E1L216C12</f>
        <v>n/a</v>
      </c>
    </row>
    <row r="281" spans="1:7" x14ac:dyDescent="0.3">
      <c r="A281" s="11">
        <f>CURRENT_YEAR</f>
        <v>2022</v>
      </c>
      <c r="B281" s="11">
        <f>RRICC</f>
        <v>900007</v>
      </c>
      <c r="C281" s="7">
        <f>RR_ID</f>
        <v>9</v>
      </c>
      <c r="D281" s="1" t="str">
        <f>RR_SHORT_NAME</f>
        <v>WEST</v>
      </c>
      <c r="E281" s="1" t="str">
        <f>RR_NAME</f>
        <v>Western Railroads</v>
      </c>
      <c r="F281" s="1" t="s">
        <v>47281</v>
      </c>
      <c r="G281" s="6">
        <f>E1L216C13</f>
        <v>0</v>
      </c>
    </row>
    <row r="282" spans="1:7" x14ac:dyDescent="0.3">
      <c r="A282" s="11">
        <f>CURRENT_YEAR</f>
        <v>2022</v>
      </c>
      <c r="B282" s="11">
        <f>RRICC</f>
        <v>900007</v>
      </c>
      <c r="C282" s="7">
        <f>RR_ID</f>
        <v>9</v>
      </c>
      <c r="D282" s="1" t="str">
        <f>RR_SHORT_NAME</f>
        <v>WEST</v>
      </c>
      <c r="E282" s="1" t="str">
        <f>RR_NAME</f>
        <v>Western Railroads</v>
      </c>
      <c r="F282" s="1" t="s">
        <v>47282</v>
      </c>
      <c r="G282" s="6">
        <f>E1L217C1</f>
        <v>3.0541311112986729</v>
      </c>
    </row>
    <row r="283" spans="1:7" x14ac:dyDescent="0.3">
      <c r="A283" s="11">
        <f>CURRENT_YEAR</f>
        <v>2022</v>
      </c>
      <c r="B283" s="11">
        <f>RRICC</f>
        <v>900007</v>
      </c>
      <c r="C283" s="7">
        <f>RR_ID</f>
        <v>9</v>
      </c>
      <c r="D283" s="1" t="str">
        <f>RR_SHORT_NAME</f>
        <v>WEST</v>
      </c>
      <c r="E283" s="1" t="str">
        <f>RR_NAME</f>
        <v>Western Railroads</v>
      </c>
      <c r="F283" s="1" t="s">
        <v>47283</v>
      </c>
      <c r="G283" s="6">
        <f>E1L217C2</f>
        <v>0.15321303300617034</v>
      </c>
    </row>
    <row r="284" spans="1:7" x14ac:dyDescent="0.3">
      <c r="A284" s="11">
        <f>CURRENT_YEAR</f>
        <v>2022</v>
      </c>
      <c r="B284" s="11">
        <f>RRICC</f>
        <v>900007</v>
      </c>
      <c r="C284" s="7">
        <f>RR_ID</f>
        <v>9</v>
      </c>
      <c r="D284" s="1" t="str">
        <f>RR_SHORT_NAME</f>
        <v>WEST</v>
      </c>
      <c r="E284" s="1" t="str">
        <f>RR_NAME</f>
        <v>Western Railroads</v>
      </c>
      <c r="F284" s="1" t="s">
        <v>47284</v>
      </c>
      <c r="G284" s="6">
        <f>E1L217C3</f>
        <v>0.11970293006572419</v>
      </c>
    </row>
    <row r="285" spans="1:7" x14ac:dyDescent="0.3">
      <c r="A285" s="11">
        <f>CURRENT_YEAR</f>
        <v>2022</v>
      </c>
      <c r="B285" s="11">
        <f>RRICC</f>
        <v>900007</v>
      </c>
      <c r="C285" s="7">
        <f>RR_ID</f>
        <v>9</v>
      </c>
      <c r="D285" s="1" t="str">
        <f>RR_SHORT_NAME</f>
        <v>WEST</v>
      </c>
      <c r="E285" s="1" t="str">
        <f>RR_NAME</f>
        <v>Western Railroads</v>
      </c>
      <c r="F285" s="1" t="s">
        <v>47285</v>
      </c>
      <c r="G285" s="6">
        <f>E1L217C4</f>
        <v>7.9407408893765448</v>
      </c>
    </row>
    <row r="286" spans="1:7" x14ac:dyDescent="0.3">
      <c r="A286" s="11">
        <f>CURRENT_YEAR</f>
        <v>2022</v>
      </c>
      <c r="B286" s="11">
        <f>RRICC</f>
        <v>900007</v>
      </c>
      <c r="C286" s="7">
        <f>RR_ID</f>
        <v>9</v>
      </c>
      <c r="D286" s="1" t="str">
        <f>RR_SHORT_NAME</f>
        <v>WEST</v>
      </c>
      <c r="E286" s="1" t="str">
        <f>RR_NAME</f>
        <v>Western Railroads</v>
      </c>
      <c r="F286" s="1" t="s">
        <v>47286</v>
      </c>
      <c r="G286" s="6">
        <f>E1L217C5</f>
        <v>0.39835388581604292</v>
      </c>
    </row>
    <row r="287" spans="1:7" x14ac:dyDescent="0.3">
      <c r="A287" s="11">
        <f>CURRENT_YEAR</f>
        <v>2022</v>
      </c>
      <c r="B287" s="11">
        <f>RRICC</f>
        <v>900007</v>
      </c>
      <c r="C287" s="7">
        <f>RR_ID</f>
        <v>9</v>
      </c>
      <c r="D287" s="1" t="str">
        <f>RR_SHORT_NAME</f>
        <v>WEST</v>
      </c>
      <c r="E287" s="1" t="str">
        <f>RR_NAME</f>
        <v>Western Railroads</v>
      </c>
      <c r="F287" s="1" t="s">
        <v>47287</v>
      </c>
      <c r="G287" s="6">
        <f>E1L217C6</f>
        <v>0.3112276181708829</v>
      </c>
    </row>
    <row r="288" spans="1:7" x14ac:dyDescent="0.3">
      <c r="A288" s="11">
        <f>CURRENT_YEAR</f>
        <v>2022</v>
      </c>
      <c r="B288" s="11">
        <f>RRICC</f>
        <v>900007</v>
      </c>
      <c r="C288" s="7">
        <f>RR_ID</f>
        <v>9</v>
      </c>
      <c r="D288" s="1" t="str">
        <f>RR_SHORT_NAME</f>
        <v>WEST</v>
      </c>
      <c r="E288" s="1" t="str">
        <f>RR_NAME</f>
        <v>Western Railroads</v>
      </c>
      <c r="F288" s="1" t="s">
        <v>47288</v>
      </c>
      <c r="G288" s="6">
        <f>E1L217C7</f>
        <v>28.065225155920885</v>
      </c>
    </row>
    <row r="289" spans="1:7" x14ac:dyDescent="0.3">
      <c r="A289" s="11">
        <f>CURRENT_YEAR</f>
        <v>2022</v>
      </c>
      <c r="B289" s="11">
        <f>RRICC</f>
        <v>900007</v>
      </c>
      <c r="C289" s="7">
        <f>RR_ID</f>
        <v>9</v>
      </c>
      <c r="D289" s="1" t="str">
        <f>RR_SHORT_NAME</f>
        <v>WEST</v>
      </c>
      <c r="E289" s="1" t="str">
        <f>RR_NAME</f>
        <v>Western Railroads</v>
      </c>
      <c r="F289" s="1" t="s">
        <v>47289</v>
      </c>
      <c r="G289" s="6">
        <f>E1L217C8</f>
        <v>2.4892705590166537</v>
      </c>
    </row>
    <row r="290" spans="1:7" x14ac:dyDescent="0.3">
      <c r="A290" s="11">
        <f>CURRENT_YEAR</f>
        <v>2022</v>
      </c>
      <c r="B290" s="11">
        <f>RRICC</f>
        <v>900007</v>
      </c>
      <c r="C290" s="7">
        <f>RR_ID</f>
        <v>9</v>
      </c>
      <c r="D290" s="1" t="str">
        <f>RR_SHORT_NAME</f>
        <v>WEST</v>
      </c>
      <c r="E290" s="1" t="str">
        <f>RR_NAME</f>
        <v>Western Railroads</v>
      </c>
      <c r="F290" s="1" t="s">
        <v>47290</v>
      </c>
      <c r="G290" s="6">
        <f>E1L217C9</f>
        <v>1.290162760988673</v>
      </c>
    </row>
    <row r="291" spans="1:7" x14ac:dyDescent="0.3">
      <c r="A291" s="11">
        <f>CURRENT_YEAR</f>
        <v>2022</v>
      </c>
      <c r="B291" s="11">
        <f>RRICC</f>
        <v>900007</v>
      </c>
      <c r="C291" s="7">
        <f>RR_ID</f>
        <v>9</v>
      </c>
      <c r="D291" s="1" t="str">
        <f>RR_SHORT_NAME</f>
        <v>WEST</v>
      </c>
      <c r="E291" s="1" t="str">
        <f>RR_NAME</f>
        <v>Western Railroads</v>
      </c>
      <c r="F291" s="1" t="s">
        <v>47291</v>
      </c>
      <c r="G291" s="6">
        <f>E1L217C10</f>
        <v>28.065225155920885</v>
      </c>
    </row>
    <row r="292" spans="1:7" x14ac:dyDescent="0.3">
      <c r="A292" s="11">
        <f>CURRENT_YEAR</f>
        <v>2022</v>
      </c>
      <c r="B292" s="11">
        <f>RRICC</f>
        <v>900007</v>
      </c>
      <c r="C292" s="7">
        <f>RR_ID</f>
        <v>9</v>
      </c>
      <c r="D292" s="1" t="str">
        <f>RR_SHORT_NAME</f>
        <v>WEST</v>
      </c>
      <c r="E292" s="1" t="str">
        <f>RR_NAME</f>
        <v>Western Railroads</v>
      </c>
      <c r="F292" s="1" t="s">
        <v>47292</v>
      </c>
      <c r="G292" s="6">
        <f>E1L217C11</f>
        <v>2.4892705590166537</v>
      </c>
    </row>
    <row r="293" spans="1:7" x14ac:dyDescent="0.3">
      <c r="A293" s="11">
        <f>CURRENT_YEAR</f>
        <v>2022</v>
      </c>
      <c r="B293" s="11">
        <f>RRICC</f>
        <v>900007</v>
      </c>
      <c r="C293" s="7">
        <f>RR_ID</f>
        <v>9</v>
      </c>
      <c r="D293" s="1" t="str">
        <f>RR_SHORT_NAME</f>
        <v>WEST</v>
      </c>
      <c r="E293" s="1" t="str">
        <f>RR_NAME</f>
        <v>Western Railroads</v>
      </c>
      <c r="F293" s="1" t="s">
        <v>47293</v>
      </c>
      <c r="G293" s="6">
        <f>E1L217C12</f>
        <v>1.2901627609886732</v>
      </c>
    </row>
    <row r="294" spans="1:7" x14ac:dyDescent="0.3">
      <c r="A294" s="11">
        <f>CURRENT_YEAR</f>
        <v>2022</v>
      </c>
      <c r="B294" s="11">
        <f>RRICC</f>
        <v>900007</v>
      </c>
      <c r="C294" s="7">
        <f>RR_ID</f>
        <v>9</v>
      </c>
      <c r="D294" s="1" t="str">
        <f>RR_SHORT_NAME</f>
        <v>WEST</v>
      </c>
      <c r="E294" s="1" t="str">
        <f>RR_NAME</f>
        <v>Western Railroads</v>
      </c>
      <c r="F294" s="1" t="s">
        <v>47294</v>
      </c>
      <c r="G294" s="6">
        <f>E1L217C13</f>
        <v>5.7230576369288518E-3</v>
      </c>
    </row>
    <row r="295" spans="1:7" x14ac:dyDescent="0.3">
      <c r="A295" s="11">
        <f>CURRENT_YEAR</f>
        <v>2022</v>
      </c>
      <c r="B295" s="11">
        <f>RRICC</f>
        <v>900007</v>
      </c>
      <c r="C295" s="7">
        <f>RR_ID</f>
        <v>9</v>
      </c>
      <c r="D295" s="1" t="str">
        <f>RR_SHORT_NAME</f>
        <v>WEST</v>
      </c>
      <c r="E295" s="1" t="str">
        <f>RR_NAME</f>
        <v>Western Railroads</v>
      </c>
      <c r="F295" s="1" t="s">
        <v>47295</v>
      </c>
      <c r="G295" s="6">
        <f>E1L218C1</f>
        <v>1.0039844684619694E-3</v>
      </c>
    </row>
    <row r="296" spans="1:7" x14ac:dyDescent="0.3">
      <c r="A296" s="11">
        <f>CURRENT_YEAR</f>
        <v>2022</v>
      </c>
      <c r="B296" s="11">
        <f>RRICC</f>
        <v>900007</v>
      </c>
      <c r="C296" s="7">
        <f>RR_ID</f>
        <v>9</v>
      </c>
      <c r="D296" s="1" t="str">
        <f>RR_SHORT_NAME</f>
        <v>WEST</v>
      </c>
      <c r="E296" s="1" t="str">
        <f>RR_NAME</f>
        <v>Western Railroads</v>
      </c>
      <c r="F296" s="1" t="s">
        <v>47296</v>
      </c>
      <c r="G296" s="6">
        <f>E1L218C2</f>
        <v>8.68902266606527E-2</v>
      </c>
    </row>
    <row r="297" spans="1:7" x14ac:dyDescent="0.3">
      <c r="A297" s="11">
        <f>CURRENT_YEAR</f>
        <v>2022</v>
      </c>
      <c r="B297" s="11">
        <f>RRICC</f>
        <v>900007</v>
      </c>
      <c r="C297" s="7">
        <f>RR_ID</f>
        <v>9</v>
      </c>
      <c r="D297" s="1" t="str">
        <f>RR_SHORT_NAME</f>
        <v>WEST</v>
      </c>
      <c r="E297" s="1" t="str">
        <f>RR_NAME</f>
        <v>Western Railroads</v>
      </c>
      <c r="F297" s="1" t="s">
        <v>47297</v>
      </c>
      <c r="G297" s="6">
        <f>E1L218C3</f>
        <v>0.15258575597428481</v>
      </c>
    </row>
    <row r="298" spans="1:7" x14ac:dyDescent="0.3">
      <c r="A298" s="11">
        <f>CURRENT_YEAR</f>
        <v>2022</v>
      </c>
      <c r="B298" s="11">
        <f>RRICC</f>
        <v>900007</v>
      </c>
      <c r="C298" s="7">
        <f>RR_ID</f>
        <v>9</v>
      </c>
      <c r="D298" s="1" t="str">
        <f>RR_SHORT_NAME</f>
        <v>WEST</v>
      </c>
      <c r="E298" s="1" t="str">
        <f>RR_NAME</f>
        <v>Western Railroads</v>
      </c>
      <c r="F298" s="1" t="s">
        <v>47298</v>
      </c>
      <c r="G298" s="6">
        <f>E1L218C4</f>
        <v>2.6103596180011191E-3</v>
      </c>
    </row>
    <row r="299" spans="1:7" x14ac:dyDescent="0.3">
      <c r="A299" s="11">
        <f>CURRENT_YEAR</f>
        <v>2022</v>
      </c>
      <c r="B299" s="11">
        <f>RRICC</f>
        <v>900007</v>
      </c>
      <c r="C299" s="7">
        <f>RR_ID</f>
        <v>9</v>
      </c>
      <c r="D299" s="1" t="str">
        <f>RR_SHORT_NAME</f>
        <v>WEST</v>
      </c>
      <c r="E299" s="1" t="str">
        <f>RR_NAME</f>
        <v>Western Railroads</v>
      </c>
      <c r="F299" s="1" t="s">
        <v>47299</v>
      </c>
      <c r="G299" s="6">
        <f>E1L218C5</f>
        <v>0.22591458931769698</v>
      </c>
    </row>
    <row r="300" spans="1:7" x14ac:dyDescent="0.3">
      <c r="A300" s="11">
        <f>CURRENT_YEAR</f>
        <v>2022</v>
      </c>
      <c r="B300" s="11">
        <f>RRICC</f>
        <v>900007</v>
      </c>
      <c r="C300" s="7">
        <f>RR_ID</f>
        <v>9</v>
      </c>
      <c r="D300" s="1" t="str">
        <f>RR_SHORT_NAME</f>
        <v>WEST</v>
      </c>
      <c r="E300" s="1" t="str">
        <f>RR_NAME</f>
        <v>Western Railroads</v>
      </c>
      <c r="F300" s="1" t="s">
        <v>47300</v>
      </c>
      <c r="G300" s="6">
        <f>E1L218C6</f>
        <v>0.3967229655331409</v>
      </c>
    </row>
    <row r="301" spans="1:7" x14ac:dyDescent="0.3">
      <c r="A301" s="11">
        <f>CURRENT_YEAR</f>
        <v>2022</v>
      </c>
      <c r="B301" s="11">
        <f>RRICC</f>
        <v>900007</v>
      </c>
      <c r="C301" s="7">
        <f>RR_ID</f>
        <v>9</v>
      </c>
      <c r="D301" s="1" t="str">
        <f>RR_SHORT_NAME</f>
        <v>WEST</v>
      </c>
      <c r="E301" s="1" t="str">
        <f>RR_NAME</f>
        <v>Western Railroads</v>
      </c>
      <c r="F301" s="1" t="s">
        <v>47301</v>
      </c>
      <c r="G301" s="6">
        <f>E1L218C7</f>
        <v>6.2704800433845992E-2</v>
      </c>
    </row>
    <row r="302" spans="1:7" x14ac:dyDescent="0.3">
      <c r="A302" s="11">
        <f>CURRENT_YEAR</f>
        <v>2022</v>
      </c>
      <c r="B302" s="11">
        <f>RRICC</f>
        <v>900007</v>
      </c>
      <c r="C302" s="7">
        <f>RR_ID</f>
        <v>9</v>
      </c>
      <c r="D302" s="1" t="str">
        <f>RR_SHORT_NAME</f>
        <v>WEST</v>
      </c>
      <c r="E302" s="1" t="str">
        <f>RR_NAME</f>
        <v>Western Railroads</v>
      </c>
      <c r="F302" s="1" t="s">
        <v>47302</v>
      </c>
      <c r="G302" s="6">
        <f>E1L218C8</f>
        <v>15.193638222548774</v>
      </c>
    </row>
    <row r="303" spans="1:7" x14ac:dyDescent="0.3">
      <c r="A303" s="11">
        <f>CURRENT_YEAR</f>
        <v>2022</v>
      </c>
      <c r="B303" s="11">
        <f>RRICC</f>
        <v>900007</v>
      </c>
      <c r="C303" s="7">
        <f>RR_ID</f>
        <v>9</v>
      </c>
      <c r="D303" s="1" t="str">
        <f>RR_SHORT_NAME</f>
        <v>WEST</v>
      </c>
      <c r="E303" s="1" t="str">
        <f>RR_NAME</f>
        <v>Western Railroads</v>
      </c>
      <c r="F303" s="1" t="s">
        <v>47303</v>
      </c>
      <c r="G303" s="6">
        <f>E1L218C9</f>
        <v>13.633207296492639</v>
      </c>
    </row>
    <row r="304" spans="1:7" x14ac:dyDescent="0.3">
      <c r="A304" s="11">
        <f>CURRENT_YEAR</f>
        <v>2022</v>
      </c>
      <c r="B304" s="11">
        <f>RRICC</f>
        <v>900007</v>
      </c>
      <c r="C304" s="7">
        <f>RR_ID</f>
        <v>9</v>
      </c>
      <c r="D304" s="1" t="str">
        <f>RR_SHORT_NAME</f>
        <v>WEST</v>
      </c>
      <c r="E304" s="1" t="str">
        <f>RR_NAME</f>
        <v>Western Railroads</v>
      </c>
      <c r="F304" s="1" t="s">
        <v>47304</v>
      </c>
      <c r="G304" s="6">
        <f>E1L218C10</f>
        <v>6.2704800433845992E-2</v>
      </c>
    </row>
    <row r="305" spans="1:7" x14ac:dyDescent="0.3">
      <c r="A305" s="11">
        <f>CURRENT_YEAR</f>
        <v>2022</v>
      </c>
      <c r="B305" s="11">
        <f>RRICC</f>
        <v>900007</v>
      </c>
      <c r="C305" s="7">
        <f>RR_ID</f>
        <v>9</v>
      </c>
      <c r="D305" s="1" t="str">
        <f>RR_SHORT_NAME</f>
        <v>WEST</v>
      </c>
      <c r="E305" s="1" t="str">
        <f>RR_NAME</f>
        <v>Western Railroads</v>
      </c>
      <c r="F305" s="1" t="s">
        <v>47305</v>
      </c>
      <c r="G305" s="6">
        <f>E1L218C11</f>
        <v>15.193638222548776</v>
      </c>
    </row>
    <row r="306" spans="1:7" x14ac:dyDescent="0.3">
      <c r="A306" s="11">
        <f>CURRENT_YEAR</f>
        <v>2022</v>
      </c>
      <c r="B306" s="11">
        <f>RRICC</f>
        <v>900007</v>
      </c>
      <c r="C306" s="7">
        <f>RR_ID</f>
        <v>9</v>
      </c>
      <c r="D306" s="1" t="str">
        <f>RR_SHORT_NAME</f>
        <v>WEST</v>
      </c>
      <c r="E306" s="1" t="str">
        <f>RR_NAME</f>
        <v>Western Railroads</v>
      </c>
      <c r="F306" s="1" t="s">
        <v>47306</v>
      </c>
      <c r="G306" s="6">
        <f>E1L218C12</f>
        <v>13.633207296492639</v>
      </c>
    </row>
    <row r="307" spans="1:7" x14ac:dyDescent="0.3">
      <c r="A307" s="11">
        <f>CURRENT_YEAR</f>
        <v>2022</v>
      </c>
      <c r="B307" s="11">
        <f>RRICC</f>
        <v>900007</v>
      </c>
      <c r="C307" s="7">
        <f>RR_ID</f>
        <v>9</v>
      </c>
      <c r="D307" s="1" t="str">
        <f>RR_SHORT_NAME</f>
        <v>WEST</v>
      </c>
      <c r="E307" s="1" t="str">
        <f>RR_NAME</f>
        <v>Western Railroads</v>
      </c>
      <c r="F307" s="1" t="s">
        <v>47307</v>
      </c>
      <c r="G307" s="6">
        <f>E1L218C13</f>
        <v>5.4172982657242748E-2</v>
      </c>
    </row>
    <row r="308" spans="1:7" x14ac:dyDescent="0.3">
      <c r="A308" s="11">
        <f>CURRENT_YEAR</f>
        <v>2022</v>
      </c>
      <c r="B308" s="11">
        <f>RRICC</f>
        <v>900007</v>
      </c>
      <c r="C308" s="7">
        <f>RR_ID</f>
        <v>9</v>
      </c>
      <c r="D308" s="1" t="str">
        <f>RR_SHORT_NAME</f>
        <v>WEST</v>
      </c>
      <c r="E308" s="1" t="str">
        <f>RR_NAME</f>
        <v>Western Railroads</v>
      </c>
      <c r="F308" s="1" t="s">
        <v>47308</v>
      </c>
      <c r="G308" s="6">
        <f>E1L219C1</f>
        <v>0</v>
      </c>
    </row>
    <row r="309" spans="1:7" x14ac:dyDescent="0.3">
      <c r="A309" s="11">
        <f>CURRENT_YEAR</f>
        <v>2022</v>
      </c>
      <c r="B309" s="11">
        <f>RRICC</f>
        <v>900007</v>
      </c>
      <c r="C309" s="7">
        <f>RR_ID</f>
        <v>9</v>
      </c>
      <c r="D309" s="1" t="str">
        <f>RR_SHORT_NAME</f>
        <v>WEST</v>
      </c>
      <c r="E309" s="1" t="str">
        <f>RR_NAME</f>
        <v>Western Railroads</v>
      </c>
      <c r="F309" s="1" t="s">
        <v>47309</v>
      </c>
      <c r="G309" s="6">
        <f>E1L219C2</f>
        <v>8.8091328058820175E-4</v>
      </c>
    </row>
    <row r="310" spans="1:7" x14ac:dyDescent="0.3">
      <c r="A310" s="11">
        <f>CURRENT_YEAR</f>
        <v>2022</v>
      </c>
      <c r="B310" s="11">
        <f>RRICC</f>
        <v>900007</v>
      </c>
      <c r="C310" s="7">
        <f>RR_ID</f>
        <v>9</v>
      </c>
      <c r="D310" s="1" t="str">
        <f>RR_SHORT_NAME</f>
        <v>WEST</v>
      </c>
      <c r="E310" s="1" t="str">
        <f>RR_NAME</f>
        <v>Western Railroads</v>
      </c>
      <c r="F310" s="1" t="s">
        <v>47310</v>
      </c>
      <c r="G310" s="6">
        <f>E1L219C3</f>
        <v>9.4045521572225601E-4</v>
      </c>
    </row>
    <row r="311" spans="1:7" x14ac:dyDescent="0.3">
      <c r="A311" s="11">
        <f>CURRENT_YEAR</f>
        <v>2022</v>
      </c>
      <c r="B311" s="11">
        <f>RRICC</f>
        <v>900007</v>
      </c>
      <c r="C311" s="7">
        <f>RR_ID</f>
        <v>9</v>
      </c>
      <c r="D311" s="1" t="str">
        <f>RR_SHORT_NAME</f>
        <v>WEST</v>
      </c>
      <c r="E311" s="1" t="str">
        <f>RR_NAME</f>
        <v>Western Railroads</v>
      </c>
      <c r="F311" s="1" t="s">
        <v>47311</v>
      </c>
      <c r="G311" s="6">
        <f>E1L219C4</f>
        <v>0</v>
      </c>
    </row>
    <row r="312" spans="1:7" x14ac:dyDescent="0.3">
      <c r="A312" s="11">
        <f>CURRENT_YEAR</f>
        <v>2022</v>
      </c>
      <c r="B312" s="11">
        <f>RRICC</f>
        <v>900007</v>
      </c>
      <c r="C312" s="7">
        <f>RR_ID</f>
        <v>9</v>
      </c>
      <c r="D312" s="1" t="str">
        <f>RR_SHORT_NAME</f>
        <v>WEST</v>
      </c>
      <c r="E312" s="1" t="str">
        <f>RR_NAME</f>
        <v>Western Railroads</v>
      </c>
      <c r="F312" s="1" t="s">
        <v>47312</v>
      </c>
      <c r="G312" s="6">
        <f>E1L219C5</f>
        <v>2.2903745295293257E-3</v>
      </c>
    </row>
    <row r="313" spans="1:7" x14ac:dyDescent="0.3">
      <c r="A313" s="11">
        <f>CURRENT_YEAR</f>
        <v>2022</v>
      </c>
      <c r="B313" s="11">
        <f>RRICC</f>
        <v>900007</v>
      </c>
      <c r="C313" s="7">
        <f>RR_ID</f>
        <v>9</v>
      </c>
      <c r="D313" s="1" t="str">
        <f>RR_SHORT_NAME</f>
        <v>WEST</v>
      </c>
      <c r="E313" s="1" t="str">
        <f>RR_NAME</f>
        <v>Western Railroads</v>
      </c>
      <c r="F313" s="1" t="s">
        <v>47313</v>
      </c>
      <c r="G313" s="6">
        <f>E1L219C6</f>
        <v>2.4451835608778638E-3</v>
      </c>
    </row>
    <row r="314" spans="1:7" x14ac:dyDescent="0.3">
      <c r="A314" s="11">
        <f>CURRENT_YEAR</f>
        <v>2022</v>
      </c>
      <c r="B314" s="11">
        <f>RRICC</f>
        <v>900007</v>
      </c>
      <c r="C314" s="7">
        <f>RR_ID</f>
        <v>9</v>
      </c>
      <c r="D314" s="1" t="str">
        <f>RR_SHORT_NAME</f>
        <v>WEST</v>
      </c>
      <c r="E314" s="1" t="str">
        <f>RR_NAME</f>
        <v>Western Railroads</v>
      </c>
      <c r="F314" s="1" t="s">
        <v>47314</v>
      </c>
      <c r="G314" s="6">
        <f>E1L219C7</f>
        <v>0</v>
      </c>
    </row>
    <row r="315" spans="1:7" x14ac:dyDescent="0.3">
      <c r="A315" s="11">
        <f>CURRENT_YEAR</f>
        <v>2022</v>
      </c>
      <c r="B315" s="11">
        <f>RRICC</f>
        <v>900007</v>
      </c>
      <c r="C315" s="7">
        <f>RR_ID</f>
        <v>9</v>
      </c>
      <c r="D315" s="1" t="str">
        <f>RR_SHORT_NAME</f>
        <v>WEST</v>
      </c>
      <c r="E315" s="1" t="str">
        <f>RR_NAME</f>
        <v>Western Railroads</v>
      </c>
      <c r="F315" s="1" t="s">
        <v>47315</v>
      </c>
      <c r="G315" s="6">
        <f>E1L219C8</f>
        <v>0.14422981455943104</v>
      </c>
    </row>
    <row r="316" spans="1:7" x14ac:dyDescent="0.3">
      <c r="A316" s="11">
        <f>CURRENT_YEAR</f>
        <v>2022</v>
      </c>
      <c r="B316" s="11">
        <f>RRICC</f>
        <v>900007</v>
      </c>
      <c r="C316" s="7">
        <f>RR_ID</f>
        <v>9</v>
      </c>
      <c r="D316" s="1" t="str">
        <f>RR_SHORT_NAME</f>
        <v>WEST</v>
      </c>
      <c r="E316" s="1" t="str">
        <f>RR_NAME</f>
        <v>Western Railroads</v>
      </c>
      <c r="F316" s="1" t="s">
        <v>47316</v>
      </c>
      <c r="G316" s="6">
        <f>E1L219C9</f>
        <v>0.15283840477128233</v>
      </c>
    </row>
    <row r="317" spans="1:7" x14ac:dyDescent="0.3">
      <c r="A317" s="11">
        <f>CURRENT_YEAR</f>
        <v>2022</v>
      </c>
      <c r="B317" s="11">
        <f>RRICC</f>
        <v>900007</v>
      </c>
      <c r="C317" s="7">
        <f>RR_ID</f>
        <v>9</v>
      </c>
      <c r="D317" s="1" t="str">
        <f>RR_SHORT_NAME</f>
        <v>WEST</v>
      </c>
      <c r="E317" s="1" t="str">
        <f>RR_NAME</f>
        <v>Western Railroads</v>
      </c>
      <c r="F317" s="1" t="s">
        <v>47317</v>
      </c>
      <c r="G317" s="6">
        <f>E1L219C10</f>
        <v>0</v>
      </c>
    </row>
    <row r="318" spans="1:7" x14ac:dyDescent="0.3">
      <c r="A318" s="11">
        <f>CURRENT_YEAR</f>
        <v>2022</v>
      </c>
      <c r="B318" s="11">
        <f>RRICC</f>
        <v>900007</v>
      </c>
      <c r="C318" s="7">
        <f>RR_ID</f>
        <v>9</v>
      </c>
      <c r="D318" s="1" t="str">
        <f>RR_SHORT_NAME</f>
        <v>WEST</v>
      </c>
      <c r="E318" s="1" t="str">
        <f>RR_NAME</f>
        <v>Western Railroads</v>
      </c>
      <c r="F318" s="1" t="s">
        <v>47318</v>
      </c>
      <c r="G318" s="6">
        <f>E1L219C11</f>
        <v>0.14422981455943107</v>
      </c>
    </row>
    <row r="319" spans="1:7" x14ac:dyDescent="0.3">
      <c r="A319" s="11">
        <f>CURRENT_YEAR</f>
        <v>2022</v>
      </c>
      <c r="B319" s="11">
        <f>RRICC</f>
        <v>900007</v>
      </c>
      <c r="C319" s="7">
        <f>RR_ID</f>
        <v>9</v>
      </c>
      <c r="D319" s="1" t="str">
        <f>RR_SHORT_NAME</f>
        <v>WEST</v>
      </c>
      <c r="E319" s="1" t="str">
        <f>RR_NAME</f>
        <v>Western Railroads</v>
      </c>
      <c r="F319" s="1" t="s">
        <v>47319</v>
      </c>
      <c r="G319" s="6">
        <f>E1L219C12</f>
        <v>0.15283840477128235</v>
      </c>
    </row>
    <row r="320" spans="1:7" x14ac:dyDescent="0.3">
      <c r="A320" s="11">
        <f>CURRENT_YEAR</f>
        <v>2022</v>
      </c>
      <c r="B320" s="11">
        <f>RRICC</f>
        <v>900007</v>
      </c>
      <c r="C320" s="7">
        <f>RR_ID</f>
        <v>9</v>
      </c>
      <c r="D320" s="1" t="str">
        <f>RR_SHORT_NAME</f>
        <v>WEST</v>
      </c>
      <c r="E320" s="1" t="str">
        <f>RR_NAME</f>
        <v>Western Railroads</v>
      </c>
      <c r="F320" s="1" t="s">
        <v>47320</v>
      </c>
      <c r="G320" s="6" t="str">
        <f>E1L219C13</f>
        <v>n/a</v>
      </c>
    </row>
    <row r="321" spans="1:7" x14ac:dyDescent="0.3">
      <c r="A321" s="11">
        <f>CURRENT_YEAR</f>
        <v>2022</v>
      </c>
      <c r="B321" s="11">
        <f>RRICC</f>
        <v>900007</v>
      </c>
      <c r="C321" s="7">
        <f>RR_ID</f>
        <v>9</v>
      </c>
      <c r="D321" s="1" t="str">
        <f>RR_SHORT_NAME</f>
        <v>WEST</v>
      </c>
      <c r="E321" s="1" t="str">
        <f>RR_NAME</f>
        <v>Western Railroads</v>
      </c>
      <c r="F321" s="1" t="s">
        <v>47321</v>
      </c>
      <c r="G321" s="6">
        <f>E1L220C1</f>
        <v>3.8143904821522509E-2</v>
      </c>
    </row>
    <row r="322" spans="1:7" x14ac:dyDescent="0.3">
      <c r="A322" s="11">
        <f>CURRENT_YEAR</f>
        <v>2022</v>
      </c>
      <c r="B322" s="11">
        <f>RRICC</f>
        <v>900007</v>
      </c>
      <c r="C322" s="7">
        <f>RR_ID</f>
        <v>9</v>
      </c>
      <c r="D322" s="1" t="str">
        <f>RR_SHORT_NAME</f>
        <v>WEST</v>
      </c>
      <c r="E322" s="1" t="str">
        <f>RR_NAME</f>
        <v>Western Railroads</v>
      </c>
      <c r="F322" s="1" t="s">
        <v>47322</v>
      </c>
      <c r="G322" s="6">
        <f>E1L220C2</f>
        <v>1.5242312572875555E-2</v>
      </c>
    </row>
    <row r="323" spans="1:7" x14ac:dyDescent="0.3">
      <c r="A323" s="11">
        <f>CURRENT_YEAR</f>
        <v>2022</v>
      </c>
      <c r="B323" s="11">
        <f>RRICC</f>
        <v>900007</v>
      </c>
      <c r="C323" s="7">
        <f>RR_ID</f>
        <v>9</v>
      </c>
      <c r="D323" s="1" t="str">
        <f>RR_SHORT_NAME</f>
        <v>WEST</v>
      </c>
      <c r="E323" s="1" t="str">
        <f>RR_NAME</f>
        <v>Western Railroads</v>
      </c>
      <c r="F323" s="1" t="s">
        <v>47323</v>
      </c>
      <c r="G323" s="6">
        <f>E1L220C3</f>
        <v>2.8120492036027293E-2</v>
      </c>
    </row>
    <row r="324" spans="1:7" x14ac:dyDescent="0.3">
      <c r="A324" s="11">
        <f>CURRENT_YEAR</f>
        <v>2022</v>
      </c>
      <c r="B324" s="11">
        <f>RRICC</f>
        <v>900007</v>
      </c>
      <c r="C324" s="7">
        <f>RR_ID</f>
        <v>9</v>
      </c>
      <c r="D324" s="1" t="str">
        <f>RR_SHORT_NAME</f>
        <v>WEST</v>
      </c>
      <c r="E324" s="1" t="str">
        <f>RR_NAME</f>
        <v>Western Railroads</v>
      </c>
      <c r="F324" s="1" t="s">
        <v>47324</v>
      </c>
      <c r="G324" s="6">
        <f>E1L220C4</f>
        <v>0.21557502402666073</v>
      </c>
    </row>
    <row r="325" spans="1:7" x14ac:dyDescent="0.3">
      <c r="A325" s="11">
        <f>CURRENT_YEAR</f>
        <v>2022</v>
      </c>
      <c r="B325" s="11">
        <f>RRICC</f>
        <v>900007</v>
      </c>
      <c r="C325" s="7">
        <f>RR_ID</f>
        <v>9</v>
      </c>
      <c r="D325" s="1" t="str">
        <f>RR_SHORT_NAME</f>
        <v>WEST</v>
      </c>
      <c r="E325" s="1" t="str">
        <f>RR_NAME</f>
        <v>Western Railroads</v>
      </c>
      <c r="F325" s="1" t="s">
        <v>47325</v>
      </c>
      <c r="G325" s="6">
        <f>E1L220C5</f>
        <v>5.4796686757428534E-2</v>
      </c>
    </row>
    <row r="326" spans="1:7" x14ac:dyDescent="0.3">
      <c r="A326" s="11">
        <f>CURRENT_YEAR</f>
        <v>2022</v>
      </c>
      <c r="B326" s="11">
        <f>RRICC</f>
        <v>900007</v>
      </c>
      <c r="C326" s="7">
        <f>RR_ID</f>
        <v>9</v>
      </c>
      <c r="D326" s="1" t="str">
        <f>RR_SHORT_NAME</f>
        <v>WEST</v>
      </c>
      <c r="E326" s="1" t="str">
        <f>RR_NAME</f>
        <v>Western Railroads</v>
      </c>
      <c r="F326" s="1" t="s">
        <v>47326</v>
      </c>
      <c r="G326" s="6">
        <f>E1L220C6</f>
        <v>8.8820416358326437E-2</v>
      </c>
    </row>
    <row r="327" spans="1:7" x14ac:dyDescent="0.3">
      <c r="A327" s="11">
        <f>CURRENT_YEAR</f>
        <v>2022</v>
      </c>
      <c r="B327" s="11">
        <f>RRICC</f>
        <v>900007</v>
      </c>
      <c r="C327" s="7">
        <f>RR_ID</f>
        <v>9</v>
      </c>
      <c r="D327" s="1" t="str">
        <f>RR_SHORT_NAME</f>
        <v>WEST</v>
      </c>
      <c r="E327" s="1" t="str">
        <f>RR_NAME</f>
        <v>Western Railroads</v>
      </c>
      <c r="F327" s="1" t="s">
        <v>47327</v>
      </c>
      <c r="G327" s="6">
        <f>E1L220C7</f>
        <v>4.0660178757049517</v>
      </c>
    </row>
    <row r="328" spans="1:7" x14ac:dyDescent="0.3">
      <c r="A328" s="11">
        <f>CURRENT_YEAR</f>
        <v>2022</v>
      </c>
      <c r="B328" s="11">
        <f>RRICC</f>
        <v>900007</v>
      </c>
      <c r="C328" s="7">
        <f>RR_ID</f>
        <v>9</v>
      </c>
      <c r="D328" s="1" t="str">
        <f>RR_SHORT_NAME</f>
        <v>WEST</v>
      </c>
      <c r="E328" s="1" t="str">
        <f>RR_NAME</f>
        <v>Western Railroads</v>
      </c>
      <c r="F328" s="1" t="s">
        <v>47328</v>
      </c>
      <c r="G328" s="6">
        <f>E1L220C8</f>
        <v>8.9334358579229143</v>
      </c>
    </row>
    <row r="329" spans="1:7" x14ac:dyDescent="0.3">
      <c r="A329" s="11">
        <f>CURRENT_YEAR</f>
        <v>2022</v>
      </c>
      <c r="B329" s="11">
        <f>RRICC</f>
        <v>900007</v>
      </c>
      <c r="C329" s="7">
        <f>RR_ID</f>
        <v>9</v>
      </c>
      <c r="D329" s="1" t="str">
        <f>RR_SHORT_NAME</f>
        <v>WEST</v>
      </c>
      <c r="E329" s="1" t="str">
        <f>RR_NAME</f>
        <v>Western Railroads</v>
      </c>
      <c r="F329" s="1" t="s">
        <v>47329</v>
      </c>
      <c r="G329" s="6">
        <f>E1L220C9</f>
        <v>4.5098396678916224</v>
      </c>
    </row>
    <row r="330" spans="1:7" x14ac:dyDescent="0.3">
      <c r="A330" s="11">
        <f>CURRENT_YEAR</f>
        <v>2022</v>
      </c>
      <c r="B330" s="11">
        <f>RRICC</f>
        <v>900007</v>
      </c>
      <c r="C330" s="7">
        <f>RR_ID</f>
        <v>9</v>
      </c>
      <c r="D330" s="1" t="str">
        <f>RR_SHORT_NAME</f>
        <v>WEST</v>
      </c>
      <c r="E330" s="1" t="str">
        <f>RR_NAME</f>
        <v>Western Railroads</v>
      </c>
      <c r="F330" s="1" t="s">
        <v>47330</v>
      </c>
      <c r="G330" s="6">
        <f>E1L220C10</f>
        <v>4.4558127474713807</v>
      </c>
    </row>
    <row r="331" spans="1:7" x14ac:dyDescent="0.3">
      <c r="A331" s="11">
        <f>CURRENT_YEAR</f>
        <v>2022</v>
      </c>
      <c r="B331" s="11">
        <f>RRICC</f>
        <v>900007</v>
      </c>
      <c r="C331" s="7">
        <f>RR_ID</f>
        <v>9</v>
      </c>
      <c r="D331" s="1" t="str">
        <f>RR_SHORT_NAME</f>
        <v>WEST</v>
      </c>
      <c r="E331" s="1" t="str">
        <f>RR_NAME</f>
        <v>Western Railroads</v>
      </c>
      <c r="F331" s="1" t="s">
        <v>47331</v>
      </c>
      <c r="G331" s="6">
        <f>E1L220C11</f>
        <v>9.3503953311692722</v>
      </c>
    </row>
    <row r="332" spans="1:7" x14ac:dyDescent="0.3">
      <c r="A332" s="11">
        <f>CURRENT_YEAR</f>
        <v>2022</v>
      </c>
      <c r="B332" s="11">
        <f>RRICC</f>
        <v>900007</v>
      </c>
      <c r="C332" s="7">
        <f>RR_ID</f>
        <v>9</v>
      </c>
      <c r="D332" s="1" t="str">
        <f>RR_SHORT_NAME</f>
        <v>WEST</v>
      </c>
      <c r="E332" s="1" t="str">
        <f>RR_NAME</f>
        <v>Western Railroads</v>
      </c>
      <c r="F332" s="1" t="s">
        <v>47332</v>
      </c>
      <c r="G332" s="6">
        <f>E1L220C12</f>
        <v>4.6058490080278931</v>
      </c>
    </row>
    <row r="333" spans="1:7" x14ac:dyDescent="0.3">
      <c r="A333" s="11">
        <f>CURRENT_YEAR</f>
        <v>2022</v>
      </c>
      <c r="B333" s="11">
        <f>RRICC</f>
        <v>900007</v>
      </c>
      <c r="C333" s="7">
        <f>RR_ID</f>
        <v>9</v>
      </c>
      <c r="D333" s="1" t="str">
        <f>RR_SHORT_NAME</f>
        <v>WEST</v>
      </c>
      <c r="E333" s="1" t="str">
        <f>RR_NAME</f>
        <v>Western Railroads</v>
      </c>
      <c r="F333" s="1" t="s">
        <v>47333</v>
      </c>
      <c r="G333" s="6">
        <f>E1L220C13</f>
        <v>6.2038284513242413E-2</v>
      </c>
    </row>
    <row r="334" spans="1:7" x14ac:dyDescent="0.3">
      <c r="A334" s="11">
        <f>CURRENT_YEAR</f>
        <v>2022</v>
      </c>
      <c r="B334" s="11">
        <f>RRICC</f>
        <v>900007</v>
      </c>
      <c r="C334" s="7">
        <f>RR_ID</f>
        <v>9</v>
      </c>
      <c r="D334" s="1" t="str">
        <f>RR_SHORT_NAME</f>
        <v>WEST</v>
      </c>
      <c r="E334" s="1" t="str">
        <f>RR_NAME</f>
        <v>Western Railroads</v>
      </c>
      <c r="F334" s="1" t="s">
        <v>47334</v>
      </c>
      <c r="G334" s="6">
        <f>E1L221C1</f>
        <v>3.2825277498361477E-2</v>
      </c>
    </row>
    <row r="335" spans="1:7" x14ac:dyDescent="0.3">
      <c r="A335" s="11">
        <f>CURRENT_YEAR</f>
        <v>2022</v>
      </c>
      <c r="B335" s="11">
        <f>RRICC</f>
        <v>900007</v>
      </c>
      <c r="C335" s="7">
        <f>RR_ID</f>
        <v>9</v>
      </c>
      <c r="D335" s="1" t="str">
        <f>RR_SHORT_NAME</f>
        <v>WEST</v>
      </c>
      <c r="E335" s="1" t="str">
        <f>RR_NAME</f>
        <v>Western Railroads</v>
      </c>
      <c r="F335" s="1" t="s">
        <v>47335</v>
      </c>
      <c r="G335" s="6">
        <f>E1L221C2</f>
        <v>0.10877737843783801</v>
      </c>
    </row>
    <row r="336" spans="1:7" x14ac:dyDescent="0.3">
      <c r="A336" s="11">
        <f>CURRENT_YEAR</f>
        <v>2022</v>
      </c>
      <c r="B336" s="11">
        <f>RRICC</f>
        <v>900007</v>
      </c>
      <c r="C336" s="7">
        <f>RR_ID</f>
        <v>9</v>
      </c>
      <c r="D336" s="1" t="str">
        <f>RR_SHORT_NAME</f>
        <v>WEST</v>
      </c>
      <c r="E336" s="1" t="str">
        <f>RR_NAME</f>
        <v>Western Railroads</v>
      </c>
      <c r="F336" s="1" t="s">
        <v>47336</v>
      </c>
      <c r="G336" s="6">
        <f>E1L221C3</f>
        <v>0.17574951138441633</v>
      </c>
    </row>
    <row r="337" spans="1:7" x14ac:dyDescent="0.3">
      <c r="A337" s="11">
        <f>CURRENT_YEAR</f>
        <v>2022</v>
      </c>
      <c r="B337" s="11">
        <f>RRICC</f>
        <v>900007</v>
      </c>
      <c r="C337" s="7">
        <f>RR_ID</f>
        <v>9</v>
      </c>
      <c r="D337" s="1" t="str">
        <f>RR_SHORT_NAME</f>
        <v>WEST</v>
      </c>
      <c r="E337" s="1" t="str">
        <f>RR_NAME</f>
        <v>Western Railroads</v>
      </c>
      <c r="F337" s="1" t="s">
        <v>47337</v>
      </c>
      <c r="G337" s="6">
        <f>E1L221C4</f>
        <v>8.5345721495739699E-2</v>
      </c>
    </row>
    <row r="338" spans="1:7" x14ac:dyDescent="0.3">
      <c r="A338" s="11">
        <f>CURRENT_YEAR</f>
        <v>2022</v>
      </c>
      <c r="B338" s="11">
        <f>RRICC</f>
        <v>900007</v>
      </c>
      <c r="C338" s="7">
        <f>RR_ID</f>
        <v>9</v>
      </c>
      <c r="D338" s="1" t="str">
        <f>RR_SHORT_NAME</f>
        <v>WEST</v>
      </c>
      <c r="E338" s="1" t="str">
        <f>RR_NAME</f>
        <v>Western Railroads</v>
      </c>
      <c r="F338" s="1" t="s">
        <v>47338</v>
      </c>
      <c r="G338" s="6">
        <f>E1L221C5</f>
        <v>0.28282118393837885</v>
      </c>
    </row>
    <row r="339" spans="1:7" x14ac:dyDescent="0.3">
      <c r="A339" s="11">
        <f>CURRENT_YEAR</f>
        <v>2022</v>
      </c>
      <c r="B339" s="11">
        <f>RRICC</f>
        <v>900007</v>
      </c>
      <c r="C339" s="7">
        <f>RR_ID</f>
        <v>9</v>
      </c>
      <c r="D339" s="1" t="str">
        <f>RR_SHORT_NAME</f>
        <v>WEST</v>
      </c>
      <c r="E339" s="1" t="str">
        <f>RR_NAME</f>
        <v>Western Railroads</v>
      </c>
      <c r="F339" s="1" t="s">
        <v>47339</v>
      </c>
      <c r="G339" s="6">
        <f>E1L221C6</f>
        <v>0.45694872959948291</v>
      </c>
    </row>
    <row r="340" spans="1:7" x14ac:dyDescent="0.3">
      <c r="A340" s="11">
        <f>CURRENT_YEAR</f>
        <v>2022</v>
      </c>
      <c r="B340" s="11">
        <f>RRICC</f>
        <v>900007</v>
      </c>
      <c r="C340" s="7">
        <f>RR_ID</f>
        <v>9</v>
      </c>
      <c r="D340" s="1" t="str">
        <f>RR_SHORT_NAME</f>
        <v>WEST</v>
      </c>
      <c r="E340" s="1" t="str">
        <f>RR_NAME</f>
        <v>Western Railroads</v>
      </c>
      <c r="F340" s="1" t="s">
        <v>47340</v>
      </c>
      <c r="G340" s="6">
        <f>E1L221C7</f>
        <v>2.0501337813258611</v>
      </c>
    </row>
    <row r="341" spans="1:7" x14ac:dyDescent="0.3">
      <c r="A341" s="11">
        <f>CURRENT_YEAR</f>
        <v>2022</v>
      </c>
      <c r="B341" s="11">
        <f>RRICC</f>
        <v>900007</v>
      </c>
      <c r="C341" s="7">
        <f>RR_ID</f>
        <v>9</v>
      </c>
      <c r="D341" s="1" t="str">
        <f>RR_SHORT_NAME</f>
        <v>WEST</v>
      </c>
      <c r="E341" s="1" t="str">
        <f>RR_NAME</f>
        <v>Western Railroads</v>
      </c>
      <c r="F341" s="1" t="s">
        <v>47341</v>
      </c>
      <c r="G341" s="6">
        <f>E1L221C8</f>
        <v>23.799662292263307</v>
      </c>
    </row>
    <row r="342" spans="1:7" x14ac:dyDescent="0.3">
      <c r="A342" s="11">
        <f>CURRENT_YEAR</f>
        <v>2022</v>
      </c>
      <c r="B342" s="11">
        <f>RRICC</f>
        <v>900007</v>
      </c>
      <c r="C342" s="7">
        <f>RR_ID</f>
        <v>9</v>
      </c>
      <c r="D342" s="1" t="str">
        <f>RR_SHORT_NAME</f>
        <v>WEST</v>
      </c>
      <c r="E342" s="1" t="str">
        <f>RR_NAME</f>
        <v>Western Railroads</v>
      </c>
      <c r="F342" s="1" t="s">
        <v>47342</v>
      </c>
      <c r="G342" s="6">
        <f>E1L221C9</f>
        <v>15.688649005668394</v>
      </c>
    </row>
    <row r="343" spans="1:7" x14ac:dyDescent="0.3">
      <c r="A343" s="11">
        <f>CURRENT_YEAR</f>
        <v>2022</v>
      </c>
      <c r="B343" s="11">
        <f>RRICC</f>
        <v>900007</v>
      </c>
      <c r="C343" s="7">
        <f>RR_ID</f>
        <v>9</v>
      </c>
      <c r="D343" s="1" t="str">
        <f>RR_SHORT_NAME</f>
        <v>WEST</v>
      </c>
      <c r="E343" s="1" t="str">
        <f>RR_NAME</f>
        <v>Western Railroads</v>
      </c>
      <c r="F343" s="1" t="s">
        <v>47343</v>
      </c>
      <c r="G343" s="6">
        <f>E1L221C10</f>
        <v>2.0501337813258615</v>
      </c>
    </row>
    <row r="344" spans="1:7" x14ac:dyDescent="0.3">
      <c r="A344" s="11">
        <f>CURRENT_YEAR</f>
        <v>2022</v>
      </c>
      <c r="B344" s="11">
        <f>RRICC</f>
        <v>900007</v>
      </c>
      <c r="C344" s="7">
        <f>RR_ID</f>
        <v>9</v>
      </c>
      <c r="D344" s="1" t="str">
        <f>RR_SHORT_NAME</f>
        <v>WEST</v>
      </c>
      <c r="E344" s="1" t="str">
        <f>RR_NAME</f>
        <v>Western Railroads</v>
      </c>
      <c r="F344" s="1" t="s">
        <v>47344</v>
      </c>
      <c r="G344" s="6">
        <f>E1L221C11</f>
        <v>23.799662292263307</v>
      </c>
    </row>
    <row r="345" spans="1:7" x14ac:dyDescent="0.3">
      <c r="A345" s="11">
        <f>CURRENT_YEAR</f>
        <v>2022</v>
      </c>
      <c r="B345" s="11">
        <f>RRICC</f>
        <v>900007</v>
      </c>
      <c r="C345" s="7">
        <f>RR_ID</f>
        <v>9</v>
      </c>
      <c r="D345" s="1" t="str">
        <f>RR_SHORT_NAME</f>
        <v>WEST</v>
      </c>
      <c r="E345" s="1" t="str">
        <f>RR_NAME</f>
        <v>Western Railroads</v>
      </c>
      <c r="F345" s="1" t="s">
        <v>47345</v>
      </c>
      <c r="G345" s="6">
        <f>E1L221C12</f>
        <v>15.688649005668394</v>
      </c>
    </row>
    <row r="346" spans="1:7" x14ac:dyDescent="0.3">
      <c r="A346" s="11">
        <f>CURRENT_YEAR</f>
        <v>2022</v>
      </c>
      <c r="B346" s="11">
        <f>RRICC</f>
        <v>900007</v>
      </c>
      <c r="C346" s="7">
        <f>RR_ID</f>
        <v>9</v>
      </c>
      <c r="D346" s="1" t="str">
        <f>RR_SHORT_NAME</f>
        <v>WEST</v>
      </c>
      <c r="E346" s="1" t="str">
        <f>RR_NAME</f>
        <v>Western Railroads</v>
      </c>
      <c r="F346" s="1" t="s">
        <v>47346</v>
      </c>
      <c r="G346" s="6">
        <f>E1L221C13</f>
        <v>0.21974087771454659</v>
      </c>
    </row>
    <row r="347" spans="1:7" x14ac:dyDescent="0.3">
      <c r="A347" s="11">
        <f>CURRENT_YEAR</f>
        <v>2022</v>
      </c>
      <c r="B347" s="11">
        <f>RRICC</f>
        <v>900007</v>
      </c>
      <c r="C347" s="7">
        <f>RR_ID</f>
        <v>9</v>
      </c>
      <c r="D347" s="1" t="str">
        <f>RR_SHORT_NAME</f>
        <v>WEST</v>
      </c>
      <c r="E347" s="1" t="str">
        <f>RR_NAME</f>
        <v>Western Railroads</v>
      </c>
      <c r="F347" s="1" t="s">
        <v>47347</v>
      </c>
      <c r="G347" s="6">
        <f>E1L301C1</f>
        <v>1.9258819604440744E-2</v>
      </c>
    </row>
    <row r="348" spans="1:7" x14ac:dyDescent="0.3">
      <c r="A348" s="11">
        <f>CURRENT_YEAR</f>
        <v>2022</v>
      </c>
      <c r="B348" s="11">
        <f>RRICC</f>
        <v>900007</v>
      </c>
      <c r="C348" s="7">
        <f>RR_ID</f>
        <v>9</v>
      </c>
      <c r="D348" s="1" t="str">
        <f>RR_SHORT_NAME</f>
        <v>WEST</v>
      </c>
      <c r="E348" s="1" t="str">
        <f>RR_NAME</f>
        <v>Western Railroads</v>
      </c>
      <c r="F348" s="1" t="s">
        <v>47348</v>
      </c>
      <c r="G348" s="6">
        <f>E1L302C1</f>
        <v>9.487516610536529E-3</v>
      </c>
    </row>
    <row r="349" spans="1:7" x14ac:dyDescent="0.3">
      <c r="A349" s="11">
        <f>CURRENT_YEAR</f>
        <v>2022</v>
      </c>
      <c r="B349" s="11">
        <f>RRICC</f>
        <v>900007</v>
      </c>
      <c r="C349" s="7">
        <f>RR_ID</f>
        <v>9</v>
      </c>
      <c r="D349" s="1" t="str">
        <f>RR_SHORT_NAME</f>
        <v>WEST</v>
      </c>
      <c r="E349" s="1" t="str">
        <f>RR_NAME</f>
        <v>Western Railroads</v>
      </c>
      <c r="F349" s="1" t="s">
        <v>47349</v>
      </c>
      <c r="G349" s="6">
        <f>E1L303C1</f>
        <v>0.88766843753298386</v>
      </c>
    </row>
    <row r="350" spans="1:7" x14ac:dyDescent="0.3">
      <c r="A350" s="11">
        <f>CURRENT_YEAR</f>
        <v>2022</v>
      </c>
      <c r="B350" s="11">
        <f>RRICC</f>
        <v>900007</v>
      </c>
      <c r="C350" s="7">
        <f>RR_ID</f>
        <v>9</v>
      </c>
      <c r="D350" s="1" t="str">
        <f>RR_SHORT_NAME</f>
        <v>WEST</v>
      </c>
      <c r="E350" s="1" t="str">
        <f>RR_NAME</f>
        <v>Western Railroads</v>
      </c>
      <c r="F350" s="1" t="s">
        <v>47350</v>
      </c>
      <c r="G350" s="6">
        <f>E1L304C1</f>
        <v>0.42183571809082326</v>
      </c>
    </row>
    <row r="351" spans="1:7" x14ac:dyDescent="0.3">
      <c r="A351" s="11">
        <f>CURRENT_YEAR</f>
        <v>2022</v>
      </c>
      <c r="B351" s="11">
        <f>RRICC</f>
        <v>900007</v>
      </c>
      <c r="C351" s="7">
        <f>RR_ID</f>
        <v>9</v>
      </c>
      <c r="D351" s="1" t="str">
        <f>RR_SHORT_NAME</f>
        <v>WEST</v>
      </c>
      <c r="E351" s="1" t="str">
        <f>RR_NAME</f>
        <v>Western Railroads</v>
      </c>
      <c r="F351" s="1" t="s">
        <v>47351</v>
      </c>
      <c r="G351" s="6">
        <f>E1L305C1</f>
        <v>0.33973578486195766</v>
      </c>
    </row>
    <row r="352" spans="1:7" x14ac:dyDescent="0.3">
      <c r="A352" s="11">
        <f>CURRENT_YEAR</f>
        <v>2022</v>
      </c>
      <c r="B352" s="11">
        <f>RRICC</f>
        <v>900007</v>
      </c>
      <c r="C352" s="7">
        <f>RR_ID</f>
        <v>9</v>
      </c>
      <c r="D352" s="1" t="str">
        <f>RR_SHORT_NAME</f>
        <v>WEST</v>
      </c>
      <c r="E352" s="1" t="str">
        <f>RR_NAME</f>
        <v>Western Railroads</v>
      </c>
      <c r="F352" s="1" t="s">
        <v>47352</v>
      </c>
      <c r="G352" s="6">
        <f>E1L306C1</f>
        <v>3.1025131909806759E-2</v>
      </c>
    </row>
    <row r="353" spans="1:7" x14ac:dyDescent="0.3">
      <c r="A353" s="11">
        <f>CURRENT_YEAR</f>
        <v>2022</v>
      </c>
      <c r="B353" s="11">
        <f>RRICC</f>
        <v>900007</v>
      </c>
      <c r="C353" s="7">
        <f>RR_ID</f>
        <v>9</v>
      </c>
      <c r="D353" s="1" t="str">
        <f>RR_SHORT_NAME</f>
        <v>WEST</v>
      </c>
      <c r="E353" s="1" t="str">
        <f>RR_NAME</f>
        <v>Western Railroads</v>
      </c>
      <c r="F353" s="1" t="s">
        <v>47353</v>
      </c>
      <c r="G353" s="6">
        <f>E1L307C1</f>
        <v>4.6224904465561484E-4</v>
      </c>
    </row>
    <row r="354" spans="1:7" x14ac:dyDescent="0.3">
      <c r="A354" s="11">
        <f>CURRENT_YEAR</f>
        <v>2022</v>
      </c>
      <c r="B354" s="11">
        <f>RRICC</f>
        <v>900007</v>
      </c>
      <c r="C354" s="7">
        <f>RR_ID</f>
        <v>9</v>
      </c>
      <c r="D354" s="1" t="str">
        <f>RR_SHORT_NAME</f>
        <v>WEST</v>
      </c>
      <c r="E354" s="1" t="str">
        <f>RR_NAME</f>
        <v>Western Railroads</v>
      </c>
      <c r="F354" s="1" t="s">
        <v>47354</v>
      </c>
      <c r="G354" s="6">
        <f>E1L308C1</f>
        <v>6.784844501808592E-3</v>
      </c>
    </row>
    <row r="355" spans="1:7" x14ac:dyDescent="0.3">
      <c r="A355" s="11">
        <f>CURRENT_YEAR</f>
        <v>2022</v>
      </c>
      <c r="B355" s="11">
        <f>RRICC</f>
        <v>900007</v>
      </c>
      <c r="C355" s="7">
        <f>RR_ID</f>
        <v>9</v>
      </c>
      <c r="D355" s="1" t="str">
        <f>RR_SHORT_NAME</f>
        <v>WEST</v>
      </c>
      <c r="E355" s="1" t="str">
        <f>RR_NAME</f>
        <v>Western Railroads</v>
      </c>
      <c r="F355" s="1" t="s">
        <v>47355</v>
      </c>
      <c r="G355" s="6">
        <f>E1L309C1</f>
        <v>5.556142121566287E-4</v>
      </c>
    </row>
    <row r="356" spans="1:7" x14ac:dyDescent="0.3">
      <c r="A356" s="11">
        <f>CURRENT_YEAR</f>
        <v>2022</v>
      </c>
      <c r="B356" s="11">
        <f>RRICC</f>
        <v>900007</v>
      </c>
      <c r="C356" s="7">
        <f>RR_ID</f>
        <v>9</v>
      </c>
      <c r="D356" s="1" t="str">
        <f>RR_SHORT_NAME</f>
        <v>WEST</v>
      </c>
      <c r="E356" s="1" t="str">
        <f>RR_NAME</f>
        <v>Western Railroads</v>
      </c>
      <c r="F356" s="1" t="s">
        <v>47356</v>
      </c>
      <c r="G356" s="6">
        <f>E1L310C1</f>
        <v>9.5463727762202411E-2</v>
      </c>
    </row>
    <row r="357" spans="1:7" x14ac:dyDescent="0.3">
      <c r="A357" s="11">
        <f>CURRENT_YEAR</f>
        <v>2022</v>
      </c>
      <c r="B357" s="11">
        <f>RRICC</f>
        <v>900007</v>
      </c>
      <c r="C357" s="7">
        <f>RR_ID</f>
        <v>9</v>
      </c>
      <c r="D357" s="1" t="str">
        <f>RR_SHORT_NAME</f>
        <v>WEST</v>
      </c>
      <c r="E357" s="1" t="str">
        <f>RR_NAME</f>
        <v>Western Railroads</v>
      </c>
      <c r="F357" s="1" t="s">
        <v>47357</v>
      </c>
      <c r="G357" s="6">
        <f>E1L311C1</f>
        <v>0</v>
      </c>
    </row>
    <row r="358" spans="1:7" x14ac:dyDescent="0.3">
      <c r="A358" s="11">
        <f>CURRENT_YEAR</f>
        <v>2022</v>
      </c>
      <c r="B358" s="11">
        <f>RRICC</f>
        <v>900007</v>
      </c>
      <c r="C358" s="7">
        <f>RR_ID</f>
        <v>9</v>
      </c>
      <c r="D358" s="1" t="str">
        <f>RR_SHORT_NAME</f>
        <v>WEST</v>
      </c>
      <c r="E358" s="1" t="str">
        <f>RR_NAME</f>
        <v>Western Railroads</v>
      </c>
      <c r="F358" s="1" t="s">
        <v>47358</v>
      </c>
      <c r="G358" s="6">
        <f>E1L312C1</f>
        <v>0.22548077979390893</v>
      </c>
    </row>
    <row r="359" spans="1:7" x14ac:dyDescent="0.3">
      <c r="A359" s="11">
        <f>CURRENT_YEAR</f>
        <v>2022</v>
      </c>
      <c r="B359" s="11">
        <f>RRICC</f>
        <v>900007</v>
      </c>
      <c r="C359" s="7">
        <f>RR_ID</f>
        <v>9</v>
      </c>
      <c r="D359" s="1" t="str">
        <f>RR_SHORT_NAME</f>
        <v>WEST</v>
      </c>
      <c r="E359" s="1" t="str">
        <f>RR_NAME</f>
        <v>Western Railroads</v>
      </c>
      <c r="F359" s="1" t="s">
        <v>47359</v>
      </c>
      <c r="G359" s="6">
        <f>E1L313C1</f>
        <v>0.22693376953043215</v>
      </c>
    </row>
    <row r="360" spans="1:7" x14ac:dyDescent="0.3">
      <c r="A360" s="11">
        <f>CURRENT_YEAR</f>
        <v>2022</v>
      </c>
      <c r="B360" s="11">
        <f>RRICC</f>
        <v>900007</v>
      </c>
      <c r="C360" s="7">
        <f>RR_ID</f>
        <v>9</v>
      </c>
      <c r="D360" s="1" t="str">
        <f>RR_SHORT_NAME</f>
        <v>WEST</v>
      </c>
      <c r="E360" s="1" t="str">
        <f>RR_NAME</f>
        <v>Western Railroads</v>
      </c>
      <c r="F360" s="1" t="s">
        <v>47360</v>
      </c>
      <c r="G360" s="6">
        <f>E1L314C1</f>
        <v>3.6338262157319244E-2</v>
      </c>
    </row>
    <row r="361" spans="1:7" x14ac:dyDescent="0.3">
      <c r="A361" s="11">
        <f>CURRENT_YEAR</f>
        <v>2022</v>
      </c>
      <c r="B361" s="11">
        <f>RRICC</f>
        <v>900007</v>
      </c>
      <c r="C361" s="7">
        <f>RR_ID</f>
        <v>9</v>
      </c>
      <c r="D361" s="1" t="str">
        <f>RR_SHORT_NAME</f>
        <v>WEST</v>
      </c>
      <c r="E361" s="1" t="str">
        <f>RR_NAME</f>
        <v>Western Railroads</v>
      </c>
      <c r="F361" s="1" t="s">
        <v>47361</v>
      </c>
      <c r="G361" s="6">
        <f>E1L315C1</f>
        <v>4.1273688834843024E-2</v>
      </c>
    </row>
    <row r="362" spans="1:7" x14ac:dyDescent="0.3">
      <c r="A362" s="11">
        <f>CURRENT_YEAR</f>
        <v>2022</v>
      </c>
      <c r="B362" s="11">
        <f>RRICC</f>
        <v>900007</v>
      </c>
      <c r="C362" s="7">
        <f>RR_ID</f>
        <v>9</v>
      </c>
      <c r="D362" s="1" t="str">
        <f>RR_SHORT_NAME</f>
        <v>WEST</v>
      </c>
      <c r="E362" s="1" t="str">
        <f>RR_NAME</f>
        <v>Western Railroads</v>
      </c>
      <c r="F362" s="1" t="s">
        <v>47362</v>
      </c>
      <c r="G362" s="6">
        <f>E1L316C1</f>
        <v>3.8249360856127075E-2</v>
      </c>
    </row>
    <row r="363" spans="1:7" x14ac:dyDescent="0.3">
      <c r="A363" s="11">
        <f>CURRENT_YEAR</f>
        <v>2022</v>
      </c>
      <c r="B363" s="11">
        <f>RRICC</f>
        <v>900007</v>
      </c>
      <c r="C363" s="7">
        <f>RR_ID</f>
        <v>9</v>
      </c>
      <c r="D363" s="1" t="str">
        <f>RR_SHORT_NAME</f>
        <v>WEST</v>
      </c>
      <c r="E363" s="1" t="str">
        <f>RR_NAME</f>
        <v>Western Railroads</v>
      </c>
      <c r="F363" s="1" t="s">
        <v>47363</v>
      </c>
      <c r="G363" s="6">
        <f>E1L317C1</f>
        <v>2.4151859878734725E-2</v>
      </c>
    </row>
    <row r="364" spans="1:7" x14ac:dyDescent="0.3">
      <c r="A364" s="11">
        <f>CURRENT_YEAR</f>
        <v>2022</v>
      </c>
      <c r="B364" s="11">
        <f>RRICC</f>
        <v>900007</v>
      </c>
      <c r="C364" s="7">
        <f>RR_ID</f>
        <v>9</v>
      </c>
      <c r="D364" s="1" t="str">
        <f>RR_SHORT_NAME</f>
        <v>WEST</v>
      </c>
      <c r="E364" s="1" t="str">
        <f>RR_NAME</f>
        <v>Western Railroads</v>
      </c>
      <c r="F364" s="1" t="s">
        <v>47364</v>
      </c>
      <c r="G364" s="6">
        <f>E1L318C1</f>
        <v>0.14685405460344395</v>
      </c>
    </row>
    <row r="365" spans="1:7" x14ac:dyDescent="0.3">
      <c r="A365" s="11">
        <f>CURRENT_YEAR</f>
        <v>2022</v>
      </c>
      <c r="B365" s="11">
        <f>RRICC</f>
        <v>900007</v>
      </c>
      <c r="C365" s="7">
        <f>RR_ID</f>
        <v>9</v>
      </c>
      <c r="D365" s="1" t="str">
        <f>RR_SHORT_NAME</f>
        <v>WEST</v>
      </c>
      <c r="E365" s="1" t="str">
        <f>RR_NAME</f>
        <v>Western Railroads</v>
      </c>
      <c r="F365" s="1" t="s">
        <v>47365</v>
      </c>
      <c r="G365" s="6">
        <f>E1L319C1</f>
        <v>0</v>
      </c>
    </row>
    <row r="366" spans="1:7" x14ac:dyDescent="0.3">
      <c r="A366" s="11">
        <f>CURRENT_YEAR</f>
        <v>2022</v>
      </c>
      <c r="B366" s="11">
        <f>RRICC</f>
        <v>900007</v>
      </c>
      <c r="C366" s="7">
        <f>RR_ID</f>
        <v>9</v>
      </c>
      <c r="D366" s="1" t="str">
        <f>RR_SHORT_NAME</f>
        <v>WEST</v>
      </c>
      <c r="E366" s="1" t="str">
        <f>RR_NAME</f>
        <v>Western Railroads</v>
      </c>
      <c r="F366" s="1" t="s">
        <v>47366</v>
      </c>
      <c r="G366" s="6">
        <f>E1L320C1</f>
        <v>1.7308641033720765E-2</v>
      </c>
    </row>
    <row r="367" spans="1:7" x14ac:dyDescent="0.3">
      <c r="A367" s="11">
        <f>CURRENT_YEAR</f>
        <v>2022</v>
      </c>
      <c r="B367" s="11">
        <f>RRICC</f>
        <v>900007</v>
      </c>
      <c r="C367" s="7">
        <f>RR_ID</f>
        <v>9</v>
      </c>
      <c r="D367" s="1" t="str">
        <f>RR_SHORT_NAME</f>
        <v>WEST</v>
      </c>
      <c r="E367" s="1" t="str">
        <f>RR_NAME</f>
        <v>Western Railroads</v>
      </c>
      <c r="F367" s="1" t="s">
        <v>47367</v>
      </c>
      <c r="G367" s="6">
        <f>E1L321C1</f>
        <v>7.1339997997071697E-4</v>
      </c>
    </row>
    <row r="368" spans="1:7" x14ac:dyDescent="0.3">
      <c r="A368" s="11">
        <f>CURRENT_YEAR</f>
        <v>2022</v>
      </c>
      <c r="B368" s="11">
        <f>RRICC</f>
        <v>900007</v>
      </c>
      <c r="C368" s="7">
        <f>RR_ID</f>
        <v>9</v>
      </c>
      <c r="D368" s="1" t="str">
        <f>RR_SHORT_NAME</f>
        <v>WEST</v>
      </c>
      <c r="E368" s="1" t="str">
        <f>RR_NAME</f>
        <v>Western Railroads</v>
      </c>
      <c r="F368" s="1" t="s">
        <v>47368</v>
      </c>
      <c r="G368" s="6">
        <f>E1L322C1</f>
        <v>4.913884133995027</v>
      </c>
    </row>
    <row r="369" spans="1:7" x14ac:dyDescent="0.3">
      <c r="A369" s="11">
        <f>CURRENT_YEAR</f>
        <v>2022</v>
      </c>
      <c r="B369" s="11">
        <f>RRICC</f>
        <v>900007</v>
      </c>
      <c r="C369" s="7">
        <f>RR_ID</f>
        <v>9</v>
      </c>
      <c r="D369" s="1" t="str">
        <f>RR_SHORT_NAME</f>
        <v>WEST</v>
      </c>
      <c r="E369" s="1" t="str">
        <f>RR_NAME</f>
        <v>Western Railroads</v>
      </c>
      <c r="F369" s="1" t="s">
        <v>47369</v>
      </c>
      <c r="G369" s="6">
        <f>E1L323C1</f>
        <v>0.21418093392761853</v>
      </c>
    </row>
    <row r="370" spans="1:7" x14ac:dyDescent="0.3">
      <c r="A370" s="11">
        <f>CURRENT_YEAR</f>
        <v>2022</v>
      </c>
      <c r="B370" s="11">
        <f>RRICC</f>
        <v>900007</v>
      </c>
      <c r="C370" s="7">
        <f>RR_ID</f>
        <v>9</v>
      </c>
      <c r="D370" s="1" t="str">
        <f>RR_SHORT_NAME</f>
        <v>WEST</v>
      </c>
      <c r="E370" s="1" t="str">
        <f>RR_NAME</f>
        <v>Western Railroads</v>
      </c>
      <c r="F370" s="1" t="s">
        <v>47370</v>
      </c>
      <c r="G370" s="6">
        <f>E1L324C1</f>
        <v>4.7090529915481127E-2</v>
      </c>
    </row>
    <row r="371" spans="1:7" x14ac:dyDescent="0.3">
      <c r="A371" s="11">
        <f>CURRENT_YEAR</f>
        <v>2022</v>
      </c>
      <c r="B371" s="11">
        <f>RRICC</f>
        <v>900007</v>
      </c>
      <c r="C371" s="7">
        <f>RR_ID</f>
        <v>9</v>
      </c>
      <c r="D371" s="1" t="str">
        <f>RR_SHORT_NAME</f>
        <v>WEST</v>
      </c>
      <c r="E371" s="1" t="str">
        <f>RR_NAME</f>
        <v>Western Railroads</v>
      </c>
      <c r="F371" s="1" t="s">
        <v>47371</v>
      </c>
      <c r="G371" s="6">
        <f>E1L325C1</f>
        <v>4.0608657442402683E-2</v>
      </c>
    </row>
    <row r="372" spans="1:7" x14ac:dyDescent="0.3">
      <c r="A372" s="11">
        <f>CURRENT_YEAR</f>
        <v>2022</v>
      </c>
      <c r="B372" s="11">
        <f>RRICC</f>
        <v>900007</v>
      </c>
      <c r="C372" s="7">
        <f>RR_ID</f>
        <v>9</v>
      </c>
      <c r="D372" s="1" t="str">
        <f>RR_SHORT_NAME</f>
        <v>WEST</v>
      </c>
      <c r="E372" s="1" t="str">
        <f>RR_NAME</f>
        <v>Western Railroads</v>
      </c>
      <c r="F372" s="1" t="s">
        <v>47372</v>
      </c>
      <c r="G372" s="6">
        <f>E1L326C1</f>
        <v>0.13044551391929798</v>
      </c>
    </row>
    <row r="373" spans="1:7" x14ac:dyDescent="0.3">
      <c r="A373" s="11">
        <f>CURRENT_YEAR</f>
        <v>2022</v>
      </c>
      <c r="B373" s="11">
        <f>RRICC</f>
        <v>900007</v>
      </c>
      <c r="C373" s="7">
        <f>RR_ID</f>
        <v>9</v>
      </c>
      <c r="D373" s="1" t="str">
        <f>RR_SHORT_NAME</f>
        <v>WEST</v>
      </c>
      <c r="E373" s="1" t="str">
        <f>RR_NAME</f>
        <v>Western Railroads</v>
      </c>
      <c r="F373" s="1" t="s">
        <v>47373</v>
      </c>
      <c r="G373" s="6">
        <f>E1L327C1</f>
        <v>0</v>
      </c>
    </row>
    <row r="374" spans="1:7" x14ac:dyDescent="0.3">
      <c r="A374" s="11">
        <f>CURRENT_YEAR</f>
        <v>2022</v>
      </c>
      <c r="B374" s="11">
        <f>RRICC</f>
        <v>900007</v>
      </c>
      <c r="C374" s="7">
        <f>RR_ID</f>
        <v>9</v>
      </c>
      <c r="D374" s="1" t="str">
        <f>RR_SHORT_NAME</f>
        <v>WEST</v>
      </c>
      <c r="E374" s="1" t="str">
        <f>RR_NAME</f>
        <v>Western Railroads</v>
      </c>
      <c r="F374" s="1" t="s">
        <v>47374</v>
      </c>
      <c r="G374" s="6">
        <f>E1L328C1</f>
        <v>8.8020491504725837E-2</v>
      </c>
    </row>
    <row r="375" spans="1:7" x14ac:dyDescent="0.3">
      <c r="A375" s="11">
        <f>CURRENT_YEAR</f>
        <v>2022</v>
      </c>
      <c r="B375" s="11">
        <f>RRICC</f>
        <v>900007</v>
      </c>
      <c r="C375" s="7">
        <f>RR_ID</f>
        <v>9</v>
      </c>
      <c r="D375" s="1" t="str">
        <f>RR_SHORT_NAME</f>
        <v>WEST</v>
      </c>
      <c r="E375" s="1" t="str">
        <f>RR_NAME</f>
        <v>Western Railroads</v>
      </c>
      <c r="F375" s="1" t="s">
        <v>47375</v>
      </c>
      <c r="G375" s="6">
        <f>E1L329C1</f>
        <v>0.14574990107819563</v>
      </c>
    </row>
    <row r="376" spans="1:7" x14ac:dyDescent="0.3">
      <c r="A376" s="11">
        <f>CURRENT_YEAR</f>
        <v>2022</v>
      </c>
      <c r="B376" s="11">
        <f>RRICC</f>
        <v>900007</v>
      </c>
      <c r="C376" s="7">
        <f>RR_ID</f>
        <v>9</v>
      </c>
      <c r="D376" s="1" t="str">
        <f>RR_SHORT_NAME</f>
        <v>WEST</v>
      </c>
      <c r="E376" s="1" t="str">
        <f>RR_NAME</f>
        <v>Western Railroads</v>
      </c>
      <c r="F376" s="1" t="s">
        <v>47376</v>
      </c>
      <c r="G376" s="6">
        <f>E1L330C1</f>
        <v>5.5474489849588471E-2</v>
      </c>
    </row>
    <row r="377" spans="1:7" x14ac:dyDescent="0.3">
      <c r="A377" s="11">
        <f>CURRENT_YEAR</f>
        <v>2022</v>
      </c>
      <c r="B377" s="11">
        <f>RRICC</f>
        <v>900007</v>
      </c>
      <c r="C377" s="7">
        <f>RR_ID</f>
        <v>9</v>
      </c>
      <c r="D377" s="1" t="str">
        <f>RR_SHORT_NAME</f>
        <v>WEST</v>
      </c>
      <c r="E377" s="1" t="str">
        <f>RR_NAME</f>
        <v>Western Railroads</v>
      </c>
      <c r="F377" s="1" t="s">
        <v>47377</v>
      </c>
      <c r="G377" s="6">
        <f>E1L331C1</f>
        <v>3.6886394893635703E-2</v>
      </c>
    </row>
    <row r="378" spans="1:7" x14ac:dyDescent="0.3">
      <c r="A378" s="11">
        <f>CURRENT_YEAR</f>
        <v>2022</v>
      </c>
      <c r="B378" s="11">
        <f>RRICC</f>
        <v>900007</v>
      </c>
      <c r="C378" s="7">
        <f>RR_ID</f>
        <v>9</v>
      </c>
      <c r="D378" s="1" t="str">
        <f>RR_SHORT_NAME</f>
        <v>WEST</v>
      </c>
      <c r="E378" s="1" t="str">
        <f>RR_NAME</f>
        <v>Western Railroads</v>
      </c>
      <c r="F378" s="1" t="s">
        <v>47378</v>
      </c>
      <c r="G378" s="6">
        <f>E1L332C1</f>
        <v>3.426819137340873</v>
      </c>
    </row>
    <row r="379" spans="1:7" x14ac:dyDescent="0.3">
      <c r="A379" s="11">
        <f>CURRENT_YEAR</f>
        <v>2022</v>
      </c>
      <c r="B379" s="11">
        <f>RRICC</f>
        <v>900007</v>
      </c>
      <c r="C379" s="7">
        <f>RR_ID</f>
        <v>9</v>
      </c>
      <c r="D379" s="1" t="str">
        <f>RR_SHORT_NAME</f>
        <v>WEST</v>
      </c>
      <c r="E379" s="1" t="str">
        <f>RR_NAME</f>
        <v>Western Railroads</v>
      </c>
      <c r="F379" s="1" t="s">
        <v>47379</v>
      </c>
      <c r="G379" s="6">
        <f>E1L333C1</f>
        <v>0.10437534309908358</v>
      </c>
    </row>
    <row r="380" spans="1:7" x14ac:dyDescent="0.3">
      <c r="A380" s="11">
        <f>CURRENT_YEAR</f>
        <v>2022</v>
      </c>
      <c r="B380" s="11">
        <f>RRICC</f>
        <v>900007</v>
      </c>
      <c r="C380" s="7">
        <f>RR_ID</f>
        <v>9</v>
      </c>
      <c r="D380" s="1" t="str">
        <f>RR_SHORT_NAME</f>
        <v>WEST</v>
      </c>
      <c r="E380" s="1" t="str">
        <f>RR_NAME</f>
        <v>Western Railroads</v>
      </c>
      <c r="F380" s="1" t="s">
        <v>47380</v>
      </c>
      <c r="G380" s="6">
        <f>E1L334C1</f>
        <v>2.0644804609072656E-2</v>
      </c>
    </row>
    <row r="381" spans="1:7" x14ac:dyDescent="0.3">
      <c r="A381" s="11">
        <f>CURRENT_YEAR</f>
        <v>2022</v>
      </c>
      <c r="B381" s="11">
        <f>RRICC</f>
        <v>900007</v>
      </c>
      <c r="C381" s="7">
        <f>RR_ID</f>
        <v>9</v>
      </c>
      <c r="D381" s="1" t="str">
        <f>RR_SHORT_NAME</f>
        <v>WEST</v>
      </c>
      <c r="E381" s="1" t="str">
        <f>RR_NAME</f>
        <v>Western Railroads</v>
      </c>
      <c r="F381" s="1" t="s">
        <v>47381</v>
      </c>
      <c r="G381" s="6">
        <f>E1L335C1</f>
        <v>0.19995050434015069</v>
      </c>
    </row>
    <row r="382" spans="1:7" x14ac:dyDescent="0.3">
      <c r="A382" s="11">
        <f>CURRENT_YEAR</f>
        <v>2022</v>
      </c>
      <c r="B382" s="11">
        <f>RRICC</f>
        <v>900007</v>
      </c>
      <c r="C382" s="7">
        <f>RR_ID</f>
        <v>9</v>
      </c>
      <c r="D382" s="1" t="str">
        <f>RR_SHORT_NAME</f>
        <v>WEST</v>
      </c>
      <c r="E382" s="1" t="str">
        <f>RR_NAME</f>
        <v>Western Railroads</v>
      </c>
      <c r="F382" s="1" t="s">
        <v>47382</v>
      </c>
      <c r="G382" s="6">
        <f>E1L336C1</f>
        <v>9.5373721893386151E-2</v>
      </c>
    </row>
    <row r="383" spans="1:7" x14ac:dyDescent="0.3">
      <c r="A383" s="11">
        <f>CURRENT_YEAR</f>
        <v>2022</v>
      </c>
      <c r="B383" s="11">
        <f>RRICC</f>
        <v>900007</v>
      </c>
      <c r="C383" s="7">
        <f>RR_ID</f>
        <v>9</v>
      </c>
      <c r="D383" s="1" t="str">
        <f>RR_SHORT_NAME</f>
        <v>WEST</v>
      </c>
      <c r="E383" s="1" t="str">
        <f>RR_NAME</f>
        <v>Western Railroads</v>
      </c>
      <c r="F383" s="1" t="s">
        <v>47383</v>
      </c>
      <c r="G383" s="6">
        <f>E1L337C1</f>
        <v>1.2700610889388069E-2</v>
      </c>
    </row>
    <row r="384" spans="1:7" x14ac:dyDescent="0.3">
      <c r="A384" s="11">
        <f>CURRENT_YEAR</f>
        <v>2022</v>
      </c>
      <c r="B384" s="11">
        <f>RRICC</f>
        <v>900007</v>
      </c>
      <c r="C384" s="7">
        <f>RR_ID</f>
        <v>9</v>
      </c>
      <c r="D384" s="1" t="str">
        <f>RR_SHORT_NAME</f>
        <v>WEST</v>
      </c>
      <c r="E384" s="1" t="str">
        <f>RR_NAME</f>
        <v>Western Railroads</v>
      </c>
      <c r="F384" s="1" t="s">
        <v>47384</v>
      </c>
      <c r="G384" s="6">
        <f>E1L338C1</f>
        <v>2.2609952508775552E-2</v>
      </c>
    </row>
    <row r="385" spans="1:7" x14ac:dyDescent="0.3">
      <c r="A385" s="11">
        <f>CURRENT_YEAR</f>
        <v>2022</v>
      </c>
      <c r="B385" s="11">
        <f>RRICC</f>
        <v>900007</v>
      </c>
      <c r="C385" s="7">
        <f>RR_ID</f>
        <v>9</v>
      </c>
      <c r="D385" s="1" t="str">
        <f>RR_SHORT_NAME</f>
        <v>WEST</v>
      </c>
      <c r="E385" s="1" t="str">
        <f>RR_NAME</f>
        <v>Western Railroads</v>
      </c>
      <c r="F385" s="1" t="s">
        <v>47385</v>
      </c>
      <c r="G385" s="6">
        <f>E1L339C1</f>
        <v>0.11501077363957309</v>
      </c>
    </row>
    <row r="386" spans="1:7" x14ac:dyDescent="0.3">
      <c r="A386" s="11">
        <f>CURRENT_YEAR</f>
        <v>2022</v>
      </c>
      <c r="B386" s="11">
        <f>RRICC</f>
        <v>900007</v>
      </c>
      <c r="C386" s="7">
        <f>RR_ID</f>
        <v>9</v>
      </c>
      <c r="D386" s="1" t="str">
        <f>RR_SHORT_NAME</f>
        <v>WEST</v>
      </c>
      <c r="E386" s="1" t="str">
        <f>RR_NAME</f>
        <v>Western Railroads</v>
      </c>
      <c r="F386" s="1" t="s">
        <v>47386</v>
      </c>
      <c r="G386" s="6">
        <f>E1L340C1</f>
        <v>2.9256511975501356E-2</v>
      </c>
    </row>
    <row r="387" spans="1:7" x14ac:dyDescent="0.3">
      <c r="A387" s="11">
        <f>CURRENT_YEAR</f>
        <v>2022</v>
      </c>
      <c r="B387" s="11">
        <f>RRICC</f>
        <v>900007</v>
      </c>
      <c r="C387" s="7">
        <f>RR_ID</f>
        <v>9</v>
      </c>
      <c r="D387" s="1" t="str">
        <f>RR_SHORT_NAME</f>
        <v>WEST</v>
      </c>
      <c r="E387" s="1" t="str">
        <f>RR_NAME</f>
        <v>Western Railroads</v>
      </c>
      <c r="F387" s="1" t="s">
        <v>47387</v>
      </c>
      <c r="G387" s="6">
        <f>E1L341C1</f>
        <v>1.8686686743925044E-2</v>
      </c>
    </row>
    <row r="388" spans="1:7" x14ac:dyDescent="0.3">
      <c r="A388" s="11">
        <f>CURRENT_YEAR</f>
        <v>2022</v>
      </c>
      <c r="B388" s="11">
        <f>RRICC</f>
        <v>900007</v>
      </c>
      <c r="C388" s="7">
        <f>RR_ID</f>
        <v>9</v>
      </c>
      <c r="D388" s="1" t="str">
        <f>RR_SHORT_NAME</f>
        <v>WEST</v>
      </c>
      <c r="E388" s="1" t="str">
        <f>RR_NAME</f>
        <v>Western Railroads</v>
      </c>
      <c r="F388" s="1" t="s">
        <v>47388</v>
      </c>
      <c r="G388" s="6">
        <f>E1L342C1</f>
        <v>7.9823218737493911E-3</v>
      </c>
    </row>
    <row r="389" spans="1:7" x14ac:dyDescent="0.3">
      <c r="A389" s="11">
        <f>CURRENT_YEAR</f>
        <v>2022</v>
      </c>
      <c r="B389" s="11">
        <f>RRICC</f>
        <v>900007</v>
      </c>
      <c r="C389" s="7">
        <f>RR_ID</f>
        <v>9</v>
      </c>
      <c r="D389" s="1" t="str">
        <f>RR_SHORT_NAME</f>
        <v>WEST</v>
      </c>
      <c r="E389" s="1" t="str">
        <f>RR_NAME</f>
        <v>Western Railroads</v>
      </c>
      <c r="F389" s="1" t="s">
        <v>47389</v>
      </c>
      <c r="G389" s="6">
        <f>E1L343C1</f>
        <v>2.8877768618012296E-2</v>
      </c>
    </row>
    <row r="390" spans="1:7" x14ac:dyDescent="0.3">
      <c r="A390" s="11">
        <f>CURRENT_YEAR</f>
        <v>2022</v>
      </c>
      <c r="B390" s="11">
        <f>RRICC</f>
        <v>900007</v>
      </c>
      <c r="C390" s="7">
        <f>RR_ID</f>
        <v>9</v>
      </c>
      <c r="D390" s="1" t="str">
        <f>RR_SHORT_NAME</f>
        <v>WEST</v>
      </c>
      <c r="E390" s="1" t="str">
        <f>RR_NAME</f>
        <v>Western Railroads</v>
      </c>
      <c r="F390" s="1" t="s">
        <v>47390</v>
      </c>
      <c r="G390" s="6">
        <f>E1L344C1</f>
        <v>2.4831924387957133E-2</v>
      </c>
    </row>
    <row r="391" spans="1:7" x14ac:dyDescent="0.3">
      <c r="A391" s="11">
        <f>CURRENT_YEAR</f>
        <v>2022</v>
      </c>
      <c r="B391" s="11">
        <f>RRICC</f>
        <v>900007</v>
      </c>
      <c r="C391" s="7">
        <f>RR_ID</f>
        <v>9</v>
      </c>
      <c r="D391" s="1" t="str">
        <f>RR_SHORT_NAME</f>
        <v>WEST</v>
      </c>
      <c r="E391" s="1" t="str">
        <f>RR_NAME</f>
        <v>Western Railroads</v>
      </c>
      <c r="F391" s="1" t="s">
        <v>47391</v>
      </c>
      <c r="G391" s="6">
        <f>E1L345C1</f>
        <v>9.4783816669681983E-2</v>
      </c>
    </row>
    <row r="392" spans="1:7" x14ac:dyDescent="0.3">
      <c r="A392" s="11">
        <f>CURRENT_YEAR</f>
        <v>2022</v>
      </c>
      <c r="B392" s="11">
        <f>RRICC</f>
        <v>900007</v>
      </c>
      <c r="C392" s="7">
        <f>RR_ID</f>
        <v>9</v>
      </c>
      <c r="D392" s="1" t="str">
        <f>RR_SHORT_NAME</f>
        <v>WEST</v>
      </c>
      <c r="E392" s="1" t="str">
        <f>RR_NAME</f>
        <v>Western Railroads</v>
      </c>
      <c r="F392" s="1" t="s">
        <v>47392</v>
      </c>
      <c r="G392" s="6">
        <f>E1L346C1</f>
        <v>6.4160034310951249E-3</v>
      </c>
    </row>
    <row r="393" spans="1:7" x14ac:dyDescent="0.3">
      <c r="A393" s="11">
        <f>CURRENT_YEAR</f>
        <v>2022</v>
      </c>
      <c r="B393" s="11">
        <f>RRICC</f>
        <v>900007</v>
      </c>
      <c r="C393" s="7">
        <f>RR_ID</f>
        <v>9</v>
      </c>
      <c r="D393" s="1" t="str">
        <f>RR_SHORT_NAME</f>
        <v>WEST</v>
      </c>
      <c r="E393" s="1" t="str">
        <f>RR_NAME</f>
        <v>Western Railroads</v>
      </c>
      <c r="F393" s="1" t="s">
        <v>47393</v>
      </c>
      <c r="G393" s="6">
        <f>E1L347C1</f>
        <v>0.38170344168265091</v>
      </c>
    </row>
    <row r="394" spans="1:7" x14ac:dyDescent="0.3">
      <c r="A394" s="11">
        <f>CURRENT_YEAR</f>
        <v>2022</v>
      </c>
      <c r="B394" s="11">
        <f>RRICC</f>
        <v>900007</v>
      </c>
      <c r="C394" s="7">
        <f>RR_ID</f>
        <v>9</v>
      </c>
      <c r="D394" s="1" t="str">
        <f>RR_SHORT_NAME</f>
        <v>WEST</v>
      </c>
      <c r="E394" s="1" t="str">
        <f>RR_NAME</f>
        <v>Western Railroads</v>
      </c>
      <c r="F394" s="1" t="s">
        <v>47394</v>
      </c>
      <c r="G394" s="6">
        <f>E1L348C1</f>
        <v>0.26219525328560128</v>
      </c>
    </row>
    <row r="395" spans="1:7" x14ac:dyDescent="0.3">
      <c r="A395" s="11">
        <f>CURRENT_YEAR</f>
        <v>2022</v>
      </c>
      <c r="B395" s="11">
        <f>RRICC</f>
        <v>900007</v>
      </c>
      <c r="C395" s="7">
        <f>RR_ID</f>
        <v>9</v>
      </c>
      <c r="D395" s="1" t="str">
        <f>RR_SHORT_NAME</f>
        <v>WEST</v>
      </c>
      <c r="E395" s="1" t="str">
        <f>RR_NAME</f>
        <v>Western Railroads</v>
      </c>
      <c r="F395" s="1" t="s">
        <v>47395</v>
      </c>
      <c r="G395" s="6">
        <f>E1L349C1</f>
        <v>0.44772971424772856</v>
      </c>
    </row>
    <row r="396" spans="1:7" x14ac:dyDescent="0.3">
      <c r="A396" s="11">
        <f>CURRENT_YEAR</f>
        <v>2022</v>
      </c>
      <c r="B396" s="11">
        <f>RRICC</f>
        <v>900007</v>
      </c>
      <c r="C396" s="7">
        <f>RR_ID</f>
        <v>9</v>
      </c>
      <c r="D396" s="1" t="str">
        <f>RR_SHORT_NAME</f>
        <v>WEST</v>
      </c>
      <c r="E396" s="1" t="str">
        <f>RR_NAME</f>
        <v>Western Railroads</v>
      </c>
      <c r="F396" s="1" t="s">
        <v>47396</v>
      </c>
      <c r="G396" s="6">
        <f>E1L350C1</f>
        <v>8.4378618131629758E-3</v>
      </c>
    </row>
    <row r="397" spans="1:7" x14ac:dyDescent="0.3">
      <c r="A397" s="11">
        <f>CURRENT_YEAR</f>
        <v>2022</v>
      </c>
      <c r="B397" s="11">
        <f>RRICC</f>
        <v>900007</v>
      </c>
      <c r="C397" s="7">
        <f>RR_ID</f>
        <v>9</v>
      </c>
      <c r="D397" s="1" t="str">
        <f>RR_SHORT_NAME</f>
        <v>WEST</v>
      </c>
      <c r="E397" s="1" t="str">
        <f>RR_NAME</f>
        <v>Western Railroads</v>
      </c>
      <c r="F397" s="1" t="s">
        <v>47397</v>
      </c>
      <c r="G397" s="6">
        <f>E1L351C1</f>
        <v>6.0623752863794247E-2</v>
      </c>
    </row>
    <row r="398" spans="1:7" x14ac:dyDescent="0.3">
      <c r="A398" s="11">
        <f>CURRENT_YEAR</f>
        <v>2022</v>
      </c>
      <c r="B398" s="11">
        <f>RRICC</f>
        <v>900007</v>
      </c>
      <c r="C398" s="7">
        <f>RR_ID</f>
        <v>9</v>
      </c>
      <c r="D398" s="1" t="str">
        <f>RR_SHORT_NAME</f>
        <v>WEST</v>
      </c>
      <c r="E398" s="1" t="str">
        <f>RR_NAME</f>
        <v>Western Railroads</v>
      </c>
      <c r="F398" s="1" t="s">
        <v>47398</v>
      </c>
      <c r="G398" s="6">
        <f>E1L352C1</f>
        <v>4.1782831874750525E-3</v>
      </c>
    </row>
    <row r="399" spans="1:7" x14ac:dyDescent="0.3">
      <c r="A399" s="11">
        <f>CURRENT_YEAR</f>
        <v>2022</v>
      </c>
      <c r="B399" s="11">
        <f>RRICC</f>
        <v>900007</v>
      </c>
      <c r="C399" s="7">
        <f>RR_ID</f>
        <v>9</v>
      </c>
      <c r="D399" s="1" t="str">
        <f>RR_SHORT_NAME</f>
        <v>WEST</v>
      </c>
      <c r="E399" s="1" t="str">
        <f>RR_NAME</f>
        <v>Western Railroads</v>
      </c>
      <c r="F399" s="1" t="s">
        <v>47399</v>
      </c>
      <c r="G399" s="6">
        <f>E1L353C1</f>
        <v>9.9741300786106504E-3</v>
      </c>
    </row>
    <row r="400" spans="1:7" x14ac:dyDescent="0.3">
      <c r="A400" s="11">
        <f>CURRENT_YEAR</f>
        <v>2022</v>
      </c>
      <c r="B400" s="11">
        <f>RRICC</f>
        <v>900007</v>
      </c>
      <c r="C400" s="7">
        <f>RR_ID</f>
        <v>9</v>
      </c>
      <c r="D400" s="1" t="str">
        <f>RR_SHORT_NAME</f>
        <v>WEST</v>
      </c>
      <c r="E400" s="1" t="str">
        <f>RR_NAME</f>
        <v>Western Railroads</v>
      </c>
      <c r="F400" s="1" t="s">
        <v>47400</v>
      </c>
      <c r="G400" s="6">
        <f>E1L354C1</f>
        <v>5.3634272667288596E-2</v>
      </c>
    </row>
    <row r="401" spans="1:7" x14ac:dyDescent="0.3">
      <c r="A401" s="11">
        <f>CURRENT_YEAR</f>
        <v>2022</v>
      </c>
      <c r="B401" s="11">
        <f>RRICC</f>
        <v>900007</v>
      </c>
      <c r="C401" s="7">
        <f>RR_ID</f>
        <v>9</v>
      </c>
      <c r="D401" s="1" t="str">
        <f>RR_SHORT_NAME</f>
        <v>WEST</v>
      </c>
      <c r="E401" s="1" t="str">
        <f>RR_NAME</f>
        <v>Western Railroads</v>
      </c>
      <c r="F401" s="1" t="s">
        <v>47401</v>
      </c>
      <c r="G401" s="6">
        <f>E1L355C1</f>
        <v>2.3133802236416031E-2</v>
      </c>
    </row>
    <row r="402" spans="1:7" x14ac:dyDescent="0.3">
      <c r="A402" s="11">
        <f>CURRENT_YEAR</f>
        <v>2022</v>
      </c>
      <c r="B402" s="11">
        <f>RRICC</f>
        <v>900007</v>
      </c>
      <c r="C402" s="7">
        <f>RR_ID</f>
        <v>9</v>
      </c>
      <c r="D402" s="1" t="str">
        <f>RR_SHORT_NAME</f>
        <v>WEST</v>
      </c>
      <c r="E402" s="1" t="str">
        <f>RR_NAME</f>
        <v>Western Railroads</v>
      </c>
      <c r="F402" s="1" t="s">
        <v>47402</v>
      </c>
      <c r="G402" s="6">
        <f>E1L356C1</f>
        <v>0.81313365900536561</v>
      </c>
    </row>
    <row r="403" spans="1:7" x14ac:dyDescent="0.3">
      <c r="A403" s="11">
        <f>CURRENT_YEAR</f>
        <v>2022</v>
      </c>
      <c r="B403" s="11">
        <f>RRICC</f>
        <v>900007</v>
      </c>
      <c r="C403" s="7">
        <f>RR_ID</f>
        <v>9</v>
      </c>
      <c r="D403" s="1" t="str">
        <f>RR_SHORT_NAME</f>
        <v>WEST</v>
      </c>
      <c r="E403" s="1" t="str">
        <f>RR_NAME</f>
        <v>Western Railroads</v>
      </c>
      <c r="F403" s="1" t="s">
        <v>47403</v>
      </c>
      <c r="G403" s="6">
        <f>E1L357C1</f>
        <v>0.32171893488596609</v>
      </c>
    </row>
    <row r="404" spans="1:7" x14ac:dyDescent="0.3">
      <c r="A404" s="11">
        <f>CURRENT_YEAR</f>
        <v>2022</v>
      </c>
      <c r="B404" s="11">
        <f>RRICC</f>
        <v>900007</v>
      </c>
      <c r="C404" s="7">
        <f>RR_ID</f>
        <v>9</v>
      </c>
      <c r="D404" s="1" t="str">
        <f>RR_SHORT_NAME</f>
        <v>WEST</v>
      </c>
      <c r="E404" s="1" t="str">
        <f>RR_NAME</f>
        <v>Western Railroads</v>
      </c>
      <c r="F404" s="1" t="s">
        <v>47404</v>
      </c>
      <c r="G404" s="6">
        <f>E1L358C1</f>
        <v>0.11609592071498097</v>
      </c>
    </row>
    <row r="405" spans="1:7" x14ac:dyDescent="0.3">
      <c r="A405" s="11">
        <f>CURRENT_YEAR</f>
        <v>2022</v>
      </c>
      <c r="B405" s="11">
        <f>RRICC</f>
        <v>900007</v>
      </c>
      <c r="C405" s="7">
        <f>RR_ID</f>
        <v>9</v>
      </c>
      <c r="D405" s="1" t="str">
        <f>RR_SHORT_NAME</f>
        <v>WEST</v>
      </c>
      <c r="E405" s="1" t="str">
        <f>RR_NAME</f>
        <v>Western Railroads</v>
      </c>
      <c r="F405" s="1" t="s">
        <v>47405</v>
      </c>
      <c r="G405" s="6">
        <f>E1L359C1</f>
        <v>0.15707778651411219</v>
      </c>
    </row>
    <row r="406" spans="1:7" x14ac:dyDescent="0.3">
      <c r="A406" s="11">
        <f>CURRENT_YEAR</f>
        <v>2022</v>
      </c>
      <c r="B406" s="11">
        <f>RRICC</f>
        <v>900007</v>
      </c>
      <c r="C406" s="7">
        <f>RR_ID</f>
        <v>9</v>
      </c>
      <c r="D406" s="1" t="str">
        <f>RR_SHORT_NAME</f>
        <v>WEST</v>
      </c>
      <c r="E406" s="1" t="str">
        <f>RR_NAME</f>
        <v>Western Railroads</v>
      </c>
      <c r="F406" s="1" t="s">
        <v>47406</v>
      </c>
      <c r="G406" s="6">
        <f>E1L360C1</f>
        <v>0.10559426955597397</v>
      </c>
    </row>
    <row r="407" spans="1:7" x14ac:dyDescent="0.3">
      <c r="A407" s="11">
        <f>CURRENT_YEAR</f>
        <v>2022</v>
      </c>
      <c r="B407" s="11">
        <f>RRICC</f>
        <v>900007</v>
      </c>
      <c r="C407" s="7">
        <f>RR_ID</f>
        <v>9</v>
      </c>
      <c r="D407" s="1" t="str">
        <f>RR_SHORT_NAME</f>
        <v>WEST</v>
      </c>
      <c r="E407" s="1" t="str">
        <f>RR_NAME</f>
        <v>Western Railroads</v>
      </c>
      <c r="F407" s="1" t="s">
        <v>47407</v>
      </c>
      <c r="G407" s="6">
        <f>E1L361C1</f>
        <v>0.39533875353866726</v>
      </c>
    </row>
    <row r="408" spans="1:7" x14ac:dyDescent="0.3">
      <c r="A408" s="11">
        <f>CURRENT_YEAR</f>
        <v>2022</v>
      </c>
      <c r="B408" s="11">
        <f>RRICC</f>
        <v>900007</v>
      </c>
      <c r="C408" s="7">
        <f>RR_ID</f>
        <v>9</v>
      </c>
      <c r="D408" s="1" t="str">
        <f>RR_SHORT_NAME</f>
        <v>WEST</v>
      </c>
      <c r="E408" s="1" t="str">
        <f>RR_NAME</f>
        <v>Western Railroads</v>
      </c>
      <c r="F408" s="1" t="s">
        <v>47408</v>
      </c>
      <c r="G408" s="6">
        <f>E1L362C1</f>
        <v>0.35263583532376669</v>
      </c>
    </row>
    <row r="409" spans="1:7" x14ac:dyDescent="0.3">
      <c r="A409" s="11">
        <f>CURRENT_YEAR</f>
        <v>2022</v>
      </c>
      <c r="B409" s="11">
        <f>RRICC</f>
        <v>900007</v>
      </c>
      <c r="C409" s="7">
        <f>RR_ID</f>
        <v>9</v>
      </c>
      <c r="D409" s="1" t="str">
        <f>RR_SHORT_NAME</f>
        <v>WEST</v>
      </c>
      <c r="E409" s="1" t="str">
        <f>RR_NAME</f>
        <v>Western Railroads</v>
      </c>
      <c r="F409" s="1" t="s">
        <v>47409</v>
      </c>
      <c r="G409" s="6">
        <f>E1L363C1</f>
        <v>0.45248773805841547</v>
      </c>
    </row>
    <row r="410" spans="1:7" x14ac:dyDescent="0.3">
      <c r="A410" s="11">
        <f>CURRENT_YEAR</f>
        <v>2022</v>
      </c>
      <c r="B410" s="11">
        <f>RRICC</f>
        <v>900007</v>
      </c>
      <c r="C410" s="7">
        <f>RR_ID</f>
        <v>9</v>
      </c>
      <c r="D410" s="1" t="str">
        <f>RR_SHORT_NAME</f>
        <v>WEST</v>
      </c>
      <c r="E410" s="1" t="str">
        <f>RR_NAME</f>
        <v>Western Railroads</v>
      </c>
      <c r="F410" s="1" t="s">
        <v>47410</v>
      </c>
      <c r="G410" s="6">
        <f>E1L364C1</f>
        <v>2.3192399529659579E-2</v>
      </c>
    </row>
    <row r="411" spans="1:7" x14ac:dyDescent="0.3">
      <c r="A411" s="11">
        <f>CURRENT_YEAR</f>
        <v>2022</v>
      </c>
      <c r="B411" s="11">
        <f>RRICC</f>
        <v>900007</v>
      </c>
      <c r="C411" s="7">
        <f>RR_ID</f>
        <v>9</v>
      </c>
      <c r="D411" s="1" t="str">
        <f>RR_SHORT_NAME</f>
        <v>WEST</v>
      </c>
      <c r="E411" s="1" t="str">
        <f>RR_NAME</f>
        <v>Western Railroads</v>
      </c>
      <c r="F411" s="1" t="s">
        <v>47411</v>
      </c>
      <c r="G411" s="6">
        <f>E1L365C1</f>
        <v>0.47813316512691123</v>
      </c>
    </row>
    <row r="412" spans="1:7" x14ac:dyDescent="0.3">
      <c r="A412" s="11">
        <f>CURRENT_YEAR</f>
        <v>2022</v>
      </c>
      <c r="B412" s="11">
        <f>RRICC</f>
        <v>900007</v>
      </c>
      <c r="C412" s="7">
        <f>RR_ID</f>
        <v>9</v>
      </c>
      <c r="D412" s="1" t="str">
        <f>RR_SHORT_NAME</f>
        <v>WEST</v>
      </c>
      <c r="E412" s="1" t="str">
        <f>RR_NAME</f>
        <v>Western Railroads</v>
      </c>
      <c r="F412" s="1" t="s">
        <v>47412</v>
      </c>
      <c r="G412" s="6">
        <f>E1L366C1</f>
        <v>1.3708784179621414</v>
      </c>
    </row>
    <row r="413" spans="1:7" x14ac:dyDescent="0.3">
      <c r="A413" s="11">
        <f>CURRENT_YEAR</f>
        <v>2022</v>
      </c>
      <c r="B413" s="11">
        <f>RRICC</f>
        <v>900007</v>
      </c>
      <c r="C413" s="7">
        <f>RR_ID</f>
        <v>9</v>
      </c>
      <c r="D413" s="1" t="str">
        <f>RR_SHORT_NAME</f>
        <v>WEST</v>
      </c>
      <c r="E413" s="1" t="str">
        <f>RR_NAME</f>
        <v>Western Railroads</v>
      </c>
      <c r="F413" s="1" t="s">
        <v>47413</v>
      </c>
      <c r="G413" s="6">
        <f>E1L367C1</f>
        <v>0</v>
      </c>
    </row>
    <row r="414" spans="1:7" x14ac:dyDescent="0.3">
      <c r="A414" s="11">
        <f>CURRENT_YEAR</f>
        <v>2022</v>
      </c>
      <c r="B414" s="11">
        <f>RRICC</f>
        <v>900007</v>
      </c>
      <c r="C414" s="7">
        <f>RR_ID</f>
        <v>9</v>
      </c>
      <c r="D414" s="1" t="str">
        <f>RR_SHORT_NAME</f>
        <v>WEST</v>
      </c>
      <c r="E414" s="1" t="str">
        <f>RR_NAME</f>
        <v>Western Railroads</v>
      </c>
      <c r="F414" s="1" t="s">
        <v>47414</v>
      </c>
      <c r="G414" s="6">
        <f>E1L368C1</f>
        <v>0.37686825889259717</v>
      </c>
    </row>
    <row r="415" spans="1:7" x14ac:dyDescent="0.3">
      <c r="A415" s="11">
        <f>CURRENT_YEAR</f>
        <v>2022</v>
      </c>
      <c r="B415" s="11">
        <f>RRICC</f>
        <v>900007</v>
      </c>
      <c r="C415" s="7">
        <f>RR_ID</f>
        <v>9</v>
      </c>
      <c r="D415" s="1" t="str">
        <f>RR_SHORT_NAME</f>
        <v>WEST</v>
      </c>
      <c r="E415" s="1" t="str">
        <f>RR_NAME</f>
        <v>Western Railroads</v>
      </c>
      <c r="F415" s="1" t="s">
        <v>47415</v>
      </c>
      <c r="G415" s="6">
        <f>E1L369C1</f>
        <v>8.54361349184407</v>
      </c>
    </row>
    <row r="416" spans="1:7" x14ac:dyDescent="0.3">
      <c r="A416" s="11">
        <f>CURRENT_YEAR</f>
        <v>2022</v>
      </c>
      <c r="B416" s="11">
        <f>RRICC</f>
        <v>900007</v>
      </c>
      <c r="C416" s="7">
        <f>RR_ID</f>
        <v>9</v>
      </c>
      <c r="D416" s="1" t="str">
        <f>RR_SHORT_NAME</f>
        <v>WEST</v>
      </c>
      <c r="E416" s="1" t="str">
        <f>RR_NAME</f>
        <v>Western Railroads</v>
      </c>
      <c r="F416" s="1" t="s">
        <v>47416</v>
      </c>
      <c r="G416" s="6">
        <f>E1L370C1</f>
        <v>5.4869420953104022</v>
      </c>
    </row>
    <row r="417" spans="1:7" x14ac:dyDescent="0.3">
      <c r="A417" s="11">
        <f>CURRENT_YEAR</f>
        <v>2022</v>
      </c>
      <c r="B417" s="11">
        <f>RRICC</f>
        <v>900007</v>
      </c>
      <c r="C417" s="7">
        <f>RR_ID</f>
        <v>9</v>
      </c>
      <c r="D417" s="1" t="str">
        <f>RR_SHORT_NAME</f>
        <v>WEST</v>
      </c>
      <c r="E417" s="1" t="str">
        <f>RR_NAME</f>
        <v>Western Railroads</v>
      </c>
      <c r="F417" s="1" t="s">
        <v>47417</v>
      </c>
      <c r="G417" s="6">
        <f>E1L371C1</f>
        <v>4.6863807583750372</v>
      </c>
    </row>
    <row r="418" spans="1:7" x14ac:dyDescent="0.3">
      <c r="A418" s="11">
        <f>CURRENT_YEAR</f>
        <v>2022</v>
      </c>
      <c r="B418" s="11">
        <f>RRICC</f>
        <v>900007</v>
      </c>
      <c r="C418" s="7">
        <f>RR_ID</f>
        <v>9</v>
      </c>
      <c r="D418" s="1" t="str">
        <f>RR_SHORT_NAME</f>
        <v>WEST</v>
      </c>
      <c r="E418" s="1" t="str">
        <f>RR_NAME</f>
        <v>Western Railroads</v>
      </c>
      <c r="F418" s="1" t="s">
        <v>47418</v>
      </c>
      <c r="G418" s="6">
        <f>E1L372C1</f>
        <v>6.494668958818151</v>
      </c>
    </row>
    <row r="419" spans="1:7" x14ac:dyDescent="0.3">
      <c r="A419" s="11">
        <f>CURRENT_YEAR</f>
        <v>2022</v>
      </c>
      <c r="B419" s="11">
        <f>RRICC</f>
        <v>900007</v>
      </c>
      <c r="C419" s="7">
        <f>RR_ID</f>
        <v>9</v>
      </c>
      <c r="D419" s="1" t="str">
        <f>RR_SHORT_NAME</f>
        <v>WEST</v>
      </c>
      <c r="E419" s="1" t="str">
        <f>RR_NAME</f>
        <v>Western Railroads</v>
      </c>
      <c r="F419" s="1" t="s">
        <v>47419</v>
      </c>
      <c r="G419" s="6">
        <f>E1L373C1</f>
        <v>4.0442481432744239</v>
      </c>
    </row>
    <row r="420" spans="1:7" x14ac:dyDescent="0.3">
      <c r="A420" s="11">
        <f>CURRENT_YEAR</f>
        <v>2022</v>
      </c>
      <c r="B420" s="11">
        <f>RRICC</f>
        <v>900007</v>
      </c>
      <c r="C420" s="7">
        <f>RR_ID</f>
        <v>9</v>
      </c>
      <c r="D420" s="1" t="str">
        <f>RR_SHORT_NAME</f>
        <v>WEST</v>
      </c>
      <c r="E420" s="1" t="str">
        <f>RR_NAME</f>
        <v>Western Railroads</v>
      </c>
      <c r="F420" s="1" t="s">
        <v>47420</v>
      </c>
      <c r="G420" s="6">
        <f>E1L374C1</f>
        <v>0.17836080767209372</v>
      </c>
    </row>
    <row r="421" spans="1:7" x14ac:dyDescent="0.3">
      <c r="A421" s="11">
        <f>CURRENT_YEAR</f>
        <v>2022</v>
      </c>
      <c r="B421" s="11">
        <f>RRICC</f>
        <v>900007</v>
      </c>
      <c r="C421" s="7">
        <f>RR_ID</f>
        <v>9</v>
      </c>
      <c r="D421" s="1" t="str">
        <f>RR_SHORT_NAME</f>
        <v>WEST</v>
      </c>
      <c r="E421" s="1" t="str">
        <f>RR_NAME</f>
        <v>Western Railroads</v>
      </c>
      <c r="F421" s="1" t="s">
        <v>47421</v>
      </c>
      <c r="G421" s="6">
        <f>E1L375C1</f>
        <v>6.8652627305697527</v>
      </c>
    </row>
    <row r="422" spans="1:7" x14ac:dyDescent="0.3">
      <c r="A422" s="11">
        <f>CURRENT_YEAR</f>
        <v>2022</v>
      </c>
      <c r="B422" s="11">
        <f>RRICC</f>
        <v>900007</v>
      </c>
      <c r="C422" s="7">
        <f>RR_ID</f>
        <v>9</v>
      </c>
      <c r="D422" s="1" t="str">
        <f>RR_SHORT_NAME</f>
        <v>WEST</v>
      </c>
      <c r="E422" s="1" t="str">
        <f>RR_NAME</f>
        <v>Western Railroads</v>
      </c>
      <c r="F422" s="1" t="s">
        <v>47422</v>
      </c>
      <c r="G422" s="6">
        <f>E1L376C1</f>
        <v>4.5709102440685843E-2</v>
      </c>
    </row>
    <row r="423" spans="1:7" x14ac:dyDescent="0.3">
      <c r="A423" s="11">
        <f>CURRENT_YEAR</f>
        <v>2022</v>
      </c>
      <c r="B423" s="11">
        <f>RRICC</f>
        <v>900007</v>
      </c>
      <c r="C423" s="7">
        <f>RR_ID</f>
        <v>9</v>
      </c>
      <c r="D423" s="1" t="str">
        <f>RR_SHORT_NAME</f>
        <v>WEST</v>
      </c>
      <c r="E423" s="1" t="str">
        <f>RR_NAME</f>
        <v>Western Railroads</v>
      </c>
      <c r="F423" s="1" t="s">
        <v>47423</v>
      </c>
      <c r="G423" s="6">
        <f>E1L377C1</f>
        <v>3.7336365181910915</v>
      </c>
    </row>
    <row r="424" spans="1:7" x14ac:dyDescent="0.3">
      <c r="A424" s="11">
        <f>CURRENT_YEAR</f>
        <v>2022</v>
      </c>
      <c r="B424" s="11">
        <f>RRICC</f>
        <v>900007</v>
      </c>
      <c r="C424" s="7">
        <f>RR_ID</f>
        <v>9</v>
      </c>
      <c r="D424" s="1" t="str">
        <f>RR_SHORT_NAME</f>
        <v>WEST</v>
      </c>
      <c r="E424" s="1" t="str">
        <f>RR_NAME</f>
        <v>Western Railroads</v>
      </c>
      <c r="F424" s="1" t="s">
        <v>47424</v>
      </c>
      <c r="G424" s="6">
        <f>E1L378C1</f>
        <v>0.15394422054363366</v>
      </c>
    </row>
    <row r="425" spans="1:7" x14ac:dyDescent="0.3">
      <c r="A425" s="11">
        <f>CURRENT_YEAR</f>
        <v>2022</v>
      </c>
      <c r="B425" s="11">
        <f>RRICC</f>
        <v>900007</v>
      </c>
      <c r="C425" s="7">
        <f>RR_ID</f>
        <v>9</v>
      </c>
      <c r="D425" s="1" t="str">
        <f>RR_SHORT_NAME</f>
        <v>WEST</v>
      </c>
      <c r="E425" s="1" t="str">
        <f>RR_NAME</f>
        <v>Western Railroads</v>
      </c>
      <c r="F425" s="1" t="s">
        <v>47425</v>
      </c>
      <c r="G425" s="6">
        <f>E1L379C1</f>
        <v>0.13706512219549186</v>
      </c>
    </row>
    <row r="426" spans="1:7" x14ac:dyDescent="0.3">
      <c r="A426" s="11">
        <f>CURRENT_YEAR</f>
        <v>2022</v>
      </c>
      <c r="B426" s="11">
        <f>RRICC</f>
        <v>900007</v>
      </c>
      <c r="C426" s="7">
        <f>RR_ID</f>
        <v>9</v>
      </c>
      <c r="D426" s="1" t="str">
        <f>RR_SHORT_NAME</f>
        <v>WEST</v>
      </c>
      <c r="E426" s="1" t="str">
        <f>RR_NAME</f>
        <v>Western Railroads</v>
      </c>
      <c r="F426" s="1" t="s">
        <v>47426</v>
      </c>
      <c r="G426" s="6">
        <f>E1L380C1</f>
        <v>4.787834158749452</v>
      </c>
    </row>
    <row r="427" spans="1:7" x14ac:dyDescent="0.3">
      <c r="A427" s="11">
        <f>CURRENT_YEAR</f>
        <v>2022</v>
      </c>
      <c r="B427" s="11">
        <f>RRICC</f>
        <v>900007</v>
      </c>
      <c r="C427" s="7">
        <f>RR_ID</f>
        <v>9</v>
      </c>
      <c r="D427" s="1" t="str">
        <f>RR_SHORT_NAME</f>
        <v>WEST</v>
      </c>
      <c r="E427" s="1" t="str">
        <f>RR_NAME</f>
        <v>Western Railroads</v>
      </c>
      <c r="F427" s="1" t="s">
        <v>47427</v>
      </c>
      <c r="G427" s="6">
        <f>E1L381C1</f>
        <v>5.9383840886956078E-2</v>
      </c>
    </row>
    <row r="428" spans="1:7" x14ac:dyDescent="0.3">
      <c r="A428" s="11">
        <f>CURRENT_YEAR</f>
        <v>2022</v>
      </c>
      <c r="B428" s="11">
        <f>RRICC</f>
        <v>900007</v>
      </c>
      <c r="C428" s="7">
        <f>RR_ID</f>
        <v>9</v>
      </c>
      <c r="D428" s="1" t="str">
        <f>RR_SHORT_NAME</f>
        <v>WEST</v>
      </c>
      <c r="E428" s="1" t="str">
        <f>RR_NAME</f>
        <v>Western Railroads</v>
      </c>
      <c r="F428" s="1" t="s">
        <v>47428</v>
      </c>
      <c r="G428" s="6">
        <f>E1L382C1</f>
        <v>3.494288545382481</v>
      </c>
    </row>
    <row r="429" spans="1:7" x14ac:dyDescent="0.3">
      <c r="A429" s="11">
        <f>CURRENT_YEAR</f>
        <v>2022</v>
      </c>
      <c r="B429" s="11">
        <f>RRICC</f>
        <v>900007</v>
      </c>
      <c r="C429" s="7">
        <f>RR_ID</f>
        <v>9</v>
      </c>
      <c r="D429" s="1" t="str">
        <f>RR_SHORT_NAME</f>
        <v>WEST</v>
      </c>
      <c r="E429" s="1" t="str">
        <f>RR_NAME</f>
        <v>Western Railroads</v>
      </c>
      <c r="F429" s="1" t="s">
        <v>47429</v>
      </c>
      <c r="G429" s="6">
        <f>E2L101C1</f>
        <v>28.9</v>
      </c>
    </row>
    <row r="430" spans="1:7" x14ac:dyDescent="0.3">
      <c r="A430" s="11">
        <f>CURRENT_YEAR</f>
        <v>2022</v>
      </c>
      <c r="B430" s="11">
        <f>RRICC</f>
        <v>900007</v>
      </c>
      <c r="C430" s="7">
        <f>RR_ID</f>
        <v>9</v>
      </c>
      <c r="D430" s="1" t="str">
        <f>RR_SHORT_NAME</f>
        <v>WEST</v>
      </c>
      <c r="E430" s="1" t="str">
        <f>RR_NAME</f>
        <v>Western Railroads</v>
      </c>
      <c r="F430" s="1" t="s">
        <v>47430</v>
      </c>
      <c r="G430" s="6">
        <f>E2L101C2</f>
        <v>0</v>
      </c>
    </row>
    <row r="431" spans="1:7" x14ac:dyDescent="0.3">
      <c r="A431" s="11">
        <f>CURRENT_YEAR</f>
        <v>2022</v>
      </c>
      <c r="B431" s="11">
        <f>RRICC</f>
        <v>900007</v>
      </c>
      <c r="C431" s="7">
        <f>RR_ID</f>
        <v>9</v>
      </c>
      <c r="D431" s="1" t="str">
        <f>RR_SHORT_NAME</f>
        <v>WEST</v>
      </c>
      <c r="E431" s="1" t="str">
        <f>RR_NAME</f>
        <v>Western Railroads</v>
      </c>
      <c r="F431" s="1" t="s">
        <v>47431</v>
      </c>
      <c r="G431" s="6">
        <f>E2L101C3</f>
        <v>0</v>
      </c>
    </row>
    <row r="432" spans="1:7" x14ac:dyDescent="0.3">
      <c r="A432" s="11">
        <f>CURRENT_YEAR</f>
        <v>2022</v>
      </c>
      <c r="B432" s="11">
        <f>RRICC</f>
        <v>900007</v>
      </c>
      <c r="C432" s="7">
        <f>RR_ID</f>
        <v>9</v>
      </c>
      <c r="D432" s="1" t="str">
        <f>RR_SHORT_NAME</f>
        <v>WEST</v>
      </c>
      <c r="E432" s="1" t="str">
        <f>RR_NAME</f>
        <v>Western Railroads</v>
      </c>
      <c r="F432" s="1" t="s">
        <v>47432</v>
      </c>
      <c r="G432" s="6">
        <f>E2L101C4</f>
        <v>0</v>
      </c>
    </row>
    <row r="433" spans="1:7" x14ac:dyDescent="0.3">
      <c r="A433" s="11">
        <f>CURRENT_YEAR</f>
        <v>2022</v>
      </c>
      <c r="B433" s="11">
        <f>RRICC</f>
        <v>900007</v>
      </c>
      <c r="C433" s="7">
        <f>RR_ID</f>
        <v>9</v>
      </c>
      <c r="D433" s="1" t="str">
        <f>RR_SHORT_NAME</f>
        <v>WEST</v>
      </c>
      <c r="E433" s="1" t="str">
        <f>RR_NAME</f>
        <v>Western Railroads</v>
      </c>
      <c r="F433" s="1" t="s">
        <v>47433</v>
      </c>
      <c r="G433" s="6">
        <f>E2L101C5</f>
        <v>1.1399999999999999</v>
      </c>
    </row>
    <row r="434" spans="1:7" x14ac:dyDescent="0.3">
      <c r="A434" s="11">
        <f>CURRENT_YEAR</f>
        <v>2022</v>
      </c>
      <c r="B434" s="11">
        <f>RRICC</f>
        <v>900007</v>
      </c>
      <c r="C434" s="7">
        <f>RR_ID</f>
        <v>9</v>
      </c>
      <c r="D434" s="1" t="str">
        <f>RR_SHORT_NAME</f>
        <v>WEST</v>
      </c>
      <c r="E434" s="1" t="str">
        <f>RR_NAME</f>
        <v>Western Railroads</v>
      </c>
      <c r="F434" s="1" t="s">
        <v>47434</v>
      </c>
      <c r="G434" s="6">
        <f>E2L101C6</f>
        <v>1.1930000000000001</v>
      </c>
    </row>
    <row r="435" spans="1:7" x14ac:dyDescent="0.3">
      <c r="A435" s="11">
        <f>CURRENT_YEAR</f>
        <v>2022</v>
      </c>
      <c r="B435" s="11">
        <f>RRICC</f>
        <v>900007</v>
      </c>
      <c r="C435" s="7">
        <f>RR_ID</f>
        <v>9</v>
      </c>
      <c r="D435" s="1" t="str">
        <f>RR_SHORT_NAME</f>
        <v>WEST</v>
      </c>
      <c r="E435" s="1" t="str">
        <f>RR_NAME</f>
        <v>Western Railroads</v>
      </c>
      <c r="F435" s="1" t="s">
        <v>47435</v>
      </c>
      <c r="G435" s="6">
        <f>E2L101C7</f>
        <v>1.1819999999999999</v>
      </c>
    </row>
    <row r="436" spans="1:7" x14ac:dyDescent="0.3">
      <c r="A436" s="11">
        <f>CURRENT_YEAR</f>
        <v>2022</v>
      </c>
      <c r="B436" s="11">
        <f>RRICC</f>
        <v>900007</v>
      </c>
      <c r="C436" s="7">
        <f>RR_ID</f>
        <v>9</v>
      </c>
      <c r="D436" s="1" t="str">
        <f>RR_SHORT_NAME</f>
        <v>WEST</v>
      </c>
      <c r="E436" s="1" t="str">
        <f>RR_NAME</f>
        <v>Western Railroads</v>
      </c>
      <c r="F436" s="1" t="s">
        <v>47436</v>
      </c>
      <c r="G436" s="6">
        <f>E2L101C8</f>
        <v>1.8</v>
      </c>
    </row>
    <row r="437" spans="1:7" x14ac:dyDescent="0.3">
      <c r="A437" s="11">
        <f>CURRENT_YEAR</f>
        <v>2022</v>
      </c>
      <c r="B437" s="11">
        <f>RRICC</f>
        <v>900007</v>
      </c>
      <c r="C437" s="7">
        <f>RR_ID</f>
        <v>9</v>
      </c>
      <c r="D437" s="1" t="str">
        <f>RR_SHORT_NAME</f>
        <v>WEST</v>
      </c>
      <c r="E437" s="1" t="str">
        <f>RR_NAME</f>
        <v>Western Railroads</v>
      </c>
      <c r="F437" s="1" t="s">
        <v>47437</v>
      </c>
      <c r="G437" s="6">
        <f>E2L101C9</f>
        <v>1</v>
      </c>
    </row>
    <row r="438" spans="1:7" x14ac:dyDescent="0.3">
      <c r="A438" s="11">
        <f>CURRENT_YEAR</f>
        <v>2022</v>
      </c>
      <c r="B438" s="11">
        <f>RRICC</f>
        <v>900007</v>
      </c>
      <c r="C438" s="7">
        <f>RR_ID</f>
        <v>9</v>
      </c>
      <c r="D438" s="1" t="str">
        <f>RR_SHORT_NAME</f>
        <v>WEST</v>
      </c>
      <c r="E438" s="1" t="str">
        <f>RR_NAME</f>
        <v>Western Railroads</v>
      </c>
      <c r="F438" s="1" t="s">
        <v>47438</v>
      </c>
      <c r="G438" s="6">
        <f>E2L101C10</f>
        <v>0.5</v>
      </c>
    </row>
    <row r="439" spans="1:7" x14ac:dyDescent="0.3">
      <c r="A439" s="11">
        <f>CURRENT_YEAR</f>
        <v>2022</v>
      </c>
      <c r="B439" s="11">
        <f>RRICC</f>
        <v>900007</v>
      </c>
      <c r="C439" s="7">
        <f>RR_ID</f>
        <v>9</v>
      </c>
      <c r="D439" s="1" t="str">
        <f>RR_SHORT_NAME</f>
        <v>WEST</v>
      </c>
      <c r="E439" s="1" t="str">
        <f>RR_NAME</f>
        <v>Western Railroads</v>
      </c>
      <c r="F439" s="1" t="s">
        <v>47439</v>
      </c>
      <c r="G439" s="6">
        <f>E2L101C11</f>
        <v>2</v>
      </c>
    </row>
    <row r="440" spans="1:7" x14ac:dyDescent="0.3">
      <c r="A440" s="11">
        <f>CURRENT_YEAR</f>
        <v>2022</v>
      </c>
      <c r="B440" s="11">
        <f>RRICC</f>
        <v>900007</v>
      </c>
      <c r="C440" s="7">
        <f>RR_ID</f>
        <v>9</v>
      </c>
      <c r="D440" s="1" t="str">
        <f>RR_SHORT_NAME</f>
        <v>WEST</v>
      </c>
      <c r="E440" s="1" t="str">
        <f>RR_NAME</f>
        <v>Western Railroads</v>
      </c>
      <c r="F440" s="1" t="s">
        <v>47440</v>
      </c>
      <c r="G440" s="6">
        <f>E2L101C12</f>
        <v>1.5</v>
      </c>
    </row>
    <row r="441" spans="1:7" x14ac:dyDescent="0.3">
      <c r="A441" s="11">
        <f>CURRENT_YEAR</f>
        <v>2022</v>
      </c>
      <c r="B441" s="11">
        <f>RRICC</f>
        <v>900007</v>
      </c>
      <c r="C441" s="7">
        <f>RR_ID</f>
        <v>9</v>
      </c>
      <c r="D441" s="1" t="str">
        <f>RR_SHORT_NAME</f>
        <v>WEST</v>
      </c>
      <c r="E441" s="1" t="str">
        <f>RR_NAME</f>
        <v>Western Railroads</v>
      </c>
      <c r="F441" s="1" t="s">
        <v>47441</v>
      </c>
      <c r="G441" s="6">
        <f>E2L101C13</f>
        <v>0.5</v>
      </c>
    </row>
    <row r="442" spans="1:7" x14ac:dyDescent="0.3">
      <c r="A442" s="11">
        <f>CURRENT_YEAR</f>
        <v>2022</v>
      </c>
      <c r="B442" s="11">
        <f>RRICC</f>
        <v>900007</v>
      </c>
      <c r="C442" s="7">
        <f>RR_ID</f>
        <v>9</v>
      </c>
      <c r="D442" s="1" t="str">
        <f>RR_SHORT_NAME</f>
        <v>WEST</v>
      </c>
      <c r="E442" s="1" t="str">
        <f>RR_NAME</f>
        <v>Western Railroads</v>
      </c>
      <c r="F442" s="1" t="s">
        <v>47442</v>
      </c>
      <c r="G442" s="6">
        <f>E2L101C14</f>
        <v>2</v>
      </c>
    </row>
    <row r="443" spans="1:7" x14ac:dyDescent="0.3">
      <c r="A443" s="11">
        <f>CURRENT_YEAR</f>
        <v>2022</v>
      </c>
      <c r="B443" s="11">
        <f>RRICC</f>
        <v>900007</v>
      </c>
      <c r="C443" s="7">
        <f>RR_ID</f>
        <v>9</v>
      </c>
      <c r="D443" s="1" t="str">
        <f>RR_SHORT_NAME</f>
        <v>WEST</v>
      </c>
      <c r="E443" s="1" t="str">
        <f>RR_NAME</f>
        <v>Western Railroads</v>
      </c>
      <c r="F443" s="1" t="s">
        <v>47443</v>
      </c>
      <c r="G443" s="6">
        <f>E2L101C15</f>
        <v>4</v>
      </c>
    </row>
    <row r="444" spans="1:7" x14ac:dyDescent="0.3">
      <c r="A444" s="11">
        <f>CURRENT_YEAR</f>
        <v>2022</v>
      </c>
      <c r="B444" s="11">
        <f>RRICC</f>
        <v>900007</v>
      </c>
      <c r="C444" s="7">
        <f>RR_ID</f>
        <v>9</v>
      </c>
      <c r="D444" s="1" t="str">
        <f>RR_SHORT_NAME</f>
        <v>WEST</v>
      </c>
      <c r="E444" s="1" t="str">
        <f>RR_NAME</f>
        <v>Western Railroads</v>
      </c>
      <c r="F444" s="1" t="s">
        <v>47444</v>
      </c>
      <c r="G444" s="6">
        <f>E2L101C16</f>
        <v>2</v>
      </c>
    </row>
    <row r="445" spans="1:7" x14ac:dyDescent="0.3">
      <c r="A445" s="11">
        <f>CURRENT_YEAR</f>
        <v>2022</v>
      </c>
      <c r="B445" s="11">
        <f>RRICC</f>
        <v>900007</v>
      </c>
      <c r="C445" s="7">
        <f>RR_ID</f>
        <v>9</v>
      </c>
      <c r="D445" s="1" t="str">
        <f>RR_SHORT_NAME</f>
        <v>WEST</v>
      </c>
      <c r="E445" s="1" t="str">
        <f>RR_NAME</f>
        <v>Western Railroads</v>
      </c>
      <c r="F445" s="1" t="s">
        <v>47445</v>
      </c>
      <c r="G445" s="6">
        <f>E2L101C17</f>
        <v>4</v>
      </c>
    </row>
    <row r="446" spans="1:7" x14ac:dyDescent="0.3">
      <c r="A446" s="11">
        <f>CURRENT_YEAR</f>
        <v>2022</v>
      </c>
      <c r="B446" s="11">
        <f>RRICC</f>
        <v>900007</v>
      </c>
      <c r="C446" s="7">
        <f>RR_ID</f>
        <v>9</v>
      </c>
      <c r="D446" s="1" t="str">
        <f>RR_SHORT_NAME</f>
        <v>WEST</v>
      </c>
      <c r="E446" s="1" t="str">
        <f>RR_NAME</f>
        <v>Western Railroads</v>
      </c>
      <c r="F446" s="1" t="s">
        <v>47446</v>
      </c>
      <c r="G446" s="6">
        <f>E2L101C18</f>
        <v>2.75</v>
      </c>
    </row>
    <row r="447" spans="1:7" x14ac:dyDescent="0.3">
      <c r="A447" s="11">
        <f>CURRENT_YEAR</f>
        <v>2022</v>
      </c>
      <c r="B447" s="11">
        <f>RRICC</f>
        <v>900007</v>
      </c>
      <c r="C447" s="7">
        <f>RR_ID</f>
        <v>9</v>
      </c>
      <c r="D447" s="1" t="str">
        <f>RR_SHORT_NAME</f>
        <v>WEST</v>
      </c>
      <c r="E447" s="1" t="str">
        <f>RR_NAME</f>
        <v>Western Railroads</v>
      </c>
      <c r="F447" s="1" t="s">
        <v>47447</v>
      </c>
      <c r="G447" s="6">
        <f>E2L101C19</f>
        <v>6</v>
      </c>
    </row>
    <row r="448" spans="1:7" x14ac:dyDescent="0.3">
      <c r="A448" s="11">
        <f>CURRENT_YEAR</f>
        <v>2022</v>
      </c>
      <c r="B448" s="11">
        <f>RRICC</f>
        <v>900007</v>
      </c>
      <c r="C448" s="7">
        <f>RR_ID</f>
        <v>9</v>
      </c>
      <c r="D448" s="1" t="str">
        <f>RR_SHORT_NAME</f>
        <v>WEST</v>
      </c>
      <c r="E448" s="1" t="str">
        <f>RR_NAME</f>
        <v>Western Railroads</v>
      </c>
      <c r="F448" s="1" t="s">
        <v>47448</v>
      </c>
      <c r="G448" s="6">
        <f>E2L101C20</f>
        <v>5.25</v>
      </c>
    </row>
    <row r="449" spans="1:7" x14ac:dyDescent="0.3">
      <c r="A449" s="11">
        <f>CURRENT_YEAR</f>
        <v>2022</v>
      </c>
      <c r="B449" s="11">
        <f>RRICC</f>
        <v>900007</v>
      </c>
      <c r="C449" s="7">
        <f>RR_ID</f>
        <v>9</v>
      </c>
      <c r="D449" s="1" t="str">
        <f>RR_SHORT_NAME</f>
        <v>WEST</v>
      </c>
      <c r="E449" s="1" t="str">
        <f>RR_NAME</f>
        <v>Western Railroads</v>
      </c>
      <c r="F449" s="1" t="s">
        <v>47449</v>
      </c>
      <c r="G449" s="6">
        <f>E2L101C21</f>
        <v>1</v>
      </c>
    </row>
    <row r="450" spans="1:7" x14ac:dyDescent="0.3">
      <c r="A450" s="11">
        <f>CURRENT_YEAR</f>
        <v>2022</v>
      </c>
      <c r="B450" s="11">
        <f>RRICC</f>
        <v>900007</v>
      </c>
      <c r="C450" s="7">
        <f>RR_ID</f>
        <v>9</v>
      </c>
      <c r="D450" s="1" t="str">
        <f>RR_SHORT_NAME</f>
        <v>WEST</v>
      </c>
      <c r="E450" s="1" t="str">
        <f>RR_NAME</f>
        <v>Western Railroads</v>
      </c>
      <c r="F450" s="1" t="s">
        <v>47450</v>
      </c>
      <c r="G450" s="6">
        <f>E2L101C22</f>
        <v>0</v>
      </c>
    </row>
    <row r="451" spans="1:7" x14ac:dyDescent="0.3">
      <c r="A451" s="11">
        <f>CURRENT_YEAR</f>
        <v>2022</v>
      </c>
      <c r="B451" s="11">
        <f>RRICC</f>
        <v>900007</v>
      </c>
      <c r="C451" s="7">
        <f>RR_ID</f>
        <v>9</v>
      </c>
      <c r="D451" s="1" t="str">
        <f>RR_SHORT_NAME</f>
        <v>WEST</v>
      </c>
      <c r="E451" s="1" t="str">
        <f>RR_NAME</f>
        <v>Western Railroads</v>
      </c>
      <c r="F451" s="1" t="s">
        <v>47451</v>
      </c>
      <c r="G451" s="6">
        <f>E2L101C23</f>
        <v>200</v>
      </c>
    </row>
    <row r="452" spans="1:7" x14ac:dyDescent="0.3">
      <c r="A452" s="11">
        <f>CURRENT_YEAR</f>
        <v>2022</v>
      </c>
      <c r="B452" s="11">
        <f>RRICC</f>
        <v>900007</v>
      </c>
      <c r="C452" s="7">
        <f>RR_ID</f>
        <v>9</v>
      </c>
      <c r="D452" s="1" t="str">
        <f>RR_SHORT_NAME</f>
        <v>WEST</v>
      </c>
      <c r="E452" s="1" t="str">
        <f>RR_NAME</f>
        <v>Western Railroads</v>
      </c>
      <c r="F452" s="1" t="s">
        <v>47452</v>
      </c>
      <c r="G452" s="6">
        <f>E2L101C24</f>
        <v>0</v>
      </c>
    </row>
    <row r="453" spans="1:7" x14ac:dyDescent="0.3">
      <c r="A453" s="11">
        <f>CURRENT_YEAR</f>
        <v>2022</v>
      </c>
      <c r="B453" s="11">
        <f>RRICC</f>
        <v>900007</v>
      </c>
      <c r="C453" s="7">
        <f>RR_ID</f>
        <v>9</v>
      </c>
      <c r="D453" s="1" t="str">
        <f>RR_SHORT_NAME</f>
        <v>WEST</v>
      </c>
      <c r="E453" s="1" t="str">
        <f>RR_NAME</f>
        <v>Western Railroads</v>
      </c>
      <c r="F453" s="1" t="s">
        <v>47453</v>
      </c>
      <c r="G453" s="6">
        <f>E2L101C25</f>
        <v>0</v>
      </c>
    </row>
    <row r="454" spans="1:7" x14ac:dyDescent="0.3">
      <c r="A454" s="11">
        <f>CURRENT_YEAR</f>
        <v>2022</v>
      </c>
      <c r="B454" s="11">
        <f>RRICC</f>
        <v>900007</v>
      </c>
      <c r="C454" s="7">
        <f>RR_ID</f>
        <v>9</v>
      </c>
      <c r="D454" s="1" t="str">
        <f>RR_SHORT_NAME</f>
        <v>WEST</v>
      </c>
      <c r="E454" s="1" t="str">
        <f>RR_NAME</f>
        <v>Western Railroads</v>
      </c>
      <c r="F454" s="1" t="s">
        <v>47454</v>
      </c>
      <c r="G454" s="6">
        <f>E2L101C26</f>
        <v>0</v>
      </c>
    </row>
    <row r="455" spans="1:7" x14ac:dyDescent="0.3">
      <c r="A455" s="11">
        <f>CURRENT_YEAR</f>
        <v>2022</v>
      </c>
      <c r="B455" s="11">
        <f>RRICC</f>
        <v>900007</v>
      </c>
      <c r="C455" s="7">
        <f>RR_ID</f>
        <v>9</v>
      </c>
      <c r="D455" s="1" t="str">
        <f>RR_SHORT_NAME</f>
        <v>WEST</v>
      </c>
      <c r="E455" s="1" t="str">
        <f>RR_NAME</f>
        <v>Western Railroads</v>
      </c>
      <c r="F455" s="1" t="s">
        <v>47455</v>
      </c>
      <c r="G455" s="6">
        <f>E2L101C27</f>
        <v>0</v>
      </c>
    </row>
    <row r="456" spans="1:7" x14ac:dyDescent="0.3">
      <c r="A456" s="11">
        <f>CURRENT_YEAR</f>
        <v>2022</v>
      </c>
      <c r="B456" s="11">
        <f>RRICC</f>
        <v>900007</v>
      </c>
      <c r="C456" s="7">
        <f>RR_ID</f>
        <v>9</v>
      </c>
      <c r="D456" s="1" t="str">
        <f>RR_SHORT_NAME</f>
        <v>WEST</v>
      </c>
      <c r="E456" s="1" t="str">
        <f>RR_NAME</f>
        <v>Western Railroads</v>
      </c>
      <c r="F456" s="1" t="s">
        <v>47456</v>
      </c>
      <c r="G456" s="6">
        <f>E2L101C28</f>
        <v>0</v>
      </c>
    </row>
    <row r="457" spans="1:7" x14ac:dyDescent="0.3">
      <c r="A457" s="11">
        <f>CURRENT_YEAR</f>
        <v>2022</v>
      </c>
      <c r="B457" s="11">
        <f>RRICC</f>
        <v>900007</v>
      </c>
      <c r="C457" s="7">
        <f>RR_ID</f>
        <v>9</v>
      </c>
      <c r="D457" s="1" t="str">
        <f>RR_SHORT_NAME</f>
        <v>WEST</v>
      </c>
      <c r="E457" s="1" t="str">
        <f>RR_NAME</f>
        <v>Western Railroads</v>
      </c>
      <c r="F457" s="1" t="s">
        <v>47457</v>
      </c>
      <c r="G457" s="6">
        <f>E2L101C29</f>
        <v>0</v>
      </c>
    </row>
    <row r="458" spans="1:7" x14ac:dyDescent="0.3">
      <c r="A458" s="11">
        <f>CURRENT_YEAR</f>
        <v>2022</v>
      </c>
      <c r="B458" s="11">
        <f>RRICC</f>
        <v>900007</v>
      </c>
      <c r="C458" s="7">
        <f>RR_ID</f>
        <v>9</v>
      </c>
      <c r="D458" s="1" t="str">
        <f>RR_SHORT_NAME</f>
        <v>WEST</v>
      </c>
      <c r="E458" s="1" t="str">
        <f>RR_NAME</f>
        <v>Western Railroads</v>
      </c>
      <c r="F458" s="1" t="s">
        <v>47458</v>
      </c>
      <c r="G458" s="6">
        <f>E2L102C1</f>
        <v>34.4</v>
      </c>
    </row>
    <row r="459" spans="1:7" x14ac:dyDescent="0.3">
      <c r="A459" s="11">
        <f>CURRENT_YEAR</f>
        <v>2022</v>
      </c>
      <c r="B459" s="11">
        <f>RRICC</f>
        <v>900007</v>
      </c>
      <c r="C459" s="7">
        <f>RR_ID</f>
        <v>9</v>
      </c>
      <c r="D459" s="1" t="str">
        <f>RR_SHORT_NAME</f>
        <v>WEST</v>
      </c>
      <c r="E459" s="1" t="str">
        <f>RR_NAME</f>
        <v>Western Railroads</v>
      </c>
      <c r="F459" s="1" t="s">
        <v>47459</v>
      </c>
      <c r="G459" s="6">
        <f>E2L102C2</f>
        <v>1.7604116194827069</v>
      </c>
    </row>
    <row r="460" spans="1:7" x14ac:dyDescent="0.3">
      <c r="A460" s="11">
        <f>CURRENT_YEAR</f>
        <v>2022</v>
      </c>
      <c r="B460" s="11">
        <f>RRICC</f>
        <v>900007</v>
      </c>
      <c r="C460" s="7">
        <f>RR_ID</f>
        <v>9</v>
      </c>
      <c r="D460" s="1" t="str">
        <f>RR_SHORT_NAME</f>
        <v>WEST</v>
      </c>
      <c r="E460" s="1" t="str">
        <f>RR_NAME</f>
        <v>Western Railroads</v>
      </c>
      <c r="F460" s="1" t="s">
        <v>47460</v>
      </c>
      <c r="G460" s="6">
        <f>E2L102C3</f>
        <v>1.7456649682031835</v>
      </c>
    </row>
    <row r="461" spans="1:7" x14ac:dyDescent="0.3">
      <c r="A461" s="11">
        <f>CURRENT_YEAR</f>
        <v>2022</v>
      </c>
      <c r="B461" s="11">
        <f>RRICC</f>
        <v>900007</v>
      </c>
      <c r="C461" s="7">
        <f>RR_ID</f>
        <v>9</v>
      </c>
      <c r="D461" s="1" t="str">
        <f>RR_SHORT_NAME</f>
        <v>WEST</v>
      </c>
      <c r="E461" s="1" t="str">
        <f>RR_NAME</f>
        <v>Western Railroads</v>
      </c>
      <c r="F461" s="1" t="s">
        <v>47461</v>
      </c>
      <c r="G461" s="6">
        <f>E2L102C4</f>
        <v>1.7524660814046289</v>
      </c>
    </row>
    <row r="462" spans="1:7" x14ac:dyDescent="0.3">
      <c r="A462" s="11">
        <f>CURRENT_YEAR</f>
        <v>2022</v>
      </c>
      <c r="B462" s="11">
        <f>RRICC</f>
        <v>900007</v>
      </c>
      <c r="C462" s="7">
        <f>RR_ID</f>
        <v>9</v>
      </c>
      <c r="D462" s="1" t="str">
        <f>RR_SHORT_NAME</f>
        <v>WEST</v>
      </c>
      <c r="E462" s="1" t="str">
        <f>RR_NAME</f>
        <v>Western Railroads</v>
      </c>
      <c r="F462" s="1" t="s">
        <v>47462</v>
      </c>
      <c r="G462" s="6">
        <f>E2L102C5</f>
        <v>1.1220000000000001</v>
      </c>
    </row>
    <row r="463" spans="1:7" x14ac:dyDescent="0.3">
      <c r="A463" s="11">
        <f>CURRENT_YEAR</f>
        <v>2022</v>
      </c>
      <c r="B463" s="11">
        <f>RRICC</f>
        <v>900007</v>
      </c>
      <c r="C463" s="7">
        <f>RR_ID</f>
        <v>9</v>
      </c>
      <c r="D463" s="1" t="str">
        <f>RR_SHORT_NAME</f>
        <v>WEST</v>
      </c>
      <c r="E463" s="1" t="str">
        <f>RR_NAME</f>
        <v>Western Railroads</v>
      </c>
      <c r="F463" s="1" t="s">
        <v>47463</v>
      </c>
      <c r="G463" s="6">
        <f>E2L102C6</f>
        <v>1.1870000000000001</v>
      </c>
    </row>
    <row r="464" spans="1:7" x14ac:dyDescent="0.3">
      <c r="A464" s="11">
        <f>CURRENT_YEAR</f>
        <v>2022</v>
      </c>
      <c r="B464" s="11">
        <f>RRICC</f>
        <v>900007</v>
      </c>
      <c r="C464" s="7">
        <f>RR_ID</f>
        <v>9</v>
      </c>
      <c r="D464" s="1" t="str">
        <f>RR_SHORT_NAME</f>
        <v>WEST</v>
      </c>
      <c r="E464" s="1" t="str">
        <f>RR_NAME</f>
        <v>Western Railroads</v>
      </c>
      <c r="F464" s="1" t="s">
        <v>47464</v>
      </c>
      <c r="G464" s="6">
        <f>E2L102C7</f>
        <v>1.1759999999999999</v>
      </c>
    </row>
    <row r="465" spans="1:7" x14ac:dyDescent="0.3">
      <c r="A465" s="11">
        <f>CURRENT_YEAR</f>
        <v>2022</v>
      </c>
      <c r="B465" s="11">
        <f>RRICC</f>
        <v>900007</v>
      </c>
      <c r="C465" s="7">
        <f>RR_ID</f>
        <v>9</v>
      </c>
      <c r="D465" s="1" t="str">
        <f>RR_SHORT_NAME</f>
        <v>WEST</v>
      </c>
      <c r="E465" s="1" t="str">
        <f>RR_NAME</f>
        <v>Western Railroads</v>
      </c>
      <c r="F465" s="1" t="s">
        <v>47465</v>
      </c>
      <c r="G465" s="6">
        <f>E2L102C8</f>
        <v>1.8</v>
      </c>
    </row>
    <row r="466" spans="1:7" x14ac:dyDescent="0.3">
      <c r="A466" s="11">
        <f>CURRENT_YEAR</f>
        <v>2022</v>
      </c>
      <c r="B466" s="11">
        <f>RRICC</f>
        <v>900007</v>
      </c>
      <c r="C466" s="7">
        <f>RR_ID</f>
        <v>9</v>
      </c>
      <c r="D466" s="1" t="str">
        <f>RR_SHORT_NAME</f>
        <v>WEST</v>
      </c>
      <c r="E466" s="1" t="str">
        <f>RR_NAME</f>
        <v>Western Railroads</v>
      </c>
      <c r="F466" s="1" t="s">
        <v>47466</v>
      </c>
      <c r="G466" s="6">
        <f>E2L102C9</f>
        <v>1</v>
      </c>
    </row>
    <row r="467" spans="1:7" x14ac:dyDescent="0.3">
      <c r="A467" s="11">
        <f>CURRENT_YEAR</f>
        <v>2022</v>
      </c>
      <c r="B467" s="11">
        <f>RRICC</f>
        <v>900007</v>
      </c>
      <c r="C467" s="7">
        <f>RR_ID</f>
        <v>9</v>
      </c>
      <c r="D467" s="1" t="str">
        <f>RR_SHORT_NAME</f>
        <v>WEST</v>
      </c>
      <c r="E467" s="1" t="str">
        <f>RR_NAME</f>
        <v>Western Railroads</v>
      </c>
      <c r="F467" s="1" t="s">
        <v>47467</v>
      </c>
      <c r="G467" s="6">
        <f>E2L102C10</f>
        <v>0.5</v>
      </c>
    </row>
    <row r="468" spans="1:7" x14ac:dyDescent="0.3">
      <c r="A468" s="11">
        <f>CURRENT_YEAR</f>
        <v>2022</v>
      </c>
      <c r="B468" s="11">
        <f>RRICC</f>
        <v>900007</v>
      </c>
      <c r="C468" s="7">
        <f>RR_ID</f>
        <v>9</v>
      </c>
      <c r="D468" s="1" t="str">
        <f>RR_SHORT_NAME</f>
        <v>WEST</v>
      </c>
      <c r="E468" s="1" t="str">
        <f>RR_NAME</f>
        <v>Western Railroads</v>
      </c>
      <c r="F468" s="1" t="s">
        <v>47468</v>
      </c>
      <c r="G468" s="6">
        <f>E2L102C11</f>
        <v>2</v>
      </c>
    </row>
    <row r="469" spans="1:7" x14ac:dyDescent="0.3">
      <c r="A469" s="11">
        <f>CURRENT_YEAR</f>
        <v>2022</v>
      </c>
      <c r="B469" s="11">
        <f>RRICC</f>
        <v>900007</v>
      </c>
      <c r="C469" s="7">
        <f>RR_ID</f>
        <v>9</v>
      </c>
      <c r="D469" s="1" t="str">
        <f>RR_SHORT_NAME</f>
        <v>WEST</v>
      </c>
      <c r="E469" s="1" t="str">
        <f>RR_NAME</f>
        <v>Western Railroads</v>
      </c>
      <c r="F469" s="1" t="s">
        <v>47469</v>
      </c>
      <c r="G469" s="6">
        <f>E2L102C12</f>
        <v>1.5</v>
      </c>
    </row>
    <row r="470" spans="1:7" x14ac:dyDescent="0.3">
      <c r="A470" s="11">
        <f>CURRENT_YEAR</f>
        <v>2022</v>
      </c>
      <c r="B470" s="11">
        <f>RRICC</f>
        <v>900007</v>
      </c>
      <c r="C470" s="7">
        <f>RR_ID</f>
        <v>9</v>
      </c>
      <c r="D470" s="1" t="str">
        <f>RR_SHORT_NAME</f>
        <v>WEST</v>
      </c>
      <c r="E470" s="1" t="str">
        <f>RR_NAME</f>
        <v>Western Railroads</v>
      </c>
      <c r="F470" s="1" t="s">
        <v>47470</v>
      </c>
      <c r="G470" s="6">
        <f>E2L102C13</f>
        <v>0.5</v>
      </c>
    </row>
    <row r="471" spans="1:7" x14ac:dyDescent="0.3">
      <c r="A471" s="11">
        <f>CURRENT_YEAR</f>
        <v>2022</v>
      </c>
      <c r="B471" s="11">
        <f>RRICC</f>
        <v>900007</v>
      </c>
      <c r="C471" s="7">
        <f>RR_ID</f>
        <v>9</v>
      </c>
      <c r="D471" s="1" t="str">
        <f>RR_SHORT_NAME</f>
        <v>WEST</v>
      </c>
      <c r="E471" s="1" t="str">
        <f>RR_NAME</f>
        <v>Western Railroads</v>
      </c>
      <c r="F471" s="1" t="s">
        <v>47471</v>
      </c>
      <c r="G471" s="6">
        <f>E2L102C14</f>
        <v>2</v>
      </c>
    </row>
    <row r="472" spans="1:7" x14ac:dyDescent="0.3">
      <c r="A472" s="11">
        <f>CURRENT_YEAR</f>
        <v>2022</v>
      </c>
      <c r="B472" s="11">
        <f>RRICC</f>
        <v>900007</v>
      </c>
      <c r="C472" s="7">
        <f>RR_ID</f>
        <v>9</v>
      </c>
      <c r="D472" s="1" t="str">
        <f>RR_SHORT_NAME</f>
        <v>WEST</v>
      </c>
      <c r="E472" s="1" t="str">
        <f>RR_NAME</f>
        <v>Western Railroads</v>
      </c>
      <c r="F472" s="1" t="s">
        <v>47472</v>
      </c>
      <c r="G472" s="6">
        <f>E2L102C15</f>
        <v>4</v>
      </c>
    </row>
    <row r="473" spans="1:7" x14ac:dyDescent="0.3">
      <c r="A473" s="11">
        <f>CURRENT_YEAR</f>
        <v>2022</v>
      </c>
      <c r="B473" s="11">
        <f>RRICC</f>
        <v>900007</v>
      </c>
      <c r="C473" s="7">
        <f>RR_ID</f>
        <v>9</v>
      </c>
      <c r="D473" s="1" t="str">
        <f>RR_SHORT_NAME</f>
        <v>WEST</v>
      </c>
      <c r="E473" s="1" t="str">
        <f>RR_NAME</f>
        <v>Western Railroads</v>
      </c>
      <c r="F473" s="1" t="s">
        <v>47473</v>
      </c>
      <c r="G473" s="6">
        <f>E2L102C16</f>
        <v>2</v>
      </c>
    </row>
    <row r="474" spans="1:7" x14ac:dyDescent="0.3">
      <c r="A474" s="11">
        <f>CURRENT_YEAR</f>
        <v>2022</v>
      </c>
      <c r="B474" s="11">
        <f>RRICC</f>
        <v>900007</v>
      </c>
      <c r="C474" s="7">
        <f>RR_ID</f>
        <v>9</v>
      </c>
      <c r="D474" s="1" t="str">
        <f>RR_SHORT_NAME</f>
        <v>WEST</v>
      </c>
      <c r="E474" s="1" t="str">
        <f>RR_NAME</f>
        <v>Western Railroads</v>
      </c>
      <c r="F474" s="1" t="s">
        <v>47474</v>
      </c>
      <c r="G474" s="6">
        <f>E2L102C17</f>
        <v>4</v>
      </c>
    </row>
    <row r="475" spans="1:7" x14ac:dyDescent="0.3">
      <c r="A475" s="11">
        <f>CURRENT_YEAR</f>
        <v>2022</v>
      </c>
      <c r="B475" s="11">
        <f>RRICC</f>
        <v>900007</v>
      </c>
      <c r="C475" s="7">
        <f>RR_ID</f>
        <v>9</v>
      </c>
      <c r="D475" s="1" t="str">
        <f>RR_SHORT_NAME</f>
        <v>WEST</v>
      </c>
      <c r="E475" s="1" t="str">
        <f>RR_NAME</f>
        <v>Western Railroads</v>
      </c>
      <c r="F475" s="1" t="s">
        <v>47475</v>
      </c>
      <c r="G475" s="6">
        <f>E2L102C18</f>
        <v>2.75</v>
      </c>
    </row>
    <row r="476" spans="1:7" x14ac:dyDescent="0.3">
      <c r="A476" s="11">
        <f>CURRENT_YEAR</f>
        <v>2022</v>
      </c>
      <c r="B476" s="11">
        <f>RRICC</f>
        <v>900007</v>
      </c>
      <c r="C476" s="7">
        <f>RR_ID</f>
        <v>9</v>
      </c>
      <c r="D476" s="1" t="str">
        <f>RR_SHORT_NAME</f>
        <v>WEST</v>
      </c>
      <c r="E476" s="1" t="str">
        <f>RR_NAME</f>
        <v>Western Railroads</v>
      </c>
      <c r="F476" s="1" t="s">
        <v>47476</v>
      </c>
      <c r="G476" s="6">
        <f>E2L102C19</f>
        <v>6</v>
      </c>
    </row>
    <row r="477" spans="1:7" x14ac:dyDescent="0.3">
      <c r="A477" s="11">
        <f>CURRENT_YEAR</f>
        <v>2022</v>
      </c>
      <c r="B477" s="11">
        <f>RRICC</f>
        <v>900007</v>
      </c>
      <c r="C477" s="7">
        <f>RR_ID</f>
        <v>9</v>
      </c>
      <c r="D477" s="1" t="str">
        <f>RR_SHORT_NAME</f>
        <v>WEST</v>
      </c>
      <c r="E477" s="1" t="str">
        <f>RR_NAME</f>
        <v>Western Railroads</v>
      </c>
      <c r="F477" s="1" t="s">
        <v>47477</v>
      </c>
      <c r="G477" s="6">
        <f>E2L102C20</f>
        <v>5.25</v>
      </c>
    </row>
    <row r="478" spans="1:7" x14ac:dyDescent="0.3">
      <c r="A478" s="11">
        <f>CURRENT_YEAR</f>
        <v>2022</v>
      </c>
      <c r="B478" s="11">
        <f>RRICC</f>
        <v>900007</v>
      </c>
      <c r="C478" s="7">
        <f>RR_ID</f>
        <v>9</v>
      </c>
      <c r="D478" s="1" t="str">
        <f>RR_SHORT_NAME</f>
        <v>WEST</v>
      </c>
      <c r="E478" s="1" t="str">
        <f>RR_NAME</f>
        <v>Western Railroads</v>
      </c>
      <c r="F478" s="1" t="s">
        <v>47478</v>
      </c>
      <c r="G478" s="6">
        <f>E2L102C21</f>
        <v>1</v>
      </c>
    </row>
    <row r="479" spans="1:7" x14ac:dyDescent="0.3">
      <c r="A479" s="11">
        <f>CURRENT_YEAR</f>
        <v>2022</v>
      </c>
      <c r="B479" s="11">
        <f>RRICC</f>
        <v>900007</v>
      </c>
      <c r="C479" s="7">
        <f>RR_ID</f>
        <v>9</v>
      </c>
      <c r="D479" s="1" t="str">
        <f>RR_SHORT_NAME</f>
        <v>WEST</v>
      </c>
      <c r="E479" s="1" t="str">
        <f>RR_NAME</f>
        <v>Western Railroads</v>
      </c>
      <c r="F479" s="1" t="s">
        <v>47479</v>
      </c>
      <c r="G479" s="6">
        <f>E2L102C22</f>
        <v>448.58365834922489</v>
      </c>
    </row>
    <row r="480" spans="1:7" x14ac:dyDescent="0.3">
      <c r="A480" s="11">
        <f>CURRENT_YEAR</f>
        <v>2022</v>
      </c>
      <c r="B480" s="11">
        <f>RRICC</f>
        <v>900007</v>
      </c>
      <c r="C480" s="7">
        <f>RR_ID</f>
        <v>9</v>
      </c>
      <c r="D480" s="1" t="str">
        <f>RR_SHORT_NAME</f>
        <v>WEST</v>
      </c>
      <c r="E480" s="1" t="str">
        <f>RR_NAME</f>
        <v>Western Railroads</v>
      </c>
      <c r="F480" s="1" t="s">
        <v>47480</v>
      </c>
      <c r="G480" s="6">
        <f>E2L102C23</f>
        <v>200</v>
      </c>
    </row>
    <row r="481" spans="1:7" x14ac:dyDescent="0.3">
      <c r="A481" s="11">
        <f>CURRENT_YEAR</f>
        <v>2022</v>
      </c>
      <c r="B481" s="11">
        <f>RRICC</f>
        <v>900007</v>
      </c>
      <c r="C481" s="7">
        <f>RR_ID</f>
        <v>9</v>
      </c>
      <c r="D481" s="1" t="str">
        <f>RR_SHORT_NAME</f>
        <v>WEST</v>
      </c>
      <c r="E481" s="1" t="str">
        <f>RR_NAME</f>
        <v>Western Railroads</v>
      </c>
      <c r="F481" s="1" t="s">
        <v>47481</v>
      </c>
      <c r="G481" s="6">
        <f>E2L102C24</f>
        <v>965.9225852878194</v>
      </c>
    </row>
    <row r="482" spans="1:7" x14ac:dyDescent="0.3">
      <c r="A482" s="11">
        <f>CURRENT_YEAR</f>
        <v>2022</v>
      </c>
      <c r="B482" s="11">
        <f>RRICC</f>
        <v>900007</v>
      </c>
      <c r="C482" s="7">
        <f>RR_ID</f>
        <v>9</v>
      </c>
      <c r="D482" s="1" t="str">
        <f>RR_SHORT_NAME</f>
        <v>WEST</v>
      </c>
      <c r="E482" s="1" t="str">
        <f>RR_NAME</f>
        <v>Western Railroads</v>
      </c>
      <c r="F482" s="1" t="s">
        <v>47482</v>
      </c>
      <c r="G482" s="6">
        <f>E2L102C25</f>
        <v>4.3503795145522375</v>
      </c>
    </row>
    <row r="483" spans="1:7" x14ac:dyDescent="0.3">
      <c r="A483" s="11">
        <f>CURRENT_YEAR</f>
        <v>2022</v>
      </c>
      <c r="B483" s="11">
        <f>RRICC</f>
        <v>900007</v>
      </c>
      <c r="C483" s="7">
        <f>RR_ID</f>
        <v>9</v>
      </c>
      <c r="D483" s="1" t="str">
        <f>RR_SHORT_NAME</f>
        <v>WEST</v>
      </c>
      <c r="E483" s="1" t="str">
        <f>RR_NAME</f>
        <v>Western Railroads</v>
      </c>
      <c r="F483" s="1" t="s">
        <v>47483</v>
      </c>
      <c r="G483" s="6">
        <f>E2L102C26</f>
        <v>2.3927087330037304</v>
      </c>
    </row>
    <row r="484" spans="1:7" x14ac:dyDescent="0.3">
      <c r="A484" s="11">
        <f>CURRENT_YEAR</f>
        <v>2022</v>
      </c>
      <c r="B484" s="11">
        <f>RRICC</f>
        <v>900007</v>
      </c>
      <c r="C484" s="7">
        <f>RR_ID</f>
        <v>9</v>
      </c>
      <c r="D484" s="1" t="str">
        <f>RR_SHORT_NAME</f>
        <v>WEST</v>
      </c>
      <c r="E484" s="1" t="str">
        <f>RR_NAME</f>
        <v>Western Railroads</v>
      </c>
      <c r="F484" s="1" t="s">
        <v>47484</v>
      </c>
      <c r="G484" s="6">
        <f>E2L102C27</f>
        <v>6.5255692718283571</v>
      </c>
    </row>
    <row r="485" spans="1:7" x14ac:dyDescent="0.3">
      <c r="A485" s="11">
        <f>CURRENT_YEAR</f>
        <v>2022</v>
      </c>
      <c r="B485" s="11">
        <f>RRICC</f>
        <v>900007</v>
      </c>
      <c r="C485" s="7">
        <f>RR_ID</f>
        <v>9</v>
      </c>
      <c r="D485" s="1" t="str">
        <f>RR_SHORT_NAME</f>
        <v>WEST</v>
      </c>
      <c r="E485" s="1" t="str">
        <f>RR_NAME</f>
        <v>Western Railroads</v>
      </c>
      <c r="F485" s="1" t="s">
        <v>47485</v>
      </c>
      <c r="G485" s="6">
        <f>E2L102C28</f>
        <v>5.2204554174626852</v>
      </c>
    </row>
    <row r="486" spans="1:7" x14ac:dyDescent="0.3">
      <c r="A486" s="11">
        <f>CURRENT_YEAR</f>
        <v>2022</v>
      </c>
      <c r="B486" s="11">
        <f>RRICC</f>
        <v>900007</v>
      </c>
      <c r="C486" s="7">
        <f>RR_ID</f>
        <v>9</v>
      </c>
      <c r="D486" s="1" t="str">
        <f>RR_SHORT_NAME</f>
        <v>WEST</v>
      </c>
      <c r="E486" s="1" t="str">
        <f>RR_NAME</f>
        <v>Western Railroads</v>
      </c>
      <c r="F486" s="1" t="s">
        <v>47486</v>
      </c>
      <c r="G486" s="6">
        <f>E2L102C29</f>
        <v>1.0875948786380596</v>
      </c>
    </row>
    <row r="487" spans="1:7" x14ac:dyDescent="0.3">
      <c r="A487" s="11">
        <f>CURRENT_YEAR</f>
        <v>2022</v>
      </c>
      <c r="B487" s="11">
        <f>RRICC</f>
        <v>900007</v>
      </c>
      <c r="C487" s="7">
        <f>RR_ID</f>
        <v>9</v>
      </c>
      <c r="D487" s="1" t="str">
        <f>RR_SHORT_NAME</f>
        <v>WEST</v>
      </c>
      <c r="E487" s="1" t="str">
        <f>RR_NAME</f>
        <v>Western Railroads</v>
      </c>
      <c r="F487" s="1" t="s">
        <v>47487</v>
      </c>
      <c r="G487" s="6">
        <f>E2L103C1</f>
        <v>37.5</v>
      </c>
    </row>
    <row r="488" spans="1:7" x14ac:dyDescent="0.3">
      <c r="A488" s="11">
        <f>CURRENT_YEAR</f>
        <v>2022</v>
      </c>
      <c r="B488" s="11">
        <f>RRICC</f>
        <v>900007</v>
      </c>
      <c r="C488" s="7">
        <f>RR_ID</f>
        <v>9</v>
      </c>
      <c r="D488" s="1" t="str">
        <f>RR_SHORT_NAME</f>
        <v>WEST</v>
      </c>
      <c r="E488" s="1" t="str">
        <f>RR_NAME</f>
        <v>Western Railroads</v>
      </c>
      <c r="F488" s="1" t="s">
        <v>47488</v>
      </c>
      <c r="G488" s="6">
        <f>E2L103C2</f>
        <v>1.8000111102881267</v>
      </c>
    </row>
    <row r="489" spans="1:7" x14ac:dyDescent="0.3">
      <c r="A489" s="11">
        <f>CURRENT_YEAR</f>
        <v>2022</v>
      </c>
      <c r="B489" s="11">
        <f>RRICC</f>
        <v>900007</v>
      </c>
      <c r="C489" s="7">
        <f>RR_ID</f>
        <v>9</v>
      </c>
      <c r="D489" s="1" t="str">
        <f>RR_SHORT_NAME</f>
        <v>WEST</v>
      </c>
      <c r="E489" s="1" t="str">
        <f>RR_NAME</f>
        <v>Western Railroads</v>
      </c>
      <c r="F489" s="1" t="s">
        <v>47489</v>
      </c>
      <c r="G489" s="6">
        <f>E2L103C3</f>
        <v>1.5250699419441434</v>
      </c>
    </row>
    <row r="490" spans="1:7" x14ac:dyDescent="0.3">
      <c r="A490" s="11">
        <f>CURRENT_YEAR</f>
        <v>2022</v>
      </c>
      <c r="B490" s="11">
        <f>RRICC</f>
        <v>900007</v>
      </c>
      <c r="C490" s="7">
        <f>RR_ID</f>
        <v>9</v>
      </c>
      <c r="D490" s="1" t="str">
        <f>RR_SHORT_NAME</f>
        <v>WEST</v>
      </c>
      <c r="E490" s="1" t="str">
        <f>RR_NAME</f>
        <v>Western Railroads</v>
      </c>
      <c r="F490" s="1" t="s">
        <v>47490</v>
      </c>
      <c r="G490" s="6">
        <f>E2L103C4</f>
        <v>1.6685647353527857</v>
      </c>
    </row>
    <row r="491" spans="1:7" x14ac:dyDescent="0.3">
      <c r="A491" s="11">
        <f>CURRENT_YEAR</f>
        <v>2022</v>
      </c>
      <c r="B491" s="11">
        <f>RRICC</f>
        <v>900007</v>
      </c>
      <c r="C491" s="7">
        <f>RR_ID</f>
        <v>9</v>
      </c>
      <c r="D491" s="1" t="str">
        <f>RR_SHORT_NAME</f>
        <v>WEST</v>
      </c>
      <c r="E491" s="1" t="str">
        <f>RR_NAME</f>
        <v>Western Railroads</v>
      </c>
      <c r="F491" s="1" t="s">
        <v>47491</v>
      </c>
      <c r="G491" s="6">
        <f>E2L103C5</f>
        <v>1.1339999999999999</v>
      </c>
    </row>
    <row r="492" spans="1:7" x14ac:dyDescent="0.3">
      <c r="A492" s="11">
        <f>CURRENT_YEAR</f>
        <v>2022</v>
      </c>
      <c r="B492" s="11">
        <f>RRICC</f>
        <v>900007</v>
      </c>
      <c r="C492" s="7">
        <f>RR_ID</f>
        <v>9</v>
      </c>
      <c r="D492" s="1" t="str">
        <f>RR_SHORT_NAME</f>
        <v>WEST</v>
      </c>
      <c r="E492" s="1" t="str">
        <f>RR_NAME</f>
        <v>Western Railroads</v>
      </c>
      <c r="F492" s="1" t="s">
        <v>47492</v>
      </c>
      <c r="G492" s="6">
        <f>E2L103C6</f>
        <v>1.1839999999999999</v>
      </c>
    </row>
    <row r="493" spans="1:7" x14ac:dyDescent="0.3">
      <c r="A493" s="11">
        <f>CURRENT_YEAR</f>
        <v>2022</v>
      </c>
      <c r="B493" s="11">
        <f>RRICC</f>
        <v>900007</v>
      </c>
      <c r="C493" s="7">
        <f>RR_ID</f>
        <v>9</v>
      </c>
      <c r="D493" s="1" t="str">
        <f>RR_SHORT_NAME</f>
        <v>WEST</v>
      </c>
      <c r="E493" s="1" t="str">
        <f>RR_NAME</f>
        <v>Western Railroads</v>
      </c>
      <c r="F493" s="1" t="s">
        <v>47493</v>
      </c>
      <c r="G493" s="6">
        <f>E2L103C7</f>
        <v>1.1759999999999999</v>
      </c>
    </row>
    <row r="494" spans="1:7" x14ac:dyDescent="0.3">
      <c r="A494" s="11">
        <f>CURRENT_YEAR</f>
        <v>2022</v>
      </c>
      <c r="B494" s="11">
        <f>RRICC</f>
        <v>900007</v>
      </c>
      <c r="C494" s="7">
        <f>RR_ID</f>
        <v>9</v>
      </c>
      <c r="D494" s="1" t="str">
        <f>RR_SHORT_NAME</f>
        <v>WEST</v>
      </c>
      <c r="E494" s="1" t="str">
        <f>RR_NAME</f>
        <v>Western Railroads</v>
      </c>
      <c r="F494" s="1" t="s">
        <v>47494</v>
      </c>
      <c r="G494" s="6">
        <f>E2L103C8</f>
        <v>2</v>
      </c>
    </row>
    <row r="495" spans="1:7" x14ac:dyDescent="0.3">
      <c r="A495" s="11">
        <f>CURRENT_YEAR</f>
        <v>2022</v>
      </c>
      <c r="B495" s="11">
        <f>RRICC</f>
        <v>900007</v>
      </c>
      <c r="C495" s="7">
        <f>RR_ID</f>
        <v>9</v>
      </c>
      <c r="D495" s="1" t="str">
        <f>RR_SHORT_NAME</f>
        <v>WEST</v>
      </c>
      <c r="E495" s="1" t="str">
        <f>RR_NAME</f>
        <v>Western Railroads</v>
      </c>
      <c r="F495" s="1" t="s">
        <v>47495</v>
      </c>
      <c r="G495" s="6">
        <f>E2L103C9</f>
        <v>1</v>
      </c>
    </row>
    <row r="496" spans="1:7" x14ac:dyDescent="0.3">
      <c r="A496" s="11">
        <f>CURRENT_YEAR</f>
        <v>2022</v>
      </c>
      <c r="B496" s="11">
        <f>RRICC</f>
        <v>900007</v>
      </c>
      <c r="C496" s="7">
        <f>RR_ID</f>
        <v>9</v>
      </c>
      <c r="D496" s="1" t="str">
        <f>RR_SHORT_NAME</f>
        <v>WEST</v>
      </c>
      <c r="E496" s="1" t="str">
        <f>RR_NAME</f>
        <v>Western Railroads</v>
      </c>
      <c r="F496" s="1" t="s">
        <v>47496</v>
      </c>
      <c r="G496" s="6">
        <f>E2L103C10</f>
        <v>0.5</v>
      </c>
    </row>
    <row r="497" spans="1:7" x14ac:dyDescent="0.3">
      <c r="A497" s="11">
        <f>CURRENT_YEAR</f>
        <v>2022</v>
      </c>
      <c r="B497" s="11">
        <f>RRICC</f>
        <v>900007</v>
      </c>
      <c r="C497" s="7">
        <f>RR_ID</f>
        <v>9</v>
      </c>
      <c r="D497" s="1" t="str">
        <f>RR_SHORT_NAME</f>
        <v>WEST</v>
      </c>
      <c r="E497" s="1" t="str">
        <f>RR_NAME</f>
        <v>Western Railroads</v>
      </c>
      <c r="F497" s="1" t="s">
        <v>47497</v>
      </c>
      <c r="G497" s="6">
        <f>E2L103C11</f>
        <v>2</v>
      </c>
    </row>
    <row r="498" spans="1:7" x14ac:dyDescent="0.3">
      <c r="A498" s="11">
        <f>CURRENT_YEAR</f>
        <v>2022</v>
      </c>
      <c r="B498" s="11">
        <f>RRICC</f>
        <v>900007</v>
      </c>
      <c r="C498" s="7">
        <f>RR_ID</f>
        <v>9</v>
      </c>
      <c r="D498" s="1" t="str">
        <f>RR_SHORT_NAME</f>
        <v>WEST</v>
      </c>
      <c r="E498" s="1" t="str">
        <f>RR_NAME</f>
        <v>Western Railroads</v>
      </c>
      <c r="F498" s="1" t="s">
        <v>47498</v>
      </c>
      <c r="G498" s="6">
        <f>E2L103C12</f>
        <v>1.5</v>
      </c>
    </row>
    <row r="499" spans="1:7" x14ac:dyDescent="0.3">
      <c r="A499" s="11">
        <f>CURRENT_YEAR</f>
        <v>2022</v>
      </c>
      <c r="B499" s="11">
        <f>RRICC</f>
        <v>900007</v>
      </c>
      <c r="C499" s="7">
        <f>RR_ID</f>
        <v>9</v>
      </c>
      <c r="D499" s="1" t="str">
        <f>RR_SHORT_NAME</f>
        <v>WEST</v>
      </c>
      <c r="E499" s="1" t="str">
        <f>RR_NAME</f>
        <v>Western Railroads</v>
      </c>
      <c r="F499" s="1" t="s">
        <v>47499</v>
      </c>
      <c r="G499" s="6">
        <f>E2L103C13</f>
        <v>0.5</v>
      </c>
    </row>
    <row r="500" spans="1:7" x14ac:dyDescent="0.3">
      <c r="A500" s="11">
        <f>CURRENT_YEAR</f>
        <v>2022</v>
      </c>
      <c r="B500" s="11">
        <f>RRICC</f>
        <v>900007</v>
      </c>
      <c r="C500" s="7">
        <f>RR_ID</f>
        <v>9</v>
      </c>
      <c r="D500" s="1" t="str">
        <f>RR_SHORT_NAME</f>
        <v>WEST</v>
      </c>
      <c r="E500" s="1" t="str">
        <f>RR_NAME</f>
        <v>Western Railroads</v>
      </c>
      <c r="F500" s="1" t="s">
        <v>47500</v>
      </c>
      <c r="G500" s="6">
        <f>E2L103C14</f>
        <v>2</v>
      </c>
    </row>
    <row r="501" spans="1:7" x14ac:dyDescent="0.3">
      <c r="A501" s="11">
        <f>CURRENT_YEAR</f>
        <v>2022</v>
      </c>
      <c r="B501" s="11">
        <f>RRICC</f>
        <v>900007</v>
      </c>
      <c r="C501" s="7">
        <f>RR_ID</f>
        <v>9</v>
      </c>
      <c r="D501" s="1" t="str">
        <f>RR_SHORT_NAME</f>
        <v>WEST</v>
      </c>
      <c r="E501" s="1" t="str">
        <f>RR_NAME</f>
        <v>Western Railroads</v>
      </c>
      <c r="F501" s="1" t="s">
        <v>47501</v>
      </c>
      <c r="G501" s="6">
        <f>E2L103C15</f>
        <v>4</v>
      </c>
    </row>
    <row r="502" spans="1:7" x14ac:dyDescent="0.3">
      <c r="A502" s="11">
        <f>CURRENT_YEAR</f>
        <v>2022</v>
      </c>
      <c r="B502" s="11">
        <f>RRICC</f>
        <v>900007</v>
      </c>
      <c r="C502" s="7">
        <f>RR_ID</f>
        <v>9</v>
      </c>
      <c r="D502" s="1" t="str">
        <f>RR_SHORT_NAME</f>
        <v>WEST</v>
      </c>
      <c r="E502" s="1" t="str">
        <f>RR_NAME</f>
        <v>Western Railroads</v>
      </c>
      <c r="F502" s="1" t="s">
        <v>47502</v>
      </c>
      <c r="G502" s="6">
        <f>E2L103C16</f>
        <v>2</v>
      </c>
    </row>
    <row r="503" spans="1:7" x14ac:dyDescent="0.3">
      <c r="A503" s="11">
        <f>CURRENT_YEAR</f>
        <v>2022</v>
      </c>
      <c r="B503" s="11">
        <f>RRICC</f>
        <v>900007</v>
      </c>
      <c r="C503" s="7">
        <f>RR_ID</f>
        <v>9</v>
      </c>
      <c r="D503" s="1" t="str">
        <f>RR_SHORT_NAME</f>
        <v>WEST</v>
      </c>
      <c r="E503" s="1" t="str">
        <f>RR_NAME</f>
        <v>Western Railroads</v>
      </c>
      <c r="F503" s="1" t="s">
        <v>47503</v>
      </c>
      <c r="G503" s="6">
        <f>E2L103C17</f>
        <v>4</v>
      </c>
    </row>
    <row r="504" spans="1:7" x14ac:dyDescent="0.3">
      <c r="A504" s="11">
        <f>CURRENT_YEAR</f>
        <v>2022</v>
      </c>
      <c r="B504" s="11">
        <f>RRICC</f>
        <v>900007</v>
      </c>
      <c r="C504" s="7">
        <f>RR_ID</f>
        <v>9</v>
      </c>
      <c r="D504" s="1" t="str">
        <f>RR_SHORT_NAME</f>
        <v>WEST</v>
      </c>
      <c r="E504" s="1" t="str">
        <f>RR_NAME</f>
        <v>Western Railroads</v>
      </c>
      <c r="F504" s="1" t="s">
        <v>47504</v>
      </c>
      <c r="G504" s="6">
        <f>E2L103C18</f>
        <v>2.75</v>
      </c>
    </row>
    <row r="505" spans="1:7" x14ac:dyDescent="0.3">
      <c r="A505" s="11">
        <f>CURRENT_YEAR</f>
        <v>2022</v>
      </c>
      <c r="B505" s="11">
        <f>RRICC</f>
        <v>900007</v>
      </c>
      <c r="C505" s="7">
        <f>RR_ID</f>
        <v>9</v>
      </c>
      <c r="D505" s="1" t="str">
        <f>RR_SHORT_NAME</f>
        <v>WEST</v>
      </c>
      <c r="E505" s="1" t="str">
        <f>RR_NAME</f>
        <v>Western Railroads</v>
      </c>
      <c r="F505" s="1" t="s">
        <v>47505</v>
      </c>
      <c r="G505" s="6">
        <f>E2L103C19</f>
        <v>6</v>
      </c>
    </row>
    <row r="506" spans="1:7" x14ac:dyDescent="0.3">
      <c r="A506" s="11">
        <f>CURRENT_YEAR</f>
        <v>2022</v>
      </c>
      <c r="B506" s="11">
        <f>RRICC</f>
        <v>900007</v>
      </c>
      <c r="C506" s="7">
        <f>RR_ID</f>
        <v>9</v>
      </c>
      <c r="D506" s="1" t="str">
        <f>RR_SHORT_NAME</f>
        <v>WEST</v>
      </c>
      <c r="E506" s="1" t="str">
        <f>RR_NAME</f>
        <v>Western Railroads</v>
      </c>
      <c r="F506" s="1" t="s">
        <v>47506</v>
      </c>
      <c r="G506" s="6">
        <f>E2L103C20</f>
        <v>5.25</v>
      </c>
    </row>
    <row r="507" spans="1:7" x14ac:dyDescent="0.3">
      <c r="A507" s="11">
        <f>CURRENT_YEAR</f>
        <v>2022</v>
      </c>
      <c r="B507" s="11">
        <f>RRICC</f>
        <v>900007</v>
      </c>
      <c r="C507" s="7">
        <f>RR_ID</f>
        <v>9</v>
      </c>
      <c r="D507" s="1" t="str">
        <f>RR_SHORT_NAME</f>
        <v>WEST</v>
      </c>
      <c r="E507" s="1" t="str">
        <f>RR_NAME</f>
        <v>Western Railroads</v>
      </c>
      <c r="F507" s="1" t="s">
        <v>47507</v>
      </c>
      <c r="G507" s="6">
        <f>E2L103C21</f>
        <v>1</v>
      </c>
    </row>
    <row r="508" spans="1:7" x14ac:dyDescent="0.3">
      <c r="A508" s="11">
        <f>CURRENT_YEAR</f>
        <v>2022</v>
      </c>
      <c r="B508" s="11">
        <f>RRICC</f>
        <v>900007</v>
      </c>
      <c r="C508" s="7">
        <f>RR_ID</f>
        <v>9</v>
      </c>
      <c r="D508" s="1" t="str">
        <f>RR_SHORT_NAME</f>
        <v>WEST</v>
      </c>
      <c r="E508" s="1" t="str">
        <f>RR_NAME</f>
        <v>Western Railroads</v>
      </c>
      <c r="F508" s="1" t="s">
        <v>47508</v>
      </c>
      <c r="G508" s="6">
        <f>E2L103C22</f>
        <v>448.58365834922489</v>
      </c>
    </row>
    <row r="509" spans="1:7" x14ac:dyDescent="0.3">
      <c r="A509" s="11">
        <f>CURRENT_YEAR</f>
        <v>2022</v>
      </c>
      <c r="B509" s="11">
        <f>RRICC</f>
        <v>900007</v>
      </c>
      <c r="C509" s="7">
        <f>RR_ID</f>
        <v>9</v>
      </c>
      <c r="D509" s="1" t="str">
        <f>RR_SHORT_NAME</f>
        <v>WEST</v>
      </c>
      <c r="E509" s="1" t="str">
        <f>RR_NAME</f>
        <v>Western Railroads</v>
      </c>
      <c r="F509" s="1" t="s">
        <v>47509</v>
      </c>
      <c r="G509" s="6">
        <f>E2L103C23</f>
        <v>200</v>
      </c>
    </row>
    <row r="510" spans="1:7" x14ac:dyDescent="0.3">
      <c r="A510" s="11">
        <f>CURRENT_YEAR</f>
        <v>2022</v>
      </c>
      <c r="B510" s="11">
        <f>RRICC</f>
        <v>900007</v>
      </c>
      <c r="C510" s="7">
        <f>RR_ID</f>
        <v>9</v>
      </c>
      <c r="D510" s="1" t="str">
        <f>RR_SHORT_NAME</f>
        <v>WEST</v>
      </c>
      <c r="E510" s="1" t="str">
        <f>RR_NAME</f>
        <v>Western Railroads</v>
      </c>
      <c r="F510" s="1" t="s">
        <v>47510</v>
      </c>
      <c r="G510" s="6">
        <f>E2L103C24</f>
        <v>1094.659626052201</v>
      </c>
    </row>
    <row r="511" spans="1:7" x14ac:dyDescent="0.3">
      <c r="A511" s="11">
        <f>CURRENT_YEAR</f>
        <v>2022</v>
      </c>
      <c r="B511" s="11">
        <f>RRICC</f>
        <v>900007</v>
      </c>
      <c r="C511" s="7">
        <f>RR_ID</f>
        <v>9</v>
      </c>
      <c r="D511" s="1" t="str">
        <f>RR_SHORT_NAME</f>
        <v>WEST</v>
      </c>
      <c r="E511" s="1" t="str">
        <f>RR_NAME</f>
        <v>Western Railroads</v>
      </c>
      <c r="F511" s="1" t="s">
        <v>47511</v>
      </c>
      <c r="G511" s="6">
        <f>E2L103C25</f>
        <v>4.3503795145522375</v>
      </c>
    </row>
    <row r="512" spans="1:7" x14ac:dyDescent="0.3">
      <c r="A512" s="11">
        <f>CURRENT_YEAR</f>
        <v>2022</v>
      </c>
      <c r="B512" s="11">
        <f>RRICC</f>
        <v>900007</v>
      </c>
      <c r="C512" s="7">
        <f>RR_ID</f>
        <v>9</v>
      </c>
      <c r="D512" s="1" t="str">
        <f>RR_SHORT_NAME</f>
        <v>WEST</v>
      </c>
      <c r="E512" s="1" t="str">
        <f>RR_NAME</f>
        <v>Western Railroads</v>
      </c>
      <c r="F512" s="1" t="s">
        <v>47512</v>
      </c>
      <c r="G512" s="6">
        <f>E2L103C26</f>
        <v>2.3927087330037309</v>
      </c>
    </row>
    <row r="513" spans="1:7" x14ac:dyDescent="0.3">
      <c r="A513" s="11">
        <f>CURRENT_YEAR</f>
        <v>2022</v>
      </c>
      <c r="B513" s="11">
        <f>RRICC</f>
        <v>900007</v>
      </c>
      <c r="C513" s="7">
        <f>RR_ID</f>
        <v>9</v>
      </c>
      <c r="D513" s="1" t="str">
        <f>RR_SHORT_NAME</f>
        <v>WEST</v>
      </c>
      <c r="E513" s="1" t="str">
        <f>RR_NAME</f>
        <v>Western Railroads</v>
      </c>
      <c r="F513" s="1" t="s">
        <v>47513</v>
      </c>
      <c r="G513" s="6">
        <f>E2L103C27</f>
        <v>6.5255692718283562</v>
      </c>
    </row>
    <row r="514" spans="1:7" x14ac:dyDescent="0.3">
      <c r="A514" s="11">
        <f>CURRENT_YEAR</f>
        <v>2022</v>
      </c>
      <c r="B514" s="11">
        <f>RRICC</f>
        <v>900007</v>
      </c>
      <c r="C514" s="7">
        <f>RR_ID</f>
        <v>9</v>
      </c>
      <c r="D514" s="1" t="str">
        <f>RR_SHORT_NAME</f>
        <v>WEST</v>
      </c>
      <c r="E514" s="1" t="str">
        <f>RR_NAME</f>
        <v>Western Railroads</v>
      </c>
      <c r="F514" s="1" t="s">
        <v>47514</v>
      </c>
      <c r="G514" s="6">
        <f>E2L103C28</f>
        <v>5.2204554174626852</v>
      </c>
    </row>
    <row r="515" spans="1:7" x14ac:dyDescent="0.3">
      <c r="A515" s="11">
        <f>CURRENT_YEAR</f>
        <v>2022</v>
      </c>
      <c r="B515" s="11">
        <f>RRICC</f>
        <v>900007</v>
      </c>
      <c r="C515" s="7">
        <f>RR_ID</f>
        <v>9</v>
      </c>
      <c r="D515" s="1" t="str">
        <f>RR_SHORT_NAME</f>
        <v>WEST</v>
      </c>
      <c r="E515" s="1" t="str">
        <f>RR_NAME</f>
        <v>Western Railroads</v>
      </c>
      <c r="F515" s="1" t="s">
        <v>47515</v>
      </c>
      <c r="G515" s="6">
        <f>E2L103C29</f>
        <v>1.0875948786380596</v>
      </c>
    </row>
    <row r="516" spans="1:7" x14ac:dyDescent="0.3">
      <c r="A516" s="11">
        <f>CURRENT_YEAR</f>
        <v>2022</v>
      </c>
      <c r="B516" s="11">
        <f>RRICC</f>
        <v>900007</v>
      </c>
      <c r="C516" s="7">
        <f>RR_ID</f>
        <v>9</v>
      </c>
      <c r="D516" s="1" t="str">
        <f>RR_SHORT_NAME</f>
        <v>WEST</v>
      </c>
      <c r="E516" s="1" t="str">
        <f>RR_NAME</f>
        <v>Western Railroads</v>
      </c>
      <c r="F516" s="1" t="s">
        <v>47516</v>
      </c>
      <c r="G516" s="6">
        <f>E2L104C1</f>
        <v>26.6</v>
      </c>
    </row>
    <row r="517" spans="1:7" x14ac:dyDescent="0.3">
      <c r="A517" s="11">
        <f>CURRENT_YEAR</f>
        <v>2022</v>
      </c>
      <c r="B517" s="11">
        <f>RRICC</f>
        <v>900007</v>
      </c>
      <c r="C517" s="7">
        <f>RR_ID</f>
        <v>9</v>
      </c>
      <c r="D517" s="1" t="str">
        <f>RR_SHORT_NAME</f>
        <v>WEST</v>
      </c>
      <c r="E517" s="1" t="str">
        <f>RR_NAME</f>
        <v>Western Railroads</v>
      </c>
      <c r="F517" s="1" t="s">
        <v>47517</v>
      </c>
      <c r="G517" s="6">
        <f>E2L104C2</f>
        <v>1.9280907141886718</v>
      </c>
    </row>
    <row r="518" spans="1:7" x14ac:dyDescent="0.3">
      <c r="A518" s="11">
        <f>CURRENT_YEAR</f>
        <v>2022</v>
      </c>
      <c r="B518" s="11">
        <f>RRICC</f>
        <v>900007</v>
      </c>
      <c r="C518" s="7">
        <f>RR_ID</f>
        <v>9</v>
      </c>
      <c r="D518" s="1" t="str">
        <f>RR_SHORT_NAME</f>
        <v>WEST</v>
      </c>
      <c r="E518" s="1" t="str">
        <f>RR_NAME</f>
        <v>Western Railroads</v>
      </c>
      <c r="F518" s="1" t="s">
        <v>47518</v>
      </c>
      <c r="G518" s="6">
        <f>E2L104C3</f>
        <v>2.0051815934952866</v>
      </c>
    </row>
    <row r="519" spans="1:7" x14ac:dyDescent="0.3">
      <c r="A519" s="11">
        <f>CURRENT_YEAR</f>
        <v>2022</v>
      </c>
      <c r="B519" s="11">
        <f>RRICC</f>
        <v>900007</v>
      </c>
      <c r="C519" s="7">
        <f>RR_ID</f>
        <v>9</v>
      </c>
      <c r="D519" s="1" t="str">
        <f>RR_SHORT_NAME</f>
        <v>WEST</v>
      </c>
      <c r="E519" s="1" t="str">
        <f>RR_NAME</f>
        <v>Western Railroads</v>
      </c>
      <c r="F519" s="1" t="s">
        <v>47519</v>
      </c>
      <c r="G519" s="6">
        <f>E2L104C4</f>
        <v>1.9906938627070745</v>
      </c>
    </row>
    <row r="520" spans="1:7" x14ac:dyDescent="0.3">
      <c r="A520" s="11">
        <f>CURRENT_YEAR</f>
        <v>2022</v>
      </c>
      <c r="B520" s="11">
        <f>RRICC</f>
        <v>900007</v>
      </c>
      <c r="C520" s="7">
        <f>RR_ID</f>
        <v>9</v>
      </c>
      <c r="D520" s="1" t="str">
        <f>RR_SHORT_NAME</f>
        <v>WEST</v>
      </c>
      <c r="E520" s="1" t="str">
        <f>RR_NAME</f>
        <v>Western Railroads</v>
      </c>
      <c r="F520" s="1" t="s">
        <v>47520</v>
      </c>
      <c r="G520" s="6">
        <f>E2L104C5</f>
        <v>1.093</v>
      </c>
    </row>
    <row r="521" spans="1:7" x14ac:dyDescent="0.3">
      <c r="A521" s="11">
        <f>CURRENT_YEAR</f>
        <v>2022</v>
      </c>
      <c r="B521" s="11">
        <f>RRICC</f>
        <v>900007</v>
      </c>
      <c r="C521" s="7">
        <f>RR_ID</f>
        <v>9</v>
      </c>
      <c r="D521" s="1" t="str">
        <f>RR_SHORT_NAME</f>
        <v>WEST</v>
      </c>
      <c r="E521" s="1" t="str">
        <f>RR_NAME</f>
        <v>Western Railroads</v>
      </c>
      <c r="F521" s="1" t="s">
        <v>47521</v>
      </c>
      <c r="G521" s="6">
        <f>E2L104C6</f>
        <v>1.151</v>
      </c>
    </row>
    <row r="522" spans="1:7" x14ac:dyDescent="0.3">
      <c r="A522" s="11">
        <f>CURRENT_YEAR</f>
        <v>2022</v>
      </c>
      <c r="B522" s="11">
        <f>RRICC</f>
        <v>900007</v>
      </c>
      <c r="C522" s="7">
        <f>RR_ID</f>
        <v>9</v>
      </c>
      <c r="D522" s="1" t="str">
        <f>RR_SHORT_NAME</f>
        <v>WEST</v>
      </c>
      <c r="E522" s="1" t="str">
        <f>RR_NAME</f>
        <v>Western Railroads</v>
      </c>
      <c r="F522" s="1" t="s">
        <v>47522</v>
      </c>
      <c r="G522" s="6">
        <f>E2L104C7</f>
        <v>1.1339999999999999</v>
      </c>
    </row>
    <row r="523" spans="1:7" x14ac:dyDescent="0.3">
      <c r="A523" s="11">
        <f>CURRENT_YEAR</f>
        <v>2022</v>
      </c>
      <c r="B523" s="11">
        <f>RRICC</f>
        <v>900007</v>
      </c>
      <c r="C523" s="7">
        <f>RR_ID</f>
        <v>9</v>
      </c>
      <c r="D523" s="1" t="str">
        <f>RR_SHORT_NAME</f>
        <v>WEST</v>
      </c>
      <c r="E523" s="1" t="str">
        <f>RR_NAME</f>
        <v>Western Railroads</v>
      </c>
      <c r="F523" s="1" t="s">
        <v>47523</v>
      </c>
      <c r="G523" s="6">
        <f>E2L104C8</f>
        <v>2</v>
      </c>
    </row>
    <row r="524" spans="1:7" x14ac:dyDescent="0.3">
      <c r="A524" s="11">
        <f>CURRENT_YEAR</f>
        <v>2022</v>
      </c>
      <c r="B524" s="11">
        <f>RRICC</f>
        <v>900007</v>
      </c>
      <c r="C524" s="7">
        <f>RR_ID</f>
        <v>9</v>
      </c>
      <c r="D524" s="1" t="str">
        <f>RR_SHORT_NAME</f>
        <v>WEST</v>
      </c>
      <c r="E524" s="1" t="str">
        <f>RR_NAME</f>
        <v>Western Railroads</v>
      </c>
      <c r="F524" s="1" t="s">
        <v>47524</v>
      </c>
      <c r="G524" s="6">
        <f>E2L104C9</f>
        <v>1</v>
      </c>
    </row>
    <row r="525" spans="1:7" x14ac:dyDescent="0.3">
      <c r="A525" s="11">
        <f>CURRENT_YEAR</f>
        <v>2022</v>
      </c>
      <c r="B525" s="11">
        <f>RRICC</f>
        <v>900007</v>
      </c>
      <c r="C525" s="7">
        <f>RR_ID</f>
        <v>9</v>
      </c>
      <c r="D525" s="1" t="str">
        <f>RR_SHORT_NAME</f>
        <v>WEST</v>
      </c>
      <c r="E525" s="1" t="str">
        <f>RR_NAME</f>
        <v>Western Railroads</v>
      </c>
      <c r="F525" s="1" t="s">
        <v>47525</v>
      </c>
      <c r="G525" s="6">
        <f>E2L104C10</f>
        <v>0.5</v>
      </c>
    </row>
    <row r="526" spans="1:7" x14ac:dyDescent="0.3">
      <c r="A526" s="11">
        <f>CURRENT_YEAR</f>
        <v>2022</v>
      </c>
      <c r="B526" s="11">
        <f>RRICC</f>
        <v>900007</v>
      </c>
      <c r="C526" s="7">
        <f>RR_ID</f>
        <v>9</v>
      </c>
      <c r="D526" s="1" t="str">
        <f>RR_SHORT_NAME</f>
        <v>WEST</v>
      </c>
      <c r="E526" s="1" t="str">
        <f>RR_NAME</f>
        <v>Western Railroads</v>
      </c>
      <c r="F526" s="1" t="s">
        <v>47526</v>
      </c>
      <c r="G526" s="6">
        <f>E2L104C11</f>
        <v>2</v>
      </c>
    </row>
    <row r="527" spans="1:7" x14ac:dyDescent="0.3">
      <c r="A527" s="11">
        <f>CURRENT_YEAR</f>
        <v>2022</v>
      </c>
      <c r="B527" s="11">
        <f>RRICC</f>
        <v>900007</v>
      </c>
      <c r="C527" s="7">
        <f>RR_ID</f>
        <v>9</v>
      </c>
      <c r="D527" s="1" t="str">
        <f>RR_SHORT_NAME</f>
        <v>WEST</v>
      </c>
      <c r="E527" s="1" t="str">
        <f>RR_NAME</f>
        <v>Western Railroads</v>
      </c>
      <c r="F527" s="1" t="s">
        <v>47527</v>
      </c>
      <c r="G527" s="6">
        <f>E2L104C12</f>
        <v>1.5</v>
      </c>
    </row>
    <row r="528" spans="1:7" x14ac:dyDescent="0.3">
      <c r="A528" s="11">
        <f>CURRENT_YEAR</f>
        <v>2022</v>
      </c>
      <c r="B528" s="11">
        <f>RRICC</f>
        <v>900007</v>
      </c>
      <c r="C528" s="7">
        <f>RR_ID</f>
        <v>9</v>
      </c>
      <c r="D528" s="1" t="str">
        <f>RR_SHORT_NAME</f>
        <v>WEST</v>
      </c>
      <c r="E528" s="1" t="str">
        <f>RR_NAME</f>
        <v>Western Railroads</v>
      </c>
      <c r="F528" s="1" t="s">
        <v>47528</v>
      </c>
      <c r="G528" s="6">
        <f>E2L104C13</f>
        <v>0.5</v>
      </c>
    </row>
    <row r="529" spans="1:7" x14ac:dyDescent="0.3">
      <c r="A529" s="11">
        <f>CURRENT_YEAR</f>
        <v>2022</v>
      </c>
      <c r="B529" s="11">
        <f>RRICC</f>
        <v>900007</v>
      </c>
      <c r="C529" s="7">
        <f>RR_ID</f>
        <v>9</v>
      </c>
      <c r="D529" s="1" t="str">
        <f>RR_SHORT_NAME</f>
        <v>WEST</v>
      </c>
      <c r="E529" s="1" t="str">
        <f>RR_NAME</f>
        <v>Western Railroads</v>
      </c>
      <c r="F529" s="1" t="s">
        <v>47529</v>
      </c>
      <c r="G529" s="6">
        <f>E2L104C14</f>
        <v>2</v>
      </c>
    </row>
    <row r="530" spans="1:7" x14ac:dyDescent="0.3">
      <c r="A530" s="11">
        <f>CURRENT_YEAR</f>
        <v>2022</v>
      </c>
      <c r="B530" s="11">
        <f>RRICC</f>
        <v>900007</v>
      </c>
      <c r="C530" s="7">
        <f>RR_ID</f>
        <v>9</v>
      </c>
      <c r="D530" s="1" t="str">
        <f>RR_SHORT_NAME</f>
        <v>WEST</v>
      </c>
      <c r="E530" s="1" t="str">
        <f>RR_NAME</f>
        <v>Western Railroads</v>
      </c>
      <c r="F530" s="1" t="s">
        <v>47530</v>
      </c>
      <c r="G530" s="6">
        <f>E2L104C15</f>
        <v>4</v>
      </c>
    </row>
    <row r="531" spans="1:7" x14ac:dyDescent="0.3">
      <c r="A531" s="11">
        <f>CURRENT_YEAR</f>
        <v>2022</v>
      </c>
      <c r="B531" s="11">
        <f>RRICC</f>
        <v>900007</v>
      </c>
      <c r="C531" s="7">
        <f>RR_ID</f>
        <v>9</v>
      </c>
      <c r="D531" s="1" t="str">
        <f>RR_SHORT_NAME</f>
        <v>WEST</v>
      </c>
      <c r="E531" s="1" t="str">
        <f>RR_NAME</f>
        <v>Western Railroads</v>
      </c>
      <c r="F531" s="1" t="s">
        <v>47531</v>
      </c>
      <c r="G531" s="6">
        <f>E2L104C16</f>
        <v>2</v>
      </c>
    </row>
    <row r="532" spans="1:7" x14ac:dyDescent="0.3">
      <c r="A532" s="11">
        <f>CURRENT_YEAR</f>
        <v>2022</v>
      </c>
      <c r="B532" s="11">
        <f>RRICC</f>
        <v>900007</v>
      </c>
      <c r="C532" s="7">
        <f>RR_ID</f>
        <v>9</v>
      </c>
      <c r="D532" s="1" t="str">
        <f>RR_SHORT_NAME</f>
        <v>WEST</v>
      </c>
      <c r="E532" s="1" t="str">
        <f>RR_NAME</f>
        <v>Western Railroads</v>
      </c>
      <c r="F532" s="1" t="s">
        <v>47532</v>
      </c>
      <c r="G532" s="6">
        <f>E2L104C17</f>
        <v>4</v>
      </c>
    </row>
    <row r="533" spans="1:7" x14ac:dyDescent="0.3">
      <c r="A533" s="11">
        <f>CURRENT_YEAR</f>
        <v>2022</v>
      </c>
      <c r="B533" s="11">
        <f>RRICC</f>
        <v>900007</v>
      </c>
      <c r="C533" s="7">
        <f>RR_ID</f>
        <v>9</v>
      </c>
      <c r="D533" s="1" t="str">
        <f>RR_SHORT_NAME</f>
        <v>WEST</v>
      </c>
      <c r="E533" s="1" t="str">
        <f>RR_NAME</f>
        <v>Western Railroads</v>
      </c>
      <c r="F533" s="1" t="s">
        <v>47533</v>
      </c>
      <c r="G533" s="6">
        <f>E2L104C18</f>
        <v>2.75</v>
      </c>
    </row>
    <row r="534" spans="1:7" x14ac:dyDescent="0.3">
      <c r="A534" s="11">
        <f>CURRENT_YEAR</f>
        <v>2022</v>
      </c>
      <c r="B534" s="11">
        <f>RRICC</f>
        <v>900007</v>
      </c>
      <c r="C534" s="7">
        <f>RR_ID</f>
        <v>9</v>
      </c>
      <c r="D534" s="1" t="str">
        <f>RR_SHORT_NAME</f>
        <v>WEST</v>
      </c>
      <c r="E534" s="1" t="str">
        <f>RR_NAME</f>
        <v>Western Railroads</v>
      </c>
      <c r="F534" s="1" t="s">
        <v>47534</v>
      </c>
      <c r="G534" s="6">
        <f>E2L104C19</f>
        <v>6</v>
      </c>
    </row>
    <row r="535" spans="1:7" x14ac:dyDescent="0.3">
      <c r="A535" s="11">
        <f>CURRENT_YEAR</f>
        <v>2022</v>
      </c>
      <c r="B535" s="11">
        <f>RRICC</f>
        <v>900007</v>
      </c>
      <c r="C535" s="7">
        <f>RR_ID</f>
        <v>9</v>
      </c>
      <c r="D535" s="1" t="str">
        <f>RR_SHORT_NAME</f>
        <v>WEST</v>
      </c>
      <c r="E535" s="1" t="str">
        <f>RR_NAME</f>
        <v>Western Railroads</v>
      </c>
      <c r="F535" s="1" t="s">
        <v>47535</v>
      </c>
      <c r="G535" s="6">
        <f>E2L104C20</f>
        <v>5.25</v>
      </c>
    </row>
    <row r="536" spans="1:7" x14ac:dyDescent="0.3">
      <c r="A536" s="11">
        <f>CURRENT_YEAR</f>
        <v>2022</v>
      </c>
      <c r="B536" s="11">
        <f>RRICC</f>
        <v>900007</v>
      </c>
      <c r="C536" s="7">
        <f>RR_ID</f>
        <v>9</v>
      </c>
      <c r="D536" s="1" t="str">
        <f>RR_SHORT_NAME</f>
        <v>WEST</v>
      </c>
      <c r="E536" s="1" t="str">
        <f>RR_NAME</f>
        <v>Western Railroads</v>
      </c>
      <c r="F536" s="1" t="s">
        <v>47536</v>
      </c>
      <c r="G536" s="6">
        <f>E2L104C21</f>
        <v>1</v>
      </c>
    </row>
    <row r="537" spans="1:7" x14ac:dyDescent="0.3">
      <c r="A537" s="11">
        <f>CURRENT_YEAR</f>
        <v>2022</v>
      </c>
      <c r="B537" s="11">
        <f>RRICC</f>
        <v>900007</v>
      </c>
      <c r="C537" s="7">
        <f>RR_ID</f>
        <v>9</v>
      </c>
      <c r="D537" s="1" t="str">
        <f>RR_SHORT_NAME</f>
        <v>WEST</v>
      </c>
      <c r="E537" s="1" t="str">
        <f>RR_NAME</f>
        <v>Western Railroads</v>
      </c>
      <c r="F537" s="1" t="s">
        <v>47537</v>
      </c>
      <c r="G537" s="6">
        <f>E2L104C22</f>
        <v>448.58365834922483</v>
      </c>
    </row>
    <row r="538" spans="1:7" x14ac:dyDescent="0.3">
      <c r="A538" s="11">
        <f>CURRENT_YEAR</f>
        <v>2022</v>
      </c>
      <c r="B538" s="11">
        <f>RRICC</f>
        <v>900007</v>
      </c>
      <c r="C538" s="7">
        <f>RR_ID</f>
        <v>9</v>
      </c>
      <c r="D538" s="1" t="str">
        <f>RR_SHORT_NAME</f>
        <v>WEST</v>
      </c>
      <c r="E538" s="1" t="str">
        <f>RR_NAME</f>
        <v>Western Railroads</v>
      </c>
      <c r="F538" s="1" t="s">
        <v>47538</v>
      </c>
      <c r="G538" s="6">
        <f>E2L104C23</f>
        <v>200</v>
      </c>
    </row>
    <row r="539" spans="1:7" x14ac:dyDescent="0.3">
      <c r="A539" s="11">
        <f>CURRENT_YEAR</f>
        <v>2022</v>
      </c>
      <c r="B539" s="11">
        <f>RRICC</f>
        <v>900007</v>
      </c>
      <c r="C539" s="7">
        <f>RR_ID</f>
        <v>9</v>
      </c>
      <c r="D539" s="1" t="str">
        <f>RR_SHORT_NAME</f>
        <v>WEST</v>
      </c>
      <c r="E539" s="1" t="str">
        <f>RR_NAME</f>
        <v>Western Railroads</v>
      </c>
      <c r="F539" s="1" t="s">
        <v>47539</v>
      </c>
      <c r="G539" s="6">
        <f>E2L104C24</f>
        <v>3262.8864859294058</v>
      </c>
    </row>
    <row r="540" spans="1:7" x14ac:dyDescent="0.3">
      <c r="A540" s="11">
        <f>CURRENT_YEAR</f>
        <v>2022</v>
      </c>
      <c r="B540" s="11">
        <f>RRICC</f>
        <v>900007</v>
      </c>
      <c r="C540" s="7">
        <f>RR_ID</f>
        <v>9</v>
      </c>
      <c r="D540" s="1" t="str">
        <f>RR_SHORT_NAME</f>
        <v>WEST</v>
      </c>
      <c r="E540" s="1" t="str">
        <f>RR_NAME</f>
        <v>Western Railroads</v>
      </c>
      <c r="F540" s="1" t="s">
        <v>47540</v>
      </c>
      <c r="G540" s="6">
        <f>E2L104C25</f>
        <v>4.3503795145522375</v>
      </c>
    </row>
    <row r="541" spans="1:7" x14ac:dyDescent="0.3">
      <c r="A541" s="11">
        <f>CURRENT_YEAR</f>
        <v>2022</v>
      </c>
      <c r="B541" s="11">
        <f>RRICC</f>
        <v>900007</v>
      </c>
      <c r="C541" s="7">
        <f>RR_ID</f>
        <v>9</v>
      </c>
      <c r="D541" s="1" t="str">
        <f>RR_SHORT_NAME</f>
        <v>WEST</v>
      </c>
      <c r="E541" s="1" t="str">
        <f>RR_NAME</f>
        <v>Western Railroads</v>
      </c>
      <c r="F541" s="1" t="s">
        <v>47541</v>
      </c>
      <c r="G541" s="6">
        <f>E2L104C26</f>
        <v>2.3927087330037309</v>
      </c>
    </row>
    <row r="542" spans="1:7" x14ac:dyDescent="0.3">
      <c r="A542" s="11">
        <f>CURRENT_YEAR</f>
        <v>2022</v>
      </c>
      <c r="B542" s="11">
        <f>RRICC</f>
        <v>900007</v>
      </c>
      <c r="C542" s="7">
        <f>RR_ID</f>
        <v>9</v>
      </c>
      <c r="D542" s="1" t="str">
        <f>RR_SHORT_NAME</f>
        <v>WEST</v>
      </c>
      <c r="E542" s="1" t="str">
        <f>RR_NAME</f>
        <v>Western Railroads</v>
      </c>
      <c r="F542" s="1" t="s">
        <v>47542</v>
      </c>
      <c r="G542" s="6">
        <f>E2L104C27</f>
        <v>6.5255692718283571</v>
      </c>
    </row>
    <row r="543" spans="1:7" x14ac:dyDescent="0.3">
      <c r="A543" s="11">
        <f>CURRENT_YEAR</f>
        <v>2022</v>
      </c>
      <c r="B543" s="11">
        <f>RRICC</f>
        <v>900007</v>
      </c>
      <c r="C543" s="7">
        <f>RR_ID</f>
        <v>9</v>
      </c>
      <c r="D543" s="1" t="str">
        <f>RR_SHORT_NAME</f>
        <v>WEST</v>
      </c>
      <c r="E543" s="1" t="str">
        <f>RR_NAME</f>
        <v>Western Railroads</v>
      </c>
      <c r="F543" s="1" t="s">
        <v>47543</v>
      </c>
      <c r="G543" s="6">
        <f>E2L104C28</f>
        <v>5.2204554174626852</v>
      </c>
    </row>
    <row r="544" spans="1:7" x14ac:dyDescent="0.3">
      <c r="A544" s="11">
        <f>CURRENT_YEAR</f>
        <v>2022</v>
      </c>
      <c r="B544" s="11">
        <f>RRICC</f>
        <v>900007</v>
      </c>
      <c r="C544" s="7">
        <f>RR_ID</f>
        <v>9</v>
      </c>
      <c r="D544" s="1" t="str">
        <f>RR_SHORT_NAME</f>
        <v>WEST</v>
      </c>
      <c r="E544" s="1" t="str">
        <f>RR_NAME</f>
        <v>Western Railroads</v>
      </c>
      <c r="F544" s="1" t="s">
        <v>47544</v>
      </c>
      <c r="G544" s="6">
        <f>E2L104C29</f>
        <v>1.0875948786380594</v>
      </c>
    </row>
    <row r="545" spans="1:7" x14ac:dyDescent="0.3">
      <c r="A545" s="11">
        <f>CURRENT_YEAR</f>
        <v>2022</v>
      </c>
      <c r="B545" s="11">
        <f>RRICC</f>
        <v>900007</v>
      </c>
      <c r="C545" s="7">
        <f>RR_ID</f>
        <v>9</v>
      </c>
      <c r="D545" s="1" t="str">
        <f>RR_SHORT_NAME</f>
        <v>WEST</v>
      </c>
      <c r="E545" s="1" t="str">
        <f>RR_NAME</f>
        <v>Western Railroads</v>
      </c>
      <c r="F545" s="1" t="s">
        <v>47545</v>
      </c>
      <c r="G545" s="6">
        <f>E2L105C1</f>
        <v>32.9</v>
      </c>
    </row>
    <row r="546" spans="1:7" x14ac:dyDescent="0.3">
      <c r="A546" s="11">
        <f>CURRENT_YEAR</f>
        <v>2022</v>
      </c>
      <c r="B546" s="11">
        <f>RRICC</f>
        <v>900007</v>
      </c>
      <c r="C546" s="7">
        <f>RR_ID</f>
        <v>9</v>
      </c>
      <c r="D546" s="1" t="str">
        <f>RR_SHORT_NAME</f>
        <v>WEST</v>
      </c>
      <c r="E546" s="1" t="str">
        <f>RR_NAME</f>
        <v>Western Railroads</v>
      </c>
      <c r="F546" s="1" t="s">
        <v>47546</v>
      </c>
      <c r="G546" s="6">
        <f>E2L105C2</f>
        <v>1.9353968960227386</v>
      </c>
    </row>
    <row r="547" spans="1:7" x14ac:dyDescent="0.3">
      <c r="A547" s="11">
        <f>CURRENT_YEAR</f>
        <v>2022</v>
      </c>
      <c r="B547" s="11">
        <f>RRICC</f>
        <v>900007</v>
      </c>
      <c r="C547" s="7">
        <f>RR_ID</f>
        <v>9</v>
      </c>
      <c r="D547" s="1" t="str">
        <f>RR_SHORT_NAME</f>
        <v>WEST</v>
      </c>
      <c r="E547" s="1" t="str">
        <f>RR_NAME</f>
        <v>Western Railroads</v>
      </c>
      <c r="F547" s="1" t="s">
        <v>47547</v>
      </c>
      <c r="G547" s="6">
        <f>E2L105C3</f>
        <v>2.0200608930987825</v>
      </c>
    </row>
    <row r="548" spans="1:7" x14ac:dyDescent="0.3">
      <c r="A548" s="11">
        <f>CURRENT_YEAR</f>
        <v>2022</v>
      </c>
      <c r="B548" s="11">
        <f>RRICC</f>
        <v>900007</v>
      </c>
      <c r="C548" s="7">
        <f>RR_ID</f>
        <v>9</v>
      </c>
      <c r="D548" s="1" t="str">
        <f>RR_SHORT_NAME</f>
        <v>WEST</v>
      </c>
      <c r="E548" s="1" t="str">
        <f>RR_NAME</f>
        <v>Western Railroads</v>
      </c>
      <c r="F548" s="1" t="s">
        <v>47548</v>
      </c>
      <c r="G548" s="6">
        <f>E2L105C4</f>
        <v>1.9592658117987038</v>
      </c>
    </row>
    <row r="549" spans="1:7" x14ac:dyDescent="0.3">
      <c r="A549" s="11">
        <f>CURRENT_YEAR</f>
        <v>2022</v>
      </c>
      <c r="B549" s="11">
        <f>RRICC</f>
        <v>900007</v>
      </c>
      <c r="C549" s="7">
        <f>RR_ID</f>
        <v>9</v>
      </c>
      <c r="D549" s="1" t="str">
        <f>RR_SHORT_NAME</f>
        <v>WEST</v>
      </c>
      <c r="E549" s="1" t="str">
        <f>RR_NAME</f>
        <v>Western Railroads</v>
      </c>
      <c r="F549" s="1" t="s">
        <v>47549</v>
      </c>
      <c r="G549" s="6">
        <f>E2L105C5</f>
        <v>1.1100000000000001</v>
      </c>
    </row>
    <row r="550" spans="1:7" x14ac:dyDescent="0.3">
      <c r="A550" s="11">
        <f>CURRENT_YEAR</f>
        <v>2022</v>
      </c>
      <c r="B550" s="11">
        <f>RRICC</f>
        <v>900007</v>
      </c>
      <c r="C550" s="7">
        <f>RR_ID</f>
        <v>9</v>
      </c>
      <c r="D550" s="1" t="str">
        <f>RR_SHORT_NAME</f>
        <v>WEST</v>
      </c>
      <c r="E550" s="1" t="str">
        <f>RR_NAME</f>
        <v>Western Railroads</v>
      </c>
      <c r="F550" s="1" t="s">
        <v>47550</v>
      </c>
      <c r="G550" s="6">
        <f>E2L105C6</f>
        <v>1.1220000000000001</v>
      </c>
    </row>
    <row r="551" spans="1:7" x14ac:dyDescent="0.3">
      <c r="A551" s="11">
        <f>CURRENT_YEAR</f>
        <v>2022</v>
      </c>
      <c r="B551" s="11">
        <f>RRICC</f>
        <v>900007</v>
      </c>
      <c r="C551" s="7">
        <f>RR_ID</f>
        <v>9</v>
      </c>
      <c r="D551" s="1" t="str">
        <f>RR_SHORT_NAME</f>
        <v>WEST</v>
      </c>
      <c r="E551" s="1" t="str">
        <f>RR_NAME</f>
        <v>Western Railroads</v>
      </c>
      <c r="F551" s="1" t="s">
        <v>47551</v>
      </c>
      <c r="G551" s="6">
        <f>E2L105C7</f>
        <v>1.119</v>
      </c>
    </row>
    <row r="552" spans="1:7" x14ac:dyDescent="0.3">
      <c r="A552" s="11">
        <f>CURRENT_YEAR</f>
        <v>2022</v>
      </c>
      <c r="B552" s="11">
        <f>RRICC</f>
        <v>900007</v>
      </c>
      <c r="C552" s="7">
        <f>RR_ID</f>
        <v>9</v>
      </c>
      <c r="D552" s="1" t="str">
        <f>RR_SHORT_NAME</f>
        <v>WEST</v>
      </c>
      <c r="E552" s="1" t="str">
        <f>RR_NAME</f>
        <v>Western Railroads</v>
      </c>
      <c r="F552" s="1" t="s">
        <v>47552</v>
      </c>
      <c r="G552" s="6">
        <f>E2L105C8</f>
        <v>2</v>
      </c>
    </row>
    <row r="553" spans="1:7" x14ac:dyDescent="0.3">
      <c r="A553" s="11">
        <f>CURRENT_YEAR</f>
        <v>2022</v>
      </c>
      <c r="B553" s="11">
        <f>RRICC</f>
        <v>900007</v>
      </c>
      <c r="C553" s="7">
        <f>RR_ID</f>
        <v>9</v>
      </c>
      <c r="D553" s="1" t="str">
        <f>RR_SHORT_NAME</f>
        <v>WEST</v>
      </c>
      <c r="E553" s="1" t="str">
        <f>RR_NAME</f>
        <v>Western Railroads</v>
      </c>
      <c r="F553" s="1" t="s">
        <v>47553</v>
      </c>
      <c r="G553" s="6">
        <f>E2L105C9</f>
        <v>1</v>
      </c>
    </row>
    <row r="554" spans="1:7" x14ac:dyDescent="0.3">
      <c r="A554" s="11">
        <f>CURRENT_YEAR</f>
        <v>2022</v>
      </c>
      <c r="B554" s="11">
        <f>RRICC</f>
        <v>900007</v>
      </c>
      <c r="C554" s="7">
        <f>RR_ID</f>
        <v>9</v>
      </c>
      <c r="D554" s="1" t="str">
        <f>RR_SHORT_NAME</f>
        <v>WEST</v>
      </c>
      <c r="E554" s="1" t="str">
        <f>RR_NAME</f>
        <v>Western Railroads</v>
      </c>
      <c r="F554" s="1" t="s">
        <v>47554</v>
      </c>
      <c r="G554" s="6">
        <f>E2L105C10</f>
        <v>0.5</v>
      </c>
    </row>
    <row r="555" spans="1:7" x14ac:dyDescent="0.3">
      <c r="A555" s="11">
        <f>CURRENT_YEAR</f>
        <v>2022</v>
      </c>
      <c r="B555" s="11">
        <f>RRICC</f>
        <v>900007</v>
      </c>
      <c r="C555" s="7">
        <f>RR_ID</f>
        <v>9</v>
      </c>
      <c r="D555" s="1" t="str">
        <f>RR_SHORT_NAME</f>
        <v>WEST</v>
      </c>
      <c r="E555" s="1" t="str">
        <f>RR_NAME</f>
        <v>Western Railroads</v>
      </c>
      <c r="F555" s="1" t="s">
        <v>47555</v>
      </c>
      <c r="G555" s="6">
        <f>E2L105C11</f>
        <v>2</v>
      </c>
    </row>
    <row r="556" spans="1:7" x14ac:dyDescent="0.3">
      <c r="A556" s="11">
        <f>CURRENT_YEAR</f>
        <v>2022</v>
      </c>
      <c r="B556" s="11">
        <f>RRICC</f>
        <v>900007</v>
      </c>
      <c r="C556" s="7">
        <f>RR_ID</f>
        <v>9</v>
      </c>
      <c r="D556" s="1" t="str">
        <f>RR_SHORT_NAME</f>
        <v>WEST</v>
      </c>
      <c r="E556" s="1" t="str">
        <f>RR_NAME</f>
        <v>Western Railroads</v>
      </c>
      <c r="F556" s="1" t="s">
        <v>47556</v>
      </c>
      <c r="G556" s="6">
        <f>E2L105C12</f>
        <v>1.5</v>
      </c>
    </row>
    <row r="557" spans="1:7" x14ac:dyDescent="0.3">
      <c r="A557" s="11">
        <f>CURRENT_YEAR</f>
        <v>2022</v>
      </c>
      <c r="B557" s="11">
        <f>RRICC</f>
        <v>900007</v>
      </c>
      <c r="C557" s="7">
        <f>RR_ID</f>
        <v>9</v>
      </c>
      <c r="D557" s="1" t="str">
        <f>RR_SHORT_NAME</f>
        <v>WEST</v>
      </c>
      <c r="E557" s="1" t="str">
        <f>RR_NAME</f>
        <v>Western Railroads</v>
      </c>
      <c r="F557" s="1" t="s">
        <v>47557</v>
      </c>
      <c r="G557" s="6">
        <f>E2L105C13</f>
        <v>0.5</v>
      </c>
    </row>
    <row r="558" spans="1:7" x14ac:dyDescent="0.3">
      <c r="A558" s="11">
        <f>CURRENT_YEAR</f>
        <v>2022</v>
      </c>
      <c r="B558" s="11">
        <f>RRICC</f>
        <v>900007</v>
      </c>
      <c r="C558" s="7">
        <f>RR_ID</f>
        <v>9</v>
      </c>
      <c r="D558" s="1" t="str">
        <f>RR_SHORT_NAME</f>
        <v>WEST</v>
      </c>
      <c r="E558" s="1" t="str">
        <f>RR_NAME</f>
        <v>Western Railroads</v>
      </c>
      <c r="F558" s="1" t="s">
        <v>47558</v>
      </c>
      <c r="G558" s="6">
        <f>E2L105C14</f>
        <v>2</v>
      </c>
    </row>
    <row r="559" spans="1:7" x14ac:dyDescent="0.3">
      <c r="A559" s="11">
        <f>CURRENT_YEAR</f>
        <v>2022</v>
      </c>
      <c r="B559" s="11">
        <f>RRICC</f>
        <v>900007</v>
      </c>
      <c r="C559" s="7">
        <f>RR_ID</f>
        <v>9</v>
      </c>
      <c r="D559" s="1" t="str">
        <f>RR_SHORT_NAME</f>
        <v>WEST</v>
      </c>
      <c r="E559" s="1" t="str">
        <f>RR_NAME</f>
        <v>Western Railroads</v>
      </c>
      <c r="F559" s="1" t="s">
        <v>47559</v>
      </c>
      <c r="G559" s="6">
        <f>E2L105C15</f>
        <v>4</v>
      </c>
    </row>
    <row r="560" spans="1:7" x14ac:dyDescent="0.3">
      <c r="A560" s="11">
        <f>CURRENT_YEAR</f>
        <v>2022</v>
      </c>
      <c r="B560" s="11">
        <f>RRICC</f>
        <v>900007</v>
      </c>
      <c r="C560" s="7">
        <f>RR_ID</f>
        <v>9</v>
      </c>
      <c r="D560" s="1" t="str">
        <f>RR_SHORT_NAME</f>
        <v>WEST</v>
      </c>
      <c r="E560" s="1" t="str">
        <f>RR_NAME</f>
        <v>Western Railroads</v>
      </c>
      <c r="F560" s="1" t="s">
        <v>47560</v>
      </c>
      <c r="G560" s="6">
        <f>E2L105C16</f>
        <v>2</v>
      </c>
    </row>
    <row r="561" spans="1:7" x14ac:dyDescent="0.3">
      <c r="A561" s="11">
        <f>CURRENT_YEAR</f>
        <v>2022</v>
      </c>
      <c r="B561" s="11">
        <f>RRICC</f>
        <v>900007</v>
      </c>
      <c r="C561" s="7">
        <f>RR_ID</f>
        <v>9</v>
      </c>
      <c r="D561" s="1" t="str">
        <f>RR_SHORT_NAME</f>
        <v>WEST</v>
      </c>
      <c r="E561" s="1" t="str">
        <f>RR_NAME</f>
        <v>Western Railroads</v>
      </c>
      <c r="F561" s="1" t="s">
        <v>47561</v>
      </c>
      <c r="G561" s="6">
        <f>E2L105C17</f>
        <v>4</v>
      </c>
    </row>
    <row r="562" spans="1:7" x14ac:dyDescent="0.3">
      <c r="A562" s="11">
        <f>CURRENT_YEAR</f>
        <v>2022</v>
      </c>
      <c r="B562" s="11">
        <f>RRICC</f>
        <v>900007</v>
      </c>
      <c r="C562" s="7">
        <f>RR_ID</f>
        <v>9</v>
      </c>
      <c r="D562" s="1" t="str">
        <f>RR_SHORT_NAME</f>
        <v>WEST</v>
      </c>
      <c r="E562" s="1" t="str">
        <f>RR_NAME</f>
        <v>Western Railroads</v>
      </c>
      <c r="F562" s="1" t="s">
        <v>47562</v>
      </c>
      <c r="G562" s="6">
        <f>E2L105C18</f>
        <v>2.75</v>
      </c>
    </row>
    <row r="563" spans="1:7" x14ac:dyDescent="0.3">
      <c r="A563" s="11">
        <f>CURRENT_YEAR</f>
        <v>2022</v>
      </c>
      <c r="B563" s="11">
        <f>RRICC</f>
        <v>900007</v>
      </c>
      <c r="C563" s="7">
        <f>RR_ID</f>
        <v>9</v>
      </c>
      <c r="D563" s="1" t="str">
        <f>RR_SHORT_NAME</f>
        <v>WEST</v>
      </c>
      <c r="E563" s="1" t="str">
        <f>RR_NAME</f>
        <v>Western Railroads</v>
      </c>
      <c r="F563" s="1" t="s">
        <v>47563</v>
      </c>
      <c r="G563" s="6">
        <f>E2L105C19</f>
        <v>6</v>
      </c>
    </row>
    <row r="564" spans="1:7" x14ac:dyDescent="0.3">
      <c r="A564" s="11">
        <f>CURRENT_YEAR</f>
        <v>2022</v>
      </c>
      <c r="B564" s="11">
        <f>RRICC</f>
        <v>900007</v>
      </c>
      <c r="C564" s="7">
        <f>RR_ID</f>
        <v>9</v>
      </c>
      <c r="D564" s="1" t="str">
        <f>RR_SHORT_NAME</f>
        <v>WEST</v>
      </c>
      <c r="E564" s="1" t="str">
        <f>RR_NAME</f>
        <v>Western Railroads</v>
      </c>
      <c r="F564" s="1" t="s">
        <v>47564</v>
      </c>
      <c r="G564" s="6">
        <f>E2L105C20</f>
        <v>5.25</v>
      </c>
    </row>
    <row r="565" spans="1:7" x14ac:dyDescent="0.3">
      <c r="A565" s="11">
        <f>CURRENT_YEAR</f>
        <v>2022</v>
      </c>
      <c r="B565" s="11">
        <f>RRICC</f>
        <v>900007</v>
      </c>
      <c r="C565" s="7">
        <f>RR_ID</f>
        <v>9</v>
      </c>
      <c r="D565" s="1" t="str">
        <f>RR_SHORT_NAME</f>
        <v>WEST</v>
      </c>
      <c r="E565" s="1" t="str">
        <f>RR_NAME</f>
        <v>Western Railroads</v>
      </c>
      <c r="F565" s="1" t="s">
        <v>47565</v>
      </c>
      <c r="G565" s="6">
        <f>E2L105C21</f>
        <v>1</v>
      </c>
    </row>
    <row r="566" spans="1:7" x14ac:dyDescent="0.3">
      <c r="A566" s="11">
        <f>CURRENT_YEAR</f>
        <v>2022</v>
      </c>
      <c r="B566" s="11">
        <f>RRICC</f>
        <v>900007</v>
      </c>
      <c r="C566" s="7">
        <f>RR_ID</f>
        <v>9</v>
      </c>
      <c r="D566" s="1" t="str">
        <f>RR_SHORT_NAME</f>
        <v>WEST</v>
      </c>
      <c r="E566" s="1" t="str">
        <f>RR_NAME</f>
        <v>Western Railroads</v>
      </c>
      <c r="F566" s="1" t="s">
        <v>47566</v>
      </c>
      <c r="G566" s="6">
        <f>E2L105C22</f>
        <v>448.58365834922483</v>
      </c>
    </row>
    <row r="567" spans="1:7" x14ac:dyDescent="0.3">
      <c r="A567" s="11">
        <f>CURRENT_YEAR</f>
        <v>2022</v>
      </c>
      <c r="B567" s="11">
        <f>RRICC</f>
        <v>900007</v>
      </c>
      <c r="C567" s="7">
        <f>RR_ID</f>
        <v>9</v>
      </c>
      <c r="D567" s="1" t="str">
        <f>RR_SHORT_NAME</f>
        <v>WEST</v>
      </c>
      <c r="E567" s="1" t="str">
        <f>RR_NAME</f>
        <v>Western Railroads</v>
      </c>
      <c r="F567" s="1" t="s">
        <v>47567</v>
      </c>
      <c r="G567" s="6">
        <f>E2L105C23</f>
        <v>200</v>
      </c>
    </row>
    <row r="568" spans="1:7" x14ac:dyDescent="0.3">
      <c r="A568" s="11">
        <f>CURRENT_YEAR</f>
        <v>2022</v>
      </c>
      <c r="B568" s="11">
        <f>RRICC</f>
        <v>900007</v>
      </c>
      <c r="C568" s="7">
        <f>RR_ID</f>
        <v>9</v>
      </c>
      <c r="D568" s="1" t="str">
        <f>RR_SHORT_NAME</f>
        <v>WEST</v>
      </c>
      <c r="E568" s="1" t="str">
        <f>RR_NAME</f>
        <v>Western Railroads</v>
      </c>
      <c r="F568" s="1" t="s">
        <v>47568</v>
      </c>
      <c r="G568" s="6">
        <f>E2L105C24</f>
        <v>1055.8958027554734</v>
      </c>
    </row>
    <row r="569" spans="1:7" x14ac:dyDescent="0.3">
      <c r="A569" s="11">
        <f>CURRENT_YEAR</f>
        <v>2022</v>
      </c>
      <c r="B569" s="11">
        <f>RRICC</f>
        <v>900007</v>
      </c>
      <c r="C569" s="7">
        <f>RR_ID</f>
        <v>9</v>
      </c>
      <c r="D569" s="1" t="str">
        <f>RR_SHORT_NAME</f>
        <v>WEST</v>
      </c>
      <c r="E569" s="1" t="str">
        <f>RR_NAME</f>
        <v>Western Railroads</v>
      </c>
      <c r="F569" s="1" t="s">
        <v>47569</v>
      </c>
      <c r="G569" s="6">
        <f>E2L105C25</f>
        <v>4.3503795145522375</v>
      </c>
    </row>
    <row r="570" spans="1:7" x14ac:dyDescent="0.3">
      <c r="A570" s="11">
        <f>CURRENT_YEAR</f>
        <v>2022</v>
      </c>
      <c r="B570" s="11">
        <f>RRICC</f>
        <v>900007</v>
      </c>
      <c r="C570" s="7">
        <f>RR_ID</f>
        <v>9</v>
      </c>
      <c r="D570" s="1" t="str">
        <f>RR_SHORT_NAME</f>
        <v>WEST</v>
      </c>
      <c r="E570" s="1" t="str">
        <f>RR_NAME</f>
        <v>Western Railroads</v>
      </c>
      <c r="F570" s="1" t="s">
        <v>47570</v>
      </c>
      <c r="G570" s="6">
        <f>E2L105C26</f>
        <v>2.3927087330037304</v>
      </c>
    </row>
    <row r="571" spans="1:7" x14ac:dyDescent="0.3">
      <c r="A571" s="11">
        <f>CURRENT_YEAR</f>
        <v>2022</v>
      </c>
      <c r="B571" s="11">
        <f>RRICC</f>
        <v>900007</v>
      </c>
      <c r="C571" s="7">
        <f>RR_ID</f>
        <v>9</v>
      </c>
      <c r="D571" s="1" t="str">
        <f>RR_SHORT_NAME</f>
        <v>WEST</v>
      </c>
      <c r="E571" s="1" t="str">
        <f>RR_NAME</f>
        <v>Western Railroads</v>
      </c>
      <c r="F571" s="1" t="s">
        <v>47571</v>
      </c>
      <c r="G571" s="6">
        <f>E2L105C27</f>
        <v>6.5255692718283553</v>
      </c>
    </row>
    <row r="572" spans="1:7" x14ac:dyDescent="0.3">
      <c r="A572" s="11">
        <f>CURRENT_YEAR</f>
        <v>2022</v>
      </c>
      <c r="B572" s="11">
        <f>RRICC</f>
        <v>900007</v>
      </c>
      <c r="C572" s="7">
        <f>RR_ID</f>
        <v>9</v>
      </c>
      <c r="D572" s="1" t="str">
        <f>RR_SHORT_NAME</f>
        <v>WEST</v>
      </c>
      <c r="E572" s="1" t="str">
        <f>RR_NAME</f>
        <v>Western Railroads</v>
      </c>
      <c r="F572" s="1" t="s">
        <v>47572</v>
      </c>
      <c r="G572" s="6">
        <f>E2L105C28</f>
        <v>5.220455417462686</v>
      </c>
    </row>
    <row r="573" spans="1:7" x14ac:dyDescent="0.3">
      <c r="A573" s="11">
        <f>CURRENT_YEAR</f>
        <v>2022</v>
      </c>
      <c r="B573" s="11">
        <f>RRICC</f>
        <v>900007</v>
      </c>
      <c r="C573" s="7">
        <f>RR_ID</f>
        <v>9</v>
      </c>
      <c r="D573" s="1" t="str">
        <f>RR_SHORT_NAME</f>
        <v>WEST</v>
      </c>
      <c r="E573" s="1" t="str">
        <f>RR_NAME</f>
        <v>Western Railroads</v>
      </c>
      <c r="F573" s="1" t="s">
        <v>47573</v>
      </c>
      <c r="G573" s="6">
        <f>E2L105C29</f>
        <v>1.0875948786380596</v>
      </c>
    </row>
    <row r="574" spans="1:7" x14ac:dyDescent="0.3">
      <c r="A574" s="11">
        <f>CURRENT_YEAR</f>
        <v>2022</v>
      </c>
      <c r="B574" s="11">
        <f>RRICC</f>
        <v>900007</v>
      </c>
      <c r="C574" s="7">
        <f>RR_ID</f>
        <v>9</v>
      </c>
      <c r="D574" s="1" t="str">
        <f>RR_SHORT_NAME</f>
        <v>WEST</v>
      </c>
      <c r="E574" s="1" t="str">
        <f>RR_NAME</f>
        <v>Western Railroads</v>
      </c>
      <c r="F574" s="1" t="s">
        <v>47574</v>
      </c>
      <c r="G574" s="6">
        <f>E2L106C1</f>
        <v>30.9</v>
      </c>
    </row>
    <row r="575" spans="1:7" x14ac:dyDescent="0.3">
      <c r="A575" s="11">
        <f>CURRENT_YEAR</f>
        <v>2022</v>
      </c>
      <c r="B575" s="11">
        <f>RRICC</f>
        <v>900007</v>
      </c>
      <c r="C575" s="7">
        <f>RR_ID</f>
        <v>9</v>
      </c>
      <c r="D575" s="1" t="str">
        <f>RR_SHORT_NAME</f>
        <v>WEST</v>
      </c>
      <c r="E575" s="1" t="str">
        <f>RR_NAME</f>
        <v>Western Railroads</v>
      </c>
      <c r="F575" s="1" t="s">
        <v>47575</v>
      </c>
      <c r="G575" s="6">
        <f>E2L106C2</f>
        <v>1.9798928735517451</v>
      </c>
    </row>
    <row r="576" spans="1:7" x14ac:dyDescent="0.3">
      <c r="A576" s="11">
        <f>CURRENT_YEAR</f>
        <v>2022</v>
      </c>
      <c r="B576" s="11">
        <f>RRICC</f>
        <v>900007</v>
      </c>
      <c r="C576" s="7">
        <f>RR_ID</f>
        <v>9</v>
      </c>
      <c r="D576" s="1" t="str">
        <f>RR_SHORT_NAME</f>
        <v>WEST</v>
      </c>
      <c r="E576" s="1" t="str">
        <f>RR_NAME</f>
        <v>Western Railroads</v>
      </c>
      <c r="F576" s="1" t="s">
        <v>47576</v>
      </c>
      <c r="G576" s="6">
        <f>E2L106C3</f>
        <v>1.9841971208461997</v>
      </c>
    </row>
    <row r="577" spans="1:7" x14ac:dyDescent="0.3">
      <c r="A577" s="11">
        <f>CURRENT_YEAR</f>
        <v>2022</v>
      </c>
      <c r="B577" s="11">
        <f>RRICC</f>
        <v>900007</v>
      </c>
      <c r="C577" s="7">
        <f>RR_ID</f>
        <v>9</v>
      </c>
      <c r="D577" s="1" t="str">
        <f>RR_SHORT_NAME</f>
        <v>WEST</v>
      </c>
      <c r="E577" s="1" t="str">
        <f>RR_NAME</f>
        <v>Western Railroads</v>
      </c>
      <c r="F577" s="1" t="s">
        <v>47577</v>
      </c>
      <c r="G577" s="6">
        <f>E2L106C4</f>
        <v>1.9821701801300176</v>
      </c>
    </row>
    <row r="578" spans="1:7" x14ac:dyDescent="0.3">
      <c r="A578" s="11">
        <f>CURRENT_YEAR</f>
        <v>2022</v>
      </c>
      <c r="B578" s="11">
        <f>RRICC</f>
        <v>900007</v>
      </c>
      <c r="C578" s="7">
        <f>RR_ID</f>
        <v>9</v>
      </c>
      <c r="D578" s="1" t="str">
        <f>RR_SHORT_NAME</f>
        <v>WEST</v>
      </c>
      <c r="E578" s="1" t="str">
        <f>RR_NAME</f>
        <v>Western Railroads</v>
      </c>
      <c r="F578" s="1" t="s">
        <v>47578</v>
      </c>
      <c r="G578" s="6">
        <f>E2L106C5</f>
        <v>1.1259999999999999</v>
      </c>
    </row>
    <row r="579" spans="1:7" x14ac:dyDescent="0.3">
      <c r="A579" s="11">
        <f>CURRENT_YEAR</f>
        <v>2022</v>
      </c>
      <c r="B579" s="11">
        <f>RRICC</f>
        <v>900007</v>
      </c>
      <c r="C579" s="7">
        <f>RR_ID</f>
        <v>9</v>
      </c>
      <c r="D579" s="1" t="str">
        <f>RR_SHORT_NAME</f>
        <v>WEST</v>
      </c>
      <c r="E579" s="1" t="str">
        <f>RR_NAME</f>
        <v>Western Railroads</v>
      </c>
      <c r="F579" s="1" t="s">
        <v>47579</v>
      </c>
      <c r="G579" s="6">
        <f>E2L106C6</f>
        <v>1.1639999999999999</v>
      </c>
    </row>
    <row r="580" spans="1:7" x14ac:dyDescent="0.3">
      <c r="A580" s="11">
        <f>CURRENT_YEAR</f>
        <v>2022</v>
      </c>
      <c r="B580" s="11">
        <f>RRICC</f>
        <v>900007</v>
      </c>
      <c r="C580" s="7">
        <f>RR_ID</f>
        <v>9</v>
      </c>
      <c r="D580" s="1" t="str">
        <f>RR_SHORT_NAME</f>
        <v>WEST</v>
      </c>
      <c r="E580" s="1" t="str">
        <f>RR_NAME</f>
        <v>Western Railroads</v>
      </c>
      <c r="F580" s="1" t="s">
        <v>47580</v>
      </c>
      <c r="G580" s="6">
        <f>E2L106C7</f>
        <v>1.1479999999999999</v>
      </c>
    </row>
    <row r="581" spans="1:7" x14ac:dyDescent="0.3">
      <c r="A581" s="11">
        <f>CURRENT_YEAR</f>
        <v>2022</v>
      </c>
      <c r="B581" s="11">
        <f>RRICC</f>
        <v>900007</v>
      </c>
      <c r="C581" s="7">
        <f>RR_ID</f>
        <v>9</v>
      </c>
      <c r="D581" s="1" t="str">
        <f>RR_SHORT_NAME</f>
        <v>WEST</v>
      </c>
      <c r="E581" s="1" t="str">
        <f>RR_NAME</f>
        <v>Western Railroads</v>
      </c>
      <c r="F581" s="1" t="s">
        <v>47581</v>
      </c>
      <c r="G581" s="6">
        <f>E2L106C8</f>
        <v>2</v>
      </c>
    </row>
    <row r="582" spans="1:7" x14ac:dyDescent="0.3">
      <c r="A582" s="11">
        <f>CURRENT_YEAR</f>
        <v>2022</v>
      </c>
      <c r="B582" s="11">
        <f>RRICC</f>
        <v>900007</v>
      </c>
      <c r="C582" s="7">
        <f>RR_ID</f>
        <v>9</v>
      </c>
      <c r="D582" s="1" t="str">
        <f>RR_SHORT_NAME</f>
        <v>WEST</v>
      </c>
      <c r="E582" s="1" t="str">
        <f>RR_NAME</f>
        <v>Western Railroads</v>
      </c>
      <c r="F582" s="1" t="s">
        <v>47582</v>
      </c>
      <c r="G582" s="6">
        <f>E2L106C9</f>
        <v>1</v>
      </c>
    </row>
    <row r="583" spans="1:7" x14ac:dyDescent="0.3">
      <c r="A583" s="11">
        <f>CURRENT_YEAR</f>
        <v>2022</v>
      </c>
      <c r="B583" s="11">
        <f>RRICC</f>
        <v>900007</v>
      </c>
      <c r="C583" s="7">
        <f>RR_ID</f>
        <v>9</v>
      </c>
      <c r="D583" s="1" t="str">
        <f>RR_SHORT_NAME</f>
        <v>WEST</v>
      </c>
      <c r="E583" s="1" t="str">
        <f>RR_NAME</f>
        <v>Western Railroads</v>
      </c>
      <c r="F583" s="1" t="s">
        <v>47583</v>
      </c>
      <c r="G583" s="6">
        <f>E2L106C10</f>
        <v>0.5</v>
      </c>
    </row>
    <row r="584" spans="1:7" x14ac:dyDescent="0.3">
      <c r="A584" s="11">
        <f>CURRENT_YEAR</f>
        <v>2022</v>
      </c>
      <c r="B584" s="11">
        <f>RRICC</f>
        <v>900007</v>
      </c>
      <c r="C584" s="7">
        <f>RR_ID</f>
        <v>9</v>
      </c>
      <c r="D584" s="1" t="str">
        <f>RR_SHORT_NAME</f>
        <v>WEST</v>
      </c>
      <c r="E584" s="1" t="str">
        <f>RR_NAME</f>
        <v>Western Railroads</v>
      </c>
      <c r="F584" s="1" t="s">
        <v>47584</v>
      </c>
      <c r="G584" s="6">
        <f>E2L106C11</f>
        <v>2</v>
      </c>
    </row>
    <row r="585" spans="1:7" x14ac:dyDescent="0.3">
      <c r="A585" s="11">
        <f>CURRENT_YEAR</f>
        <v>2022</v>
      </c>
      <c r="B585" s="11">
        <f>RRICC</f>
        <v>900007</v>
      </c>
      <c r="C585" s="7">
        <f>RR_ID</f>
        <v>9</v>
      </c>
      <c r="D585" s="1" t="str">
        <f>RR_SHORT_NAME</f>
        <v>WEST</v>
      </c>
      <c r="E585" s="1" t="str">
        <f>RR_NAME</f>
        <v>Western Railroads</v>
      </c>
      <c r="F585" s="1" t="s">
        <v>47585</v>
      </c>
      <c r="G585" s="6">
        <f>E2L106C12</f>
        <v>1.5</v>
      </c>
    </row>
    <row r="586" spans="1:7" x14ac:dyDescent="0.3">
      <c r="A586" s="11">
        <f>CURRENT_YEAR</f>
        <v>2022</v>
      </c>
      <c r="B586" s="11">
        <f>RRICC</f>
        <v>900007</v>
      </c>
      <c r="C586" s="7">
        <f>RR_ID</f>
        <v>9</v>
      </c>
      <c r="D586" s="1" t="str">
        <f>RR_SHORT_NAME</f>
        <v>WEST</v>
      </c>
      <c r="E586" s="1" t="str">
        <f>RR_NAME</f>
        <v>Western Railroads</v>
      </c>
      <c r="F586" s="1" t="s">
        <v>47586</v>
      </c>
      <c r="G586" s="6">
        <f>E2L106C13</f>
        <v>0.5</v>
      </c>
    </row>
    <row r="587" spans="1:7" x14ac:dyDescent="0.3">
      <c r="A587" s="11">
        <f>CURRENT_YEAR</f>
        <v>2022</v>
      </c>
      <c r="B587" s="11">
        <f>RRICC</f>
        <v>900007</v>
      </c>
      <c r="C587" s="7">
        <f>RR_ID</f>
        <v>9</v>
      </c>
      <c r="D587" s="1" t="str">
        <f>RR_SHORT_NAME</f>
        <v>WEST</v>
      </c>
      <c r="E587" s="1" t="str">
        <f>RR_NAME</f>
        <v>Western Railroads</v>
      </c>
      <c r="F587" s="1" t="s">
        <v>47587</v>
      </c>
      <c r="G587" s="6">
        <f>E2L106C14</f>
        <v>2</v>
      </c>
    </row>
    <row r="588" spans="1:7" x14ac:dyDescent="0.3">
      <c r="A588" s="11">
        <f>CURRENT_YEAR</f>
        <v>2022</v>
      </c>
      <c r="B588" s="11">
        <f>RRICC</f>
        <v>900007</v>
      </c>
      <c r="C588" s="7">
        <f>RR_ID</f>
        <v>9</v>
      </c>
      <c r="D588" s="1" t="str">
        <f>RR_SHORT_NAME</f>
        <v>WEST</v>
      </c>
      <c r="E588" s="1" t="str">
        <f>RR_NAME</f>
        <v>Western Railroads</v>
      </c>
      <c r="F588" s="1" t="s">
        <v>47588</v>
      </c>
      <c r="G588" s="6">
        <f>E2L106C15</f>
        <v>4</v>
      </c>
    </row>
    <row r="589" spans="1:7" x14ac:dyDescent="0.3">
      <c r="A589" s="11">
        <f>CURRENT_YEAR</f>
        <v>2022</v>
      </c>
      <c r="B589" s="11">
        <f>RRICC</f>
        <v>900007</v>
      </c>
      <c r="C589" s="7">
        <f>RR_ID</f>
        <v>9</v>
      </c>
      <c r="D589" s="1" t="str">
        <f>RR_SHORT_NAME</f>
        <v>WEST</v>
      </c>
      <c r="E589" s="1" t="str">
        <f>RR_NAME</f>
        <v>Western Railroads</v>
      </c>
      <c r="F589" s="1" t="s">
        <v>47589</v>
      </c>
      <c r="G589" s="6">
        <f>E2L106C16</f>
        <v>2</v>
      </c>
    </row>
    <row r="590" spans="1:7" x14ac:dyDescent="0.3">
      <c r="A590" s="11">
        <f>CURRENT_YEAR</f>
        <v>2022</v>
      </c>
      <c r="B590" s="11">
        <f>RRICC</f>
        <v>900007</v>
      </c>
      <c r="C590" s="7">
        <f>RR_ID</f>
        <v>9</v>
      </c>
      <c r="D590" s="1" t="str">
        <f>RR_SHORT_NAME</f>
        <v>WEST</v>
      </c>
      <c r="E590" s="1" t="str">
        <f>RR_NAME</f>
        <v>Western Railroads</v>
      </c>
      <c r="F590" s="1" t="s">
        <v>47590</v>
      </c>
      <c r="G590" s="6">
        <f>E2L106C17</f>
        <v>4</v>
      </c>
    </row>
    <row r="591" spans="1:7" x14ac:dyDescent="0.3">
      <c r="A591" s="11">
        <f>CURRENT_YEAR</f>
        <v>2022</v>
      </c>
      <c r="B591" s="11">
        <f>RRICC</f>
        <v>900007</v>
      </c>
      <c r="C591" s="7">
        <f>RR_ID</f>
        <v>9</v>
      </c>
      <c r="D591" s="1" t="str">
        <f>RR_SHORT_NAME</f>
        <v>WEST</v>
      </c>
      <c r="E591" s="1" t="str">
        <f>RR_NAME</f>
        <v>Western Railroads</v>
      </c>
      <c r="F591" s="1" t="s">
        <v>47591</v>
      </c>
      <c r="G591" s="6">
        <f>E2L106C18</f>
        <v>2.75</v>
      </c>
    </row>
    <row r="592" spans="1:7" x14ac:dyDescent="0.3">
      <c r="A592" s="11">
        <f>CURRENT_YEAR</f>
        <v>2022</v>
      </c>
      <c r="B592" s="11">
        <f>RRICC</f>
        <v>900007</v>
      </c>
      <c r="C592" s="7">
        <f>RR_ID</f>
        <v>9</v>
      </c>
      <c r="D592" s="1" t="str">
        <f>RR_SHORT_NAME</f>
        <v>WEST</v>
      </c>
      <c r="E592" s="1" t="str">
        <f>RR_NAME</f>
        <v>Western Railroads</v>
      </c>
      <c r="F592" s="1" t="s">
        <v>47592</v>
      </c>
      <c r="G592" s="6">
        <f>E2L106C19</f>
        <v>6</v>
      </c>
    </row>
    <row r="593" spans="1:7" x14ac:dyDescent="0.3">
      <c r="A593" s="11">
        <f>CURRENT_YEAR</f>
        <v>2022</v>
      </c>
      <c r="B593" s="11">
        <f>RRICC</f>
        <v>900007</v>
      </c>
      <c r="C593" s="7">
        <f>RR_ID</f>
        <v>9</v>
      </c>
      <c r="D593" s="1" t="str">
        <f>RR_SHORT_NAME</f>
        <v>WEST</v>
      </c>
      <c r="E593" s="1" t="str">
        <f>RR_NAME</f>
        <v>Western Railroads</v>
      </c>
      <c r="F593" s="1" t="s">
        <v>47593</v>
      </c>
      <c r="G593" s="6">
        <f>E2L106C20</f>
        <v>5.25</v>
      </c>
    </row>
    <row r="594" spans="1:7" x14ac:dyDescent="0.3">
      <c r="A594" s="11">
        <f>CURRENT_YEAR</f>
        <v>2022</v>
      </c>
      <c r="B594" s="11">
        <f>RRICC</f>
        <v>900007</v>
      </c>
      <c r="C594" s="7">
        <f>RR_ID</f>
        <v>9</v>
      </c>
      <c r="D594" s="1" t="str">
        <f>RR_SHORT_NAME</f>
        <v>WEST</v>
      </c>
      <c r="E594" s="1" t="str">
        <f>RR_NAME</f>
        <v>Western Railroads</v>
      </c>
      <c r="F594" s="1" t="s">
        <v>47594</v>
      </c>
      <c r="G594" s="6">
        <f>E2L106C21</f>
        <v>1</v>
      </c>
    </row>
    <row r="595" spans="1:7" x14ac:dyDescent="0.3">
      <c r="A595" s="11">
        <f>CURRENT_YEAR</f>
        <v>2022</v>
      </c>
      <c r="B595" s="11">
        <f>RRICC</f>
        <v>900007</v>
      </c>
      <c r="C595" s="7">
        <f>RR_ID</f>
        <v>9</v>
      </c>
      <c r="D595" s="1" t="str">
        <f>RR_SHORT_NAME</f>
        <v>WEST</v>
      </c>
      <c r="E595" s="1" t="str">
        <f>RR_NAME</f>
        <v>Western Railroads</v>
      </c>
      <c r="F595" s="1" t="s">
        <v>47595</v>
      </c>
      <c r="G595" s="6">
        <f>E2L106C22</f>
        <v>448.58365834922483</v>
      </c>
    </row>
    <row r="596" spans="1:7" x14ac:dyDescent="0.3">
      <c r="A596" s="11">
        <f>CURRENT_YEAR</f>
        <v>2022</v>
      </c>
      <c r="B596" s="11">
        <f>RRICC</f>
        <v>900007</v>
      </c>
      <c r="C596" s="7">
        <f>RR_ID</f>
        <v>9</v>
      </c>
      <c r="D596" s="1" t="str">
        <f>RR_SHORT_NAME</f>
        <v>WEST</v>
      </c>
      <c r="E596" s="1" t="str">
        <f>RR_NAME</f>
        <v>Western Railroads</v>
      </c>
      <c r="F596" s="1" t="s">
        <v>47596</v>
      </c>
      <c r="G596" s="6">
        <f>E2L106C23</f>
        <v>200</v>
      </c>
    </row>
    <row r="597" spans="1:7" x14ac:dyDescent="0.3">
      <c r="A597" s="11">
        <f>CURRENT_YEAR</f>
        <v>2022</v>
      </c>
      <c r="B597" s="11">
        <f>RRICC</f>
        <v>900007</v>
      </c>
      <c r="C597" s="7">
        <f>RR_ID</f>
        <v>9</v>
      </c>
      <c r="D597" s="1" t="str">
        <f>RR_SHORT_NAME</f>
        <v>WEST</v>
      </c>
      <c r="E597" s="1" t="str">
        <f>RR_NAME</f>
        <v>Western Railroads</v>
      </c>
      <c r="F597" s="1" t="s">
        <v>47597</v>
      </c>
      <c r="G597" s="6">
        <f>E2L106C24</f>
        <v>1693.2612651402521</v>
      </c>
    </row>
    <row r="598" spans="1:7" x14ac:dyDescent="0.3">
      <c r="A598" s="11">
        <f>CURRENT_YEAR</f>
        <v>2022</v>
      </c>
      <c r="B598" s="11">
        <f>RRICC</f>
        <v>900007</v>
      </c>
      <c r="C598" s="7">
        <f>RR_ID</f>
        <v>9</v>
      </c>
      <c r="D598" s="1" t="str">
        <f>RR_SHORT_NAME</f>
        <v>WEST</v>
      </c>
      <c r="E598" s="1" t="str">
        <f>RR_NAME</f>
        <v>Western Railroads</v>
      </c>
      <c r="F598" s="1" t="s">
        <v>47598</v>
      </c>
      <c r="G598" s="6">
        <f>E2L106C25</f>
        <v>4.3503795145522384</v>
      </c>
    </row>
    <row r="599" spans="1:7" x14ac:dyDescent="0.3">
      <c r="A599" s="11">
        <f>CURRENT_YEAR</f>
        <v>2022</v>
      </c>
      <c r="B599" s="11">
        <f>RRICC</f>
        <v>900007</v>
      </c>
      <c r="C599" s="7">
        <f>RR_ID</f>
        <v>9</v>
      </c>
      <c r="D599" s="1" t="str">
        <f>RR_SHORT_NAME</f>
        <v>WEST</v>
      </c>
      <c r="E599" s="1" t="str">
        <f>RR_NAME</f>
        <v>Western Railroads</v>
      </c>
      <c r="F599" s="1" t="s">
        <v>47599</v>
      </c>
      <c r="G599" s="6">
        <f>E2L106C26</f>
        <v>2.3927087330037304</v>
      </c>
    </row>
    <row r="600" spans="1:7" x14ac:dyDescent="0.3">
      <c r="A600" s="11">
        <f>CURRENT_YEAR</f>
        <v>2022</v>
      </c>
      <c r="B600" s="11">
        <f>RRICC</f>
        <v>900007</v>
      </c>
      <c r="C600" s="7">
        <f>RR_ID</f>
        <v>9</v>
      </c>
      <c r="D600" s="1" t="str">
        <f>RR_SHORT_NAME</f>
        <v>WEST</v>
      </c>
      <c r="E600" s="1" t="str">
        <f>RR_NAME</f>
        <v>Western Railroads</v>
      </c>
      <c r="F600" s="1" t="s">
        <v>47600</v>
      </c>
      <c r="G600" s="6">
        <f>E2L106C27</f>
        <v>6.5255692718283553</v>
      </c>
    </row>
    <row r="601" spans="1:7" x14ac:dyDescent="0.3">
      <c r="A601" s="11">
        <f>CURRENT_YEAR</f>
        <v>2022</v>
      </c>
      <c r="B601" s="11">
        <f>RRICC</f>
        <v>900007</v>
      </c>
      <c r="C601" s="7">
        <f>RR_ID</f>
        <v>9</v>
      </c>
      <c r="D601" s="1" t="str">
        <f>RR_SHORT_NAME</f>
        <v>WEST</v>
      </c>
      <c r="E601" s="1" t="str">
        <f>RR_NAME</f>
        <v>Western Railroads</v>
      </c>
      <c r="F601" s="1" t="s">
        <v>47601</v>
      </c>
      <c r="G601" s="6">
        <f>E2L106C28</f>
        <v>5.2204554174626852</v>
      </c>
    </row>
    <row r="602" spans="1:7" x14ac:dyDescent="0.3">
      <c r="A602" s="11">
        <f>CURRENT_YEAR</f>
        <v>2022</v>
      </c>
      <c r="B602" s="11">
        <f>RRICC</f>
        <v>900007</v>
      </c>
      <c r="C602" s="7">
        <f>RR_ID</f>
        <v>9</v>
      </c>
      <c r="D602" s="1" t="str">
        <f>RR_SHORT_NAME</f>
        <v>WEST</v>
      </c>
      <c r="E602" s="1" t="str">
        <f>RR_NAME</f>
        <v>Western Railroads</v>
      </c>
      <c r="F602" s="1" t="s">
        <v>47602</v>
      </c>
      <c r="G602" s="6">
        <f>E2L106C29</f>
        <v>1.0875948786380594</v>
      </c>
    </row>
    <row r="603" spans="1:7" x14ac:dyDescent="0.3">
      <c r="A603" s="11">
        <f>CURRENT_YEAR</f>
        <v>2022</v>
      </c>
      <c r="B603" s="11">
        <f>RRICC</f>
        <v>900007</v>
      </c>
      <c r="C603" s="7">
        <f>RR_ID</f>
        <v>9</v>
      </c>
      <c r="D603" s="1" t="str">
        <f>RR_SHORT_NAME</f>
        <v>WEST</v>
      </c>
      <c r="E603" s="1" t="str">
        <f>RR_NAME</f>
        <v>Western Railroads</v>
      </c>
      <c r="F603" s="1" t="s">
        <v>47603</v>
      </c>
      <c r="G603" s="6">
        <f>E2L107C1</f>
        <v>28.2</v>
      </c>
    </row>
    <row r="604" spans="1:7" x14ac:dyDescent="0.3">
      <c r="A604" s="11">
        <f>CURRENT_YEAR</f>
        <v>2022</v>
      </c>
      <c r="B604" s="11">
        <f>RRICC</f>
        <v>900007</v>
      </c>
      <c r="C604" s="7">
        <f>RR_ID</f>
        <v>9</v>
      </c>
      <c r="D604" s="1" t="str">
        <f>RR_SHORT_NAME</f>
        <v>WEST</v>
      </c>
      <c r="E604" s="1" t="str">
        <f>RR_NAME</f>
        <v>Western Railroads</v>
      </c>
      <c r="F604" s="1" t="s">
        <v>47604</v>
      </c>
      <c r="G604" s="6">
        <f>E2L107C2</f>
        <v>2.1050709856396868</v>
      </c>
    </row>
    <row r="605" spans="1:7" x14ac:dyDescent="0.3">
      <c r="A605" s="11">
        <f>CURRENT_YEAR</f>
        <v>2022</v>
      </c>
      <c r="B605" s="11">
        <f>RRICC</f>
        <v>900007</v>
      </c>
      <c r="C605" s="7">
        <f>RR_ID</f>
        <v>9</v>
      </c>
      <c r="D605" s="1" t="str">
        <f>RR_SHORT_NAME</f>
        <v>WEST</v>
      </c>
      <c r="E605" s="1" t="str">
        <f>RR_NAME</f>
        <v>Western Railroads</v>
      </c>
      <c r="F605" s="1" t="s">
        <v>47605</v>
      </c>
      <c r="G605" s="6">
        <f>E2L107C3</f>
        <v>2.0298779008652055</v>
      </c>
    </row>
    <row r="606" spans="1:7" x14ac:dyDescent="0.3">
      <c r="A606" s="11">
        <f>CURRENT_YEAR</f>
        <v>2022</v>
      </c>
      <c r="B606" s="11">
        <f>RRICC</f>
        <v>900007</v>
      </c>
      <c r="C606" s="7">
        <f>RR_ID</f>
        <v>9</v>
      </c>
      <c r="D606" s="1" t="str">
        <f>RR_SHORT_NAME</f>
        <v>WEST</v>
      </c>
      <c r="E606" s="1" t="str">
        <f>RR_NAME</f>
        <v>Western Railroads</v>
      </c>
      <c r="F606" s="1" t="s">
        <v>47606</v>
      </c>
      <c r="G606" s="6">
        <f>E2L107C4</f>
        <v>2.0597925762420268</v>
      </c>
    </row>
    <row r="607" spans="1:7" x14ac:dyDescent="0.3">
      <c r="A607" s="11">
        <f>CURRENT_YEAR</f>
        <v>2022</v>
      </c>
      <c r="B607" s="11">
        <f>RRICC</f>
        <v>900007</v>
      </c>
      <c r="C607" s="7">
        <f>RR_ID</f>
        <v>9</v>
      </c>
      <c r="D607" s="1" t="str">
        <f>RR_SHORT_NAME</f>
        <v>WEST</v>
      </c>
      <c r="E607" s="1" t="str">
        <f>RR_NAME</f>
        <v>Western Railroads</v>
      </c>
      <c r="F607" s="1" t="s">
        <v>47607</v>
      </c>
      <c r="G607" s="6">
        <f>E2L107C5</f>
        <v>1.0760000000000001</v>
      </c>
    </row>
    <row r="608" spans="1:7" x14ac:dyDescent="0.3">
      <c r="A608" s="11">
        <f>CURRENT_YEAR</f>
        <v>2022</v>
      </c>
      <c r="B608" s="11">
        <f>RRICC</f>
        <v>900007</v>
      </c>
      <c r="C608" s="7">
        <f>RR_ID</f>
        <v>9</v>
      </c>
      <c r="D608" s="1" t="str">
        <f>RR_SHORT_NAME</f>
        <v>WEST</v>
      </c>
      <c r="E608" s="1" t="str">
        <f>RR_NAME</f>
        <v>Western Railroads</v>
      </c>
      <c r="F608" s="1" t="s">
        <v>47608</v>
      </c>
      <c r="G608" s="6">
        <f>E2L107C6</f>
        <v>1.137</v>
      </c>
    </row>
    <row r="609" spans="1:7" x14ac:dyDescent="0.3">
      <c r="A609" s="11">
        <f>CURRENT_YEAR</f>
        <v>2022</v>
      </c>
      <c r="B609" s="11">
        <f>RRICC</f>
        <v>900007</v>
      </c>
      <c r="C609" s="7">
        <f>RR_ID</f>
        <v>9</v>
      </c>
      <c r="D609" s="1" t="str">
        <f>RR_SHORT_NAME</f>
        <v>WEST</v>
      </c>
      <c r="E609" s="1" t="str">
        <f>RR_NAME</f>
        <v>Western Railroads</v>
      </c>
      <c r="F609" s="1" t="s">
        <v>47609</v>
      </c>
      <c r="G609" s="6">
        <f>E2L107C7</f>
        <v>1.1060000000000001</v>
      </c>
    </row>
    <row r="610" spans="1:7" x14ac:dyDescent="0.3">
      <c r="A610" s="11">
        <f>CURRENT_YEAR</f>
        <v>2022</v>
      </c>
      <c r="B610" s="11">
        <f>RRICC</f>
        <v>900007</v>
      </c>
      <c r="C610" s="7">
        <f>RR_ID</f>
        <v>9</v>
      </c>
      <c r="D610" s="1" t="str">
        <f>RR_SHORT_NAME</f>
        <v>WEST</v>
      </c>
      <c r="E610" s="1" t="str">
        <f>RR_NAME</f>
        <v>Western Railroads</v>
      </c>
      <c r="F610" s="1" t="s">
        <v>47610</v>
      </c>
      <c r="G610" s="6">
        <f>E2L107C8</f>
        <v>2</v>
      </c>
    </row>
    <row r="611" spans="1:7" x14ac:dyDescent="0.3">
      <c r="A611" s="11">
        <f>CURRENT_YEAR</f>
        <v>2022</v>
      </c>
      <c r="B611" s="11">
        <f>RRICC</f>
        <v>900007</v>
      </c>
      <c r="C611" s="7">
        <f>RR_ID</f>
        <v>9</v>
      </c>
      <c r="D611" s="1" t="str">
        <f>RR_SHORT_NAME</f>
        <v>WEST</v>
      </c>
      <c r="E611" s="1" t="str">
        <f>RR_NAME</f>
        <v>Western Railroads</v>
      </c>
      <c r="F611" s="1" t="s">
        <v>47611</v>
      </c>
      <c r="G611" s="6">
        <f>E2L107C9</f>
        <v>1</v>
      </c>
    </row>
    <row r="612" spans="1:7" x14ac:dyDescent="0.3">
      <c r="A612" s="11">
        <f>CURRENT_YEAR</f>
        <v>2022</v>
      </c>
      <c r="B612" s="11">
        <f>RRICC</f>
        <v>900007</v>
      </c>
      <c r="C612" s="7">
        <f>RR_ID</f>
        <v>9</v>
      </c>
      <c r="D612" s="1" t="str">
        <f>RR_SHORT_NAME</f>
        <v>WEST</v>
      </c>
      <c r="E612" s="1" t="str">
        <f>RR_NAME</f>
        <v>Western Railroads</v>
      </c>
      <c r="F612" s="1" t="s">
        <v>47612</v>
      </c>
      <c r="G612" s="6">
        <f>E2L107C10</f>
        <v>0.5</v>
      </c>
    </row>
    <row r="613" spans="1:7" x14ac:dyDescent="0.3">
      <c r="A613" s="11">
        <f>CURRENT_YEAR</f>
        <v>2022</v>
      </c>
      <c r="B613" s="11">
        <f>RRICC</f>
        <v>900007</v>
      </c>
      <c r="C613" s="7">
        <f>RR_ID</f>
        <v>9</v>
      </c>
      <c r="D613" s="1" t="str">
        <f>RR_SHORT_NAME</f>
        <v>WEST</v>
      </c>
      <c r="E613" s="1" t="str">
        <f>RR_NAME</f>
        <v>Western Railroads</v>
      </c>
      <c r="F613" s="1" t="s">
        <v>47613</v>
      </c>
      <c r="G613" s="6">
        <f>E2L107C11</f>
        <v>2</v>
      </c>
    </row>
    <row r="614" spans="1:7" x14ac:dyDescent="0.3">
      <c r="A614" s="11">
        <f>CURRENT_YEAR</f>
        <v>2022</v>
      </c>
      <c r="B614" s="11">
        <f>RRICC</f>
        <v>900007</v>
      </c>
      <c r="C614" s="7">
        <f>RR_ID</f>
        <v>9</v>
      </c>
      <c r="D614" s="1" t="str">
        <f>RR_SHORT_NAME</f>
        <v>WEST</v>
      </c>
      <c r="E614" s="1" t="str">
        <f>RR_NAME</f>
        <v>Western Railroads</v>
      </c>
      <c r="F614" s="1" t="s">
        <v>47614</v>
      </c>
      <c r="G614" s="6">
        <f>E2L107C12</f>
        <v>1.5</v>
      </c>
    </row>
    <row r="615" spans="1:7" x14ac:dyDescent="0.3">
      <c r="A615" s="11">
        <f>CURRENT_YEAR</f>
        <v>2022</v>
      </c>
      <c r="B615" s="11">
        <f>RRICC</f>
        <v>900007</v>
      </c>
      <c r="C615" s="7">
        <f>RR_ID</f>
        <v>9</v>
      </c>
      <c r="D615" s="1" t="str">
        <f>RR_SHORT_NAME</f>
        <v>WEST</v>
      </c>
      <c r="E615" s="1" t="str">
        <f>RR_NAME</f>
        <v>Western Railroads</v>
      </c>
      <c r="F615" s="1" t="s">
        <v>47615</v>
      </c>
      <c r="G615" s="6">
        <f>E2L107C13</f>
        <v>0.5</v>
      </c>
    </row>
    <row r="616" spans="1:7" x14ac:dyDescent="0.3">
      <c r="A616" s="11">
        <f>CURRENT_YEAR</f>
        <v>2022</v>
      </c>
      <c r="B616" s="11">
        <f>RRICC</f>
        <v>900007</v>
      </c>
      <c r="C616" s="7">
        <f>RR_ID</f>
        <v>9</v>
      </c>
      <c r="D616" s="1" t="str">
        <f>RR_SHORT_NAME</f>
        <v>WEST</v>
      </c>
      <c r="E616" s="1" t="str">
        <f>RR_NAME</f>
        <v>Western Railroads</v>
      </c>
      <c r="F616" s="1" t="s">
        <v>47616</v>
      </c>
      <c r="G616" s="6">
        <f>E2L107C14</f>
        <v>2</v>
      </c>
    </row>
    <row r="617" spans="1:7" x14ac:dyDescent="0.3">
      <c r="A617" s="11">
        <f>CURRENT_YEAR</f>
        <v>2022</v>
      </c>
      <c r="B617" s="11">
        <f>RRICC</f>
        <v>900007</v>
      </c>
      <c r="C617" s="7">
        <f>RR_ID</f>
        <v>9</v>
      </c>
      <c r="D617" s="1" t="str">
        <f>RR_SHORT_NAME</f>
        <v>WEST</v>
      </c>
      <c r="E617" s="1" t="str">
        <f>RR_NAME</f>
        <v>Western Railroads</v>
      </c>
      <c r="F617" s="1" t="s">
        <v>47617</v>
      </c>
      <c r="G617" s="6">
        <f>E2L107C15</f>
        <v>4</v>
      </c>
    </row>
    <row r="618" spans="1:7" x14ac:dyDescent="0.3">
      <c r="A618" s="11">
        <f>CURRENT_YEAR</f>
        <v>2022</v>
      </c>
      <c r="B618" s="11">
        <f>RRICC</f>
        <v>900007</v>
      </c>
      <c r="C618" s="7">
        <f>RR_ID</f>
        <v>9</v>
      </c>
      <c r="D618" s="1" t="str">
        <f>RR_SHORT_NAME</f>
        <v>WEST</v>
      </c>
      <c r="E618" s="1" t="str">
        <f>RR_NAME</f>
        <v>Western Railroads</v>
      </c>
      <c r="F618" s="1" t="s">
        <v>47618</v>
      </c>
      <c r="G618" s="6">
        <f>E2L107C16</f>
        <v>2</v>
      </c>
    </row>
    <row r="619" spans="1:7" x14ac:dyDescent="0.3">
      <c r="A619" s="11">
        <f>CURRENT_YEAR</f>
        <v>2022</v>
      </c>
      <c r="B619" s="11">
        <f>RRICC</f>
        <v>900007</v>
      </c>
      <c r="C619" s="7">
        <f>RR_ID</f>
        <v>9</v>
      </c>
      <c r="D619" s="1" t="str">
        <f>RR_SHORT_NAME</f>
        <v>WEST</v>
      </c>
      <c r="E619" s="1" t="str">
        <f>RR_NAME</f>
        <v>Western Railroads</v>
      </c>
      <c r="F619" s="1" t="s">
        <v>47619</v>
      </c>
      <c r="G619" s="6">
        <f>E2L107C17</f>
        <v>4</v>
      </c>
    </row>
    <row r="620" spans="1:7" x14ac:dyDescent="0.3">
      <c r="A620" s="11">
        <f>CURRENT_YEAR</f>
        <v>2022</v>
      </c>
      <c r="B620" s="11">
        <f>RRICC</f>
        <v>900007</v>
      </c>
      <c r="C620" s="7">
        <f>RR_ID</f>
        <v>9</v>
      </c>
      <c r="D620" s="1" t="str">
        <f>RR_SHORT_NAME</f>
        <v>WEST</v>
      </c>
      <c r="E620" s="1" t="str">
        <f>RR_NAME</f>
        <v>Western Railroads</v>
      </c>
      <c r="F620" s="1" t="s">
        <v>47620</v>
      </c>
      <c r="G620" s="6">
        <f>E2L107C18</f>
        <v>2.75</v>
      </c>
    </row>
    <row r="621" spans="1:7" x14ac:dyDescent="0.3">
      <c r="A621" s="11">
        <f>CURRENT_YEAR</f>
        <v>2022</v>
      </c>
      <c r="B621" s="11">
        <f>RRICC</f>
        <v>900007</v>
      </c>
      <c r="C621" s="7">
        <f>RR_ID</f>
        <v>9</v>
      </c>
      <c r="D621" s="1" t="str">
        <f>RR_SHORT_NAME</f>
        <v>WEST</v>
      </c>
      <c r="E621" s="1" t="str">
        <f>RR_NAME</f>
        <v>Western Railroads</v>
      </c>
      <c r="F621" s="1" t="s">
        <v>47621</v>
      </c>
      <c r="G621" s="6">
        <f>E2L107C19</f>
        <v>6</v>
      </c>
    </row>
    <row r="622" spans="1:7" x14ac:dyDescent="0.3">
      <c r="A622" s="11">
        <f>CURRENT_YEAR</f>
        <v>2022</v>
      </c>
      <c r="B622" s="11">
        <f>RRICC</f>
        <v>900007</v>
      </c>
      <c r="C622" s="7">
        <f>RR_ID</f>
        <v>9</v>
      </c>
      <c r="D622" s="1" t="str">
        <f>RR_SHORT_NAME</f>
        <v>WEST</v>
      </c>
      <c r="E622" s="1" t="str">
        <f>RR_NAME</f>
        <v>Western Railroads</v>
      </c>
      <c r="F622" s="1" t="s">
        <v>47622</v>
      </c>
      <c r="G622" s="6">
        <f>E2L107C20</f>
        <v>5.25</v>
      </c>
    </row>
    <row r="623" spans="1:7" x14ac:dyDescent="0.3">
      <c r="A623" s="11">
        <f>CURRENT_YEAR</f>
        <v>2022</v>
      </c>
      <c r="B623" s="11">
        <f>RRICC</f>
        <v>900007</v>
      </c>
      <c r="C623" s="7">
        <f>RR_ID</f>
        <v>9</v>
      </c>
      <c r="D623" s="1" t="str">
        <f>RR_SHORT_NAME</f>
        <v>WEST</v>
      </c>
      <c r="E623" s="1" t="str">
        <f>RR_NAME</f>
        <v>Western Railroads</v>
      </c>
      <c r="F623" s="1" t="s">
        <v>47623</v>
      </c>
      <c r="G623" s="6">
        <f>E2L107C21</f>
        <v>1</v>
      </c>
    </row>
    <row r="624" spans="1:7" x14ac:dyDescent="0.3">
      <c r="A624" s="11">
        <f>CURRENT_YEAR</f>
        <v>2022</v>
      </c>
      <c r="B624" s="11">
        <f>RRICC</f>
        <v>900007</v>
      </c>
      <c r="C624" s="7">
        <f>RR_ID</f>
        <v>9</v>
      </c>
      <c r="D624" s="1" t="str">
        <f>RR_SHORT_NAME</f>
        <v>WEST</v>
      </c>
      <c r="E624" s="1" t="str">
        <f>RR_NAME</f>
        <v>Western Railroads</v>
      </c>
      <c r="F624" s="1" t="s">
        <v>47624</v>
      </c>
      <c r="G624" s="6">
        <f>E2L107C22</f>
        <v>448.58365834922478</v>
      </c>
    </row>
    <row r="625" spans="1:7" x14ac:dyDescent="0.3">
      <c r="A625" s="11">
        <f>CURRENT_YEAR</f>
        <v>2022</v>
      </c>
      <c r="B625" s="11">
        <f>RRICC</f>
        <v>900007</v>
      </c>
      <c r="C625" s="7">
        <f>RR_ID</f>
        <v>9</v>
      </c>
      <c r="D625" s="1" t="str">
        <f>RR_SHORT_NAME</f>
        <v>WEST</v>
      </c>
      <c r="E625" s="1" t="str">
        <f>RR_NAME</f>
        <v>Western Railroads</v>
      </c>
      <c r="F625" s="1" t="s">
        <v>47625</v>
      </c>
      <c r="G625" s="6">
        <f>E2L107C23</f>
        <v>200</v>
      </c>
    </row>
    <row r="626" spans="1:7" x14ac:dyDescent="0.3">
      <c r="A626" s="11">
        <f>CURRENT_YEAR</f>
        <v>2022</v>
      </c>
      <c r="B626" s="11">
        <f>RRICC</f>
        <v>900007</v>
      </c>
      <c r="C626" s="7">
        <f>RR_ID</f>
        <v>9</v>
      </c>
      <c r="D626" s="1" t="str">
        <f>RR_SHORT_NAME</f>
        <v>WEST</v>
      </c>
      <c r="E626" s="1" t="str">
        <f>RR_NAME</f>
        <v>Western Railroads</v>
      </c>
      <c r="F626" s="1" t="s">
        <v>47626</v>
      </c>
      <c r="G626" s="6">
        <f>E2L107C24</f>
        <v>3852.6484510549039</v>
      </c>
    </row>
    <row r="627" spans="1:7" x14ac:dyDescent="0.3">
      <c r="A627" s="11">
        <f>CURRENT_YEAR</f>
        <v>2022</v>
      </c>
      <c r="B627" s="11">
        <f>RRICC</f>
        <v>900007</v>
      </c>
      <c r="C627" s="7">
        <f>RR_ID</f>
        <v>9</v>
      </c>
      <c r="D627" s="1" t="str">
        <f>RR_SHORT_NAME</f>
        <v>WEST</v>
      </c>
      <c r="E627" s="1" t="str">
        <f>RR_NAME</f>
        <v>Western Railroads</v>
      </c>
      <c r="F627" s="1" t="s">
        <v>47627</v>
      </c>
      <c r="G627" s="6">
        <f>E2L107C25</f>
        <v>4.3503795145522375</v>
      </c>
    </row>
    <row r="628" spans="1:7" x14ac:dyDescent="0.3">
      <c r="A628" s="11">
        <f>CURRENT_YEAR</f>
        <v>2022</v>
      </c>
      <c r="B628" s="11">
        <f>RRICC</f>
        <v>900007</v>
      </c>
      <c r="C628" s="7">
        <f>RR_ID</f>
        <v>9</v>
      </c>
      <c r="D628" s="1" t="str">
        <f>RR_SHORT_NAME</f>
        <v>WEST</v>
      </c>
      <c r="E628" s="1" t="str">
        <f>RR_NAME</f>
        <v>Western Railroads</v>
      </c>
      <c r="F628" s="1" t="s">
        <v>47628</v>
      </c>
      <c r="G628" s="6">
        <f>E2L107C26</f>
        <v>2.3927087330037304</v>
      </c>
    </row>
    <row r="629" spans="1:7" x14ac:dyDescent="0.3">
      <c r="A629" s="11">
        <f>CURRENT_YEAR</f>
        <v>2022</v>
      </c>
      <c r="B629" s="11">
        <f>RRICC</f>
        <v>900007</v>
      </c>
      <c r="C629" s="7">
        <f>RR_ID</f>
        <v>9</v>
      </c>
      <c r="D629" s="1" t="str">
        <f>RR_SHORT_NAME</f>
        <v>WEST</v>
      </c>
      <c r="E629" s="1" t="str">
        <f>RR_NAME</f>
        <v>Western Railroads</v>
      </c>
      <c r="F629" s="1" t="s">
        <v>47629</v>
      </c>
      <c r="G629" s="6">
        <f>E2L107C27</f>
        <v>6.5255692718283562</v>
      </c>
    </row>
    <row r="630" spans="1:7" x14ac:dyDescent="0.3">
      <c r="A630" s="11">
        <f>CURRENT_YEAR</f>
        <v>2022</v>
      </c>
      <c r="B630" s="11">
        <f>RRICC</f>
        <v>900007</v>
      </c>
      <c r="C630" s="7">
        <f>RR_ID</f>
        <v>9</v>
      </c>
      <c r="D630" s="1" t="str">
        <f>RR_SHORT_NAME</f>
        <v>WEST</v>
      </c>
      <c r="E630" s="1" t="str">
        <f>RR_NAME</f>
        <v>Western Railroads</v>
      </c>
      <c r="F630" s="1" t="s">
        <v>47630</v>
      </c>
      <c r="G630" s="6">
        <f>E2L107C28</f>
        <v>5.2204554174626852</v>
      </c>
    </row>
    <row r="631" spans="1:7" x14ac:dyDescent="0.3">
      <c r="A631" s="11">
        <f>CURRENT_YEAR</f>
        <v>2022</v>
      </c>
      <c r="B631" s="11">
        <f>RRICC</f>
        <v>900007</v>
      </c>
      <c r="C631" s="7">
        <f>RR_ID</f>
        <v>9</v>
      </c>
      <c r="D631" s="1" t="str">
        <f>RR_SHORT_NAME</f>
        <v>WEST</v>
      </c>
      <c r="E631" s="1" t="str">
        <f>RR_NAME</f>
        <v>Western Railroads</v>
      </c>
      <c r="F631" s="1" t="s">
        <v>47631</v>
      </c>
      <c r="G631" s="6">
        <f>E2L107C29</f>
        <v>1.0875948786380596</v>
      </c>
    </row>
    <row r="632" spans="1:7" x14ac:dyDescent="0.3">
      <c r="A632" s="11">
        <f>CURRENT_YEAR</f>
        <v>2022</v>
      </c>
      <c r="B632" s="11">
        <f>RRICC</f>
        <v>900007</v>
      </c>
      <c r="C632" s="7">
        <f>RR_ID</f>
        <v>9</v>
      </c>
      <c r="D632" s="1" t="str">
        <f>RR_SHORT_NAME</f>
        <v>WEST</v>
      </c>
      <c r="E632" s="1" t="str">
        <f>RR_NAME</f>
        <v>Western Railroads</v>
      </c>
      <c r="F632" s="1" t="s">
        <v>47632</v>
      </c>
      <c r="G632" s="6">
        <f>E2L108C1</f>
        <v>26</v>
      </c>
    </row>
    <row r="633" spans="1:7" x14ac:dyDescent="0.3">
      <c r="A633" s="11">
        <f>CURRENT_YEAR</f>
        <v>2022</v>
      </c>
      <c r="B633" s="11">
        <f>RRICC</f>
        <v>900007</v>
      </c>
      <c r="C633" s="7">
        <f>RR_ID</f>
        <v>9</v>
      </c>
      <c r="D633" s="1" t="str">
        <f>RR_SHORT_NAME</f>
        <v>WEST</v>
      </c>
      <c r="E633" s="1" t="str">
        <f>RR_NAME</f>
        <v>Western Railroads</v>
      </c>
      <c r="F633" s="1" t="s">
        <v>47633</v>
      </c>
      <c r="G633" s="6">
        <f>E2L108C2</f>
        <v>2.0175320857361756</v>
      </c>
    </row>
    <row r="634" spans="1:7" x14ac:dyDescent="0.3">
      <c r="A634" s="11">
        <f>CURRENT_YEAR</f>
        <v>2022</v>
      </c>
      <c r="B634" s="11">
        <f>RRICC</f>
        <v>900007</v>
      </c>
      <c r="C634" s="7">
        <f>RR_ID</f>
        <v>9</v>
      </c>
      <c r="D634" s="1" t="str">
        <f>RR_SHORT_NAME</f>
        <v>WEST</v>
      </c>
      <c r="E634" s="1" t="str">
        <f>RR_NAME</f>
        <v>Western Railroads</v>
      </c>
      <c r="F634" s="1" t="s">
        <v>47634</v>
      </c>
      <c r="G634" s="6">
        <f>E2L108C3</f>
        <v>2.011056479132332</v>
      </c>
    </row>
    <row r="635" spans="1:7" x14ac:dyDescent="0.3">
      <c r="A635" s="11">
        <f>CURRENT_YEAR</f>
        <v>2022</v>
      </c>
      <c r="B635" s="11">
        <f>RRICC</f>
        <v>900007</v>
      </c>
      <c r="C635" s="7">
        <f>RR_ID</f>
        <v>9</v>
      </c>
      <c r="D635" s="1" t="str">
        <f>RR_SHORT_NAME</f>
        <v>WEST</v>
      </c>
      <c r="E635" s="1" t="str">
        <f>RR_NAME</f>
        <v>Western Railroads</v>
      </c>
      <c r="F635" s="1" t="s">
        <v>47635</v>
      </c>
      <c r="G635" s="6">
        <f>E2L108C4</f>
        <v>2.0122686018952076</v>
      </c>
    </row>
    <row r="636" spans="1:7" x14ac:dyDescent="0.3">
      <c r="A636" s="11">
        <f>CURRENT_YEAR</f>
        <v>2022</v>
      </c>
      <c r="B636" s="11">
        <f>RRICC</f>
        <v>900007</v>
      </c>
      <c r="C636" s="7">
        <f>RR_ID</f>
        <v>9</v>
      </c>
      <c r="D636" s="1" t="str">
        <f>RR_SHORT_NAME</f>
        <v>WEST</v>
      </c>
      <c r="E636" s="1" t="str">
        <f>RR_NAME</f>
        <v>Western Railroads</v>
      </c>
      <c r="F636" s="1" t="s">
        <v>47636</v>
      </c>
      <c r="G636" s="6">
        <f>E2L108C5</f>
        <v>1.202</v>
      </c>
    </row>
    <row r="637" spans="1:7" x14ac:dyDescent="0.3">
      <c r="A637" s="11">
        <f>CURRENT_YEAR</f>
        <v>2022</v>
      </c>
      <c r="B637" s="11">
        <f>RRICC</f>
        <v>900007</v>
      </c>
      <c r="C637" s="7">
        <f>RR_ID</f>
        <v>9</v>
      </c>
      <c r="D637" s="1" t="str">
        <f>RR_SHORT_NAME</f>
        <v>WEST</v>
      </c>
      <c r="E637" s="1" t="str">
        <f>RR_NAME</f>
        <v>Western Railroads</v>
      </c>
      <c r="F637" s="1" t="s">
        <v>47637</v>
      </c>
      <c r="G637" s="6">
        <f>E2L108C6</f>
        <v>1.1559999999999999</v>
      </c>
    </row>
    <row r="638" spans="1:7" x14ac:dyDescent="0.3">
      <c r="A638" s="11">
        <f>CURRENT_YEAR</f>
        <v>2022</v>
      </c>
      <c r="B638" s="11">
        <f>RRICC</f>
        <v>900007</v>
      </c>
      <c r="C638" s="7">
        <f>RR_ID</f>
        <v>9</v>
      </c>
      <c r="D638" s="1" t="str">
        <f>RR_SHORT_NAME</f>
        <v>WEST</v>
      </c>
      <c r="E638" s="1" t="str">
        <f>RR_NAME</f>
        <v>Western Railroads</v>
      </c>
      <c r="F638" s="1" t="s">
        <v>47638</v>
      </c>
      <c r="G638" s="6">
        <f>E2L108C7</f>
        <v>1.1830000000000001</v>
      </c>
    </row>
    <row r="639" spans="1:7" x14ac:dyDescent="0.3">
      <c r="A639" s="11">
        <f>CURRENT_YEAR</f>
        <v>2022</v>
      </c>
      <c r="B639" s="11">
        <f>RRICC</f>
        <v>900007</v>
      </c>
      <c r="C639" s="7">
        <f>RR_ID</f>
        <v>9</v>
      </c>
      <c r="D639" s="1" t="str">
        <f>RR_SHORT_NAME</f>
        <v>WEST</v>
      </c>
      <c r="E639" s="1" t="str">
        <f>RR_NAME</f>
        <v>Western Railroads</v>
      </c>
      <c r="F639" s="1" t="s">
        <v>47639</v>
      </c>
      <c r="G639" s="6">
        <f>E2L108C8</f>
        <v>2</v>
      </c>
    </row>
    <row r="640" spans="1:7" x14ac:dyDescent="0.3">
      <c r="A640" s="11">
        <f>CURRENT_YEAR</f>
        <v>2022</v>
      </c>
      <c r="B640" s="11">
        <f>RRICC</f>
        <v>900007</v>
      </c>
      <c r="C640" s="7">
        <f>RR_ID</f>
        <v>9</v>
      </c>
      <c r="D640" s="1" t="str">
        <f>RR_SHORT_NAME</f>
        <v>WEST</v>
      </c>
      <c r="E640" s="1" t="str">
        <f>RR_NAME</f>
        <v>Western Railroads</v>
      </c>
      <c r="F640" s="1" t="s">
        <v>47640</v>
      </c>
      <c r="G640" s="6">
        <f>E2L108C9</f>
        <v>1</v>
      </c>
    </row>
    <row r="641" spans="1:7" x14ac:dyDescent="0.3">
      <c r="A641" s="11">
        <f>CURRENT_YEAR</f>
        <v>2022</v>
      </c>
      <c r="B641" s="11">
        <f>RRICC</f>
        <v>900007</v>
      </c>
      <c r="C641" s="7">
        <f>RR_ID</f>
        <v>9</v>
      </c>
      <c r="D641" s="1" t="str">
        <f>RR_SHORT_NAME</f>
        <v>WEST</v>
      </c>
      <c r="E641" s="1" t="str">
        <f>RR_NAME</f>
        <v>Western Railroads</v>
      </c>
      <c r="F641" s="1" t="s">
        <v>47641</v>
      </c>
      <c r="G641" s="6">
        <f>E2L108C10</f>
        <v>0.5</v>
      </c>
    </row>
    <row r="642" spans="1:7" x14ac:dyDescent="0.3">
      <c r="A642" s="11">
        <f>CURRENT_YEAR</f>
        <v>2022</v>
      </c>
      <c r="B642" s="11">
        <f>RRICC</f>
        <v>900007</v>
      </c>
      <c r="C642" s="7">
        <f>RR_ID</f>
        <v>9</v>
      </c>
      <c r="D642" s="1" t="str">
        <f>RR_SHORT_NAME</f>
        <v>WEST</v>
      </c>
      <c r="E642" s="1" t="str">
        <f>RR_NAME</f>
        <v>Western Railroads</v>
      </c>
      <c r="F642" s="1" t="s">
        <v>47642</v>
      </c>
      <c r="G642" s="6">
        <f>E2L108C11</f>
        <v>2</v>
      </c>
    </row>
    <row r="643" spans="1:7" x14ac:dyDescent="0.3">
      <c r="A643" s="11">
        <f>CURRENT_YEAR</f>
        <v>2022</v>
      </c>
      <c r="B643" s="11">
        <f>RRICC</f>
        <v>900007</v>
      </c>
      <c r="C643" s="7">
        <f>RR_ID</f>
        <v>9</v>
      </c>
      <c r="D643" s="1" t="str">
        <f>RR_SHORT_NAME</f>
        <v>WEST</v>
      </c>
      <c r="E643" s="1" t="str">
        <f>RR_NAME</f>
        <v>Western Railroads</v>
      </c>
      <c r="F643" s="1" t="s">
        <v>47643</v>
      </c>
      <c r="G643" s="6">
        <f>E2L108C12</f>
        <v>1.5</v>
      </c>
    </row>
    <row r="644" spans="1:7" x14ac:dyDescent="0.3">
      <c r="A644" s="11">
        <f>CURRENT_YEAR</f>
        <v>2022</v>
      </c>
      <c r="B644" s="11">
        <f>RRICC</f>
        <v>900007</v>
      </c>
      <c r="C644" s="7">
        <f>RR_ID</f>
        <v>9</v>
      </c>
      <c r="D644" s="1" t="str">
        <f>RR_SHORT_NAME</f>
        <v>WEST</v>
      </c>
      <c r="E644" s="1" t="str">
        <f>RR_NAME</f>
        <v>Western Railroads</v>
      </c>
      <c r="F644" s="1" t="s">
        <v>47644</v>
      </c>
      <c r="G644" s="6">
        <f>E2L108C13</f>
        <v>0.5</v>
      </c>
    </row>
    <row r="645" spans="1:7" x14ac:dyDescent="0.3">
      <c r="A645" s="11">
        <f>CURRENT_YEAR</f>
        <v>2022</v>
      </c>
      <c r="B645" s="11">
        <f>RRICC</f>
        <v>900007</v>
      </c>
      <c r="C645" s="7">
        <f>RR_ID</f>
        <v>9</v>
      </c>
      <c r="D645" s="1" t="str">
        <f>RR_SHORT_NAME</f>
        <v>WEST</v>
      </c>
      <c r="E645" s="1" t="str">
        <f>RR_NAME</f>
        <v>Western Railroads</v>
      </c>
      <c r="F645" s="1" t="s">
        <v>47645</v>
      </c>
      <c r="G645" s="6">
        <f>E2L108C14</f>
        <v>2</v>
      </c>
    </row>
    <row r="646" spans="1:7" x14ac:dyDescent="0.3">
      <c r="A646" s="11">
        <f>CURRENT_YEAR</f>
        <v>2022</v>
      </c>
      <c r="B646" s="11">
        <f>RRICC</f>
        <v>900007</v>
      </c>
      <c r="C646" s="7">
        <f>RR_ID</f>
        <v>9</v>
      </c>
      <c r="D646" s="1" t="str">
        <f>RR_SHORT_NAME</f>
        <v>WEST</v>
      </c>
      <c r="E646" s="1" t="str">
        <f>RR_NAME</f>
        <v>Western Railroads</v>
      </c>
      <c r="F646" s="1" t="s">
        <v>47646</v>
      </c>
      <c r="G646" s="6">
        <f>E2L108C15</f>
        <v>4</v>
      </c>
    </row>
    <row r="647" spans="1:7" x14ac:dyDescent="0.3">
      <c r="A647" s="11">
        <f>CURRENT_YEAR</f>
        <v>2022</v>
      </c>
      <c r="B647" s="11">
        <f>RRICC</f>
        <v>900007</v>
      </c>
      <c r="C647" s="7">
        <f>RR_ID</f>
        <v>9</v>
      </c>
      <c r="D647" s="1" t="str">
        <f>RR_SHORT_NAME</f>
        <v>WEST</v>
      </c>
      <c r="E647" s="1" t="str">
        <f>RR_NAME</f>
        <v>Western Railroads</v>
      </c>
      <c r="F647" s="1" t="s">
        <v>47647</v>
      </c>
      <c r="G647" s="6">
        <f>E2L108C16</f>
        <v>2</v>
      </c>
    </row>
    <row r="648" spans="1:7" x14ac:dyDescent="0.3">
      <c r="A648" s="11">
        <f>CURRENT_YEAR</f>
        <v>2022</v>
      </c>
      <c r="B648" s="11">
        <f>RRICC</f>
        <v>900007</v>
      </c>
      <c r="C648" s="7">
        <f>RR_ID</f>
        <v>9</v>
      </c>
      <c r="D648" s="1" t="str">
        <f>RR_SHORT_NAME</f>
        <v>WEST</v>
      </c>
      <c r="E648" s="1" t="str">
        <f>RR_NAME</f>
        <v>Western Railroads</v>
      </c>
      <c r="F648" s="1" t="s">
        <v>47648</v>
      </c>
      <c r="G648" s="6">
        <f>E2L108C17</f>
        <v>4</v>
      </c>
    </row>
    <row r="649" spans="1:7" x14ac:dyDescent="0.3">
      <c r="A649" s="11">
        <f>CURRENT_YEAR</f>
        <v>2022</v>
      </c>
      <c r="B649" s="11">
        <f>RRICC</f>
        <v>900007</v>
      </c>
      <c r="C649" s="7">
        <f>RR_ID</f>
        <v>9</v>
      </c>
      <c r="D649" s="1" t="str">
        <f>RR_SHORT_NAME</f>
        <v>WEST</v>
      </c>
      <c r="E649" s="1" t="str">
        <f>RR_NAME</f>
        <v>Western Railroads</v>
      </c>
      <c r="F649" s="1" t="s">
        <v>47649</v>
      </c>
      <c r="G649" s="6">
        <f>E2L108C18</f>
        <v>2.75</v>
      </c>
    </row>
    <row r="650" spans="1:7" x14ac:dyDescent="0.3">
      <c r="A650" s="11">
        <f>CURRENT_YEAR</f>
        <v>2022</v>
      </c>
      <c r="B650" s="11">
        <f>RRICC</f>
        <v>900007</v>
      </c>
      <c r="C650" s="7">
        <f>RR_ID</f>
        <v>9</v>
      </c>
      <c r="D650" s="1" t="str">
        <f>RR_SHORT_NAME</f>
        <v>WEST</v>
      </c>
      <c r="E650" s="1" t="str">
        <f>RR_NAME</f>
        <v>Western Railroads</v>
      </c>
      <c r="F650" s="1" t="s">
        <v>47650</v>
      </c>
      <c r="G650" s="6">
        <f>E2L108C19</f>
        <v>6</v>
      </c>
    </row>
    <row r="651" spans="1:7" x14ac:dyDescent="0.3">
      <c r="A651" s="11">
        <f>CURRENT_YEAR</f>
        <v>2022</v>
      </c>
      <c r="B651" s="11">
        <f>RRICC</f>
        <v>900007</v>
      </c>
      <c r="C651" s="7">
        <f>RR_ID</f>
        <v>9</v>
      </c>
      <c r="D651" s="1" t="str">
        <f>RR_SHORT_NAME</f>
        <v>WEST</v>
      </c>
      <c r="E651" s="1" t="str">
        <f>RR_NAME</f>
        <v>Western Railroads</v>
      </c>
      <c r="F651" s="1" t="s">
        <v>47651</v>
      </c>
      <c r="G651" s="6">
        <f>E2L108C20</f>
        <v>5.25</v>
      </c>
    </row>
    <row r="652" spans="1:7" x14ac:dyDescent="0.3">
      <c r="A652" s="11">
        <f>CURRENT_YEAR</f>
        <v>2022</v>
      </c>
      <c r="B652" s="11">
        <f>RRICC</f>
        <v>900007</v>
      </c>
      <c r="C652" s="7">
        <f>RR_ID</f>
        <v>9</v>
      </c>
      <c r="D652" s="1" t="str">
        <f>RR_SHORT_NAME</f>
        <v>WEST</v>
      </c>
      <c r="E652" s="1" t="str">
        <f>RR_NAME</f>
        <v>Western Railroads</v>
      </c>
      <c r="F652" s="1" t="s">
        <v>47652</v>
      </c>
      <c r="G652" s="6">
        <f>E2L108C21</f>
        <v>1</v>
      </c>
    </row>
    <row r="653" spans="1:7" x14ac:dyDescent="0.3">
      <c r="A653" s="11">
        <f>CURRENT_YEAR</f>
        <v>2022</v>
      </c>
      <c r="B653" s="11">
        <f>RRICC</f>
        <v>900007</v>
      </c>
      <c r="C653" s="7">
        <f>RR_ID</f>
        <v>9</v>
      </c>
      <c r="D653" s="1" t="str">
        <f>RR_SHORT_NAME</f>
        <v>WEST</v>
      </c>
      <c r="E653" s="1" t="str">
        <f>RR_NAME</f>
        <v>Western Railroads</v>
      </c>
      <c r="F653" s="1" t="s">
        <v>47653</v>
      </c>
      <c r="G653" s="6">
        <f>E2L108C22</f>
        <v>448.58365834922478</v>
      </c>
    </row>
    <row r="654" spans="1:7" x14ac:dyDescent="0.3">
      <c r="A654" s="11">
        <f>CURRENT_YEAR</f>
        <v>2022</v>
      </c>
      <c r="B654" s="11">
        <f>RRICC</f>
        <v>900007</v>
      </c>
      <c r="C654" s="7">
        <f>RR_ID</f>
        <v>9</v>
      </c>
      <c r="D654" s="1" t="str">
        <f>RR_SHORT_NAME</f>
        <v>WEST</v>
      </c>
      <c r="E654" s="1" t="str">
        <f>RR_NAME</f>
        <v>Western Railroads</v>
      </c>
      <c r="F654" s="1" t="s">
        <v>47654</v>
      </c>
      <c r="G654" s="6">
        <f>E2L108C23</f>
        <v>200</v>
      </c>
    </row>
    <row r="655" spans="1:7" x14ac:dyDescent="0.3">
      <c r="A655" s="11">
        <f>CURRENT_YEAR</f>
        <v>2022</v>
      </c>
      <c r="B655" s="11">
        <f>RRICC</f>
        <v>900007</v>
      </c>
      <c r="C655" s="7">
        <f>RR_ID</f>
        <v>9</v>
      </c>
      <c r="D655" s="1" t="str">
        <f>RR_SHORT_NAME</f>
        <v>WEST</v>
      </c>
      <c r="E655" s="1" t="str">
        <f>RR_NAME</f>
        <v>Western Railroads</v>
      </c>
      <c r="F655" s="1" t="s">
        <v>47655</v>
      </c>
      <c r="G655" s="6">
        <f>E2L108C24</f>
        <v>956.3460711582577</v>
      </c>
    </row>
    <row r="656" spans="1:7" x14ac:dyDescent="0.3">
      <c r="A656" s="11">
        <f>CURRENT_YEAR</f>
        <v>2022</v>
      </c>
      <c r="B656" s="11">
        <f>RRICC</f>
        <v>900007</v>
      </c>
      <c r="C656" s="7">
        <f>RR_ID</f>
        <v>9</v>
      </c>
      <c r="D656" s="1" t="str">
        <f>RR_SHORT_NAME</f>
        <v>WEST</v>
      </c>
      <c r="E656" s="1" t="str">
        <f>RR_NAME</f>
        <v>Western Railroads</v>
      </c>
      <c r="F656" s="1" t="s">
        <v>47656</v>
      </c>
      <c r="G656" s="6">
        <f>E2L108C25</f>
        <v>4.3503795145522384</v>
      </c>
    </row>
    <row r="657" spans="1:7" x14ac:dyDescent="0.3">
      <c r="A657" s="11">
        <f>CURRENT_YEAR</f>
        <v>2022</v>
      </c>
      <c r="B657" s="11">
        <f>RRICC</f>
        <v>900007</v>
      </c>
      <c r="C657" s="7">
        <f>RR_ID</f>
        <v>9</v>
      </c>
      <c r="D657" s="1" t="str">
        <f>RR_SHORT_NAME</f>
        <v>WEST</v>
      </c>
      <c r="E657" s="1" t="str">
        <f>RR_NAME</f>
        <v>Western Railroads</v>
      </c>
      <c r="F657" s="1" t="s">
        <v>47657</v>
      </c>
      <c r="G657" s="6">
        <f>E2L108C26</f>
        <v>2.3927087330037309</v>
      </c>
    </row>
    <row r="658" spans="1:7" x14ac:dyDescent="0.3">
      <c r="A658" s="11">
        <f>CURRENT_YEAR</f>
        <v>2022</v>
      </c>
      <c r="B658" s="11">
        <f>RRICC</f>
        <v>900007</v>
      </c>
      <c r="C658" s="7">
        <f>RR_ID</f>
        <v>9</v>
      </c>
      <c r="D658" s="1" t="str">
        <f>RR_SHORT_NAME</f>
        <v>WEST</v>
      </c>
      <c r="E658" s="1" t="str">
        <f>RR_NAME</f>
        <v>Western Railroads</v>
      </c>
      <c r="F658" s="1" t="s">
        <v>47658</v>
      </c>
      <c r="G658" s="6">
        <f>E2L108C27</f>
        <v>6.5255692718283553</v>
      </c>
    </row>
    <row r="659" spans="1:7" x14ac:dyDescent="0.3">
      <c r="A659" s="11">
        <f>CURRENT_YEAR</f>
        <v>2022</v>
      </c>
      <c r="B659" s="11">
        <f>RRICC</f>
        <v>900007</v>
      </c>
      <c r="C659" s="7">
        <f>RR_ID</f>
        <v>9</v>
      </c>
      <c r="D659" s="1" t="str">
        <f>RR_SHORT_NAME</f>
        <v>WEST</v>
      </c>
      <c r="E659" s="1" t="str">
        <f>RR_NAME</f>
        <v>Western Railroads</v>
      </c>
      <c r="F659" s="1" t="s">
        <v>47659</v>
      </c>
      <c r="G659" s="6">
        <f>E2L108C28</f>
        <v>5.2204554174626852</v>
      </c>
    </row>
    <row r="660" spans="1:7" x14ac:dyDescent="0.3">
      <c r="A660" s="11">
        <f>CURRENT_YEAR</f>
        <v>2022</v>
      </c>
      <c r="B660" s="11">
        <f>RRICC</f>
        <v>900007</v>
      </c>
      <c r="C660" s="7">
        <f>RR_ID</f>
        <v>9</v>
      </c>
      <c r="D660" s="1" t="str">
        <f>RR_SHORT_NAME</f>
        <v>WEST</v>
      </c>
      <c r="E660" s="1" t="str">
        <f>RR_NAME</f>
        <v>Western Railroads</v>
      </c>
      <c r="F660" s="1" t="s">
        <v>47660</v>
      </c>
      <c r="G660" s="6">
        <f>E2L108C29</f>
        <v>1.0875948786380594</v>
      </c>
    </row>
    <row r="661" spans="1:7" x14ac:dyDescent="0.3">
      <c r="A661" s="11">
        <f>CURRENT_YEAR</f>
        <v>2022</v>
      </c>
      <c r="B661" s="11">
        <f>RRICC</f>
        <v>900007</v>
      </c>
      <c r="C661" s="7">
        <f>RR_ID</f>
        <v>9</v>
      </c>
      <c r="D661" s="1" t="str">
        <f>RR_SHORT_NAME</f>
        <v>WEST</v>
      </c>
      <c r="E661" s="1" t="str">
        <f>RR_NAME</f>
        <v>Western Railroads</v>
      </c>
      <c r="F661" s="1" t="s">
        <v>47661</v>
      </c>
      <c r="G661" s="6">
        <f>E2L109C1</f>
        <v>49.3</v>
      </c>
    </row>
    <row r="662" spans="1:7" x14ac:dyDescent="0.3">
      <c r="A662" s="11">
        <f>CURRENT_YEAR</f>
        <v>2022</v>
      </c>
      <c r="B662" s="11">
        <f>RRICC</f>
        <v>900007</v>
      </c>
      <c r="C662" s="7">
        <f>RR_ID</f>
        <v>9</v>
      </c>
      <c r="D662" s="1" t="str">
        <f>RR_SHORT_NAME</f>
        <v>WEST</v>
      </c>
      <c r="E662" s="1" t="str">
        <f>RR_NAME</f>
        <v>Western Railroads</v>
      </c>
      <c r="F662" s="1" t="s">
        <v>47662</v>
      </c>
      <c r="G662" s="6">
        <f>E2L109C2</f>
        <v>1.884685533946759</v>
      </c>
    </row>
    <row r="663" spans="1:7" x14ac:dyDescent="0.3">
      <c r="A663" s="11">
        <f>CURRENT_YEAR</f>
        <v>2022</v>
      </c>
      <c r="B663" s="11">
        <f>RRICC</f>
        <v>900007</v>
      </c>
      <c r="C663" s="7">
        <f>RR_ID</f>
        <v>9</v>
      </c>
      <c r="D663" s="1" t="str">
        <f>RR_SHORT_NAME</f>
        <v>WEST</v>
      </c>
      <c r="E663" s="1" t="str">
        <f>RR_NAME</f>
        <v>Western Railroads</v>
      </c>
      <c r="F663" s="1" t="s">
        <v>47663</v>
      </c>
      <c r="G663" s="6">
        <f>E2L109C3</f>
        <v>1.8816708229426435</v>
      </c>
    </row>
    <row r="664" spans="1:7" x14ac:dyDescent="0.3">
      <c r="A664" s="11">
        <f>CURRENT_YEAR</f>
        <v>2022</v>
      </c>
      <c r="B664" s="11">
        <f>RRICC</f>
        <v>900007</v>
      </c>
      <c r="C664" s="7">
        <f>RR_ID</f>
        <v>9</v>
      </c>
      <c r="D664" s="1" t="str">
        <f>RR_SHORT_NAME</f>
        <v>WEST</v>
      </c>
      <c r="E664" s="1" t="str">
        <f>RR_NAME</f>
        <v>Western Railroads</v>
      </c>
      <c r="F664" s="1" t="s">
        <v>47664</v>
      </c>
      <c r="G664" s="6">
        <f>E2L109C4</f>
        <v>1.8836899680195451</v>
      </c>
    </row>
    <row r="665" spans="1:7" x14ac:dyDescent="0.3">
      <c r="A665" s="11">
        <f>CURRENT_YEAR</f>
        <v>2022</v>
      </c>
      <c r="B665" s="11">
        <f>RRICC</f>
        <v>900007</v>
      </c>
      <c r="C665" s="7">
        <f>RR_ID</f>
        <v>9</v>
      </c>
      <c r="D665" s="1" t="str">
        <f>RR_SHORT_NAME</f>
        <v>WEST</v>
      </c>
      <c r="E665" s="1" t="str">
        <f>RR_NAME</f>
        <v>Western Railroads</v>
      </c>
      <c r="F665" s="1" t="s">
        <v>47665</v>
      </c>
      <c r="G665" s="6">
        <f>E2L109C5</f>
        <v>1.079</v>
      </c>
    </row>
    <row r="666" spans="1:7" x14ac:dyDescent="0.3">
      <c r="A666" s="11">
        <f>CURRENT_YEAR</f>
        <v>2022</v>
      </c>
      <c r="B666" s="11">
        <f>RRICC</f>
        <v>900007</v>
      </c>
      <c r="C666" s="7">
        <f>RR_ID</f>
        <v>9</v>
      </c>
      <c r="D666" s="1" t="str">
        <f>RR_SHORT_NAME</f>
        <v>WEST</v>
      </c>
      <c r="E666" s="1" t="str">
        <f>RR_NAME</f>
        <v>Western Railroads</v>
      </c>
      <c r="F666" s="1" t="s">
        <v>47666</v>
      </c>
      <c r="G666" s="6">
        <f>E2L109C6</f>
        <v>1.0780000000000001</v>
      </c>
    </row>
    <row r="667" spans="1:7" x14ac:dyDescent="0.3">
      <c r="A667" s="11">
        <f>CURRENT_YEAR</f>
        <v>2022</v>
      </c>
      <c r="B667" s="11">
        <f>RRICC</f>
        <v>900007</v>
      </c>
      <c r="C667" s="7">
        <f>RR_ID</f>
        <v>9</v>
      </c>
      <c r="D667" s="1" t="str">
        <f>RR_SHORT_NAME</f>
        <v>WEST</v>
      </c>
      <c r="E667" s="1" t="str">
        <f>RR_NAME</f>
        <v>Western Railroads</v>
      </c>
      <c r="F667" s="1" t="s">
        <v>47667</v>
      </c>
      <c r="G667" s="6">
        <f>E2L109C7</f>
        <v>1.0780000000000001</v>
      </c>
    </row>
    <row r="668" spans="1:7" x14ac:dyDescent="0.3">
      <c r="A668" s="11">
        <f>CURRENT_YEAR</f>
        <v>2022</v>
      </c>
      <c r="B668" s="11">
        <f>RRICC</f>
        <v>900007</v>
      </c>
      <c r="C668" s="7">
        <f>RR_ID</f>
        <v>9</v>
      </c>
      <c r="D668" s="1" t="str">
        <f>RR_SHORT_NAME</f>
        <v>WEST</v>
      </c>
      <c r="E668" s="1" t="str">
        <f>RR_NAME</f>
        <v>Western Railroads</v>
      </c>
      <c r="F668" s="1" t="s">
        <v>47668</v>
      </c>
      <c r="G668" s="6">
        <f>E2L109C8</f>
        <v>2</v>
      </c>
    </row>
    <row r="669" spans="1:7" x14ac:dyDescent="0.3">
      <c r="A669" s="11">
        <f>CURRENT_YEAR</f>
        <v>2022</v>
      </c>
      <c r="B669" s="11">
        <f>RRICC</f>
        <v>900007</v>
      </c>
      <c r="C669" s="7">
        <f>RR_ID</f>
        <v>9</v>
      </c>
      <c r="D669" s="1" t="str">
        <f>RR_SHORT_NAME</f>
        <v>WEST</v>
      </c>
      <c r="E669" s="1" t="str">
        <f>RR_NAME</f>
        <v>Western Railroads</v>
      </c>
      <c r="F669" s="1" t="s">
        <v>47669</v>
      </c>
      <c r="G669" s="6">
        <f>E2L109C9</f>
        <v>1</v>
      </c>
    </row>
    <row r="670" spans="1:7" x14ac:dyDescent="0.3">
      <c r="A670" s="11">
        <f>CURRENT_YEAR</f>
        <v>2022</v>
      </c>
      <c r="B670" s="11">
        <f>RRICC</f>
        <v>900007</v>
      </c>
      <c r="C670" s="7">
        <f>RR_ID</f>
        <v>9</v>
      </c>
      <c r="D670" s="1" t="str">
        <f>RR_SHORT_NAME</f>
        <v>WEST</v>
      </c>
      <c r="E670" s="1" t="str">
        <f>RR_NAME</f>
        <v>Western Railroads</v>
      </c>
      <c r="F670" s="1" t="s">
        <v>47670</v>
      </c>
      <c r="G670" s="6">
        <f>E2L109C10</f>
        <v>0.5</v>
      </c>
    </row>
    <row r="671" spans="1:7" x14ac:dyDescent="0.3">
      <c r="A671" s="11">
        <f>CURRENT_YEAR</f>
        <v>2022</v>
      </c>
      <c r="B671" s="11">
        <f>RRICC</f>
        <v>900007</v>
      </c>
      <c r="C671" s="7">
        <f>RR_ID</f>
        <v>9</v>
      </c>
      <c r="D671" s="1" t="str">
        <f>RR_SHORT_NAME</f>
        <v>WEST</v>
      </c>
      <c r="E671" s="1" t="str">
        <f>RR_NAME</f>
        <v>Western Railroads</v>
      </c>
      <c r="F671" s="1" t="s">
        <v>47671</v>
      </c>
      <c r="G671" s="6">
        <f>E2L109C11</f>
        <v>2</v>
      </c>
    </row>
    <row r="672" spans="1:7" x14ac:dyDescent="0.3">
      <c r="A672" s="11">
        <f>CURRENT_YEAR</f>
        <v>2022</v>
      </c>
      <c r="B672" s="11">
        <f>RRICC</f>
        <v>900007</v>
      </c>
      <c r="C672" s="7">
        <f>RR_ID</f>
        <v>9</v>
      </c>
      <c r="D672" s="1" t="str">
        <f>RR_SHORT_NAME</f>
        <v>WEST</v>
      </c>
      <c r="E672" s="1" t="str">
        <f>RR_NAME</f>
        <v>Western Railroads</v>
      </c>
      <c r="F672" s="1" t="s">
        <v>47672</v>
      </c>
      <c r="G672" s="6">
        <f>E2L109C12</f>
        <v>1.5</v>
      </c>
    </row>
    <row r="673" spans="1:7" x14ac:dyDescent="0.3">
      <c r="A673" s="11">
        <f>CURRENT_YEAR</f>
        <v>2022</v>
      </c>
      <c r="B673" s="11">
        <f>RRICC</f>
        <v>900007</v>
      </c>
      <c r="C673" s="7">
        <f>RR_ID</f>
        <v>9</v>
      </c>
      <c r="D673" s="1" t="str">
        <f>RR_SHORT_NAME</f>
        <v>WEST</v>
      </c>
      <c r="E673" s="1" t="str">
        <f>RR_NAME</f>
        <v>Western Railroads</v>
      </c>
      <c r="F673" s="1" t="s">
        <v>47673</v>
      </c>
      <c r="G673" s="6">
        <f>E2L109C13</f>
        <v>0.5</v>
      </c>
    </row>
    <row r="674" spans="1:7" x14ac:dyDescent="0.3">
      <c r="A674" s="11">
        <f>CURRENT_YEAR</f>
        <v>2022</v>
      </c>
      <c r="B674" s="11">
        <f>RRICC</f>
        <v>900007</v>
      </c>
      <c r="C674" s="7">
        <f>RR_ID</f>
        <v>9</v>
      </c>
      <c r="D674" s="1" t="str">
        <f>RR_SHORT_NAME</f>
        <v>WEST</v>
      </c>
      <c r="E674" s="1" t="str">
        <f>RR_NAME</f>
        <v>Western Railroads</v>
      </c>
      <c r="F674" s="1" t="s">
        <v>47674</v>
      </c>
      <c r="G674" s="6">
        <f>E2L109C14</f>
        <v>2</v>
      </c>
    </row>
    <row r="675" spans="1:7" x14ac:dyDescent="0.3">
      <c r="A675" s="11">
        <f>CURRENT_YEAR</f>
        <v>2022</v>
      </c>
      <c r="B675" s="11">
        <f>RRICC</f>
        <v>900007</v>
      </c>
      <c r="C675" s="7">
        <f>RR_ID</f>
        <v>9</v>
      </c>
      <c r="D675" s="1" t="str">
        <f>RR_SHORT_NAME</f>
        <v>WEST</v>
      </c>
      <c r="E675" s="1" t="str">
        <f>RR_NAME</f>
        <v>Western Railroads</v>
      </c>
      <c r="F675" s="1" t="s">
        <v>47675</v>
      </c>
      <c r="G675" s="6">
        <f>E2L109C15</f>
        <v>4</v>
      </c>
    </row>
    <row r="676" spans="1:7" x14ac:dyDescent="0.3">
      <c r="A676" s="11">
        <f>CURRENT_YEAR</f>
        <v>2022</v>
      </c>
      <c r="B676" s="11">
        <f>RRICC</f>
        <v>900007</v>
      </c>
      <c r="C676" s="7">
        <f>RR_ID</f>
        <v>9</v>
      </c>
      <c r="D676" s="1" t="str">
        <f>RR_SHORT_NAME</f>
        <v>WEST</v>
      </c>
      <c r="E676" s="1" t="str">
        <f>RR_NAME</f>
        <v>Western Railroads</v>
      </c>
      <c r="F676" s="1" t="s">
        <v>47676</v>
      </c>
      <c r="G676" s="6">
        <f>E2L109C16</f>
        <v>2</v>
      </c>
    </row>
    <row r="677" spans="1:7" x14ac:dyDescent="0.3">
      <c r="A677" s="11">
        <f>CURRENT_YEAR</f>
        <v>2022</v>
      </c>
      <c r="B677" s="11">
        <f>RRICC</f>
        <v>900007</v>
      </c>
      <c r="C677" s="7">
        <f>RR_ID</f>
        <v>9</v>
      </c>
      <c r="D677" s="1" t="str">
        <f>RR_SHORT_NAME</f>
        <v>WEST</v>
      </c>
      <c r="E677" s="1" t="str">
        <f>RR_NAME</f>
        <v>Western Railroads</v>
      </c>
      <c r="F677" s="1" t="s">
        <v>47677</v>
      </c>
      <c r="G677" s="6">
        <f>E2L109C17</f>
        <v>4</v>
      </c>
    </row>
    <row r="678" spans="1:7" x14ac:dyDescent="0.3">
      <c r="A678" s="11">
        <f>CURRENT_YEAR</f>
        <v>2022</v>
      </c>
      <c r="B678" s="11">
        <f>RRICC</f>
        <v>900007</v>
      </c>
      <c r="C678" s="7">
        <f>RR_ID</f>
        <v>9</v>
      </c>
      <c r="D678" s="1" t="str">
        <f>RR_SHORT_NAME</f>
        <v>WEST</v>
      </c>
      <c r="E678" s="1" t="str">
        <f>RR_NAME</f>
        <v>Western Railroads</v>
      </c>
      <c r="F678" s="1" t="s">
        <v>47678</v>
      </c>
      <c r="G678" s="6">
        <f>E2L109C18</f>
        <v>2.75</v>
      </c>
    </row>
    <row r="679" spans="1:7" x14ac:dyDescent="0.3">
      <c r="A679" s="11">
        <f>CURRENT_YEAR</f>
        <v>2022</v>
      </c>
      <c r="B679" s="11">
        <f>RRICC</f>
        <v>900007</v>
      </c>
      <c r="C679" s="7">
        <f>RR_ID</f>
        <v>9</v>
      </c>
      <c r="D679" s="1" t="str">
        <f>RR_SHORT_NAME</f>
        <v>WEST</v>
      </c>
      <c r="E679" s="1" t="str">
        <f>RR_NAME</f>
        <v>Western Railroads</v>
      </c>
      <c r="F679" s="1" t="s">
        <v>47679</v>
      </c>
      <c r="G679" s="6">
        <f>E2L109C19</f>
        <v>6</v>
      </c>
    </row>
    <row r="680" spans="1:7" x14ac:dyDescent="0.3">
      <c r="A680" s="11">
        <f>CURRENT_YEAR</f>
        <v>2022</v>
      </c>
      <c r="B680" s="11">
        <f>RRICC</f>
        <v>900007</v>
      </c>
      <c r="C680" s="7">
        <f>RR_ID</f>
        <v>9</v>
      </c>
      <c r="D680" s="1" t="str">
        <f>RR_SHORT_NAME</f>
        <v>WEST</v>
      </c>
      <c r="E680" s="1" t="str">
        <f>RR_NAME</f>
        <v>Western Railroads</v>
      </c>
      <c r="F680" s="1" t="s">
        <v>47680</v>
      </c>
      <c r="G680" s="6">
        <f>E2L109C20</f>
        <v>5.25</v>
      </c>
    </row>
    <row r="681" spans="1:7" x14ac:dyDescent="0.3">
      <c r="A681" s="11">
        <f>CURRENT_YEAR</f>
        <v>2022</v>
      </c>
      <c r="B681" s="11">
        <f>RRICC</f>
        <v>900007</v>
      </c>
      <c r="C681" s="7">
        <f>RR_ID</f>
        <v>9</v>
      </c>
      <c r="D681" s="1" t="str">
        <f>RR_SHORT_NAME</f>
        <v>WEST</v>
      </c>
      <c r="E681" s="1" t="str">
        <f>RR_NAME</f>
        <v>Western Railroads</v>
      </c>
      <c r="F681" s="1" t="s">
        <v>47681</v>
      </c>
      <c r="G681" s="6">
        <f>E2L109C21</f>
        <v>1</v>
      </c>
    </row>
    <row r="682" spans="1:7" x14ac:dyDescent="0.3">
      <c r="A682" s="11">
        <f>CURRENT_YEAR</f>
        <v>2022</v>
      </c>
      <c r="B682" s="11">
        <f>RRICC</f>
        <v>900007</v>
      </c>
      <c r="C682" s="7">
        <f>RR_ID</f>
        <v>9</v>
      </c>
      <c r="D682" s="1" t="str">
        <f>RR_SHORT_NAME</f>
        <v>WEST</v>
      </c>
      <c r="E682" s="1" t="str">
        <f>RR_NAME</f>
        <v>Western Railroads</v>
      </c>
      <c r="F682" s="1" t="s">
        <v>47682</v>
      </c>
      <c r="G682" s="6">
        <f>E2L109C22</f>
        <v>448.58365834922483</v>
      </c>
    </row>
    <row r="683" spans="1:7" x14ac:dyDescent="0.3">
      <c r="A683" s="11">
        <f>CURRENT_YEAR</f>
        <v>2022</v>
      </c>
      <c r="B683" s="11">
        <f>RRICC</f>
        <v>900007</v>
      </c>
      <c r="C683" s="7">
        <f>RR_ID</f>
        <v>9</v>
      </c>
      <c r="D683" s="1" t="str">
        <f>RR_SHORT_NAME</f>
        <v>WEST</v>
      </c>
      <c r="E683" s="1" t="str">
        <f>RR_NAME</f>
        <v>Western Railroads</v>
      </c>
      <c r="F683" s="1" t="s">
        <v>47683</v>
      </c>
      <c r="G683" s="6">
        <f>E2L109C23</f>
        <v>200</v>
      </c>
    </row>
    <row r="684" spans="1:7" x14ac:dyDescent="0.3">
      <c r="A684" s="11">
        <f>CURRENT_YEAR</f>
        <v>2022</v>
      </c>
      <c r="B684" s="11">
        <f>RRICC</f>
        <v>900007</v>
      </c>
      <c r="C684" s="7">
        <f>RR_ID</f>
        <v>9</v>
      </c>
      <c r="D684" s="1" t="str">
        <f>RR_SHORT_NAME</f>
        <v>WEST</v>
      </c>
      <c r="E684" s="1" t="str">
        <f>RR_NAME</f>
        <v>Western Railroads</v>
      </c>
      <c r="F684" s="1" t="s">
        <v>47684</v>
      </c>
      <c r="G684" s="6">
        <f>E2L109C24</f>
        <v>1272.1930139676051</v>
      </c>
    </row>
    <row r="685" spans="1:7" x14ac:dyDescent="0.3">
      <c r="A685" s="11">
        <f>CURRENT_YEAR</f>
        <v>2022</v>
      </c>
      <c r="B685" s="11">
        <f>RRICC</f>
        <v>900007</v>
      </c>
      <c r="C685" s="7">
        <f>RR_ID</f>
        <v>9</v>
      </c>
      <c r="D685" s="1" t="str">
        <f>RR_SHORT_NAME</f>
        <v>WEST</v>
      </c>
      <c r="E685" s="1" t="str">
        <f>RR_NAME</f>
        <v>Western Railroads</v>
      </c>
      <c r="F685" s="1" t="s">
        <v>47685</v>
      </c>
      <c r="G685" s="6">
        <f>E2L109C25</f>
        <v>4.3503795145522384</v>
      </c>
    </row>
    <row r="686" spans="1:7" x14ac:dyDescent="0.3">
      <c r="A686" s="11">
        <f>CURRENT_YEAR</f>
        <v>2022</v>
      </c>
      <c r="B686" s="11">
        <f>RRICC</f>
        <v>900007</v>
      </c>
      <c r="C686" s="7">
        <f>RR_ID</f>
        <v>9</v>
      </c>
      <c r="D686" s="1" t="str">
        <f>RR_SHORT_NAME</f>
        <v>WEST</v>
      </c>
      <c r="E686" s="1" t="str">
        <f>RR_NAME</f>
        <v>Western Railroads</v>
      </c>
      <c r="F686" s="1" t="s">
        <v>47686</v>
      </c>
      <c r="G686" s="6">
        <f>E2L109C26</f>
        <v>2.3927087330037304</v>
      </c>
    </row>
    <row r="687" spans="1:7" x14ac:dyDescent="0.3">
      <c r="A687" s="11">
        <f>CURRENT_YEAR</f>
        <v>2022</v>
      </c>
      <c r="B687" s="11">
        <f>RRICC</f>
        <v>900007</v>
      </c>
      <c r="C687" s="7">
        <f>RR_ID</f>
        <v>9</v>
      </c>
      <c r="D687" s="1" t="str">
        <f>RR_SHORT_NAME</f>
        <v>WEST</v>
      </c>
      <c r="E687" s="1" t="str">
        <f>RR_NAME</f>
        <v>Western Railroads</v>
      </c>
      <c r="F687" s="1" t="s">
        <v>47687</v>
      </c>
      <c r="G687" s="6">
        <f>E2L109C27</f>
        <v>6.5255692718283562</v>
      </c>
    </row>
    <row r="688" spans="1:7" x14ac:dyDescent="0.3">
      <c r="A688" s="11">
        <f>CURRENT_YEAR</f>
        <v>2022</v>
      </c>
      <c r="B688" s="11">
        <f>RRICC</f>
        <v>900007</v>
      </c>
      <c r="C688" s="7">
        <f>RR_ID</f>
        <v>9</v>
      </c>
      <c r="D688" s="1" t="str">
        <f>RR_SHORT_NAME</f>
        <v>WEST</v>
      </c>
      <c r="E688" s="1" t="str">
        <f>RR_NAME</f>
        <v>Western Railroads</v>
      </c>
      <c r="F688" s="1" t="s">
        <v>47688</v>
      </c>
      <c r="G688" s="6">
        <f>E2L109C28</f>
        <v>5.220455417462686</v>
      </c>
    </row>
    <row r="689" spans="1:7" x14ac:dyDescent="0.3">
      <c r="A689" s="11">
        <f>CURRENT_YEAR</f>
        <v>2022</v>
      </c>
      <c r="B689" s="11">
        <f>RRICC</f>
        <v>900007</v>
      </c>
      <c r="C689" s="7">
        <f>RR_ID</f>
        <v>9</v>
      </c>
      <c r="D689" s="1" t="str">
        <f>RR_SHORT_NAME</f>
        <v>WEST</v>
      </c>
      <c r="E689" s="1" t="str">
        <f>RR_NAME</f>
        <v>Western Railroads</v>
      </c>
      <c r="F689" s="1" t="s">
        <v>47689</v>
      </c>
      <c r="G689" s="6">
        <f>E2L109C29</f>
        <v>1.0875948786380596</v>
      </c>
    </row>
    <row r="690" spans="1:7" x14ac:dyDescent="0.3">
      <c r="A690" s="11">
        <f>CURRENT_YEAR</f>
        <v>2022</v>
      </c>
      <c r="B690" s="11">
        <f>RRICC</f>
        <v>900007</v>
      </c>
      <c r="C690" s="7">
        <f>RR_ID</f>
        <v>9</v>
      </c>
      <c r="D690" s="1" t="str">
        <f>RR_SHORT_NAME</f>
        <v>WEST</v>
      </c>
      <c r="E690" s="1" t="str">
        <f>RR_NAME</f>
        <v>Western Railroads</v>
      </c>
      <c r="F690" s="1" t="s">
        <v>47690</v>
      </c>
      <c r="G690" s="6">
        <f>E2L110C1</f>
        <v>45.3</v>
      </c>
    </row>
    <row r="691" spans="1:7" x14ac:dyDescent="0.3">
      <c r="A691" s="11">
        <f>CURRENT_YEAR</f>
        <v>2022</v>
      </c>
      <c r="B691" s="11">
        <f>RRICC</f>
        <v>900007</v>
      </c>
      <c r="C691" s="7">
        <f>RR_ID</f>
        <v>9</v>
      </c>
      <c r="D691" s="1" t="str">
        <f>RR_SHORT_NAME</f>
        <v>WEST</v>
      </c>
      <c r="E691" s="1" t="str">
        <f>RR_NAME</f>
        <v>Western Railroads</v>
      </c>
      <c r="F691" s="1" t="s">
        <v>47691</v>
      </c>
      <c r="G691" s="6">
        <f>E2L110C2</f>
        <v>1.934624907692976</v>
      </c>
    </row>
    <row r="692" spans="1:7" x14ac:dyDescent="0.3">
      <c r="A692" s="11">
        <f>CURRENT_YEAR</f>
        <v>2022</v>
      </c>
      <c r="B692" s="11">
        <f>RRICC</f>
        <v>900007</v>
      </c>
      <c r="C692" s="7">
        <f>RR_ID</f>
        <v>9</v>
      </c>
      <c r="D692" s="1" t="str">
        <f>RR_SHORT_NAME</f>
        <v>WEST</v>
      </c>
      <c r="E692" s="1" t="str">
        <f>RR_NAME</f>
        <v>Western Railroads</v>
      </c>
      <c r="F692" s="1" t="s">
        <v>47692</v>
      </c>
      <c r="G692" s="6">
        <f>E2L110C3</f>
        <v>1.866433871671759</v>
      </c>
    </row>
    <row r="693" spans="1:7" x14ac:dyDescent="0.3">
      <c r="A693" s="11">
        <f>CURRENT_YEAR</f>
        <v>2022</v>
      </c>
      <c r="B693" s="11">
        <f>RRICC</f>
        <v>900007</v>
      </c>
      <c r="C693" s="7">
        <f>RR_ID</f>
        <v>9</v>
      </c>
      <c r="D693" s="1" t="str">
        <f>RR_SHORT_NAME</f>
        <v>WEST</v>
      </c>
      <c r="E693" s="1" t="str">
        <f>RR_NAME</f>
        <v>Western Railroads</v>
      </c>
      <c r="F693" s="1" t="s">
        <v>47693</v>
      </c>
      <c r="G693" s="6">
        <f>E2L110C4</f>
        <v>1.9284529077117574</v>
      </c>
    </row>
    <row r="694" spans="1:7" x14ac:dyDescent="0.3">
      <c r="A694" s="11">
        <f>CURRENT_YEAR</f>
        <v>2022</v>
      </c>
      <c r="B694" s="11">
        <f>RRICC</f>
        <v>900007</v>
      </c>
      <c r="C694" s="7">
        <f>RR_ID</f>
        <v>9</v>
      </c>
      <c r="D694" s="1" t="str">
        <f>RR_SHORT_NAME</f>
        <v>WEST</v>
      </c>
      <c r="E694" s="1" t="str">
        <f>RR_NAME</f>
        <v>Western Railroads</v>
      </c>
      <c r="F694" s="1" t="s">
        <v>47694</v>
      </c>
      <c r="G694" s="6">
        <f>E2L110C5</f>
        <v>1.1180000000000001</v>
      </c>
    </row>
    <row r="695" spans="1:7" x14ac:dyDescent="0.3">
      <c r="A695" s="11">
        <f>CURRENT_YEAR</f>
        <v>2022</v>
      </c>
      <c r="B695" s="11">
        <f>RRICC</f>
        <v>900007</v>
      </c>
      <c r="C695" s="7">
        <f>RR_ID</f>
        <v>9</v>
      </c>
      <c r="D695" s="1" t="str">
        <f>RR_SHORT_NAME</f>
        <v>WEST</v>
      </c>
      <c r="E695" s="1" t="str">
        <f>RR_NAME</f>
        <v>Western Railroads</v>
      </c>
      <c r="F695" s="1" t="s">
        <v>47695</v>
      </c>
      <c r="G695" s="6">
        <f>E2L110C6</f>
        <v>1.159</v>
      </c>
    </row>
    <row r="696" spans="1:7" x14ac:dyDescent="0.3">
      <c r="A696" s="11">
        <f>CURRENT_YEAR</f>
        <v>2022</v>
      </c>
      <c r="B696" s="11">
        <f>RRICC</f>
        <v>900007</v>
      </c>
      <c r="C696" s="7">
        <f>RR_ID</f>
        <v>9</v>
      </c>
      <c r="D696" s="1" t="str">
        <f>RR_SHORT_NAME</f>
        <v>WEST</v>
      </c>
      <c r="E696" s="1" t="str">
        <f>RR_NAME</f>
        <v>Western Railroads</v>
      </c>
      <c r="F696" s="1" t="s">
        <v>47696</v>
      </c>
      <c r="G696" s="6">
        <f>E2L110C7</f>
        <v>1.153</v>
      </c>
    </row>
    <row r="697" spans="1:7" x14ac:dyDescent="0.3">
      <c r="A697" s="11">
        <f>CURRENT_YEAR</f>
        <v>2022</v>
      </c>
      <c r="B697" s="11">
        <f>RRICC</f>
        <v>900007</v>
      </c>
      <c r="C697" s="7">
        <f>RR_ID</f>
        <v>9</v>
      </c>
      <c r="D697" s="1" t="str">
        <f>RR_SHORT_NAME</f>
        <v>WEST</v>
      </c>
      <c r="E697" s="1" t="str">
        <f>RR_NAME</f>
        <v>Western Railroads</v>
      </c>
      <c r="F697" s="1" t="s">
        <v>47697</v>
      </c>
      <c r="G697" s="6">
        <f>E2L110C8</f>
        <v>2</v>
      </c>
    </row>
    <row r="698" spans="1:7" x14ac:dyDescent="0.3">
      <c r="A698" s="11">
        <f>CURRENT_YEAR</f>
        <v>2022</v>
      </c>
      <c r="B698" s="11">
        <f>RRICC</f>
        <v>900007</v>
      </c>
      <c r="C698" s="7">
        <f>RR_ID</f>
        <v>9</v>
      </c>
      <c r="D698" s="1" t="str">
        <f>RR_SHORT_NAME</f>
        <v>WEST</v>
      </c>
      <c r="E698" s="1" t="str">
        <f>RR_NAME</f>
        <v>Western Railroads</v>
      </c>
      <c r="F698" s="1" t="s">
        <v>47698</v>
      </c>
      <c r="G698" s="6">
        <f>E2L110C9</f>
        <v>1</v>
      </c>
    </row>
    <row r="699" spans="1:7" x14ac:dyDescent="0.3">
      <c r="A699" s="11">
        <f>CURRENT_YEAR</f>
        <v>2022</v>
      </c>
      <c r="B699" s="11">
        <f>RRICC</f>
        <v>900007</v>
      </c>
      <c r="C699" s="7">
        <f>RR_ID</f>
        <v>9</v>
      </c>
      <c r="D699" s="1" t="str">
        <f>RR_SHORT_NAME</f>
        <v>WEST</v>
      </c>
      <c r="E699" s="1" t="str">
        <f>RR_NAME</f>
        <v>Western Railroads</v>
      </c>
      <c r="F699" s="1" t="s">
        <v>47699</v>
      </c>
      <c r="G699" s="6">
        <f>E2L110C10</f>
        <v>0.5</v>
      </c>
    </row>
    <row r="700" spans="1:7" x14ac:dyDescent="0.3">
      <c r="A700" s="11">
        <f>CURRENT_YEAR</f>
        <v>2022</v>
      </c>
      <c r="B700" s="11">
        <f>RRICC</f>
        <v>900007</v>
      </c>
      <c r="C700" s="7">
        <f>RR_ID</f>
        <v>9</v>
      </c>
      <c r="D700" s="1" t="str">
        <f>RR_SHORT_NAME</f>
        <v>WEST</v>
      </c>
      <c r="E700" s="1" t="str">
        <f>RR_NAME</f>
        <v>Western Railroads</v>
      </c>
      <c r="F700" s="1" t="s">
        <v>47700</v>
      </c>
      <c r="G700" s="6">
        <f>E2L110C11</f>
        <v>2</v>
      </c>
    </row>
    <row r="701" spans="1:7" x14ac:dyDescent="0.3">
      <c r="A701" s="11">
        <f>CURRENT_YEAR</f>
        <v>2022</v>
      </c>
      <c r="B701" s="11">
        <f>RRICC</f>
        <v>900007</v>
      </c>
      <c r="C701" s="7">
        <f>RR_ID</f>
        <v>9</v>
      </c>
      <c r="D701" s="1" t="str">
        <f>RR_SHORT_NAME</f>
        <v>WEST</v>
      </c>
      <c r="E701" s="1" t="str">
        <f>RR_NAME</f>
        <v>Western Railroads</v>
      </c>
      <c r="F701" s="1" t="s">
        <v>47701</v>
      </c>
      <c r="G701" s="6">
        <f>E2L110C12</f>
        <v>1.5</v>
      </c>
    </row>
    <row r="702" spans="1:7" x14ac:dyDescent="0.3">
      <c r="A702" s="11">
        <f>CURRENT_YEAR</f>
        <v>2022</v>
      </c>
      <c r="B702" s="11">
        <f>RRICC</f>
        <v>900007</v>
      </c>
      <c r="C702" s="7">
        <f>RR_ID</f>
        <v>9</v>
      </c>
      <c r="D702" s="1" t="str">
        <f>RR_SHORT_NAME</f>
        <v>WEST</v>
      </c>
      <c r="E702" s="1" t="str">
        <f>RR_NAME</f>
        <v>Western Railroads</v>
      </c>
      <c r="F702" s="1" t="s">
        <v>47702</v>
      </c>
      <c r="G702" s="6">
        <f>E2L110C13</f>
        <v>0.5</v>
      </c>
    </row>
    <row r="703" spans="1:7" x14ac:dyDescent="0.3">
      <c r="A703" s="11">
        <f>CURRENT_YEAR</f>
        <v>2022</v>
      </c>
      <c r="B703" s="11">
        <f>RRICC</f>
        <v>900007</v>
      </c>
      <c r="C703" s="7">
        <f>RR_ID</f>
        <v>9</v>
      </c>
      <c r="D703" s="1" t="str">
        <f>RR_SHORT_NAME</f>
        <v>WEST</v>
      </c>
      <c r="E703" s="1" t="str">
        <f>RR_NAME</f>
        <v>Western Railroads</v>
      </c>
      <c r="F703" s="1" t="s">
        <v>47703</v>
      </c>
      <c r="G703" s="6">
        <f>E2L110C14</f>
        <v>2</v>
      </c>
    </row>
    <row r="704" spans="1:7" x14ac:dyDescent="0.3">
      <c r="A704" s="11">
        <f>CURRENT_YEAR</f>
        <v>2022</v>
      </c>
      <c r="B704" s="11">
        <f>RRICC</f>
        <v>900007</v>
      </c>
      <c r="C704" s="7">
        <f>RR_ID</f>
        <v>9</v>
      </c>
      <c r="D704" s="1" t="str">
        <f>RR_SHORT_NAME</f>
        <v>WEST</v>
      </c>
      <c r="E704" s="1" t="str">
        <f>RR_NAME</f>
        <v>Western Railroads</v>
      </c>
      <c r="F704" s="1" t="s">
        <v>47704</v>
      </c>
      <c r="G704" s="6">
        <f>E2L110C15</f>
        <v>4</v>
      </c>
    </row>
    <row r="705" spans="1:7" x14ac:dyDescent="0.3">
      <c r="A705" s="11">
        <f>CURRENT_YEAR</f>
        <v>2022</v>
      </c>
      <c r="B705" s="11">
        <f>RRICC</f>
        <v>900007</v>
      </c>
      <c r="C705" s="7">
        <f>RR_ID</f>
        <v>9</v>
      </c>
      <c r="D705" s="1" t="str">
        <f>RR_SHORT_NAME</f>
        <v>WEST</v>
      </c>
      <c r="E705" s="1" t="str">
        <f>RR_NAME</f>
        <v>Western Railroads</v>
      </c>
      <c r="F705" s="1" t="s">
        <v>47705</v>
      </c>
      <c r="G705" s="6">
        <f>E2L110C16</f>
        <v>2</v>
      </c>
    </row>
    <row r="706" spans="1:7" x14ac:dyDescent="0.3">
      <c r="A706" s="11">
        <f>CURRENT_YEAR</f>
        <v>2022</v>
      </c>
      <c r="B706" s="11">
        <f>RRICC</f>
        <v>900007</v>
      </c>
      <c r="C706" s="7">
        <f>RR_ID</f>
        <v>9</v>
      </c>
      <c r="D706" s="1" t="str">
        <f>RR_SHORT_NAME</f>
        <v>WEST</v>
      </c>
      <c r="E706" s="1" t="str">
        <f>RR_NAME</f>
        <v>Western Railroads</v>
      </c>
      <c r="F706" s="1" t="s">
        <v>47706</v>
      </c>
      <c r="G706" s="6">
        <f>E2L110C17</f>
        <v>4</v>
      </c>
    </row>
    <row r="707" spans="1:7" x14ac:dyDescent="0.3">
      <c r="A707" s="11">
        <f>CURRENT_YEAR</f>
        <v>2022</v>
      </c>
      <c r="B707" s="11">
        <f>RRICC</f>
        <v>900007</v>
      </c>
      <c r="C707" s="7">
        <f>RR_ID</f>
        <v>9</v>
      </c>
      <c r="D707" s="1" t="str">
        <f>RR_SHORT_NAME</f>
        <v>WEST</v>
      </c>
      <c r="E707" s="1" t="str">
        <f>RR_NAME</f>
        <v>Western Railroads</v>
      </c>
      <c r="F707" s="1" t="s">
        <v>47707</v>
      </c>
      <c r="G707" s="6">
        <f>E2L110C18</f>
        <v>2.75</v>
      </c>
    </row>
    <row r="708" spans="1:7" x14ac:dyDescent="0.3">
      <c r="A708" s="11">
        <f>CURRENT_YEAR</f>
        <v>2022</v>
      </c>
      <c r="B708" s="11">
        <f>RRICC</f>
        <v>900007</v>
      </c>
      <c r="C708" s="7">
        <f>RR_ID</f>
        <v>9</v>
      </c>
      <c r="D708" s="1" t="str">
        <f>RR_SHORT_NAME</f>
        <v>WEST</v>
      </c>
      <c r="E708" s="1" t="str">
        <f>RR_NAME</f>
        <v>Western Railroads</v>
      </c>
      <c r="F708" s="1" t="s">
        <v>47708</v>
      </c>
      <c r="G708" s="6">
        <f>E2L110C19</f>
        <v>6</v>
      </c>
    </row>
    <row r="709" spans="1:7" x14ac:dyDescent="0.3">
      <c r="A709" s="11">
        <f>CURRENT_YEAR</f>
        <v>2022</v>
      </c>
      <c r="B709" s="11">
        <f>RRICC</f>
        <v>900007</v>
      </c>
      <c r="C709" s="7">
        <f>RR_ID</f>
        <v>9</v>
      </c>
      <c r="D709" s="1" t="str">
        <f>RR_SHORT_NAME</f>
        <v>WEST</v>
      </c>
      <c r="E709" s="1" t="str">
        <f>RR_NAME</f>
        <v>Western Railroads</v>
      </c>
      <c r="F709" s="1" t="s">
        <v>47709</v>
      </c>
      <c r="G709" s="6">
        <f>E2L110C20</f>
        <v>5.25</v>
      </c>
    </row>
    <row r="710" spans="1:7" x14ac:dyDescent="0.3">
      <c r="A710" s="11">
        <f>CURRENT_YEAR</f>
        <v>2022</v>
      </c>
      <c r="B710" s="11">
        <f>RRICC</f>
        <v>900007</v>
      </c>
      <c r="C710" s="7">
        <f>RR_ID</f>
        <v>9</v>
      </c>
      <c r="D710" s="1" t="str">
        <f>RR_SHORT_NAME</f>
        <v>WEST</v>
      </c>
      <c r="E710" s="1" t="str">
        <f>RR_NAME</f>
        <v>Western Railroads</v>
      </c>
      <c r="F710" s="1" t="s">
        <v>47710</v>
      </c>
      <c r="G710" s="6">
        <f>E2L110C21</f>
        <v>1</v>
      </c>
    </row>
    <row r="711" spans="1:7" x14ac:dyDescent="0.3">
      <c r="A711" s="11">
        <f>CURRENT_YEAR</f>
        <v>2022</v>
      </c>
      <c r="B711" s="11">
        <f>RRICC</f>
        <v>900007</v>
      </c>
      <c r="C711" s="7">
        <f>RR_ID</f>
        <v>9</v>
      </c>
      <c r="D711" s="1" t="str">
        <f>RR_SHORT_NAME</f>
        <v>WEST</v>
      </c>
      <c r="E711" s="1" t="str">
        <f>RR_NAME</f>
        <v>Western Railroads</v>
      </c>
      <c r="F711" s="1" t="s">
        <v>47711</v>
      </c>
      <c r="G711" s="6">
        <f>E2L110C22</f>
        <v>448.58365834922478</v>
      </c>
    </row>
    <row r="712" spans="1:7" x14ac:dyDescent="0.3">
      <c r="A712" s="11">
        <f>CURRENT_YEAR</f>
        <v>2022</v>
      </c>
      <c r="B712" s="11">
        <f>RRICC</f>
        <v>900007</v>
      </c>
      <c r="C712" s="7">
        <f>RR_ID</f>
        <v>9</v>
      </c>
      <c r="D712" s="1" t="str">
        <f>RR_SHORT_NAME</f>
        <v>WEST</v>
      </c>
      <c r="E712" s="1" t="str">
        <f>RR_NAME</f>
        <v>Western Railroads</v>
      </c>
      <c r="F712" s="1" t="s">
        <v>47712</v>
      </c>
      <c r="G712" s="6">
        <f>E2L110C23</f>
        <v>200</v>
      </c>
    </row>
    <row r="713" spans="1:7" x14ac:dyDescent="0.3">
      <c r="A713" s="11">
        <f>CURRENT_YEAR</f>
        <v>2022</v>
      </c>
      <c r="B713" s="11">
        <f>RRICC</f>
        <v>900007</v>
      </c>
      <c r="C713" s="7">
        <f>RR_ID</f>
        <v>9</v>
      </c>
      <c r="D713" s="1" t="str">
        <f>RR_SHORT_NAME</f>
        <v>WEST</v>
      </c>
      <c r="E713" s="1" t="str">
        <f>RR_NAME</f>
        <v>Western Railroads</v>
      </c>
      <c r="F713" s="1" t="s">
        <v>47713</v>
      </c>
      <c r="G713" s="6">
        <f>E2L110C24</f>
        <v>2308.9318031581474</v>
      </c>
    </row>
    <row r="714" spans="1:7" x14ac:dyDescent="0.3">
      <c r="A714" s="11">
        <f>CURRENT_YEAR</f>
        <v>2022</v>
      </c>
      <c r="B714" s="11">
        <f>RRICC</f>
        <v>900007</v>
      </c>
      <c r="C714" s="7">
        <f>RR_ID</f>
        <v>9</v>
      </c>
      <c r="D714" s="1" t="str">
        <f>RR_SHORT_NAME</f>
        <v>WEST</v>
      </c>
      <c r="E714" s="1" t="str">
        <f>RR_NAME</f>
        <v>Western Railroads</v>
      </c>
      <c r="F714" s="1" t="s">
        <v>47714</v>
      </c>
      <c r="G714" s="6">
        <f>E2L110C25</f>
        <v>4.3503795145522375</v>
      </c>
    </row>
    <row r="715" spans="1:7" x14ac:dyDescent="0.3">
      <c r="A715" s="11">
        <f>CURRENT_YEAR</f>
        <v>2022</v>
      </c>
      <c r="B715" s="11">
        <f>RRICC</f>
        <v>900007</v>
      </c>
      <c r="C715" s="7">
        <f>RR_ID</f>
        <v>9</v>
      </c>
      <c r="D715" s="1" t="str">
        <f>RR_SHORT_NAME</f>
        <v>WEST</v>
      </c>
      <c r="E715" s="1" t="str">
        <f>RR_NAME</f>
        <v>Western Railroads</v>
      </c>
      <c r="F715" s="1" t="s">
        <v>47715</v>
      </c>
      <c r="G715" s="6">
        <f>E2L110C26</f>
        <v>2.3927087330037309</v>
      </c>
    </row>
    <row r="716" spans="1:7" x14ac:dyDescent="0.3">
      <c r="A716" s="11">
        <f>CURRENT_YEAR</f>
        <v>2022</v>
      </c>
      <c r="B716" s="11">
        <f>RRICC</f>
        <v>900007</v>
      </c>
      <c r="C716" s="7">
        <f>RR_ID</f>
        <v>9</v>
      </c>
      <c r="D716" s="1" t="str">
        <f>RR_SHORT_NAME</f>
        <v>WEST</v>
      </c>
      <c r="E716" s="1" t="str">
        <f>RR_NAME</f>
        <v>Western Railroads</v>
      </c>
      <c r="F716" s="1" t="s">
        <v>47716</v>
      </c>
      <c r="G716" s="6">
        <f>E2L110C27</f>
        <v>6.5255692718283562</v>
      </c>
    </row>
    <row r="717" spans="1:7" x14ac:dyDescent="0.3">
      <c r="A717" s="11">
        <f>CURRENT_YEAR</f>
        <v>2022</v>
      </c>
      <c r="B717" s="11">
        <f>RRICC</f>
        <v>900007</v>
      </c>
      <c r="C717" s="7">
        <f>RR_ID</f>
        <v>9</v>
      </c>
      <c r="D717" s="1" t="str">
        <f>RR_SHORT_NAME</f>
        <v>WEST</v>
      </c>
      <c r="E717" s="1" t="str">
        <f>RR_NAME</f>
        <v>Western Railroads</v>
      </c>
      <c r="F717" s="1" t="s">
        <v>47717</v>
      </c>
      <c r="G717" s="6">
        <f>E2L110C28</f>
        <v>5.220455417462686</v>
      </c>
    </row>
    <row r="718" spans="1:7" x14ac:dyDescent="0.3">
      <c r="A718" s="11">
        <f>CURRENT_YEAR</f>
        <v>2022</v>
      </c>
      <c r="B718" s="11">
        <f>RRICC</f>
        <v>900007</v>
      </c>
      <c r="C718" s="7">
        <f>RR_ID</f>
        <v>9</v>
      </c>
      <c r="D718" s="1" t="str">
        <f>RR_SHORT_NAME</f>
        <v>WEST</v>
      </c>
      <c r="E718" s="1" t="str">
        <f>RR_NAME</f>
        <v>Western Railroads</v>
      </c>
      <c r="F718" s="1" t="s">
        <v>47718</v>
      </c>
      <c r="G718" s="6">
        <f>E2L110C29</f>
        <v>1.0875948786380594</v>
      </c>
    </row>
    <row r="719" spans="1:7" x14ac:dyDescent="0.3">
      <c r="A719" s="11">
        <f>CURRENT_YEAR</f>
        <v>2022</v>
      </c>
      <c r="B719" s="11">
        <f>RRICC</f>
        <v>900007</v>
      </c>
      <c r="C719" s="7">
        <f>RR_ID</f>
        <v>9</v>
      </c>
      <c r="D719" s="1" t="str">
        <f>RR_SHORT_NAME</f>
        <v>WEST</v>
      </c>
      <c r="E719" s="1" t="str">
        <f>RR_NAME</f>
        <v>Western Railroads</v>
      </c>
      <c r="F719" s="1" t="s">
        <v>47719</v>
      </c>
      <c r="G719" s="6">
        <f>E2L111C1</f>
        <v>58.7</v>
      </c>
    </row>
    <row r="720" spans="1:7" x14ac:dyDescent="0.3">
      <c r="A720" s="11">
        <f>CURRENT_YEAR</f>
        <v>2022</v>
      </c>
      <c r="B720" s="11">
        <f>RRICC</f>
        <v>900007</v>
      </c>
      <c r="C720" s="7">
        <f>RR_ID</f>
        <v>9</v>
      </c>
      <c r="D720" s="1" t="str">
        <f>RR_SHORT_NAME</f>
        <v>WEST</v>
      </c>
      <c r="E720" s="1" t="str">
        <f>RR_NAME</f>
        <v>Western Railroads</v>
      </c>
      <c r="F720" s="1" t="s">
        <v>47720</v>
      </c>
      <c r="G720" s="6">
        <f>E2L111C2</f>
        <v>1.1199075764700936</v>
      </c>
    </row>
    <row r="721" spans="1:7" x14ac:dyDescent="0.3">
      <c r="A721" s="11">
        <f>CURRENT_YEAR</f>
        <v>2022</v>
      </c>
      <c r="B721" s="11">
        <f>RRICC</f>
        <v>900007</v>
      </c>
      <c r="C721" s="7">
        <f>RR_ID</f>
        <v>9</v>
      </c>
      <c r="D721" s="1" t="str">
        <f>RR_SHORT_NAME</f>
        <v>WEST</v>
      </c>
      <c r="E721" s="1" t="str">
        <f>RR_NAME</f>
        <v>Western Railroads</v>
      </c>
      <c r="F721" s="1" t="s">
        <v>47721</v>
      </c>
      <c r="G721" s="6">
        <f>E2L111C3</f>
        <v>1.0927566469547303</v>
      </c>
    </row>
    <row r="722" spans="1:7" x14ac:dyDescent="0.3">
      <c r="A722" s="11">
        <f>CURRENT_YEAR</f>
        <v>2022</v>
      </c>
      <c r="B722" s="11">
        <f>RRICC</f>
        <v>900007</v>
      </c>
      <c r="C722" s="7">
        <f>RR_ID</f>
        <v>9</v>
      </c>
      <c r="D722" s="1" t="str">
        <f>RR_SHORT_NAME</f>
        <v>WEST</v>
      </c>
      <c r="E722" s="1" t="str">
        <f>RR_NAME</f>
        <v>Western Railroads</v>
      </c>
      <c r="F722" s="1" t="s">
        <v>47722</v>
      </c>
      <c r="G722" s="6">
        <f>E2L111C4</f>
        <v>1.0993766101994566</v>
      </c>
    </row>
    <row r="723" spans="1:7" x14ac:dyDescent="0.3">
      <c r="A723" s="11">
        <f>CURRENT_YEAR</f>
        <v>2022</v>
      </c>
      <c r="B723" s="11">
        <f>RRICC</f>
        <v>900007</v>
      </c>
      <c r="C723" s="7">
        <f>RR_ID</f>
        <v>9</v>
      </c>
      <c r="D723" s="1" t="str">
        <f>RR_SHORT_NAME</f>
        <v>WEST</v>
      </c>
      <c r="E723" s="1" t="str">
        <f>RR_NAME</f>
        <v>Western Railroads</v>
      </c>
      <c r="F723" s="1" t="s">
        <v>47723</v>
      </c>
      <c r="G723" s="6">
        <f>E2L111C5</f>
        <v>1.069</v>
      </c>
    </row>
    <row r="724" spans="1:7" x14ac:dyDescent="0.3">
      <c r="A724" s="11">
        <f>CURRENT_YEAR</f>
        <v>2022</v>
      </c>
      <c r="B724" s="11">
        <f>RRICC</f>
        <v>900007</v>
      </c>
      <c r="C724" s="7">
        <f>RR_ID</f>
        <v>9</v>
      </c>
      <c r="D724" s="1" t="str">
        <f>RR_SHORT_NAME</f>
        <v>WEST</v>
      </c>
      <c r="E724" s="1" t="str">
        <f>RR_NAME</f>
        <v>Western Railroads</v>
      </c>
      <c r="F724" s="1" t="s">
        <v>47724</v>
      </c>
      <c r="G724" s="6">
        <f>E2L111C6</f>
        <v>1.107</v>
      </c>
    </row>
    <row r="725" spans="1:7" x14ac:dyDescent="0.3">
      <c r="A725" s="11">
        <f>CURRENT_YEAR</f>
        <v>2022</v>
      </c>
      <c r="B725" s="11">
        <f>RRICC</f>
        <v>900007</v>
      </c>
      <c r="C725" s="7">
        <f>RR_ID</f>
        <v>9</v>
      </c>
      <c r="D725" s="1" t="str">
        <f>RR_SHORT_NAME</f>
        <v>WEST</v>
      </c>
      <c r="E725" s="1" t="str">
        <f>RR_NAME</f>
        <v>Western Railroads</v>
      </c>
      <c r="F725" s="1" t="s">
        <v>47725</v>
      </c>
      <c r="G725" s="6">
        <f>E2L111C7</f>
        <v>1.085</v>
      </c>
    </row>
    <row r="726" spans="1:7" x14ac:dyDescent="0.3">
      <c r="A726" s="11">
        <f>CURRENT_YEAR</f>
        <v>2022</v>
      </c>
      <c r="B726" s="11">
        <f>RRICC</f>
        <v>900007</v>
      </c>
      <c r="C726" s="7">
        <f>RR_ID</f>
        <v>9</v>
      </c>
      <c r="D726" s="1" t="str">
        <f>RR_SHORT_NAME</f>
        <v>WEST</v>
      </c>
      <c r="E726" s="1" t="str">
        <f>RR_NAME</f>
        <v>Western Railroads</v>
      </c>
      <c r="F726" s="1" t="s">
        <v>47726</v>
      </c>
      <c r="G726" s="6">
        <f>E2L111C8</f>
        <v>1</v>
      </c>
    </row>
    <row r="727" spans="1:7" x14ac:dyDescent="0.3">
      <c r="A727" s="11">
        <f>CURRENT_YEAR</f>
        <v>2022</v>
      </c>
      <c r="B727" s="11">
        <f>RRICC</f>
        <v>900007</v>
      </c>
      <c r="C727" s="7">
        <f>RR_ID</f>
        <v>9</v>
      </c>
      <c r="D727" s="1" t="str">
        <f>RR_SHORT_NAME</f>
        <v>WEST</v>
      </c>
      <c r="E727" s="1" t="str">
        <f>RR_NAME</f>
        <v>Western Railroads</v>
      </c>
      <c r="F727" s="1" t="s">
        <v>47727</v>
      </c>
      <c r="G727" s="6">
        <f>E2L111C9</f>
        <v>1</v>
      </c>
    </row>
    <row r="728" spans="1:7" x14ac:dyDescent="0.3">
      <c r="A728" s="11">
        <f>CURRENT_YEAR</f>
        <v>2022</v>
      </c>
      <c r="B728" s="11">
        <f>RRICC</f>
        <v>900007</v>
      </c>
      <c r="C728" s="7">
        <f>RR_ID</f>
        <v>9</v>
      </c>
      <c r="D728" s="1" t="str">
        <f>RR_SHORT_NAME</f>
        <v>WEST</v>
      </c>
      <c r="E728" s="1" t="str">
        <f>RR_NAME</f>
        <v>Western Railroads</v>
      </c>
      <c r="F728" s="1" t="s">
        <v>47728</v>
      </c>
      <c r="G728" s="6">
        <f>E2L111C10</f>
        <v>0.5</v>
      </c>
    </row>
    <row r="729" spans="1:7" x14ac:dyDescent="0.3">
      <c r="A729" s="11">
        <f>CURRENT_YEAR</f>
        <v>2022</v>
      </c>
      <c r="B729" s="11">
        <f>RRICC</f>
        <v>900007</v>
      </c>
      <c r="C729" s="7">
        <f>RR_ID</f>
        <v>9</v>
      </c>
      <c r="D729" s="1" t="str">
        <f>RR_SHORT_NAME</f>
        <v>WEST</v>
      </c>
      <c r="E729" s="1" t="str">
        <f>RR_NAME</f>
        <v>Western Railroads</v>
      </c>
      <c r="F729" s="1" t="s">
        <v>47729</v>
      </c>
      <c r="G729" s="6">
        <f>E2L111C11</f>
        <v>2</v>
      </c>
    </row>
    <row r="730" spans="1:7" x14ac:dyDescent="0.3">
      <c r="A730" s="11">
        <f>CURRENT_YEAR</f>
        <v>2022</v>
      </c>
      <c r="B730" s="11">
        <f>RRICC</f>
        <v>900007</v>
      </c>
      <c r="C730" s="7">
        <f>RR_ID</f>
        <v>9</v>
      </c>
      <c r="D730" s="1" t="str">
        <f>RR_SHORT_NAME</f>
        <v>WEST</v>
      </c>
      <c r="E730" s="1" t="str">
        <f>RR_NAME</f>
        <v>Western Railroads</v>
      </c>
      <c r="F730" s="1" t="s">
        <v>47730</v>
      </c>
      <c r="G730" s="6">
        <f>E2L111C12</f>
        <v>1.5</v>
      </c>
    </row>
    <row r="731" spans="1:7" x14ac:dyDescent="0.3">
      <c r="A731" s="11">
        <f>CURRENT_YEAR</f>
        <v>2022</v>
      </c>
      <c r="B731" s="11">
        <f>RRICC</f>
        <v>900007</v>
      </c>
      <c r="C731" s="7">
        <f>RR_ID</f>
        <v>9</v>
      </c>
      <c r="D731" s="1" t="str">
        <f>RR_SHORT_NAME</f>
        <v>WEST</v>
      </c>
      <c r="E731" s="1" t="str">
        <f>RR_NAME</f>
        <v>Western Railroads</v>
      </c>
      <c r="F731" s="1" t="s">
        <v>47731</v>
      </c>
      <c r="G731" s="6">
        <f>E2L111C13</f>
        <v>0.5</v>
      </c>
    </row>
    <row r="732" spans="1:7" x14ac:dyDescent="0.3">
      <c r="A732" s="11">
        <f>CURRENT_YEAR</f>
        <v>2022</v>
      </c>
      <c r="B732" s="11">
        <f>RRICC</f>
        <v>900007</v>
      </c>
      <c r="C732" s="7">
        <f>RR_ID</f>
        <v>9</v>
      </c>
      <c r="D732" s="1" t="str">
        <f>RR_SHORT_NAME</f>
        <v>WEST</v>
      </c>
      <c r="E732" s="1" t="str">
        <f>RR_NAME</f>
        <v>Western Railroads</v>
      </c>
      <c r="F732" s="1" t="s">
        <v>47732</v>
      </c>
      <c r="G732" s="6">
        <f>E2L111C14</f>
        <v>2</v>
      </c>
    </row>
    <row r="733" spans="1:7" x14ac:dyDescent="0.3">
      <c r="A733" s="11">
        <f>CURRENT_YEAR</f>
        <v>2022</v>
      </c>
      <c r="B733" s="11">
        <f>RRICC</f>
        <v>900007</v>
      </c>
      <c r="C733" s="7">
        <f>RR_ID</f>
        <v>9</v>
      </c>
      <c r="D733" s="1" t="str">
        <f>RR_SHORT_NAME</f>
        <v>WEST</v>
      </c>
      <c r="E733" s="1" t="str">
        <f>RR_NAME</f>
        <v>Western Railroads</v>
      </c>
      <c r="F733" s="1" t="s">
        <v>47733</v>
      </c>
      <c r="G733" s="6">
        <f>E2L111C15</f>
        <v>4</v>
      </c>
    </row>
    <row r="734" spans="1:7" x14ac:dyDescent="0.3">
      <c r="A734" s="11">
        <f>CURRENT_YEAR</f>
        <v>2022</v>
      </c>
      <c r="B734" s="11">
        <f>RRICC</f>
        <v>900007</v>
      </c>
      <c r="C734" s="7">
        <f>RR_ID</f>
        <v>9</v>
      </c>
      <c r="D734" s="1" t="str">
        <f>RR_SHORT_NAME</f>
        <v>WEST</v>
      </c>
      <c r="E734" s="1" t="str">
        <f>RR_NAME</f>
        <v>Western Railroads</v>
      </c>
      <c r="F734" s="1" t="s">
        <v>47734</v>
      </c>
      <c r="G734" s="6">
        <f>E2L111C16</f>
        <v>2</v>
      </c>
    </row>
    <row r="735" spans="1:7" x14ac:dyDescent="0.3">
      <c r="A735" s="11">
        <f>CURRENT_YEAR</f>
        <v>2022</v>
      </c>
      <c r="B735" s="11">
        <f>RRICC</f>
        <v>900007</v>
      </c>
      <c r="C735" s="7">
        <f>RR_ID</f>
        <v>9</v>
      </c>
      <c r="D735" s="1" t="str">
        <f>RR_SHORT_NAME</f>
        <v>WEST</v>
      </c>
      <c r="E735" s="1" t="str">
        <f>RR_NAME</f>
        <v>Western Railroads</v>
      </c>
      <c r="F735" s="1" t="s">
        <v>47735</v>
      </c>
      <c r="G735" s="6">
        <f>E2L111C17</f>
        <v>4</v>
      </c>
    </row>
    <row r="736" spans="1:7" x14ac:dyDescent="0.3">
      <c r="A736" s="11">
        <f>CURRENT_YEAR</f>
        <v>2022</v>
      </c>
      <c r="B736" s="11">
        <f>RRICC</f>
        <v>900007</v>
      </c>
      <c r="C736" s="7">
        <f>RR_ID</f>
        <v>9</v>
      </c>
      <c r="D736" s="1" t="str">
        <f>RR_SHORT_NAME</f>
        <v>WEST</v>
      </c>
      <c r="E736" s="1" t="str">
        <f>RR_NAME</f>
        <v>Western Railroads</v>
      </c>
      <c r="F736" s="1" t="s">
        <v>47736</v>
      </c>
      <c r="G736" s="6">
        <f>E2L111C18</f>
        <v>2.75</v>
      </c>
    </row>
    <row r="737" spans="1:7" x14ac:dyDescent="0.3">
      <c r="A737" s="11">
        <f>CURRENT_YEAR</f>
        <v>2022</v>
      </c>
      <c r="B737" s="11">
        <f>RRICC</f>
        <v>900007</v>
      </c>
      <c r="C737" s="7">
        <f>RR_ID</f>
        <v>9</v>
      </c>
      <c r="D737" s="1" t="str">
        <f>RR_SHORT_NAME</f>
        <v>WEST</v>
      </c>
      <c r="E737" s="1" t="str">
        <f>RR_NAME</f>
        <v>Western Railroads</v>
      </c>
      <c r="F737" s="1" t="s">
        <v>47737</v>
      </c>
      <c r="G737" s="6">
        <f>E2L111C19</f>
        <v>6</v>
      </c>
    </row>
    <row r="738" spans="1:7" x14ac:dyDescent="0.3">
      <c r="A738" s="11">
        <f>CURRENT_YEAR</f>
        <v>2022</v>
      </c>
      <c r="B738" s="11">
        <f>RRICC</f>
        <v>900007</v>
      </c>
      <c r="C738" s="7">
        <f>RR_ID</f>
        <v>9</v>
      </c>
      <c r="D738" s="1" t="str">
        <f>RR_SHORT_NAME</f>
        <v>WEST</v>
      </c>
      <c r="E738" s="1" t="str">
        <f>RR_NAME</f>
        <v>Western Railroads</v>
      </c>
      <c r="F738" s="1" t="s">
        <v>47738</v>
      </c>
      <c r="G738" s="6">
        <f>E2L111C20</f>
        <v>5.25</v>
      </c>
    </row>
    <row r="739" spans="1:7" x14ac:dyDescent="0.3">
      <c r="A739" s="11">
        <f>CURRENT_YEAR</f>
        <v>2022</v>
      </c>
      <c r="B739" s="11">
        <f>RRICC</f>
        <v>900007</v>
      </c>
      <c r="C739" s="7">
        <f>RR_ID</f>
        <v>9</v>
      </c>
      <c r="D739" s="1" t="str">
        <f>RR_SHORT_NAME</f>
        <v>WEST</v>
      </c>
      <c r="E739" s="1" t="str">
        <f>RR_NAME</f>
        <v>Western Railroads</v>
      </c>
      <c r="F739" s="1" t="s">
        <v>47739</v>
      </c>
      <c r="G739" s="6">
        <f>E2L111C21</f>
        <v>1</v>
      </c>
    </row>
    <row r="740" spans="1:7" x14ac:dyDescent="0.3">
      <c r="A740" s="11">
        <f>CURRENT_YEAR</f>
        <v>2022</v>
      </c>
      <c r="B740" s="11">
        <f>RRICC</f>
        <v>900007</v>
      </c>
      <c r="C740" s="7">
        <f>RR_ID</f>
        <v>9</v>
      </c>
      <c r="D740" s="1" t="str">
        <f>RR_SHORT_NAME</f>
        <v>WEST</v>
      </c>
      <c r="E740" s="1" t="str">
        <f>RR_NAME</f>
        <v>Western Railroads</v>
      </c>
      <c r="F740" s="1" t="s">
        <v>47740</v>
      </c>
      <c r="G740" s="6">
        <f>E2L111C22</f>
        <v>448.58365834922483</v>
      </c>
    </row>
    <row r="741" spans="1:7" x14ac:dyDescent="0.3">
      <c r="A741" s="11">
        <f>CURRENT_YEAR</f>
        <v>2022</v>
      </c>
      <c r="B741" s="11">
        <f>RRICC</f>
        <v>900007</v>
      </c>
      <c r="C741" s="7">
        <f>RR_ID</f>
        <v>9</v>
      </c>
      <c r="D741" s="1" t="str">
        <f>RR_SHORT_NAME</f>
        <v>WEST</v>
      </c>
      <c r="E741" s="1" t="str">
        <f>RR_NAME</f>
        <v>Western Railroads</v>
      </c>
      <c r="F741" s="1" t="s">
        <v>47741</v>
      </c>
      <c r="G741" s="6">
        <f>E2L111C23</f>
        <v>200</v>
      </c>
    </row>
    <row r="742" spans="1:7" x14ac:dyDescent="0.3">
      <c r="A742" s="11">
        <f>CURRENT_YEAR</f>
        <v>2022</v>
      </c>
      <c r="B742" s="11">
        <f>RRICC</f>
        <v>900007</v>
      </c>
      <c r="C742" s="7">
        <f>RR_ID</f>
        <v>9</v>
      </c>
      <c r="D742" s="1" t="str">
        <f>RR_SHORT_NAME</f>
        <v>WEST</v>
      </c>
      <c r="E742" s="1" t="str">
        <f>RR_NAME</f>
        <v>Western Railroads</v>
      </c>
      <c r="F742" s="1" t="s">
        <v>47742</v>
      </c>
      <c r="G742" s="6">
        <f>E2L111C24</f>
        <v>3425.2888166705452</v>
      </c>
    </row>
    <row r="743" spans="1:7" x14ac:dyDescent="0.3">
      <c r="A743" s="11">
        <f>CURRENT_YEAR</f>
        <v>2022</v>
      </c>
      <c r="B743" s="11">
        <f>RRICC</f>
        <v>900007</v>
      </c>
      <c r="C743" s="7">
        <f>RR_ID</f>
        <v>9</v>
      </c>
      <c r="D743" s="1" t="str">
        <f>RR_SHORT_NAME</f>
        <v>WEST</v>
      </c>
      <c r="E743" s="1" t="str">
        <f>RR_NAME</f>
        <v>Western Railroads</v>
      </c>
      <c r="F743" s="1" t="s">
        <v>47743</v>
      </c>
      <c r="G743" s="6">
        <f>E2L111C25</f>
        <v>4.3503795145522375</v>
      </c>
    </row>
    <row r="744" spans="1:7" x14ac:dyDescent="0.3">
      <c r="A744" s="11">
        <f>CURRENT_YEAR</f>
        <v>2022</v>
      </c>
      <c r="B744" s="11">
        <f>RRICC</f>
        <v>900007</v>
      </c>
      <c r="C744" s="7">
        <f>RR_ID</f>
        <v>9</v>
      </c>
      <c r="D744" s="1" t="str">
        <f>RR_SHORT_NAME</f>
        <v>WEST</v>
      </c>
      <c r="E744" s="1" t="str">
        <f>RR_NAME</f>
        <v>Western Railroads</v>
      </c>
      <c r="F744" s="1" t="s">
        <v>47744</v>
      </c>
      <c r="G744" s="6">
        <f>E2L111C26</f>
        <v>2.3927087330037309</v>
      </c>
    </row>
    <row r="745" spans="1:7" x14ac:dyDescent="0.3">
      <c r="A745" s="11">
        <f>CURRENT_YEAR</f>
        <v>2022</v>
      </c>
      <c r="B745" s="11">
        <f>RRICC</f>
        <v>900007</v>
      </c>
      <c r="C745" s="7">
        <f>RR_ID</f>
        <v>9</v>
      </c>
      <c r="D745" s="1" t="str">
        <f>RR_SHORT_NAME</f>
        <v>WEST</v>
      </c>
      <c r="E745" s="1" t="str">
        <f>RR_NAME</f>
        <v>Western Railroads</v>
      </c>
      <c r="F745" s="1" t="s">
        <v>47745</v>
      </c>
      <c r="G745" s="6">
        <f>E2L111C27</f>
        <v>6.5255692718283553</v>
      </c>
    </row>
    <row r="746" spans="1:7" x14ac:dyDescent="0.3">
      <c r="A746" s="11">
        <f>CURRENT_YEAR</f>
        <v>2022</v>
      </c>
      <c r="B746" s="11">
        <f>RRICC</f>
        <v>900007</v>
      </c>
      <c r="C746" s="7">
        <f>RR_ID</f>
        <v>9</v>
      </c>
      <c r="D746" s="1" t="str">
        <f>RR_SHORT_NAME</f>
        <v>WEST</v>
      </c>
      <c r="E746" s="1" t="str">
        <f>RR_NAME</f>
        <v>Western Railroads</v>
      </c>
      <c r="F746" s="1" t="s">
        <v>47746</v>
      </c>
      <c r="G746" s="6">
        <f>E2L111C28</f>
        <v>5.220455417462686</v>
      </c>
    </row>
    <row r="747" spans="1:7" x14ac:dyDescent="0.3">
      <c r="A747" s="11">
        <f>CURRENT_YEAR</f>
        <v>2022</v>
      </c>
      <c r="B747" s="11">
        <f>RRICC</f>
        <v>900007</v>
      </c>
      <c r="C747" s="7">
        <f>RR_ID</f>
        <v>9</v>
      </c>
      <c r="D747" s="1" t="str">
        <f>RR_SHORT_NAME</f>
        <v>WEST</v>
      </c>
      <c r="E747" s="1" t="str">
        <f>RR_NAME</f>
        <v>Western Railroads</v>
      </c>
      <c r="F747" s="1" t="s">
        <v>47747</v>
      </c>
      <c r="G747" s="6">
        <f>E2L111C29</f>
        <v>1.0875948786380596</v>
      </c>
    </row>
    <row r="748" spans="1:7" x14ac:dyDescent="0.3">
      <c r="A748" s="11">
        <f>CURRENT_YEAR</f>
        <v>2022</v>
      </c>
      <c r="B748" s="11">
        <f>RRICC</f>
        <v>900007</v>
      </c>
      <c r="C748" s="7">
        <f>RR_ID</f>
        <v>9</v>
      </c>
      <c r="D748" s="1" t="str">
        <f>RR_SHORT_NAME</f>
        <v>WEST</v>
      </c>
      <c r="E748" s="1" t="str">
        <f>RR_NAME</f>
        <v>Western Railroads</v>
      </c>
      <c r="F748" s="1" t="s">
        <v>47748</v>
      </c>
      <c r="G748" s="6">
        <f>E2L112C1</f>
        <v>53</v>
      </c>
    </row>
    <row r="749" spans="1:7" x14ac:dyDescent="0.3">
      <c r="A749" s="11">
        <f>CURRENT_YEAR</f>
        <v>2022</v>
      </c>
      <c r="B749" s="11">
        <f>RRICC</f>
        <v>900007</v>
      </c>
      <c r="C749" s="7">
        <f>RR_ID</f>
        <v>9</v>
      </c>
      <c r="D749" s="1" t="str">
        <f>RR_SHORT_NAME</f>
        <v>WEST</v>
      </c>
      <c r="E749" s="1" t="str">
        <f>RR_NAME</f>
        <v>Western Railroads</v>
      </c>
      <c r="F749" s="1" t="s">
        <v>47749</v>
      </c>
      <c r="G749" s="6">
        <f>E2L112C2</f>
        <v>1.3219791306556417</v>
      </c>
    </row>
    <row r="750" spans="1:7" x14ac:dyDescent="0.3">
      <c r="A750" s="11">
        <f>CURRENT_YEAR</f>
        <v>2022</v>
      </c>
      <c r="B750" s="11">
        <f>RRICC</f>
        <v>900007</v>
      </c>
      <c r="C750" s="7">
        <f>RR_ID</f>
        <v>9</v>
      </c>
      <c r="D750" s="1" t="str">
        <f>RR_SHORT_NAME</f>
        <v>WEST</v>
      </c>
      <c r="E750" s="1" t="str">
        <f>RR_NAME</f>
        <v>Western Railroads</v>
      </c>
      <c r="F750" s="1" t="s">
        <v>47750</v>
      </c>
      <c r="G750" s="6">
        <f>E2L112C3</f>
        <v>1.2779592031744924</v>
      </c>
    </row>
    <row r="751" spans="1:7" x14ac:dyDescent="0.3">
      <c r="A751" s="11">
        <f>CURRENT_YEAR</f>
        <v>2022</v>
      </c>
      <c r="B751" s="11">
        <f>RRICC</f>
        <v>900007</v>
      </c>
      <c r="C751" s="7">
        <f>RR_ID</f>
        <v>9</v>
      </c>
      <c r="D751" s="1" t="str">
        <f>RR_SHORT_NAME</f>
        <v>WEST</v>
      </c>
      <c r="E751" s="1" t="str">
        <f>RR_NAME</f>
        <v>Western Railroads</v>
      </c>
      <c r="F751" s="1" t="s">
        <v>47751</v>
      </c>
      <c r="G751" s="6">
        <f>E2L112C4</f>
        <v>1.284769505829755</v>
      </c>
    </row>
    <row r="752" spans="1:7" x14ac:dyDescent="0.3">
      <c r="A752" s="11">
        <f>CURRENT_YEAR</f>
        <v>2022</v>
      </c>
      <c r="B752" s="11">
        <f>RRICC</f>
        <v>900007</v>
      </c>
      <c r="C752" s="7">
        <f>RR_ID</f>
        <v>9</v>
      </c>
      <c r="D752" s="1" t="str">
        <f>RR_SHORT_NAME</f>
        <v>WEST</v>
      </c>
      <c r="E752" s="1" t="str">
        <f>RR_NAME</f>
        <v>Western Railroads</v>
      </c>
      <c r="F752" s="1" t="s">
        <v>47752</v>
      </c>
      <c r="G752" s="6">
        <f>E2L112C5</f>
        <v>1.0609999999999999</v>
      </c>
    </row>
    <row r="753" spans="1:7" x14ac:dyDescent="0.3">
      <c r="A753" s="11">
        <f>CURRENT_YEAR</f>
        <v>2022</v>
      </c>
      <c r="B753" s="11">
        <f>RRICC</f>
        <v>900007</v>
      </c>
      <c r="C753" s="7">
        <f>RR_ID</f>
        <v>9</v>
      </c>
      <c r="D753" s="1" t="str">
        <f>RR_SHORT_NAME</f>
        <v>WEST</v>
      </c>
      <c r="E753" s="1" t="str">
        <f>RR_NAME</f>
        <v>Western Railroads</v>
      </c>
      <c r="F753" s="1" t="s">
        <v>47753</v>
      </c>
      <c r="G753" s="6">
        <f>E2L112C6</f>
        <v>1.1659999999999999</v>
      </c>
    </row>
    <row r="754" spans="1:7" x14ac:dyDescent="0.3">
      <c r="A754" s="11">
        <f>CURRENT_YEAR</f>
        <v>2022</v>
      </c>
      <c r="B754" s="11">
        <f>RRICC</f>
        <v>900007</v>
      </c>
      <c r="C754" s="7">
        <f>RR_ID</f>
        <v>9</v>
      </c>
      <c r="D754" s="1" t="str">
        <f>RR_SHORT_NAME</f>
        <v>WEST</v>
      </c>
      <c r="E754" s="1" t="str">
        <f>RR_NAME</f>
        <v>Western Railroads</v>
      </c>
      <c r="F754" s="1" t="s">
        <v>47754</v>
      </c>
      <c r="G754" s="6">
        <f>E2L112C7</f>
        <v>1.1519999999999999</v>
      </c>
    </row>
    <row r="755" spans="1:7" x14ac:dyDescent="0.3">
      <c r="A755" s="11">
        <f>CURRENT_YEAR</f>
        <v>2022</v>
      </c>
      <c r="B755" s="11">
        <f>RRICC</f>
        <v>900007</v>
      </c>
      <c r="C755" s="7">
        <f>RR_ID</f>
        <v>9</v>
      </c>
      <c r="D755" s="1" t="str">
        <f>RR_SHORT_NAME</f>
        <v>WEST</v>
      </c>
      <c r="E755" s="1" t="str">
        <f>RR_NAME</f>
        <v>Western Railroads</v>
      </c>
      <c r="F755" s="1" t="s">
        <v>47755</v>
      </c>
      <c r="G755" s="6">
        <f>E2L112C8</f>
        <v>2</v>
      </c>
    </row>
    <row r="756" spans="1:7" x14ac:dyDescent="0.3">
      <c r="A756" s="11">
        <f>CURRENT_YEAR</f>
        <v>2022</v>
      </c>
      <c r="B756" s="11">
        <f>RRICC</f>
        <v>900007</v>
      </c>
      <c r="C756" s="7">
        <f>RR_ID</f>
        <v>9</v>
      </c>
      <c r="D756" s="1" t="str">
        <f>RR_SHORT_NAME</f>
        <v>WEST</v>
      </c>
      <c r="E756" s="1" t="str">
        <f>RR_NAME</f>
        <v>Western Railroads</v>
      </c>
      <c r="F756" s="1" t="s">
        <v>47756</v>
      </c>
      <c r="G756" s="6">
        <f>E2L112C9</f>
        <v>1</v>
      </c>
    </row>
    <row r="757" spans="1:7" x14ac:dyDescent="0.3">
      <c r="A757" s="11">
        <f>CURRENT_YEAR</f>
        <v>2022</v>
      </c>
      <c r="B757" s="11">
        <f>RRICC</f>
        <v>900007</v>
      </c>
      <c r="C757" s="7">
        <f>RR_ID</f>
        <v>9</v>
      </c>
      <c r="D757" s="1" t="str">
        <f>RR_SHORT_NAME</f>
        <v>WEST</v>
      </c>
      <c r="E757" s="1" t="str">
        <f>RR_NAME</f>
        <v>Western Railroads</v>
      </c>
      <c r="F757" s="1" t="s">
        <v>47757</v>
      </c>
      <c r="G757" s="6">
        <f>E2L112C10</f>
        <v>0.5</v>
      </c>
    </row>
    <row r="758" spans="1:7" x14ac:dyDescent="0.3">
      <c r="A758" s="11">
        <f>CURRENT_YEAR</f>
        <v>2022</v>
      </c>
      <c r="B758" s="11">
        <f>RRICC</f>
        <v>900007</v>
      </c>
      <c r="C758" s="7">
        <f>RR_ID</f>
        <v>9</v>
      </c>
      <c r="D758" s="1" t="str">
        <f>RR_SHORT_NAME</f>
        <v>WEST</v>
      </c>
      <c r="E758" s="1" t="str">
        <f>RR_NAME</f>
        <v>Western Railroads</v>
      </c>
      <c r="F758" s="1" t="s">
        <v>47758</v>
      </c>
      <c r="G758" s="6">
        <f>E2L112C11</f>
        <v>2</v>
      </c>
    </row>
    <row r="759" spans="1:7" x14ac:dyDescent="0.3">
      <c r="A759" s="11">
        <f>CURRENT_YEAR</f>
        <v>2022</v>
      </c>
      <c r="B759" s="11">
        <f>RRICC</f>
        <v>900007</v>
      </c>
      <c r="C759" s="7">
        <f>RR_ID</f>
        <v>9</v>
      </c>
      <c r="D759" s="1" t="str">
        <f>RR_SHORT_NAME</f>
        <v>WEST</v>
      </c>
      <c r="E759" s="1" t="str">
        <f>RR_NAME</f>
        <v>Western Railroads</v>
      </c>
      <c r="F759" s="1" t="s">
        <v>47759</v>
      </c>
      <c r="G759" s="6">
        <f>E2L112C12</f>
        <v>1.5</v>
      </c>
    </row>
    <row r="760" spans="1:7" x14ac:dyDescent="0.3">
      <c r="A760" s="11">
        <f>CURRENT_YEAR</f>
        <v>2022</v>
      </c>
      <c r="B760" s="11">
        <f>RRICC</f>
        <v>900007</v>
      </c>
      <c r="C760" s="7">
        <f>RR_ID</f>
        <v>9</v>
      </c>
      <c r="D760" s="1" t="str">
        <f>RR_SHORT_NAME</f>
        <v>WEST</v>
      </c>
      <c r="E760" s="1" t="str">
        <f>RR_NAME</f>
        <v>Western Railroads</v>
      </c>
      <c r="F760" s="1" t="s">
        <v>47760</v>
      </c>
      <c r="G760" s="6">
        <f>E2L112C13</f>
        <v>0.5</v>
      </c>
    </row>
    <row r="761" spans="1:7" x14ac:dyDescent="0.3">
      <c r="A761" s="11">
        <f>CURRENT_YEAR</f>
        <v>2022</v>
      </c>
      <c r="B761" s="11">
        <f>RRICC</f>
        <v>900007</v>
      </c>
      <c r="C761" s="7">
        <f>RR_ID</f>
        <v>9</v>
      </c>
      <c r="D761" s="1" t="str">
        <f>RR_SHORT_NAME</f>
        <v>WEST</v>
      </c>
      <c r="E761" s="1" t="str">
        <f>RR_NAME</f>
        <v>Western Railroads</v>
      </c>
      <c r="F761" s="1" t="s">
        <v>47761</v>
      </c>
      <c r="G761" s="6">
        <f>E2L112C14</f>
        <v>2</v>
      </c>
    </row>
    <row r="762" spans="1:7" x14ac:dyDescent="0.3">
      <c r="A762" s="11">
        <f>CURRENT_YEAR</f>
        <v>2022</v>
      </c>
      <c r="B762" s="11">
        <f>RRICC</f>
        <v>900007</v>
      </c>
      <c r="C762" s="7">
        <f>RR_ID</f>
        <v>9</v>
      </c>
      <c r="D762" s="1" t="str">
        <f>RR_SHORT_NAME</f>
        <v>WEST</v>
      </c>
      <c r="E762" s="1" t="str">
        <f>RR_NAME</f>
        <v>Western Railroads</v>
      </c>
      <c r="F762" s="1" t="s">
        <v>47762</v>
      </c>
      <c r="G762" s="6">
        <f>E2L112C15</f>
        <v>4</v>
      </c>
    </row>
    <row r="763" spans="1:7" x14ac:dyDescent="0.3">
      <c r="A763" s="11">
        <f>CURRENT_YEAR</f>
        <v>2022</v>
      </c>
      <c r="B763" s="11">
        <f>RRICC</f>
        <v>900007</v>
      </c>
      <c r="C763" s="7">
        <f>RR_ID</f>
        <v>9</v>
      </c>
      <c r="D763" s="1" t="str">
        <f>RR_SHORT_NAME</f>
        <v>WEST</v>
      </c>
      <c r="E763" s="1" t="str">
        <f>RR_NAME</f>
        <v>Western Railroads</v>
      </c>
      <c r="F763" s="1" t="s">
        <v>47763</v>
      </c>
      <c r="G763" s="6">
        <f>E2L112C16</f>
        <v>2</v>
      </c>
    </row>
    <row r="764" spans="1:7" x14ac:dyDescent="0.3">
      <c r="A764" s="11">
        <f>CURRENT_YEAR</f>
        <v>2022</v>
      </c>
      <c r="B764" s="11">
        <f>RRICC</f>
        <v>900007</v>
      </c>
      <c r="C764" s="7">
        <f>RR_ID</f>
        <v>9</v>
      </c>
      <c r="D764" s="1" t="str">
        <f>RR_SHORT_NAME</f>
        <v>WEST</v>
      </c>
      <c r="E764" s="1" t="str">
        <f>RR_NAME</f>
        <v>Western Railroads</v>
      </c>
      <c r="F764" s="1" t="s">
        <v>47764</v>
      </c>
      <c r="G764" s="6">
        <f>E2L112C17</f>
        <v>4</v>
      </c>
    </row>
    <row r="765" spans="1:7" x14ac:dyDescent="0.3">
      <c r="A765" s="11">
        <f>CURRENT_YEAR</f>
        <v>2022</v>
      </c>
      <c r="B765" s="11">
        <f>RRICC</f>
        <v>900007</v>
      </c>
      <c r="C765" s="7">
        <f>RR_ID</f>
        <v>9</v>
      </c>
      <c r="D765" s="1" t="str">
        <f>RR_SHORT_NAME</f>
        <v>WEST</v>
      </c>
      <c r="E765" s="1" t="str">
        <f>RR_NAME</f>
        <v>Western Railroads</v>
      </c>
      <c r="F765" s="1" t="s">
        <v>47765</v>
      </c>
      <c r="G765" s="6">
        <f>E2L112C18</f>
        <v>2.75</v>
      </c>
    </row>
    <row r="766" spans="1:7" x14ac:dyDescent="0.3">
      <c r="A766" s="11">
        <f>CURRENT_YEAR</f>
        <v>2022</v>
      </c>
      <c r="B766" s="11">
        <f>RRICC</f>
        <v>900007</v>
      </c>
      <c r="C766" s="7">
        <f>RR_ID</f>
        <v>9</v>
      </c>
      <c r="D766" s="1" t="str">
        <f>RR_SHORT_NAME</f>
        <v>WEST</v>
      </c>
      <c r="E766" s="1" t="str">
        <f>RR_NAME</f>
        <v>Western Railroads</v>
      </c>
      <c r="F766" s="1" t="s">
        <v>47766</v>
      </c>
      <c r="G766" s="6">
        <f>E2L112C19</f>
        <v>6</v>
      </c>
    </row>
    <row r="767" spans="1:7" x14ac:dyDescent="0.3">
      <c r="A767" s="11">
        <f>CURRENT_YEAR</f>
        <v>2022</v>
      </c>
      <c r="B767" s="11">
        <f>RRICC</f>
        <v>900007</v>
      </c>
      <c r="C767" s="7">
        <f>RR_ID</f>
        <v>9</v>
      </c>
      <c r="D767" s="1" t="str">
        <f>RR_SHORT_NAME</f>
        <v>WEST</v>
      </c>
      <c r="E767" s="1" t="str">
        <f>RR_NAME</f>
        <v>Western Railroads</v>
      </c>
      <c r="F767" s="1" t="s">
        <v>47767</v>
      </c>
      <c r="G767" s="6">
        <f>E2L112C20</f>
        <v>5.25</v>
      </c>
    </row>
    <row r="768" spans="1:7" x14ac:dyDescent="0.3">
      <c r="A768" s="11">
        <f>CURRENT_YEAR</f>
        <v>2022</v>
      </c>
      <c r="B768" s="11">
        <f>RRICC</f>
        <v>900007</v>
      </c>
      <c r="C768" s="7">
        <f>RR_ID</f>
        <v>9</v>
      </c>
      <c r="D768" s="1" t="str">
        <f>RR_SHORT_NAME</f>
        <v>WEST</v>
      </c>
      <c r="E768" s="1" t="str">
        <f>RR_NAME</f>
        <v>Western Railroads</v>
      </c>
      <c r="F768" s="1" t="s">
        <v>47768</v>
      </c>
      <c r="G768" s="6">
        <f>E2L112C21</f>
        <v>1</v>
      </c>
    </row>
    <row r="769" spans="1:7" x14ac:dyDescent="0.3">
      <c r="A769" s="11">
        <f>CURRENT_YEAR</f>
        <v>2022</v>
      </c>
      <c r="B769" s="11">
        <f>RRICC</f>
        <v>900007</v>
      </c>
      <c r="C769" s="7">
        <f>RR_ID</f>
        <v>9</v>
      </c>
      <c r="D769" s="1" t="str">
        <f>RR_SHORT_NAME</f>
        <v>WEST</v>
      </c>
      <c r="E769" s="1" t="str">
        <f>RR_NAME</f>
        <v>Western Railroads</v>
      </c>
      <c r="F769" s="1" t="s">
        <v>47769</v>
      </c>
      <c r="G769" s="6">
        <f>E2L112C22</f>
        <v>448.58365834922483</v>
      </c>
    </row>
    <row r="770" spans="1:7" x14ac:dyDescent="0.3">
      <c r="A770" s="11">
        <f>CURRENT_YEAR</f>
        <v>2022</v>
      </c>
      <c r="B770" s="11">
        <f>RRICC</f>
        <v>900007</v>
      </c>
      <c r="C770" s="7">
        <f>RR_ID</f>
        <v>9</v>
      </c>
      <c r="D770" s="1" t="str">
        <f>RR_SHORT_NAME</f>
        <v>WEST</v>
      </c>
      <c r="E770" s="1" t="str">
        <f>RR_NAME</f>
        <v>Western Railroads</v>
      </c>
      <c r="F770" s="1" t="s">
        <v>47770</v>
      </c>
      <c r="G770" s="6">
        <f>E2L112C23</f>
        <v>200</v>
      </c>
    </row>
    <row r="771" spans="1:7" x14ac:dyDescent="0.3">
      <c r="A771" s="11">
        <f>CURRENT_YEAR</f>
        <v>2022</v>
      </c>
      <c r="B771" s="11">
        <f>RRICC</f>
        <v>900007</v>
      </c>
      <c r="C771" s="7">
        <f>RR_ID</f>
        <v>9</v>
      </c>
      <c r="D771" s="1" t="str">
        <f>RR_SHORT_NAME</f>
        <v>WEST</v>
      </c>
      <c r="E771" s="1" t="str">
        <f>RR_NAME</f>
        <v>Western Railroads</v>
      </c>
      <c r="F771" s="1" t="s">
        <v>47771</v>
      </c>
      <c r="G771" s="6">
        <f>E2L112C24</f>
        <v>5780.3560222319911</v>
      </c>
    </row>
    <row r="772" spans="1:7" x14ac:dyDescent="0.3">
      <c r="A772" s="11">
        <f>CURRENT_YEAR</f>
        <v>2022</v>
      </c>
      <c r="B772" s="11">
        <f>RRICC</f>
        <v>900007</v>
      </c>
      <c r="C772" s="7">
        <f>RR_ID</f>
        <v>9</v>
      </c>
      <c r="D772" s="1" t="str">
        <f>RR_SHORT_NAME</f>
        <v>WEST</v>
      </c>
      <c r="E772" s="1" t="str">
        <f>RR_NAME</f>
        <v>Western Railroads</v>
      </c>
      <c r="F772" s="1" t="s">
        <v>47772</v>
      </c>
      <c r="G772" s="6">
        <f>E2L112C25</f>
        <v>4.3503795145522375</v>
      </c>
    </row>
    <row r="773" spans="1:7" x14ac:dyDescent="0.3">
      <c r="A773" s="11">
        <f>CURRENT_YEAR</f>
        <v>2022</v>
      </c>
      <c r="B773" s="11">
        <f>RRICC</f>
        <v>900007</v>
      </c>
      <c r="C773" s="7">
        <f>RR_ID</f>
        <v>9</v>
      </c>
      <c r="D773" s="1" t="str">
        <f>RR_SHORT_NAME</f>
        <v>WEST</v>
      </c>
      <c r="E773" s="1" t="str">
        <f>RR_NAME</f>
        <v>Western Railroads</v>
      </c>
      <c r="F773" s="1" t="s">
        <v>47773</v>
      </c>
      <c r="G773" s="6">
        <f>E2L112C26</f>
        <v>2.3927087330037304</v>
      </c>
    </row>
    <row r="774" spans="1:7" x14ac:dyDescent="0.3">
      <c r="A774" s="11">
        <f>CURRENT_YEAR</f>
        <v>2022</v>
      </c>
      <c r="B774" s="11">
        <f>RRICC</f>
        <v>900007</v>
      </c>
      <c r="C774" s="7">
        <f>RR_ID</f>
        <v>9</v>
      </c>
      <c r="D774" s="1" t="str">
        <f>RR_SHORT_NAME</f>
        <v>WEST</v>
      </c>
      <c r="E774" s="1" t="str">
        <f>RR_NAME</f>
        <v>Western Railroads</v>
      </c>
      <c r="F774" s="1" t="s">
        <v>47774</v>
      </c>
      <c r="G774" s="6">
        <f>E2L112C27</f>
        <v>6.5255692718283562</v>
      </c>
    </row>
    <row r="775" spans="1:7" x14ac:dyDescent="0.3">
      <c r="A775" s="11">
        <f>CURRENT_YEAR</f>
        <v>2022</v>
      </c>
      <c r="B775" s="11">
        <f>RRICC</f>
        <v>900007</v>
      </c>
      <c r="C775" s="7">
        <f>RR_ID</f>
        <v>9</v>
      </c>
      <c r="D775" s="1" t="str">
        <f>RR_SHORT_NAME</f>
        <v>WEST</v>
      </c>
      <c r="E775" s="1" t="str">
        <f>RR_NAME</f>
        <v>Western Railroads</v>
      </c>
      <c r="F775" s="1" t="s">
        <v>47775</v>
      </c>
      <c r="G775" s="6">
        <f>E2L112C28</f>
        <v>5.2204554174626852</v>
      </c>
    </row>
    <row r="776" spans="1:7" x14ac:dyDescent="0.3">
      <c r="A776" s="11">
        <f>CURRENT_YEAR</f>
        <v>2022</v>
      </c>
      <c r="B776" s="11">
        <f>RRICC</f>
        <v>900007</v>
      </c>
      <c r="C776" s="7">
        <f>RR_ID</f>
        <v>9</v>
      </c>
      <c r="D776" s="1" t="str">
        <f>RR_SHORT_NAME</f>
        <v>WEST</v>
      </c>
      <c r="E776" s="1" t="str">
        <f>RR_NAME</f>
        <v>Western Railroads</v>
      </c>
      <c r="F776" s="1" t="s">
        <v>47776</v>
      </c>
      <c r="G776" s="6">
        <f>E2L112C29</f>
        <v>1.0875948786380596</v>
      </c>
    </row>
    <row r="777" spans="1:7" x14ac:dyDescent="0.3">
      <c r="A777" s="11">
        <f>CURRENT_YEAR</f>
        <v>2022</v>
      </c>
      <c r="B777" s="11">
        <f>RRICC</f>
        <v>900007</v>
      </c>
      <c r="C777" s="7">
        <f>RR_ID</f>
        <v>9</v>
      </c>
      <c r="D777" s="1" t="str">
        <f>RR_SHORT_NAME</f>
        <v>WEST</v>
      </c>
      <c r="E777" s="1" t="str">
        <f>RR_NAME</f>
        <v>Western Railroads</v>
      </c>
      <c r="F777" s="1" t="s">
        <v>47777</v>
      </c>
      <c r="G777" s="6">
        <f>E2L113C1</f>
        <v>32.299999999999997</v>
      </c>
    </row>
    <row r="778" spans="1:7" x14ac:dyDescent="0.3">
      <c r="A778" s="11">
        <f>CURRENT_YEAR</f>
        <v>2022</v>
      </c>
      <c r="B778" s="11">
        <f>RRICC</f>
        <v>900007</v>
      </c>
      <c r="C778" s="7">
        <f>RR_ID</f>
        <v>9</v>
      </c>
      <c r="D778" s="1" t="str">
        <f>RR_SHORT_NAME</f>
        <v>WEST</v>
      </c>
      <c r="E778" s="1" t="str">
        <f>RR_NAME</f>
        <v>Western Railroads</v>
      </c>
      <c r="F778" s="1" t="s">
        <v>47778</v>
      </c>
      <c r="G778" s="6">
        <f>E2L113C2</f>
        <v>2.4338842975206614</v>
      </c>
    </row>
    <row r="779" spans="1:7" x14ac:dyDescent="0.3">
      <c r="A779" s="11">
        <f>CURRENT_YEAR</f>
        <v>2022</v>
      </c>
      <c r="B779" s="11">
        <f>RRICC</f>
        <v>900007</v>
      </c>
      <c r="C779" s="7">
        <f>RR_ID</f>
        <v>9</v>
      </c>
      <c r="D779" s="1" t="str">
        <f>RR_SHORT_NAME</f>
        <v>WEST</v>
      </c>
      <c r="E779" s="1" t="str">
        <f>RR_NAME</f>
        <v>Western Railroads</v>
      </c>
      <c r="F779" s="1" t="s">
        <v>47779</v>
      </c>
      <c r="G779" s="6">
        <f>E2L113C3</f>
        <v>34.25</v>
      </c>
    </row>
    <row r="780" spans="1:7" x14ac:dyDescent="0.3">
      <c r="A780" s="11">
        <f>CURRENT_YEAR</f>
        <v>2022</v>
      </c>
      <c r="B780" s="11">
        <f>RRICC</f>
        <v>900007</v>
      </c>
      <c r="C780" s="7">
        <f>RR_ID</f>
        <v>9</v>
      </c>
      <c r="D780" s="1" t="str">
        <f>RR_SHORT_NAME</f>
        <v>WEST</v>
      </c>
      <c r="E780" s="1" t="str">
        <f>RR_NAME</f>
        <v>Western Railroads</v>
      </c>
      <c r="F780" s="1" t="s">
        <v>47780</v>
      </c>
      <c r="G780" s="6">
        <f>E2L113C4</f>
        <v>2.694672131147541</v>
      </c>
    </row>
    <row r="781" spans="1:7" x14ac:dyDescent="0.3">
      <c r="A781" s="11">
        <f>CURRENT_YEAR</f>
        <v>2022</v>
      </c>
      <c r="B781" s="11">
        <f>RRICC</f>
        <v>900007</v>
      </c>
      <c r="C781" s="7">
        <f>RR_ID</f>
        <v>9</v>
      </c>
      <c r="D781" s="1" t="str">
        <f>RR_SHORT_NAME</f>
        <v>WEST</v>
      </c>
      <c r="E781" s="1" t="str">
        <f>RR_NAME</f>
        <v>Western Railroads</v>
      </c>
      <c r="F781" s="1" t="s">
        <v>47781</v>
      </c>
      <c r="G781" s="6">
        <f>E2L113C5</f>
        <v>1.0860000000000001</v>
      </c>
    </row>
    <row r="782" spans="1:7" x14ac:dyDescent="0.3">
      <c r="A782" s="11">
        <f>CURRENT_YEAR</f>
        <v>2022</v>
      </c>
      <c r="B782" s="11">
        <f>RRICC</f>
        <v>900007</v>
      </c>
      <c r="C782" s="7">
        <f>RR_ID</f>
        <v>9</v>
      </c>
      <c r="D782" s="1" t="str">
        <f>RR_SHORT_NAME</f>
        <v>WEST</v>
      </c>
      <c r="E782" s="1" t="str">
        <f>RR_NAME</f>
        <v>Western Railroads</v>
      </c>
      <c r="F782" s="1" t="s">
        <v>47782</v>
      </c>
      <c r="G782" s="6">
        <f>E2L113C6</f>
        <v>1.177</v>
      </c>
    </row>
    <row r="783" spans="1:7" x14ac:dyDescent="0.3">
      <c r="A783" s="11">
        <f>CURRENT_YEAR</f>
        <v>2022</v>
      </c>
      <c r="B783" s="11">
        <f>RRICC</f>
        <v>900007</v>
      </c>
      <c r="C783" s="7">
        <f>RR_ID</f>
        <v>9</v>
      </c>
      <c r="D783" s="1" t="str">
        <f>RR_SHORT_NAME</f>
        <v>WEST</v>
      </c>
      <c r="E783" s="1" t="str">
        <f>RR_NAME</f>
        <v>Western Railroads</v>
      </c>
      <c r="F783" s="1" t="s">
        <v>47783</v>
      </c>
      <c r="G783" s="6">
        <f>E2L113C7</f>
        <v>1.153</v>
      </c>
    </row>
    <row r="784" spans="1:7" x14ac:dyDescent="0.3">
      <c r="A784" s="11">
        <f>CURRENT_YEAR</f>
        <v>2022</v>
      </c>
      <c r="B784" s="11">
        <f>RRICC</f>
        <v>900007</v>
      </c>
      <c r="C784" s="7">
        <f>RR_ID</f>
        <v>9</v>
      </c>
      <c r="D784" s="1" t="str">
        <f>RR_SHORT_NAME</f>
        <v>WEST</v>
      </c>
      <c r="E784" s="1" t="str">
        <f>RR_NAME</f>
        <v>Western Railroads</v>
      </c>
      <c r="F784" s="1" t="s">
        <v>47784</v>
      </c>
      <c r="G784" s="6">
        <f>E2L113C8</f>
        <v>2</v>
      </c>
    </row>
    <row r="785" spans="1:7" x14ac:dyDescent="0.3">
      <c r="A785" s="11">
        <f>CURRENT_YEAR</f>
        <v>2022</v>
      </c>
      <c r="B785" s="11">
        <f>RRICC</f>
        <v>900007</v>
      </c>
      <c r="C785" s="7">
        <f>RR_ID</f>
        <v>9</v>
      </c>
      <c r="D785" s="1" t="str">
        <f>RR_SHORT_NAME</f>
        <v>WEST</v>
      </c>
      <c r="E785" s="1" t="str">
        <f>RR_NAME</f>
        <v>Western Railroads</v>
      </c>
      <c r="F785" s="1" t="s">
        <v>47785</v>
      </c>
      <c r="G785" s="6">
        <f>E2L113C9</f>
        <v>1</v>
      </c>
    </row>
    <row r="786" spans="1:7" x14ac:dyDescent="0.3">
      <c r="A786" s="11">
        <f>CURRENT_YEAR</f>
        <v>2022</v>
      </c>
      <c r="B786" s="11">
        <f>RRICC</f>
        <v>900007</v>
      </c>
      <c r="C786" s="7">
        <f>RR_ID</f>
        <v>9</v>
      </c>
      <c r="D786" s="1" t="str">
        <f>RR_SHORT_NAME</f>
        <v>WEST</v>
      </c>
      <c r="E786" s="1" t="str">
        <f>RR_NAME</f>
        <v>Western Railroads</v>
      </c>
      <c r="F786" s="1" t="s">
        <v>47786</v>
      </c>
      <c r="G786" s="6">
        <f>E2L113C10</f>
        <v>0.5</v>
      </c>
    </row>
    <row r="787" spans="1:7" x14ac:dyDescent="0.3">
      <c r="A787" s="11">
        <f>CURRENT_YEAR</f>
        <v>2022</v>
      </c>
      <c r="B787" s="11">
        <f>RRICC</f>
        <v>900007</v>
      </c>
      <c r="C787" s="7">
        <f>RR_ID</f>
        <v>9</v>
      </c>
      <c r="D787" s="1" t="str">
        <f>RR_SHORT_NAME</f>
        <v>WEST</v>
      </c>
      <c r="E787" s="1" t="str">
        <f>RR_NAME</f>
        <v>Western Railroads</v>
      </c>
      <c r="F787" s="1" t="s">
        <v>47787</v>
      </c>
      <c r="G787" s="6">
        <f>E2L113C11</f>
        <v>2</v>
      </c>
    </row>
    <row r="788" spans="1:7" x14ac:dyDescent="0.3">
      <c r="A788" s="11">
        <f>CURRENT_YEAR</f>
        <v>2022</v>
      </c>
      <c r="B788" s="11">
        <f>RRICC</f>
        <v>900007</v>
      </c>
      <c r="C788" s="7">
        <f>RR_ID</f>
        <v>9</v>
      </c>
      <c r="D788" s="1" t="str">
        <f>RR_SHORT_NAME</f>
        <v>WEST</v>
      </c>
      <c r="E788" s="1" t="str">
        <f>RR_NAME</f>
        <v>Western Railroads</v>
      </c>
      <c r="F788" s="1" t="s">
        <v>47788</v>
      </c>
      <c r="G788" s="6">
        <f>E2L113C12</f>
        <v>1.5</v>
      </c>
    </row>
    <row r="789" spans="1:7" x14ac:dyDescent="0.3">
      <c r="A789" s="11">
        <f>CURRENT_YEAR</f>
        <v>2022</v>
      </c>
      <c r="B789" s="11">
        <f>RRICC</f>
        <v>900007</v>
      </c>
      <c r="C789" s="7">
        <f>RR_ID</f>
        <v>9</v>
      </c>
      <c r="D789" s="1" t="str">
        <f>RR_SHORT_NAME</f>
        <v>WEST</v>
      </c>
      <c r="E789" s="1" t="str">
        <f>RR_NAME</f>
        <v>Western Railroads</v>
      </c>
      <c r="F789" s="1" t="s">
        <v>47789</v>
      </c>
      <c r="G789" s="6">
        <f>E2L113C13</f>
        <v>0.5</v>
      </c>
    </row>
    <row r="790" spans="1:7" x14ac:dyDescent="0.3">
      <c r="A790" s="11">
        <f>CURRENT_YEAR</f>
        <v>2022</v>
      </c>
      <c r="B790" s="11">
        <f>RRICC</f>
        <v>900007</v>
      </c>
      <c r="C790" s="7">
        <f>RR_ID</f>
        <v>9</v>
      </c>
      <c r="D790" s="1" t="str">
        <f>RR_SHORT_NAME</f>
        <v>WEST</v>
      </c>
      <c r="E790" s="1" t="str">
        <f>RR_NAME</f>
        <v>Western Railroads</v>
      </c>
      <c r="F790" s="1" t="s">
        <v>47790</v>
      </c>
      <c r="G790" s="6">
        <f>E2L113C14</f>
        <v>2</v>
      </c>
    </row>
    <row r="791" spans="1:7" x14ac:dyDescent="0.3">
      <c r="A791" s="11">
        <f>CURRENT_YEAR</f>
        <v>2022</v>
      </c>
      <c r="B791" s="11">
        <f>RRICC</f>
        <v>900007</v>
      </c>
      <c r="C791" s="7">
        <f>RR_ID</f>
        <v>9</v>
      </c>
      <c r="D791" s="1" t="str">
        <f>RR_SHORT_NAME</f>
        <v>WEST</v>
      </c>
      <c r="E791" s="1" t="str">
        <f>RR_NAME</f>
        <v>Western Railroads</v>
      </c>
      <c r="F791" s="1" t="s">
        <v>47791</v>
      </c>
      <c r="G791" s="6">
        <f>E2L113C15</f>
        <v>4</v>
      </c>
    </row>
    <row r="792" spans="1:7" x14ac:dyDescent="0.3">
      <c r="A792" s="11">
        <f>CURRENT_YEAR</f>
        <v>2022</v>
      </c>
      <c r="B792" s="11">
        <f>RRICC</f>
        <v>900007</v>
      </c>
      <c r="C792" s="7">
        <f>RR_ID</f>
        <v>9</v>
      </c>
      <c r="D792" s="1" t="str">
        <f>RR_SHORT_NAME</f>
        <v>WEST</v>
      </c>
      <c r="E792" s="1" t="str">
        <f>RR_NAME</f>
        <v>Western Railroads</v>
      </c>
      <c r="F792" s="1" t="s">
        <v>47792</v>
      </c>
      <c r="G792" s="6">
        <f>E2L113C16</f>
        <v>2</v>
      </c>
    </row>
    <row r="793" spans="1:7" x14ac:dyDescent="0.3">
      <c r="A793" s="11">
        <f>CURRENT_YEAR</f>
        <v>2022</v>
      </c>
      <c r="B793" s="11">
        <f>RRICC</f>
        <v>900007</v>
      </c>
      <c r="C793" s="7">
        <f>RR_ID</f>
        <v>9</v>
      </c>
      <c r="D793" s="1" t="str">
        <f>RR_SHORT_NAME</f>
        <v>WEST</v>
      </c>
      <c r="E793" s="1" t="str">
        <f>RR_NAME</f>
        <v>Western Railroads</v>
      </c>
      <c r="F793" s="1" t="s">
        <v>47793</v>
      </c>
      <c r="G793" s="6">
        <f>E2L113C17</f>
        <v>4</v>
      </c>
    </row>
    <row r="794" spans="1:7" x14ac:dyDescent="0.3">
      <c r="A794" s="11">
        <f>CURRENT_YEAR</f>
        <v>2022</v>
      </c>
      <c r="B794" s="11">
        <f>RRICC</f>
        <v>900007</v>
      </c>
      <c r="C794" s="7">
        <f>RR_ID</f>
        <v>9</v>
      </c>
      <c r="D794" s="1" t="str">
        <f>RR_SHORT_NAME</f>
        <v>WEST</v>
      </c>
      <c r="E794" s="1" t="str">
        <f>RR_NAME</f>
        <v>Western Railroads</v>
      </c>
      <c r="F794" s="1" t="s">
        <v>47794</v>
      </c>
      <c r="G794" s="6">
        <f>E2L113C18</f>
        <v>2.75</v>
      </c>
    </row>
    <row r="795" spans="1:7" x14ac:dyDescent="0.3">
      <c r="A795" s="11">
        <f>CURRENT_YEAR</f>
        <v>2022</v>
      </c>
      <c r="B795" s="11">
        <f>RRICC</f>
        <v>900007</v>
      </c>
      <c r="C795" s="7">
        <f>RR_ID</f>
        <v>9</v>
      </c>
      <c r="D795" s="1" t="str">
        <f>RR_SHORT_NAME</f>
        <v>WEST</v>
      </c>
      <c r="E795" s="1" t="str">
        <f>RR_NAME</f>
        <v>Western Railroads</v>
      </c>
      <c r="F795" s="1" t="s">
        <v>47795</v>
      </c>
      <c r="G795" s="6">
        <f>E2L113C19</f>
        <v>6</v>
      </c>
    </row>
    <row r="796" spans="1:7" x14ac:dyDescent="0.3">
      <c r="A796" s="11">
        <f>CURRENT_YEAR</f>
        <v>2022</v>
      </c>
      <c r="B796" s="11">
        <f>RRICC</f>
        <v>900007</v>
      </c>
      <c r="C796" s="7">
        <f>RR_ID</f>
        <v>9</v>
      </c>
      <c r="D796" s="1" t="str">
        <f>RR_SHORT_NAME</f>
        <v>WEST</v>
      </c>
      <c r="E796" s="1" t="str">
        <f>RR_NAME</f>
        <v>Western Railroads</v>
      </c>
      <c r="F796" s="1" t="s">
        <v>47796</v>
      </c>
      <c r="G796" s="6">
        <f>E2L113C20</f>
        <v>5.25</v>
      </c>
    </row>
    <row r="797" spans="1:7" x14ac:dyDescent="0.3">
      <c r="A797" s="11">
        <f>CURRENT_YEAR</f>
        <v>2022</v>
      </c>
      <c r="B797" s="11">
        <f>RRICC</f>
        <v>900007</v>
      </c>
      <c r="C797" s="7">
        <f>RR_ID</f>
        <v>9</v>
      </c>
      <c r="D797" s="1" t="str">
        <f>RR_SHORT_NAME</f>
        <v>WEST</v>
      </c>
      <c r="E797" s="1" t="str">
        <f>RR_NAME</f>
        <v>Western Railroads</v>
      </c>
      <c r="F797" s="1" t="s">
        <v>47797</v>
      </c>
      <c r="G797" s="6">
        <f>E2L113C21</f>
        <v>1</v>
      </c>
    </row>
    <row r="798" spans="1:7" x14ac:dyDescent="0.3">
      <c r="A798" s="11">
        <f>CURRENT_YEAR</f>
        <v>2022</v>
      </c>
      <c r="B798" s="11">
        <f>RRICC</f>
        <v>900007</v>
      </c>
      <c r="C798" s="7">
        <f>RR_ID</f>
        <v>9</v>
      </c>
      <c r="D798" s="1" t="str">
        <f>RR_SHORT_NAME</f>
        <v>WEST</v>
      </c>
      <c r="E798" s="1" t="str">
        <f>RR_NAME</f>
        <v>Western Railroads</v>
      </c>
      <c r="F798" s="1" t="s">
        <v>47798</v>
      </c>
      <c r="G798" s="6">
        <f>E2L113C22</f>
        <v>448.58365834922495</v>
      </c>
    </row>
    <row r="799" spans="1:7" x14ac:dyDescent="0.3">
      <c r="A799" s="11">
        <f>CURRENT_YEAR</f>
        <v>2022</v>
      </c>
      <c r="B799" s="11">
        <f>RRICC</f>
        <v>900007</v>
      </c>
      <c r="C799" s="7">
        <f>RR_ID</f>
        <v>9</v>
      </c>
      <c r="D799" s="1" t="str">
        <f>RR_SHORT_NAME</f>
        <v>WEST</v>
      </c>
      <c r="E799" s="1" t="str">
        <f>RR_NAME</f>
        <v>Western Railroads</v>
      </c>
      <c r="F799" s="1" t="s">
        <v>47799</v>
      </c>
      <c r="G799" s="6">
        <f>E2L113C23</f>
        <v>200</v>
      </c>
    </row>
    <row r="800" spans="1:7" x14ac:dyDescent="0.3">
      <c r="A800" s="11">
        <f>CURRENT_YEAR</f>
        <v>2022</v>
      </c>
      <c r="B800" s="11">
        <f>RRICC</f>
        <v>900007</v>
      </c>
      <c r="C800" s="7">
        <f>RR_ID</f>
        <v>9</v>
      </c>
      <c r="D800" s="1" t="str">
        <f>RR_SHORT_NAME</f>
        <v>WEST</v>
      </c>
      <c r="E800" s="1" t="str">
        <f>RR_NAME</f>
        <v>Western Railroads</v>
      </c>
      <c r="F800" s="1" t="s">
        <v>47800</v>
      </c>
      <c r="G800" s="6">
        <f>E2L113C24</f>
        <v>501.20128381476394</v>
      </c>
    </row>
    <row r="801" spans="1:7" x14ac:dyDescent="0.3">
      <c r="A801" s="11">
        <f>CURRENT_YEAR</f>
        <v>2022</v>
      </c>
      <c r="B801" s="11">
        <f>RRICC</f>
        <v>900007</v>
      </c>
      <c r="C801" s="7">
        <f>RR_ID</f>
        <v>9</v>
      </c>
      <c r="D801" s="1" t="str">
        <f>RR_SHORT_NAME</f>
        <v>WEST</v>
      </c>
      <c r="E801" s="1" t="str">
        <f>RR_NAME</f>
        <v>Western Railroads</v>
      </c>
      <c r="F801" s="1" t="s">
        <v>47801</v>
      </c>
      <c r="G801" s="6">
        <f>E2L113C25</f>
        <v>4.3503795145522375</v>
      </c>
    </row>
    <row r="802" spans="1:7" x14ac:dyDescent="0.3">
      <c r="A802" s="11">
        <f>CURRENT_YEAR</f>
        <v>2022</v>
      </c>
      <c r="B802" s="11">
        <f>RRICC</f>
        <v>900007</v>
      </c>
      <c r="C802" s="7">
        <f>RR_ID</f>
        <v>9</v>
      </c>
      <c r="D802" s="1" t="str">
        <f>RR_SHORT_NAME</f>
        <v>WEST</v>
      </c>
      <c r="E802" s="1" t="str">
        <f>RR_NAME</f>
        <v>Western Railroads</v>
      </c>
      <c r="F802" s="1" t="s">
        <v>47802</v>
      </c>
      <c r="G802" s="6">
        <f>E2L113C26</f>
        <v>2.3927087330037304</v>
      </c>
    </row>
    <row r="803" spans="1:7" x14ac:dyDescent="0.3">
      <c r="A803" s="11">
        <f>CURRENT_YEAR</f>
        <v>2022</v>
      </c>
      <c r="B803" s="11">
        <f>RRICC</f>
        <v>900007</v>
      </c>
      <c r="C803" s="7">
        <f>RR_ID</f>
        <v>9</v>
      </c>
      <c r="D803" s="1" t="str">
        <f>RR_SHORT_NAME</f>
        <v>WEST</v>
      </c>
      <c r="E803" s="1" t="str">
        <f>RR_NAME</f>
        <v>Western Railroads</v>
      </c>
      <c r="F803" s="1" t="s">
        <v>47803</v>
      </c>
      <c r="G803" s="6">
        <f>E2L113C27</f>
        <v>6.5255692718283562</v>
      </c>
    </row>
    <row r="804" spans="1:7" x14ac:dyDescent="0.3">
      <c r="A804" s="11">
        <f>CURRENT_YEAR</f>
        <v>2022</v>
      </c>
      <c r="B804" s="11">
        <f>RRICC</f>
        <v>900007</v>
      </c>
      <c r="C804" s="7">
        <f>RR_ID</f>
        <v>9</v>
      </c>
      <c r="D804" s="1" t="str">
        <f>RR_SHORT_NAME</f>
        <v>WEST</v>
      </c>
      <c r="E804" s="1" t="str">
        <f>RR_NAME</f>
        <v>Western Railroads</v>
      </c>
      <c r="F804" s="1" t="s">
        <v>47804</v>
      </c>
      <c r="G804" s="6">
        <f>E2L113C28</f>
        <v>5.220455417462686</v>
      </c>
    </row>
    <row r="805" spans="1:7" x14ac:dyDescent="0.3">
      <c r="A805" s="11">
        <f>CURRENT_YEAR</f>
        <v>2022</v>
      </c>
      <c r="B805" s="11">
        <f>RRICC</f>
        <v>900007</v>
      </c>
      <c r="C805" s="7">
        <f>RR_ID</f>
        <v>9</v>
      </c>
      <c r="D805" s="1" t="str">
        <f>RR_SHORT_NAME</f>
        <v>WEST</v>
      </c>
      <c r="E805" s="1" t="str">
        <f>RR_NAME</f>
        <v>Western Railroads</v>
      </c>
      <c r="F805" s="1" t="s">
        <v>47805</v>
      </c>
      <c r="G805" s="6">
        <f>E2L113C29</f>
        <v>1.0875948786380596</v>
      </c>
    </row>
    <row r="806" spans="1:7" x14ac:dyDescent="0.3">
      <c r="A806" s="11">
        <f>CURRENT_YEAR</f>
        <v>2022</v>
      </c>
      <c r="B806" s="11">
        <f>RRICC</f>
        <v>900007</v>
      </c>
      <c r="C806" s="7">
        <f>RR_ID</f>
        <v>9</v>
      </c>
      <c r="D806" s="1" t="str">
        <f>RR_SHORT_NAME</f>
        <v>WEST</v>
      </c>
      <c r="E806" s="1" t="str">
        <f>RR_NAME</f>
        <v>Western Railroads</v>
      </c>
      <c r="F806" s="1" t="s">
        <v>47806</v>
      </c>
      <c r="G806" s="6">
        <f>E2L114C1</f>
        <v>35.4</v>
      </c>
    </row>
    <row r="807" spans="1:7" x14ac:dyDescent="0.3">
      <c r="A807" s="11">
        <f>CURRENT_YEAR</f>
        <v>2022</v>
      </c>
      <c r="B807" s="11">
        <f>RRICC</f>
        <v>900007</v>
      </c>
      <c r="C807" s="7">
        <f>RR_ID</f>
        <v>9</v>
      </c>
      <c r="D807" s="1" t="str">
        <f>RR_SHORT_NAME</f>
        <v>WEST</v>
      </c>
      <c r="E807" s="1" t="str">
        <f>RR_NAME</f>
        <v>Western Railroads</v>
      </c>
      <c r="F807" s="1" t="s">
        <v>47807</v>
      </c>
      <c r="G807" s="6">
        <f>E2L114C2</f>
        <v>1.9740209049633504</v>
      </c>
    </row>
    <row r="808" spans="1:7" x14ac:dyDescent="0.3">
      <c r="A808" s="11">
        <f>CURRENT_YEAR</f>
        <v>2022</v>
      </c>
      <c r="B808" s="11">
        <f>RRICC</f>
        <v>900007</v>
      </c>
      <c r="C808" s="7">
        <f>RR_ID</f>
        <v>9</v>
      </c>
      <c r="D808" s="1" t="str">
        <f>RR_SHORT_NAME</f>
        <v>WEST</v>
      </c>
      <c r="E808" s="1" t="str">
        <f>RR_NAME</f>
        <v>Western Railroads</v>
      </c>
      <c r="F808" s="1" t="s">
        <v>47808</v>
      </c>
      <c r="G808" s="6">
        <f>E2L114C3</f>
        <v>1.9003635239335539</v>
      </c>
    </row>
    <row r="809" spans="1:7" x14ac:dyDescent="0.3">
      <c r="A809" s="11">
        <f>CURRENT_YEAR</f>
        <v>2022</v>
      </c>
      <c r="B809" s="11">
        <f>RRICC</f>
        <v>900007</v>
      </c>
      <c r="C809" s="7">
        <f>RR_ID</f>
        <v>9</v>
      </c>
      <c r="D809" s="1" t="str">
        <f>RR_SHORT_NAME</f>
        <v>WEST</v>
      </c>
      <c r="E809" s="1" t="str">
        <f>RR_NAME</f>
        <v>Western Railroads</v>
      </c>
      <c r="F809" s="1" t="s">
        <v>47809</v>
      </c>
      <c r="G809" s="6">
        <f>E2L114C4</f>
        <v>1.9334636803780407</v>
      </c>
    </row>
    <row r="810" spans="1:7" x14ac:dyDescent="0.3">
      <c r="A810" s="11">
        <f>CURRENT_YEAR</f>
        <v>2022</v>
      </c>
      <c r="B810" s="11">
        <f>RRICC</f>
        <v>900007</v>
      </c>
      <c r="C810" s="7">
        <f>RR_ID</f>
        <v>9</v>
      </c>
      <c r="D810" s="1" t="str">
        <f>RR_SHORT_NAME</f>
        <v>WEST</v>
      </c>
      <c r="E810" s="1" t="str">
        <f>RR_NAME</f>
        <v>Western Railroads</v>
      </c>
      <c r="F810" s="1" t="s">
        <v>47810</v>
      </c>
      <c r="G810" s="6">
        <f>E2L114C5</f>
        <v>1.0880000000000001</v>
      </c>
    </row>
    <row r="811" spans="1:7" x14ac:dyDescent="0.3">
      <c r="A811" s="11">
        <f>CURRENT_YEAR</f>
        <v>2022</v>
      </c>
      <c r="B811" s="11">
        <f>RRICC</f>
        <v>900007</v>
      </c>
      <c r="C811" s="7">
        <f>RR_ID</f>
        <v>9</v>
      </c>
      <c r="D811" s="1" t="str">
        <f>RR_SHORT_NAME</f>
        <v>WEST</v>
      </c>
      <c r="E811" s="1" t="str">
        <f>RR_NAME</f>
        <v>Western Railroads</v>
      </c>
      <c r="F811" s="1" t="s">
        <v>47811</v>
      </c>
      <c r="G811" s="6">
        <f>E2L114C6</f>
        <v>1.17</v>
      </c>
    </row>
    <row r="812" spans="1:7" x14ac:dyDescent="0.3">
      <c r="A812" s="11">
        <f>CURRENT_YEAR</f>
        <v>2022</v>
      </c>
      <c r="B812" s="11">
        <f>RRICC</f>
        <v>900007</v>
      </c>
      <c r="C812" s="7">
        <f>RR_ID</f>
        <v>9</v>
      </c>
      <c r="D812" s="1" t="str">
        <f>RR_SHORT_NAME</f>
        <v>WEST</v>
      </c>
      <c r="E812" s="1" t="str">
        <f>RR_NAME</f>
        <v>Western Railroads</v>
      </c>
      <c r="F812" s="1" t="s">
        <v>47812</v>
      </c>
      <c r="G812" s="6">
        <f>E2L114C7</f>
        <v>1.155</v>
      </c>
    </row>
    <row r="813" spans="1:7" x14ac:dyDescent="0.3">
      <c r="A813" s="11">
        <f>CURRENT_YEAR</f>
        <v>2022</v>
      </c>
      <c r="B813" s="11">
        <f>RRICC</f>
        <v>900007</v>
      </c>
      <c r="C813" s="7">
        <f>RR_ID</f>
        <v>9</v>
      </c>
      <c r="D813" s="1" t="str">
        <f>RR_SHORT_NAME</f>
        <v>WEST</v>
      </c>
      <c r="E813" s="1" t="str">
        <f>RR_NAME</f>
        <v>Western Railroads</v>
      </c>
      <c r="F813" s="1" t="s">
        <v>47813</v>
      </c>
      <c r="G813" s="6">
        <f>E2L114C8</f>
        <v>2</v>
      </c>
    </row>
    <row r="814" spans="1:7" x14ac:dyDescent="0.3">
      <c r="A814" s="11">
        <f>CURRENT_YEAR</f>
        <v>2022</v>
      </c>
      <c r="B814" s="11">
        <f>RRICC</f>
        <v>900007</v>
      </c>
      <c r="C814" s="7">
        <f>RR_ID</f>
        <v>9</v>
      </c>
      <c r="D814" s="1" t="str">
        <f>RR_SHORT_NAME</f>
        <v>WEST</v>
      </c>
      <c r="E814" s="1" t="str">
        <f>RR_NAME</f>
        <v>Western Railroads</v>
      </c>
      <c r="F814" s="1" t="s">
        <v>47814</v>
      </c>
      <c r="G814" s="6">
        <f>E2L114C9</f>
        <v>1</v>
      </c>
    </row>
    <row r="815" spans="1:7" x14ac:dyDescent="0.3">
      <c r="A815" s="11">
        <f>CURRENT_YEAR</f>
        <v>2022</v>
      </c>
      <c r="B815" s="11">
        <f>RRICC</f>
        <v>900007</v>
      </c>
      <c r="C815" s="7">
        <f>RR_ID</f>
        <v>9</v>
      </c>
      <c r="D815" s="1" t="str">
        <f>RR_SHORT_NAME</f>
        <v>WEST</v>
      </c>
      <c r="E815" s="1" t="str">
        <f>RR_NAME</f>
        <v>Western Railroads</v>
      </c>
      <c r="F815" s="1" t="s">
        <v>47815</v>
      </c>
      <c r="G815" s="6">
        <f>E2L114C10</f>
        <v>0.5</v>
      </c>
    </row>
    <row r="816" spans="1:7" x14ac:dyDescent="0.3">
      <c r="A816" s="11">
        <f>CURRENT_YEAR</f>
        <v>2022</v>
      </c>
      <c r="B816" s="11">
        <f>RRICC</f>
        <v>900007</v>
      </c>
      <c r="C816" s="7">
        <f>RR_ID</f>
        <v>9</v>
      </c>
      <c r="D816" s="1" t="str">
        <f>RR_SHORT_NAME</f>
        <v>WEST</v>
      </c>
      <c r="E816" s="1" t="str">
        <f>RR_NAME</f>
        <v>Western Railroads</v>
      </c>
      <c r="F816" s="1" t="s">
        <v>47816</v>
      </c>
      <c r="G816" s="6">
        <f>E2L114C11</f>
        <v>2</v>
      </c>
    </row>
    <row r="817" spans="1:7" x14ac:dyDescent="0.3">
      <c r="A817" s="11">
        <f>CURRENT_YEAR</f>
        <v>2022</v>
      </c>
      <c r="B817" s="11">
        <f>RRICC</f>
        <v>900007</v>
      </c>
      <c r="C817" s="7">
        <f>RR_ID</f>
        <v>9</v>
      </c>
      <c r="D817" s="1" t="str">
        <f>RR_SHORT_NAME</f>
        <v>WEST</v>
      </c>
      <c r="E817" s="1" t="str">
        <f>RR_NAME</f>
        <v>Western Railroads</v>
      </c>
      <c r="F817" s="1" t="s">
        <v>47817</v>
      </c>
      <c r="G817" s="6">
        <f>E2L114C12</f>
        <v>1.5</v>
      </c>
    </row>
    <row r="818" spans="1:7" x14ac:dyDescent="0.3">
      <c r="A818" s="11">
        <f>CURRENT_YEAR</f>
        <v>2022</v>
      </c>
      <c r="B818" s="11">
        <f>RRICC</f>
        <v>900007</v>
      </c>
      <c r="C818" s="7">
        <f>RR_ID</f>
        <v>9</v>
      </c>
      <c r="D818" s="1" t="str">
        <f>RR_SHORT_NAME</f>
        <v>WEST</v>
      </c>
      <c r="E818" s="1" t="str">
        <f>RR_NAME</f>
        <v>Western Railroads</v>
      </c>
      <c r="F818" s="1" t="s">
        <v>47818</v>
      </c>
      <c r="G818" s="6">
        <f>E2L114C13</f>
        <v>0.5</v>
      </c>
    </row>
    <row r="819" spans="1:7" x14ac:dyDescent="0.3">
      <c r="A819" s="11">
        <f>CURRENT_YEAR</f>
        <v>2022</v>
      </c>
      <c r="B819" s="11">
        <f>RRICC</f>
        <v>900007</v>
      </c>
      <c r="C819" s="7">
        <f>RR_ID</f>
        <v>9</v>
      </c>
      <c r="D819" s="1" t="str">
        <f>RR_SHORT_NAME</f>
        <v>WEST</v>
      </c>
      <c r="E819" s="1" t="str">
        <f>RR_NAME</f>
        <v>Western Railroads</v>
      </c>
      <c r="F819" s="1" t="s">
        <v>47819</v>
      </c>
      <c r="G819" s="6">
        <f>E2L114C14</f>
        <v>2</v>
      </c>
    </row>
    <row r="820" spans="1:7" x14ac:dyDescent="0.3">
      <c r="A820" s="11">
        <f>CURRENT_YEAR</f>
        <v>2022</v>
      </c>
      <c r="B820" s="11">
        <f>RRICC</f>
        <v>900007</v>
      </c>
      <c r="C820" s="7">
        <f>RR_ID</f>
        <v>9</v>
      </c>
      <c r="D820" s="1" t="str">
        <f>RR_SHORT_NAME</f>
        <v>WEST</v>
      </c>
      <c r="E820" s="1" t="str">
        <f>RR_NAME</f>
        <v>Western Railroads</v>
      </c>
      <c r="F820" s="1" t="s">
        <v>47820</v>
      </c>
      <c r="G820" s="6">
        <f>E2L114C15</f>
        <v>4</v>
      </c>
    </row>
    <row r="821" spans="1:7" x14ac:dyDescent="0.3">
      <c r="A821" s="11">
        <f>CURRENT_YEAR</f>
        <v>2022</v>
      </c>
      <c r="B821" s="11">
        <f>RRICC</f>
        <v>900007</v>
      </c>
      <c r="C821" s="7">
        <f>RR_ID</f>
        <v>9</v>
      </c>
      <c r="D821" s="1" t="str">
        <f>RR_SHORT_NAME</f>
        <v>WEST</v>
      </c>
      <c r="E821" s="1" t="str">
        <f>RR_NAME</f>
        <v>Western Railroads</v>
      </c>
      <c r="F821" s="1" t="s">
        <v>47821</v>
      </c>
      <c r="G821" s="6">
        <f>E2L114C16</f>
        <v>2</v>
      </c>
    </row>
    <row r="822" spans="1:7" x14ac:dyDescent="0.3">
      <c r="A822" s="11">
        <f>CURRENT_YEAR</f>
        <v>2022</v>
      </c>
      <c r="B822" s="11">
        <f>RRICC</f>
        <v>900007</v>
      </c>
      <c r="C822" s="7">
        <f>RR_ID</f>
        <v>9</v>
      </c>
      <c r="D822" s="1" t="str">
        <f>RR_SHORT_NAME</f>
        <v>WEST</v>
      </c>
      <c r="E822" s="1" t="str">
        <f>RR_NAME</f>
        <v>Western Railroads</v>
      </c>
      <c r="F822" s="1" t="s">
        <v>47822</v>
      </c>
      <c r="G822" s="6">
        <f>E2L114C17</f>
        <v>4</v>
      </c>
    </row>
    <row r="823" spans="1:7" x14ac:dyDescent="0.3">
      <c r="A823" s="11">
        <f>CURRENT_YEAR</f>
        <v>2022</v>
      </c>
      <c r="B823" s="11">
        <f>RRICC</f>
        <v>900007</v>
      </c>
      <c r="C823" s="7">
        <f>RR_ID</f>
        <v>9</v>
      </c>
      <c r="D823" s="1" t="str">
        <f>RR_SHORT_NAME</f>
        <v>WEST</v>
      </c>
      <c r="E823" s="1" t="str">
        <f>RR_NAME</f>
        <v>Western Railroads</v>
      </c>
      <c r="F823" s="1" t="s">
        <v>47823</v>
      </c>
      <c r="G823" s="6">
        <f>E2L114C18</f>
        <v>2.75</v>
      </c>
    </row>
    <row r="824" spans="1:7" x14ac:dyDescent="0.3">
      <c r="A824" s="11">
        <f>CURRENT_YEAR</f>
        <v>2022</v>
      </c>
      <c r="B824" s="11">
        <f>RRICC</f>
        <v>900007</v>
      </c>
      <c r="C824" s="7">
        <f>RR_ID</f>
        <v>9</v>
      </c>
      <c r="D824" s="1" t="str">
        <f>RR_SHORT_NAME</f>
        <v>WEST</v>
      </c>
      <c r="E824" s="1" t="str">
        <f>RR_NAME</f>
        <v>Western Railroads</v>
      </c>
      <c r="F824" s="1" t="s">
        <v>47824</v>
      </c>
      <c r="G824" s="6">
        <f>E2L114C19</f>
        <v>6</v>
      </c>
    </row>
    <row r="825" spans="1:7" x14ac:dyDescent="0.3">
      <c r="A825" s="11">
        <f>CURRENT_YEAR</f>
        <v>2022</v>
      </c>
      <c r="B825" s="11">
        <f>RRICC</f>
        <v>900007</v>
      </c>
      <c r="C825" s="7">
        <f>RR_ID</f>
        <v>9</v>
      </c>
      <c r="D825" s="1" t="str">
        <f>RR_SHORT_NAME</f>
        <v>WEST</v>
      </c>
      <c r="E825" s="1" t="str">
        <f>RR_NAME</f>
        <v>Western Railroads</v>
      </c>
      <c r="F825" s="1" t="s">
        <v>47825</v>
      </c>
      <c r="G825" s="6">
        <f>E2L114C20</f>
        <v>5.25</v>
      </c>
    </row>
    <row r="826" spans="1:7" x14ac:dyDescent="0.3">
      <c r="A826" s="11">
        <f>CURRENT_YEAR</f>
        <v>2022</v>
      </c>
      <c r="B826" s="11">
        <f>RRICC</f>
        <v>900007</v>
      </c>
      <c r="C826" s="7">
        <f>RR_ID</f>
        <v>9</v>
      </c>
      <c r="D826" s="1" t="str">
        <f>RR_SHORT_NAME</f>
        <v>WEST</v>
      </c>
      <c r="E826" s="1" t="str">
        <f>RR_NAME</f>
        <v>Western Railroads</v>
      </c>
      <c r="F826" s="1" t="s">
        <v>47826</v>
      </c>
      <c r="G826" s="6">
        <f>E2L114C21</f>
        <v>1</v>
      </c>
    </row>
    <row r="827" spans="1:7" x14ac:dyDescent="0.3">
      <c r="A827" s="11">
        <f>CURRENT_YEAR</f>
        <v>2022</v>
      </c>
      <c r="B827" s="11">
        <f>RRICC</f>
        <v>900007</v>
      </c>
      <c r="C827" s="7">
        <f>RR_ID</f>
        <v>9</v>
      </c>
      <c r="D827" s="1" t="str">
        <f>RR_SHORT_NAME</f>
        <v>WEST</v>
      </c>
      <c r="E827" s="1" t="str">
        <f>RR_NAME</f>
        <v>Western Railroads</v>
      </c>
      <c r="F827" s="1" t="s">
        <v>47827</v>
      </c>
      <c r="G827" s="6">
        <f>E2L114C22</f>
        <v>448.58365834922483</v>
      </c>
    </row>
    <row r="828" spans="1:7" x14ac:dyDescent="0.3">
      <c r="A828" s="11">
        <f>CURRENT_YEAR</f>
        <v>2022</v>
      </c>
      <c r="B828" s="11">
        <f>RRICC</f>
        <v>900007</v>
      </c>
      <c r="C828" s="7">
        <f>RR_ID</f>
        <v>9</v>
      </c>
      <c r="D828" s="1" t="str">
        <f>RR_SHORT_NAME</f>
        <v>WEST</v>
      </c>
      <c r="E828" s="1" t="str">
        <f>RR_NAME</f>
        <v>Western Railroads</v>
      </c>
      <c r="F828" s="1" t="s">
        <v>47828</v>
      </c>
      <c r="G828" s="6">
        <f>E2L114C23</f>
        <v>200</v>
      </c>
    </row>
    <row r="829" spans="1:7" x14ac:dyDescent="0.3">
      <c r="A829" s="11">
        <f>CURRENT_YEAR</f>
        <v>2022</v>
      </c>
      <c r="B829" s="11">
        <f>RRICC</f>
        <v>900007</v>
      </c>
      <c r="C829" s="7">
        <f>RR_ID</f>
        <v>9</v>
      </c>
      <c r="D829" s="1" t="str">
        <f>RR_SHORT_NAME</f>
        <v>WEST</v>
      </c>
      <c r="E829" s="1" t="str">
        <f>RR_NAME</f>
        <v>Western Railroads</v>
      </c>
      <c r="F829" s="1" t="s">
        <v>47829</v>
      </c>
      <c r="G829" s="6">
        <f>E2L114C24</f>
        <v>1833.7788761625559</v>
      </c>
    </row>
    <row r="830" spans="1:7" x14ac:dyDescent="0.3">
      <c r="A830" s="11">
        <f>CURRENT_YEAR</f>
        <v>2022</v>
      </c>
      <c r="B830" s="11">
        <f>RRICC</f>
        <v>900007</v>
      </c>
      <c r="C830" s="7">
        <f>RR_ID</f>
        <v>9</v>
      </c>
      <c r="D830" s="1" t="str">
        <f>RR_SHORT_NAME</f>
        <v>WEST</v>
      </c>
      <c r="E830" s="1" t="str">
        <f>RR_NAME</f>
        <v>Western Railroads</v>
      </c>
      <c r="F830" s="1" t="s">
        <v>47830</v>
      </c>
      <c r="G830" s="6">
        <f>E2L114C25</f>
        <v>4.3503795145522384</v>
      </c>
    </row>
    <row r="831" spans="1:7" x14ac:dyDescent="0.3">
      <c r="A831" s="11">
        <f>CURRENT_YEAR</f>
        <v>2022</v>
      </c>
      <c r="B831" s="11">
        <f>RRICC</f>
        <v>900007</v>
      </c>
      <c r="C831" s="7">
        <f>RR_ID</f>
        <v>9</v>
      </c>
      <c r="D831" s="1" t="str">
        <f>RR_SHORT_NAME</f>
        <v>WEST</v>
      </c>
      <c r="E831" s="1" t="str">
        <f>RR_NAME</f>
        <v>Western Railroads</v>
      </c>
      <c r="F831" s="1" t="s">
        <v>47831</v>
      </c>
      <c r="G831" s="6">
        <f>E2L114C26</f>
        <v>2.3927087330037304</v>
      </c>
    </row>
    <row r="832" spans="1:7" x14ac:dyDescent="0.3">
      <c r="A832" s="11">
        <f>CURRENT_YEAR</f>
        <v>2022</v>
      </c>
      <c r="B832" s="11">
        <f>RRICC</f>
        <v>900007</v>
      </c>
      <c r="C832" s="7">
        <f>RR_ID</f>
        <v>9</v>
      </c>
      <c r="D832" s="1" t="str">
        <f>RR_SHORT_NAME</f>
        <v>WEST</v>
      </c>
      <c r="E832" s="1" t="str">
        <f>RR_NAME</f>
        <v>Western Railroads</v>
      </c>
      <c r="F832" s="1" t="s">
        <v>47832</v>
      </c>
      <c r="G832" s="6">
        <f>E2L114C27</f>
        <v>6.5255692718283553</v>
      </c>
    </row>
    <row r="833" spans="1:7" x14ac:dyDescent="0.3">
      <c r="A833" s="11">
        <f>CURRENT_YEAR</f>
        <v>2022</v>
      </c>
      <c r="B833" s="11">
        <f>RRICC</f>
        <v>900007</v>
      </c>
      <c r="C833" s="7">
        <f>RR_ID</f>
        <v>9</v>
      </c>
      <c r="D833" s="1" t="str">
        <f>RR_SHORT_NAME</f>
        <v>WEST</v>
      </c>
      <c r="E833" s="1" t="str">
        <f>RR_NAME</f>
        <v>Western Railroads</v>
      </c>
      <c r="F833" s="1" t="s">
        <v>47833</v>
      </c>
      <c r="G833" s="6">
        <f>E2L114C28</f>
        <v>5.2204554174626852</v>
      </c>
    </row>
    <row r="834" spans="1:7" x14ac:dyDescent="0.3">
      <c r="A834" s="11">
        <f>CURRENT_YEAR</f>
        <v>2022</v>
      </c>
      <c r="B834" s="11">
        <f>RRICC</f>
        <v>900007</v>
      </c>
      <c r="C834" s="7">
        <f>RR_ID</f>
        <v>9</v>
      </c>
      <c r="D834" s="1" t="str">
        <f>RR_SHORT_NAME</f>
        <v>WEST</v>
      </c>
      <c r="E834" s="1" t="str">
        <f>RR_NAME</f>
        <v>Western Railroads</v>
      </c>
      <c r="F834" s="1" t="s">
        <v>47834</v>
      </c>
      <c r="G834" s="6">
        <f>E2L114C29</f>
        <v>1.0875948786380596</v>
      </c>
    </row>
    <row r="835" spans="1:7" x14ac:dyDescent="0.3">
      <c r="A835" s="11">
        <f>CURRENT_YEAR</f>
        <v>2022</v>
      </c>
      <c r="B835" s="11">
        <f>RRICC</f>
        <v>900007</v>
      </c>
      <c r="C835" s="7">
        <f>RR_ID</f>
        <v>9</v>
      </c>
      <c r="D835" s="1" t="str">
        <f>RR_SHORT_NAME</f>
        <v>WEST</v>
      </c>
      <c r="E835" s="1" t="str">
        <f>RR_NAME</f>
        <v>Western Railroads</v>
      </c>
      <c r="F835" s="1" t="s">
        <v>47835</v>
      </c>
      <c r="G835" s="6">
        <f>E2L115C1</f>
        <v>33</v>
      </c>
    </row>
    <row r="836" spans="1:7" x14ac:dyDescent="0.3">
      <c r="A836" s="11">
        <f>CURRENT_YEAR</f>
        <v>2022</v>
      </c>
      <c r="B836" s="11">
        <f>RRICC</f>
        <v>900007</v>
      </c>
      <c r="C836" s="7">
        <f>RR_ID</f>
        <v>9</v>
      </c>
      <c r="D836" s="1" t="str">
        <f>RR_SHORT_NAME</f>
        <v>WEST</v>
      </c>
      <c r="E836" s="1" t="str">
        <f>RR_NAME</f>
        <v>Western Railroads</v>
      </c>
      <c r="F836" s="1" t="s">
        <v>47836</v>
      </c>
      <c r="G836" s="6" t="str">
        <f>E2L115C2</f>
        <v>n/a</v>
      </c>
    </row>
    <row r="837" spans="1:7" x14ac:dyDescent="0.3">
      <c r="A837" s="11">
        <f>CURRENT_YEAR</f>
        <v>2022</v>
      </c>
      <c r="B837" s="11">
        <f>RRICC</f>
        <v>900007</v>
      </c>
      <c r="C837" s="7">
        <f>RR_ID</f>
        <v>9</v>
      </c>
      <c r="D837" s="1" t="str">
        <f>RR_SHORT_NAME</f>
        <v>WEST</v>
      </c>
      <c r="E837" s="1" t="str">
        <f>RR_NAME</f>
        <v>Western Railroads</v>
      </c>
      <c r="F837" s="1" t="s">
        <v>47837</v>
      </c>
      <c r="G837" s="6">
        <f>E2L115C3</f>
        <v>2.0166939601194489</v>
      </c>
    </row>
    <row r="838" spans="1:7" x14ac:dyDescent="0.3">
      <c r="A838" s="11">
        <f>CURRENT_YEAR</f>
        <v>2022</v>
      </c>
      <c r="B838" s="11">
        <f>RRICC</f>
        <v>900007</v>
      </c>
      <c r="C838" s="7">
        <f>RR_ID</f>
        <v>9</v>
      </c>
      <c r="D838" s="1" t="str">
        <f>RR_SHORT_NAME</f>
        <v>WEST</v>
      </c>
      <c r="E838" s="1" t="str">
        <f>RR_NAME</f>
        <v>Western Railroads</v>
      </c>
      <c r="F838" s="1" t="s">
        <v>47838</v>
      </c>
      <c r="G838" s="6">
        <f>E2L115C4</f>
        <v>2.0166939601194489</v>
      </c>
    </row>
    <row r="839" spans="1:7" x14ac:dyDescent="0.3">
      <c r="A839" s="11">
        <f>CURRENT_YEAR</f>
        <v>2022</v>
      </c>
      <c r="B839" s="11">
        <f>RRICC</f>
        <v>900007</v>
      </c>
      <c r="C839" s="7">
        <f>RR_ID</f>
        <v>9</v>
      </c>
      <c r="D839" s="1" t="str">
        <f>RR_SHORT_NAME</f>
        <v>WEST</v>
      </c>
      <c r="E839" s="1" t="str">
        <f>RR_NAME</f>
        <v>Western Railroads</v>
      </c>
      <c r="F839" s="1" t="s">
        <v>47839</v>
      </c>
      <c r="G839" s="6" t="str">
        <f>E2L115C5</f>
        <v>n/a</v>
      </c>
    </row>
    <row r="840" spans="1:7" x14ac:dyDescent="0.3">
      <c r="A840" s="11">
        <f>CURRENT_YEAR</f>
        <v>2022</v>
      </c>
      <c r="B840" s="11">
        <f>RRICC</f>
        <v>900007</v>
      </c>
      <c r="C840" s="7">
        <f>RR_ID</f>
        <v>9</v>
      </c>
      <c r="D840" s="1" t="str">
        <f>RR_SHORT_NAME</f>
        <v>WEST</v>
      </c>
      <c r="E840" s="1" t="str">
        <f>RR_NAME</f>
        <v>Western Railroads</v>
      </c>
      <c r="F840" s="1" t="s">
        <v>47840</v>
      </c>
      <c r="G840" s="6" t="str">
        <f>E2L115C6</f>
        <v>n/a</v>
      </c>
    </row>
    <row r="841" spans="1:7" x14ac:dyDescent="0.3">
      <c r="A841" s="11">
        <f>CURRENT_YEAR</f>
        <v>2022</v>
      </c>
      <c r="B841" s="11">
        <f>RRICC</f>
        <v>900007</v>
      </c>
      <c r="C841" s="7">
        <f>RR_ID</f>
        <v>9</v>
      </c>
      <c r="D841" s="1" t="str">
        <f>RR_SHORT_NAME</f>
        <v>WEST</v>
      </c>
      <c r="E841" s="1" t="str">
        <f>RR_NAME</f>
        <v>Western Railroads</v>
      </c>
      <c r="F841" s="1" t="s">
        <v>47841</v>
      </c>
      <c r="G841" s="6" t="str">
        <f>E2L115C7</f>
        <v>n/a</v>
      </c>
    </row>
    <row r="842" spans="1:7" x14ac:dyDescent="0.3">
      <c r="A842" s="11">
        <f>CURRENT_YEAR</f>
        <v>2022</v>
      </c>
      <c r="B842" s="11">
        <f>RRICC</f>
        <v>900007</v>
      </c>
      <c r="C842" s="7">
        <f>RR_ID</f>
        <v>9</v>
      </c>
      <c r="D842" s="1" t="str">
        <f>RR_SHORT_NAME</f>
        <v>WEST</v>
      </c>
      <c r="E842" s="1" t="str">
        <f>RR_NAME</f>
        <v>Western Railroads</v>
      </c>
      <c r="F842" s="1" t="s">
        <v>47842</v>
      </c>
      <c r="G842" s="6" t="str">
        <f>E2L115C8</f>
        <v>n/a</v>
      </c>
    </row>
    <row r="843" spans="1:7" x14ac:dyDescent="0.3">
      <c r="A843" s="11">
        <f>CURRENT_YEAR</f>
        <v>2022</v>
      </c>
      <c r="B843" s="11">
        <f>RRICC</f>
        <v>900007</v>
      </c>
      <c r="C843" s="7">
        <f>RR_ID</f>
        <v>9</v>
      </c>
      <c r="D843" s="1" t="str">
        <f>RR_SHORT_NAME</f>
        <v>WEST</v>
      </c>
      <c r="E843" s="1" t="str">
        <f>RR_NAME</f>
        <v>Western Railroads</v>
      </c>
      <c r="F843" s="1" t="s">
        <v>47843</v>
      </c>
      <c r="G843" s="6" t="str">
        <f>E2L115C9</f>
        <v>n/a</v>
      </c>
    </row>
    <row r="844" spans="1:7" x14ac:dyDescent="0.3">
      <c r="A844" s="11">
        <f>CURRENT_YEAR</f>
        <v>2022</v>
      </c>
      <c r="B844" s="11">
        <f>RRICC</f>
        <v>900007</v>
      </c>
      <c r="C844" s="7">
        <f>RR_ID</f>
        <v>9</v>
      </c>
      <c r="D844" s="1" t="str">
        <f>RR_SHORT_NAME</f>
        <v>WEST</v>
      </c>
      <c r="E844" s="1" t="str">
        <f>RR_NAME</f>
        <v>Western Railroads</v>
      </c>
      <c r="F844" s="1" t="s">
        <v>47844</v>
      </c>
      <c r="G844" s="6" t="str">
        <f>E2L115C10</f>
        <v>n/a</v>
      </c>
    </row>
    <row r="845" spans="1:7" x14ac:dyDescent="0.3">
      <c r="A845" s="11">
        <f>CURRENT_YEAR</f>
        <v>2022</v>
      </c>
      <c r="B845" s="11">
        <f>RRICC</f>
        <v>900007</v>
      </c>
      <c r="C845" s="7">
        <f>RR_ID</f>
        <v>9</v>
      </c>
      <c r="D845" s="1" t="str">
        <f>RR_SHORT_NAME</f>
        <v>WEST</v>
      </c>
      <c r="E845" s="1" t="str">
        <f>RR_NAME</f>
        <v>Western Railroads</v>
      </c>
      <c r="F845" s="1" t="s">
        <v>47845</v>
      </c>
      <c r="G845" s="6" t="str">
        <f>E2L115C11</f>
        <v>n/a</v>
      </c>
    </row>
    <row r="846" spans="1:7" x14ac:dyDescent="0.3">
      <c r="A846" s="11">
        <f>CURRENT_YEAR</f>
        <v>2022</v>
      </c>
      <c r="B846" s="11">
        <f>RRICC</f>
        <v>900007</v>
      </c>
      <c r="C846" s="7">
        <f>RR_ID</f>
        <v>9</v>
      </c>
      <c r="D846" s="1" t="str">
        <f>RR_SHORT_NAME</f>
        <v>WEST</v>
      </c>
      <c r="E846" s="1" t="str">
        <f>RR_NAME</f>
        <v>Western Railroads</v>
      </c>
      <c r="F846" s="1" t="s">
        <v>47846</v>
      </c>
      <c r="G846" s="6" t="str">
        <f>E2L115C12</f>
        <v>n/a</v>
      </c>
    </row>
    <row r="847" spans="1:7" x14ac:dyDescent="0.3">
      <c r="A847" s="11">
        <f>CURRENT_YEAR</f>
        <v>2022</v>
      </c>
      <c r="B847" s="11">
        <f>RRICC</f>
        <v>900007</v>
      </c>
      <c r="C847" s="7">
        <f>RR_ID</f>
        <v>9</v>
      </c>
      <c r="D847" s="1" t="str">
        <f>RR_SHORT_NAME</f>
        <v>WEST</v>
      </c>
      <c r="E847" s="1" t="str">
        <f>RR_NAME</f>
        <v>Western Railroads</v>
      </c>
      <c r="F847" s="1" t="s">
        <v>47847</v>
      </c>
      <c r="G847" s="6" t="str">
        <f>E2L115C13</f>
        <v>n/a</v>
      </c>
    </row>
    <row r="848" spans="1:7" x14ac:dyDescent="0.3">
      <c r="A848" s="11">
        <f>CURRENT_YEAR</f>
        <v>2022</v>
      </c>
      <c r="B848" s="11">
        <f>RRICC</f>
        <v>900007</v>
      </c>
      <c r="C848" s="7">
        <f>RR_ID</f>
        <v>9</v>
      </c>
      <c r="D848" s="1" t="str">
        <f>RR_SHORT_NAME</f>
        <v>WEST</v>
      </c>
      <c r="E848" s="1" t="str">
        <f>RR_NAME</f>
        <v>Western Railroads</v>
      </c>
      <c r="F848" s="1" t="s">
        <v>47848</v>
      </c>
      <c r="G848" s="6" t="str">
        <f>E2L115C14</f>
        <v>n/a</v>
      </c>
    </row>
    <row r="849" spans="1:7" x14ac:dyDescent="0.3">
      <c r="A849" s="11">
        <f>CURRENT_YEAR</f>
        <v>2022</v>
      </c>
      <c r="B849" s="11">
        <f>RRICC</f>
        <v>900007</v>
      </c>
      <c r="C849" s="7">
        <f>RR_ID</f>
        <v>9</v>
      </c>
      <c r="D849" s="1" t="str">
        <f>RR_SHORT_NAME</f>
        <v>WEST</v>
      </c>
      <c r="E849" s="1" t="str">
        <f>RR_NAME</f>
        <v>Western Railroads</v>
      </c>
      <c r="F849" s="1" t="s">
        <v>47849</v>
      </c>
      <c r="G849" s="6" t="str">
        <f>E2L115C15</f>
        <v>n/a</v>
      </c>
    </row>
    <row r="850" spans="1:7" x14ac:dyDescent="0.3">
      <c r="A850" s="11">
        <f>CURRENT_YEAR</f>
        <v>2022</v>
      </c>
      <c r="B850" s="11">
        <f>RRICC</f>
        <v>900007</v>
      </c>
      <c r="C850" s="7">
        <f>RR_ID</f>
        <v>9</v>
      </c>
      <c r="D850" s="1" t="str">
        <f>RR_SHORT_NAME</f>
        <v>WEST</v>
      </c>
      <c r="E850" s="1" t="str">
        <f>RR_NAME</f>
        <v>Western Railroads</v>
      </c>
      <c r="F850" s="1" t="s">
        <v>47850</v>
      </c>
      <c r="G850" s="6" t="str">
        <f>E2L115C16</f>
        <v>n/a</v>
      </c>
    </row>
    <row r="851" spans="1:7" x14ac:dyDescent="0.3">
      <c r="A851" s="11">
        <f>CURRENT_YEAR</f>
        <v>2022</v>
      </c>
      <c r="B851" s="11">
        <f>RRICC</f>
        <v>900007</v>
      </c>
      <c r="C851" s="7">
        <f>RR_ID</f>
        <v>9</v>
      </c>
      <c r="D851" s="1" t="str">
        <f>RR_SHORT_NAME</f>
        <v>WEST</v>
      </c>
      <c r="E851" s="1" t="str">
        <f>RR_NAME</f>
        <v>Western Railroads</v>
      </c>
      <c r="F851" s="1" t="s">
        <v>47851</v>
      </c>
      <c r="G851" s="6" t="str">
        <f>E2L115C17</f>
        <v>n/a</v>
      </c>
    </row>
    <row r="852" spans="1:7" x14ac:dyDescent="0.3">
      <c r="A852" s="11">
        <f>CURRENT_YEAR</f>
        <v>2022</v>
      </c>
      <c r="B852" s="11">
        <f>RRICC</f>
        <v>900007</v>
      </c>
      <c r="C852" s="7">
        <f>RR_ID</f>
        <v>9</v>
      </c>
      <c r="D852" s="1" t="str">
        <f>RR_SHORT_NAME</f>
        <v>WEST</v>
      </c>
      <c r="E852" s="1" t="str">
        <f>RR_NAME</f>
        <v>Western Railroads</v>
      </c>
      <c r="F852" s="1" t="s">
        <v>47852</v>
      </c>
      <c r="G852" s="6" t="str">
        <f>E2L115C18</f>
        <v>n/a</v>
      </c>
    </row>
    <row r="853" spans="1:7" x14ac:dyDescent="0.3">
      <c r="A853" s="11">
        <f>CURRENT_YEAR</f>
        <v>2022</v>
      </c>
      <c r="B853" s="11">
        <f>RRICC</f>
        <v>900007</v>
      </c>
      <c r="C853" s="7">
        <f>RR_ID</f>
        <v>9</v>
      </c>
      <c r="D853" s="1" t="str">
        <f>RR_SHORT_NAME</f>
        <v>WEST</v>
      </c>
      <c r="E853" s="1" t="str">
        <f>RR_NAME</f>
        <v>Western Railroads</v>
      </c>
      <c r="F853" s="1" t="s">
        <v>47853</v>
      </c>
      <c r="G853" s="6" t="str">
        <f>E2L115C19</f>
        <v>n/a</v>
      </c>
    </row>
    <row r="854" spans="1:7" x14ac:dyDescent="0.3">
      <c r="A854" s="11">
        <f>CURRENT_YEAR</f>
        <v>2022</v>
      </c>
      <c r="B854" s="11">
        <f>RRICC</f>
        <v>900007</v>
      </c>
      <c r="C854" s="7">
        <f>RR_ID</f>
        <v>9</v>
      </c>
      <c r="D854" s="1" t="str">
        <f>RR_SHORT_NAME</f>
        <v>WEST</v>
      </c>
      <c r="E854" s="1" t="str">
        <f>RR_NAME</f>
        <v>Western Railroads</v>
      </c>
      <c r="F854" s="1" t="s">
        <v>47854</v>
      </c>
      <c r="G854" s="6" t="str">
        <f>E2L115C20</f>
        <v>n/a</v>
      </c>
    </row>
    <row r="855" spans="1:7" x14ac:dyDescent="0.3">
      <c r="A855" s="11">
        <f>CURRENT_YEAR</f>
        <v>2022</v>
      </c>
      <c r="B855" s="11">
        <f>RRICC</f>
        <v>900007</v>
      </c>
      <c r="C855" s="7">
        <f>RR_ID</f>
        <v>9</v>
      </c>
      <c r="D855" s="1" t="str">
        <f>RR_SHORT_NAME</f>
        <v>WEST</v>
      </c>
      <c r="E855" s="1" t="str">
        <f>RR_NAME</f>
        <v>Western Railroads</v>
      </c>
      <c r="F855" s="1" t="s">
        <v>47855</v>
      </c>
      <c r="G855" s="6" t="str">
        <f>E2L115C21</f>
        <v>n/a</v>
      </c>
    </row>
    <row r="856" spans="1:7" x14ac:dyDescent="0.3">
      <c r="A856" s="11">
        <f>CURRENT_YEAR</f>
        <v>2022</v>
      </c>
      <c r="B856" s="11">
        <f>RRICC</f>
        <v>900007</v>
      </c>
      <c r="C856" s="7">
        <f>RR_ID</f>
        <v>9</v>
      </c>
      <c r="D856" s="1" t="str">
        <f>RR_SHORT_NAME</f>
        <v>WEST</v>
      </c>
      <c r="E856" s="1" t="str">
        <f>RR_NAME</f>
        <v>Western Railroads</v>
      </c>
      <c r="F856" s="1" t="s">
        <v>47856</v>
      </c>
      <c r="G856" s="6" t="str">
        <f>E2L115C22</f>
        <v>n/a</v>
      </c>
    </row>
    <row r="857" spans="1:7" x14ac:dyDescent="0.3">
      <c r="A857" s="11">
        <f>CURRENT_YEAR</f>
        <v>2022</v>
      </c>
      <c r="B857" s="11">
        <f>RRICC</f>
        <v>900007</v>
      </c>
      <c r="C857" s="7">
        <f>RR_ID</f>
        <v>9</v>
      </c>
      <c r="D857" s="1" t="str">
        <f>RR_SHORT_NAME</f>
        <v>WEST</v>
      </c>
      <c r="E857" s="1" t="str">
        <f>RR_NAME</f>
        <v>Western Railroads</v>
      </c>
      <c r="F857" s="1" t="s">
        <v>47857</v>
      </c>
      <c r="G857" s="6" t="str">
        <f>E2L115C23</f>
        <v>n/a</v>
      </c>
    </row>
    <row r="858" spans="1:7" x14ac:dyDescent="0.3">
      <c r="A858" s="11">
        <f>CURRENT_YEAR</f>
        <v>2022</v>
      </c>
      <c r="B858" s="11">
        <f>RRICC</f>
        <v>900007</v>
      </c>
      <c r="C858" s="7">
        <f>RR_ID</f>
        <v>9</v>
      </c>
      <c r="D858" s="1" t="str">
        <f>RR_SHORT_NAME</f>
        <v>WEST</v>
      </c>
      <c r="E858" s="1" t="str">
        <f>RR_NAME</f>
        <v>Western Railroads</v>
      </c>
      <c r="F858" s="1" t="s">
        <v>47858</v>
      </c>
      <c r="G858" s="6" t="str">
        <f>E2L115C24</f>
        <v>n/a</v>
      </c>
    </row>
    <row r="859" spans="1:7" x14ac:dyDescent="0.3">
      <c r="A859" s="11">
        <f>CURRENT_YEAR</f>
        <v>2022</v>
      </c>
      <c r="B859" s="11">
        <f>RRICC</f>
        <v>900007</v>
      </c>
      <c r="C859" s="7">
        <f>RR_ID</f>
        <v>9</v>
      </c>
      <c r="D859" s="1" t="str">
        <f>RR_SHORT_NAME</f>
        <v>WEST</v>
      </c>
      <c r="E859" s="1" t="str">
        <f>RR_NAME</f>
        <v>Western Railroads</v>
      </c>
      <c r="F859" s="1" t="s">
        <v>47859</v>
      </c>
      <c r="G859" s="6" t="str">
        <f>E2L115C25</f>
        <v>n/a</v>
      </c>
    </row>
    <row r="860" spans="1:7" x14ac:dyDescent="0.3">
      <c r="A860" s="11">
        <f>CURRENT_YEAR</f>
        <v>2022</v>
      </c>
      <c r="B860" s="11">
        <f>RRICC</f>
        <v>900007</v>
      </c>
      <c r="C860" s="7">
        <f>RR_ID</f>
        <v>9</v>
      </c>
      <c r="D860" s="1" t="str">
        <f>RR_SHORT_NAME</f>
        <v>WEST</v>
      </c>
      <c r="E860" s="1" t="str">
        <f>RR_NAME</f>
        <v>Western Railroads</v>
      </c>
      <c r="F860" s="1" t="s">
        <v>47860</v>
      </c>
      <c r="G860" s="6" t="str">
        <f>E2L115C26</f>
        <v>n/a</v>
      </c>
    </row>
    <row r="861" spans="1:7" x14ac:dyDescent="0.3">
      <c r="A861" s="11">
        <f>CURRENT_YEAR</f>
        <v>2022</v>
      </c>
      <c r="B861" s="11">
        <f>RRICC</f>
        <v>900007</v>
      </c>
      <c r="C861" s="7">
        <f>RR_ID</f>
        <v>9</v>
      </c>
      <c r="D861" s="1" t="str">
        <f>RR_SHORT_NAME</f>
        <v>WEST</v>
      </c>
      <c r="E861" s="1" t="str">
        <f>RR_NAME</f>
        <v>Western Railroads</v>
      </c>
      <c r="F861" s="1" t="s">
        <v>47861</v>
      </c>
      <c r="G861" s="6" t="str">
        <f>E2L115C27</f>
        <v>n/a</v>
      </c>
    </row>
    <row r="862" spans="1:7" x14ac:dyDescent="0.3">
      <c r="A862" s="11">
        <f>CURRENT_YEAR</f>
        <v>2022</v>
      </c>
      <c r="B862" s="11">
        <f>RRICC</f>
        <v>900007</v>
      </c>
      <c r="C862" s="7">
        <f>RR_ID</f>
        <v>9</v>
      </c>
      <c r="D862" s="1" t="str">
        <f>RR_SHORT_NAME</f>
        <v>WEST</v>
      </c>
      <c r="E862" s="1" t="str">
        <f>RR_NAME</f>
        <v>Western Railroads</v>
      </c>
      <c r="F862" s="1" t="s">
        <v>47862</v>
      </c>
      <c r="G862" s="6" t="str">
        <f>E2L115C28</f>
        <v>n/a</v>
      </c>
    </row>
    <row r="863" spans="1:7" x14ac:dyDescent="0.3">
      <c r="A863" s="11">
        <f>CURRENT_YEAR</f>
        <v>2022</v>
      </c>
      <c r="B863" s="11">
        <f>RRICC</f>
        <v>900007</v>
      </c>
      <c r="C863" s="7">
        <f>RR_ID</f>
        <v>9</v>
      </c>
      <c r="D863" s="1" t="str">
        <f>RR_SHORT_NAME</f>
        <v>WEST</v>
      </c>
      <c r="E863" s="1" t="str">
        <f>RR_NAME</f>
        <v>Western Railroads</v>
      </c>
      <c r="F863" s="1" t="s">
        <v>47863</v>
      </c>
      <c r="G863" s="6" t="str">
        <f>E2L115C29</f>
        <v>n/a</v>
      </c>
    </row>
    <row r="864" spans="1:7" x14ac:dyDescent="0.3">
      <c r="A864" s="11">
        <f>CURRENT_YEAR</f>
        <v>2022</v>
      </c>
      <c r="B864" s="11">
        <f>RRICC</f>
        <v>900007</v>
      </c>
      <c r="C864" s="7">
        <f>RR_ID</f>
        <v>9</v>
      </c>
      <c r="D864" s="1" t="str">
        <f>RR_SHORT_NAME</f>
        <v>WEST</v>
      </c>
      <c r="E864" s="1" t="str">
        <f>RR_NAME</f>
        <v>Western Railroads</v>
      </c>
      <c r="F864" s="1" t="s">
        <v>47864</v>
      </c>
      <c r="G864" s="6">
        <f>E2L116C1</f>
        <v>42.1</v>
      </c>
    </row>
    <row r="865" spans="1:7" x14ac:dyDescent="0.3">
      <c r="A865" s="11">
        <f>CURRENT_YEAR</f>
        <v>2022</v>
      </c>
      <c r="B865" s="11">
        <f>RRICC</f>
        <v>900007</v>
      </c>
      <c r="C865" s="7">
        <f>RR_ID</f>
        <v>9</v>
      </c>
      <c r="D865" s="1" t="str">
        <f>RR_SHORT_NAME</f>
        <v>WEST</v>
      </c>
      <c r="E865" s="1" t="str">
        <f>RR_NAME</f>
        <v>Western Railroads</v>
      </c>
      <c r="F865" s="1" t="s">
        <v>47865</v>
      </c>
      <c r="G865" s="6" t="str">
        <f>E2L116C2</f>
        <v>n/a</v>
      </c>
    </row>
    <row r="866" spans="1:7" x14ac:dyDescent="0.3">
      <c r="A866" s="11">
        <f>CURRENT_YEAR</f>
        <v>2022</v>
      </c>
      <c r="B866" s="11">
        <f>RRICC</f>
        <v>900007</v>
      </c>
      <c r="C866" s="7">
        <f>RR_ID</f>
        <v>9</v>
      </c>
      <c r="D866" s="1" t="str">
        <f>RR_SHORT_NAME</f>
        <v>WEST</v>
      </c>
      <c r="E866" s="1" t="str">
        <f>RR_NAME</f>
        <v>Western Railroads</v>
      </c>
      <c r="F866" s="1" t="s">
        <v>47866</v>
      </c>
      <c r="G866" s="6">
        <f>E2L116C3</f>
        <v>2.0274711299173349</v>
      </c>
    </row>
    <row r="867" spans="1:7" x14ac:dyDescent="0.3">
      <c r="A867" s="11">
        <f>CURRENT_YEAR</f>
        <v>2022</v>
      </c>
      <c r="B867" s="11">
        <f>RRICC</f>
        <v>900007</v>
      </c>
      <c r="C867" s="7">
        <f>RR_ID</f>
        <v>9</v>
      </c>
      <c r="D867" s="1" t="str">
        <f>RR_SHORT_NAME</f>
        <v>WEST</v>
      </c>
      <c r="E867" s="1" t="str">
        <f>RR_NAME</f>
        <v>Western Railroads</v>
      </c>
      <c r="F867" s="1" t="s">
        <v>47867</v>
      </c>
      <c r="G867" s="6">
        <f>E2L116C4</f>
        <v>2.0274711299173349</v>
      </c>
    </row>
    <row r="868" spans="1:7" x14ac:dyDescent="0.3">
      <c r="A868" s="11">
        <f>CURRENT_YEAR</f>
        <v>2022</v>
      </c>
      <c r="B868" s="11">
        <f>RRICC</f>
        <v>900007</v>
      </c>
      <c r="C868" s="7">
        <f>RR_ID</f>
        <v>9</v>
      </c>
      <c r="D868" s="1" t="str">
        <f>RR_SHORT_NAME</f>
        <v>WEST</v>
      </c>
      <c r="E868" s="1" t="str">
        <f>RR_NAME</f>
        <v>Western Railroads</v>
      </c>
      <c r="F868" s="1" t="s">
        <v>47868</v>
      </c>
      <c r="G868" s="6" t="str">
        <f>E2L116C5</f>
        <v>n/a</v>
      </c>
    </row>
    <row r="869" spans="1:7" x14ac:dyDescent="0.3">
      <c r="A869" s="11">
        <f>CURRENT_YEAR</f>
        <v>2022</v>
      </c>
      <c r="B869" s="11">
        <f>RRICC</f>
        <v>900007</v>
      </c>
      <c r="C869" s="7">
        <f>RR_ID</f>
        <v>9</v>
      </c>
      <c r="D869" s="1" t="str">
        <f>RR_SHORT_NAME</f>
        <v>WEST</v>
      </c>
      <c r="E869" s="1" t="str">
        <f>RR_NAME</f>
        <v>Western Railroads</v>
      </c>
      <c r="F869" s="1" t="s">
        <v>47869</v>
      </c>
      <c r="G869" s="6" t="str">
        <f>E2L116C6</f>
        <v>n/a</v>
      </c>
    </row>
    <row r="870" spans="1:7" x14ac:dyDescent="0.3">
      <c r="A870" s="11">
        <f>CURRENT_YEAR</f>
        <v>2022</v>
      </c>
      <c r="B870" s="11">
        <f>RRICC</f>
        <v>900007</v>
      </c>
      <c r="C870" s="7">
        <f>RR_ID</f>
        <v>9</v>
      </c>
      <c r="D870" s="1" t="str">
        <f>RR_SHORT_NAME</f>
        <v>WEST</v>
      </c>
      <c r="E870" s="1" t="str">
        <f>RR_NAME</f>
        <v>Western Railroads</v>
      </c>
      <c r="F870" s="1" t="s">
        <v>47870</v>
      </c>
      <c r="G870" s="6" t="str">
        <f>E2L116C7</f>
        <v>n/a</v>
      </c>
    </row>
    <row r="871" spans="1:7" x14ac:dyDescent="0.3">
      <c r="A871" s="11">
        <f>CURRENT_YEAR</f>
        <v>2022</v>
      </c>
      <c r="B871" s="11">
        <f>RRICC</f>
        <v>900007</v>
      </c>
      <c r="C871" s="7">
        <f>RR_ID</f>
        <v>9</v>
      </c>
      <c r="D871" s="1" t="str">
        <f>RR_SHORT_NAME</f>
        <v>WEST</v>
      </c>
      <c r="E871" s="1" t="str">
        <f>RR_NAME</f>
        <v>Western Railroads</v>
      </c>
      <c r="F871" s="1" t="s">
        <v>47871</v>
      </c>
      <c r="G871" s="6" t="str">
        <f>E2L116C8</f>
        <v>n/a</v>
      </c>
    </row>
    <row r="872" spans="1:7" x14ac:dyDescent="0.3">
      <c r="A872" s="11">
        <f>CURRENT_YEAR</f>
        <v>2022</v>
      </c>
      <c r="B872" s="11">
        <f>RRICC</f>
        <v>900007</v>
      </c>
      <c r="C872" s="7">
        <f>RR_ID</f>
        <v>9</v>
      </c>
      <c r="D872" s="1" t="str">
        <f>RR_SHORT_NAME</f>
        <v>WEST</v>
      </c>
      <c r="E872" s="1" t="str">
        <f>RR_NAME</f>
        <v>Western Railroads</v>
      </c>
      <c r="F872" s="1" t="s">
        <v>47872</v>
      </c>
      <c r="G872" s="6" t="str">
        <f>E2L116C9</f>
        <v>n/a</v>
      </c>
    </row>
    <row r="873" spans="1:7" x14ac:dyDescent="0.3">
      <c r="A873" s="11">
        <f>CURRENT_YEAR</f>
        <v>2022</v>
      </c>
      <c r="B873" s="11">
        <f>RRICC</f>
        <v>900007</v>
      </c>
      <c r="C873" s="7">
        <f>RR_ID</f>
        <v>9</v>
      </c>
      <c r="D873" s="1" t="str">
        <f>RR_SHORT_NAME</f>
        <v>WEST</v>
      </c>
      <c r="E873" s="1" t="str">
        <f>RR_NAME</f>
        <v>Western Railroads</v>
      </c>
      <c r="F873" s="1" t="s">
        <v>47873</v>
      </c>
      <c r="G873" s="6" t="str">
        <f>E2L116C10</f>
        <v>n/a</v>
      </c>
    </row>
    <row r="874" spans="1:7" x14ac:dyDescent="0.3">
      <c r="A874" s="11">
        <f>CURRENT_YEAR</f>
        <v>2022</v>
      </c>
      <c r="B874" s="11">
        <f>RRICC</f>
        <v>900007</v>
      </c>
      <c r="C874" s="7">
        <f>RR_ID</f>
        <v>9</v>
      </c>
      <c r="D874" s="1" t="str">
        <f>RR_SHORT_NAME</f>
        <v>WEST</v>
      </c>
      <c r="E874" s="1" t="str">
        <f>RR_NAME</f>
        <v>Western Railroads</v>
      </c>
      <c r="F874" s="1" t="s">
        <v>47874</v>
      </c>
      <c r="G874" s="6" t="str">
        <f>E2L116C11</f>
        <v>n/a</v>
      </c>
    </row>
    <row r="875" spans="1:7" x14ac:dyDescent="0.3">
      <c r="A875" s="11">
        <f>CURRENT_YEAR</f>
        <v>2022</v>
      </c>
      <c r="B875" s="11">
        <f>RRICC</f>
        <v>900007</v>
      </c>
      <c r="C875" s="7">
        <f>RR_ID</f>
        <v>9</v>
      </c>
      <c r="D875" s="1" t="str">
        <f>RR_SHORT_NAME</f>
        <v>WEST</v>
      </c>
      <c r="E875" s="1" t="str">
        <f>RR_NAME</f>
        <v>Western Railroads</v>
      </c>
      <c r="F875" s="1" t="s">
        <v>47875</v>
      </c>
      <c r="G875" s="6" t="str">
        <f>E2L116C12</f>
        <v>n/a</v>
      </c>
    </row>
    <row r="876" spans="1:7" x14ac:dyDescent="0.3">
      <c r="A876" s="11">
        <f>CURRENT_YEAR</f>
        <v>2022</v>
      </c>
      <c r="B876" s="11">
        <f>RRICC</f>
        <v>900007</v>
      </c>
      <c r="C876" s="7">
        <f>RR_ID</f>
        <v>9</v>
      </c>
      <c r="D876" s="1" t="str">
        <f>RR_SHORT_NAME</f>
        <v>WEST</v>
      </c>
      <c r="E876" s="1" t="str">
        <f>RR_NAME</f>
        <v>Western Railroads</v>
      </c>
      <c r="F876" s="1" t="s">
        <v>47876</v>
      </c>
      <c r="G876" s="6" t="str">
        <f>E2L116C13</f>
        <v>n/a</v>
      </c>
    </row>
    <row r="877" spans="1:7" x14ac:dyDescent="0.3">
      <c r="A877" s="11">
        <f>CURRENT_YEAR</f>
        <v>2022</v>
      </c>
      <c r="B877" s="11">
        <f>RRICC</f>
        <v>900007</v>
      </c>
      <c r="C877" s="7">
        <f>RR_ID</f>
        <v>9</v>
      </c>
      <c r="D877" s="1" t="str">
        <f>RR_SHORT_NAME</f>
        <v>WEST</v>
      </c>
      <c r="E877" s="1" t="str">
        <f>RR_NAME</f>
        <v>Western Railroads</v>
      </c>
      <c r="F877" s="1" t="s">
        <v>47877</v>
      </c>
      <c r="G877" s="6" t="str">
        <f>E2L116C14</f>
        <v>n/a</v>
      </c>
    </row>
    <row r="878" spans="1:7" x14ac:dyDescent="0.3">
      <c r="A878" s="11">
        <f>CURRENT_YEAR</f>
        <v>2022</v>
      </c>
      <c r="B878" s="11">
        <f>RRICC</f>
        <v>900007</v>
      </c>
      <c r="C878" s="7">
        <f>RR_ID</f>
        <v>9</v>
      </c>
      <c r="D878" s="1" t="str">
        <f>RR_SHORT_NAME</f>
        <v>WEST</v>
      </c>
      <c r="E878" s="1" t="str">
        <f>RR_NAME</f>
        <v>Western Railroads</v>
      </c>
      <c r="F878" s="1" t="s">
        <v>47878</v>
      </c>
      <c r="G878" s="6" t="str">
        <f>E2L116C15</f>
        <v>n/a</v>
      </c>
    </row>
    <row r="879" spans="1:7" x14ac:dyDescent="0.3">
      <c r="A879" s="11">
        <f>CURRENT_YEAR</f>
        <v>2022</v>
      </c>
      <c r="B879" s="11">
        <f>RRICC</f>
        <v>900007</v>
      </c>
      <c r="C879" s="7">
        <f>RR_ID</f>
        <v>9</v>
      </c>
      <c r="D879" s="1" t="str">
        <f>RR_SHORT_NAME</f>
        <v>WEST</v>
      </c>
      <c r="E879" s="1" t="str">
        <f>RR_NAME</f>
        <v>Western Railroads</v>
      </c>
      <c r="F879" s="1" t="s">
        <v>47879</v>
      </c>
      <c r="G879" s="6" t="str">
        <f>E2L116C16</f>
        <v>n/a</v>
      </c>
    </row>
    <row r="880" spans="1:7" x14ac:dyDescent="0.3">
      <c r="A880" s="11">
        <f>CURRENT_YEAR</f>
        <v>2022</v>
      </c>
      <c r="B880" s="11">
        <f>RRICC</f>
        <v>900007</v>
      </c>
      <c r="C880" s="7">
        <f>RR_ID</f>
        <v>9</v>
      </c>
      <c r="D880" s="1" t="str">
        <f>RR_SHORT_NAME</f>
        <v>WEST</v>
      </c>
      <c r="E880" s="1" t="str">
        <f>RR_NAME</f>
        <v>Western Railroads</v>
      </c>
      <c r="F880" s="1" t="s">
        <v>47880</v>
      </c>
      <c r="G880" s="6" t="str">
        <f>E2L116C17</f>
        <v>n/a</v>
      </c>
    </row>
    <row r="881" spans="1:7" x14ac:dyDescent="0.3">
      <c r="A881" s="11">
        <f>CURRENT_YEAR</f>
        <v>2022</v>
      </c>
      <c r="B881" s="11">
        <f>RRICC</f>
        <v>900007</v>
      </c>
      <c r="C881" s="7">
        <f>RR_ID</f>
        <v>9</v>
      </c>
      <c r="D881" s="1" t="str">
        <f>RR_SHORT_NAME</f>
        <v>WEST</v>
      </c>
      <c r="E881" s="1" t="str">
        <f>RR_NAME</f>
        <v>Western Railroads</v>
      </c>
      <c r="F881" s="1" t="s">
        <v>47881</v>
      </c>
      <c r="G881" s="6" t="str">
        <f>E2L116C18</f>
        <v>n/a</v>
      </c>
    </row>
    <row r="882" spans="1:7" x14ac:dyDescent="0.3">
      <c r="A882" s="11">
        <f>CURRENT_YEAR</f>
        <v>2022</v>
      </c>
      <c r="B882" s="11">
        <f>RRICC</f>
        <v>900007</v>
      </c>
      <c r="C882" s="7">
        <f>RR_ID</f>
        <v>9</v>
      </c>
      <c r="D882" s="1" t="str">
        <f>RR_SHORT_NAME</f>
        <v>WEST</v>
      </c>
      <c r="E882" s="1" t="str">
        <f>RR_NAME</f>
        <v>Western Railroads</v>
      </c>
      <c r="F882" s="1" t="s">
        <v>47882</v>
      </c>
      <c r="G882" s="6" t="str">
        <f>E2L116C19</f>
        <v>n/a</v>
      </c>
    </row>
    <row r="883" spans="1:7" x14ac:dyDescent="0.3">
      <c r="A883" s="11">
        <f>CURRENT_YEAR</f>
        <v>2022</v>
      </c>
      <c r="B883" s="11">
        <f>RRICC</f>
        <v>900007</v>
      </c>
      <c r="C883" s="7">
        <f>RR_ID</f>
        <v>9</v>
      </c>
      <c r="D883" s="1" t="str">
        <f>RR_SHORT_NAME</f>
        <v>WEST</v>
      </c>
      <c r="E883" s="1" t="str">
        <f>RR_NAME</f>
        <v>Western Railroads</v>
      </c>
      <c r="F883" s="1" t="s">
        <v>47883</v>
      </c>
      <c r="G883" s="6" t="str">
        <f>E2L116C20</f>
        <v>n/a</v>
      </c>
    </row>
    <row r="884" spans="1:7" x14ac:dyDescent="0.3">
      <c r="A884" s="11">
        <f>CURRENT_YEAR</f>
        <v>2022</v>
      </c>
      <c r="B884" s="11">
        <f>RRICC</f>
        <v>900007</v>
      </c>
      <c r="C884" s="7">
        <f>RR_ID</f>
        <v>9</v>
      </c>
      <c r="D884" s="1" t="str">
        <f>RR_SHORT_NAME</f>
        <v>WEST</v>
      </c>
      <c r="E884" s="1" t="str">
        <f>RR_NAME</f>
        <v>Western Railroads</v>
      </c>
      <c r="F884" s="1" t="s">
        <v>47884</v>
      </c>
      <c r="G884" s="6" t="str">
        <f>E2L116C21</f>
        <v>n/a</v>
      </c>
    </row>
    <row r="885" spans="1:7" x14ac:dyDescent="0.3">
      <c r="A885" s="11">
        <f>CURRENT_YEAR</f>
        <v>2022</v>
      </c>
      <c r="B885" s="11">
        <f>RRICC</f>
        <v>900007</v>
      </c>
      <c r="C885" s="7">
        <f>RR_ID</f>
        <v>9</v>
      </c>
      <c r="D885" s="1" t="str">
        <f>RR_SHORT_NAME</f>
        <v>WEST</v>
      </c>
      <c r="E885" s="1" t="str">
        <f>RR_NAME</f>
        <v>Western Railroads</v>
      </c>
      <c r="F885" s="1" t="s">
        <v>47885</v>
      </c>
      <c r="G885" s="6" t="str">
        <f>E2L116C22</f>
        <v>n/a</v>
      </c>
    </row>
    <row r="886" spans="1:7" x14ac:dyDescent="0.3">
      <c r="A886" s="11">
        <f>CURRENT_YEAR</f>
        <v>2022</v>
      </c>
      <c r="B886" s="11">
        <f>RRICC</f>
        <v>900007</v>
      </c>
      <c r="C886" s="7">
        <f>RR_ID</f>
        <v>9</v>
      </c>
      <c r="D886" s="1" t="str">
        <f>RR_SHORT_NAME</f>
        <v>WEST</v>
      </c>
      <c r="E886" s="1" t="str">
        <f>RR_NAME</f>
        <v>Western Railroads</v>
      </c>
      <c r="F886" s="1" t="s">
        <v>47886</v>
      </c>
      <c r="G886" s="6" t="str">
        <f>E2L116C23</f>
        <v>n/a</v>
      </c>
    </row>
    <row r="887" spans="1:7" x14ac:dyDescent="0.3">
      <c r="A887" s="11">
        <f>CURRENT_YEAR</f>
        <v>2022</v>
      </c>
      <c r="B887" s="11">
        <f>RRICC</f>
        <v>900007</v>
      </c>
      <c r="C887" s="7">
        <f>RR_ID</f>
        <v>9</v>
      </c>
      <c r="D887" s="1" t="str">
        <f>RR_SHORT_NAME</f>
        <v>WEST</v>
      </c>
      <c r="E887" s="1" t="str">
        <f>RR_NAME</f>
        <v>Western Railroads</v>
      </c>
      <c r="F887" s="1" t="s">
        <v>47887</v>
      </c>
      <c r="G887" s="6" t="str">
        <f>E2L116C24</f>
        <v>n/a</v>
      </c>
    </row>
    <row r="888" spans="1:7" x14ac:dyDescent="0.3">
      <c r="A888" s="11">
        <f>CURRENT_YEAR</f>
        <v>2022</v>
      </c>
      <c r="B888" s="11">
        <f>RRICC</f>
        <v>900007</v>
      </c>
      <c r="C888" s="7">
        <f>RR_ID</f>
        <v>9</v>
      </c>
      <c r="D888" s="1" t="str">
        <f>RR_SHORT_NAME</f>
        <v>WEST</v>
      </c>
      <c r="E888" s="1" t="str">
        <f>RR_NAME</f>
        <v>Western Railroads</v>
      </c>
      <c r="F888" s="1" t="s">
        <v>47888</v>
      </c>
      <c r="G888" s="6" t="str">
        <f>E2L116C25</f>
        <v>n/a</v>
      </c>
    </row>
    <row r="889" spans="1:7" x14ac:dyDescent="0.3">
      <c r="A889" s="11">
        <f>CURRENT_YEAR</f>
        <v>2022</v>
      </c>
      <c r="B889" s="11">
        <f>RRICC</f>
        <v>900007</v>
      </c>
      <c r="C889" s="7">
        <f>RR_ID</f>
        <v>9</v>
      </c>
      <c r="D889" s="1" t="str">
        <f>RR_SHORT_NAME</f>
        <v>WEST</v>
      </c>
      <c r="E889" s="1" t="str">
        <f>RR_NAME</f>
        <v>Western Railroads</v>
      </c>
      <c r="F889" s="1" t="s">
        <v>47889</v>
      </c>
      <c r="G889" s="6" t="str">
        <f>E2L116C26</f>
        <v>n/a</v>
      </c>
    </row>
    <row r="890" spans="1:7" x14ac:dyDescent="0.3">
      <c r="A890" s="11">
        <f>CURRENT_YEAR</f>
        <v>2022</v>
      </c>
      <c r="B890" s="11">
        <f>RRICC</f>
        <v>900007</v>
      </c>
      <c r="C890" s="7">
        <f>RR_ID</f>
        <v>9</v>
      </c>
      <c r="D890" s="1" t="str">
        <f>RR_SHORT_NAME</f>
        <v>WEST</v>
      </c>
      <c r="E890" s="1" t="str">
        <f>RR_NAME</f>
        <v>Western Railroads</v>
      </c>
      <c r="F890" s="1" t="s">
        <v>47890</v>
      </c>
      <c r="G890" s="6" t="str">
        <f>E2L116C27</f>
        <v>n/a</v>
      </c>
    </row>
    <row r="891" spans="1:7" x14ac:dyDescent="0.3">
      <c r="A891" s="11">
        <f>CURRENT_YEAR</f>
        <v>2022</v>
      </c>
      <c r="B891" s="11">
        <f>RRICC</f>
        <v>900007</v>
      </c>
      <c r="C891" s="7">
        <f>RR_ID</f>
        <v>9</v>
      </c>
      <c r="D891" s="1" t="str">
        <f>RR_SHORT_NAME</f>
        <v>WEST</v>
      </c>
      <c r="E891" s="1" t="str">
        <f>RR_NAME</f>
        <v>Western Railroads</v>
      </c>
      <c r="F891" s="1" t="s">
        <v>47891</v>
      </c>
      <c r="G891" s="6" t="str">
        <f>E2L116C28</f>
        <v>n/a</v>
      </c>
    </row>
    <row r="892" spans="1:7" x14ac:dyDescent="0.3">
      <c r="A892" s="11">
        <f>CURRENT_YEAR</f>
        <v>2022</v>
      </c>
      <c r="B892" s="11">
        <f>RRICC</f>
        <v>900007</v>
      </c>
      <c r="C892" s="7">
        <f>RR_ID</f>
        <v>9</v>
      </c>
      <c r="D892" s="1" t="str">
        <f>RR_SHORT_NAME</f>
        <v>WEST</v>
      </c>
      <c r="E892" s="1" t="str">
        <f>RR_NAME</f>
        <v>Western Railroads</v>
      </c>
      <c r="F892" s="1" t="s">
        <v>47892</v>
      </c>
      <c r="G892" s="6" t="str">
        <f>E2L116C29</f>
        <v>n/a</v>
      </c>
    </row>
    <row r="893" spans="1:7" x14ac:dyDescent="0.3">
      <c r="A893" s="11">
        <f>CURRENT_YEAR</f>
        <v>2022</v>
      </c>
      <c r="B893" s="11">
        <f>RRICC</f>
        <v>900007</v>
      </c>
      <c r="C893" s="7">
        <f>RR_ID</f>
        <v>9</v>
      </c>
      <c r="D893" s="1" t="str">
        <f>RR_SHORT_NAME</f>
        <v>WEST</v>
      </c>
      <c r="E893" s="1" t="str">
        <f>RR_NAME</f>
        <v>Western Railroads</v>
      </c>
      <c r="F893" s="1" t="s">
        <v>47893</v>
      </c>
      <c r="G893" s="6">
        <f>E2L117C1</f>
        <v>39.9</v>
      </c>
    </row>
    <row r="894" spans="1:7" x14ac:dyDescent="0.3">
      <c r="A894" s="11">
        <f>CURRENT_YEAR</f>
        <v>2022</v>
      </c>
      <c r="B894" s="11">
        <f>RRICC</f>
        <v>900007</v>
      </c>
      <c r="C894" s="7">
        <f>RR_ID</f>
        <v>9</v>
      </c>
      <c r="D894" s="1" t="str">
        <f>RR_SHORT_NAME</f>
        <v>WEST</v>
      </c>
      <c r="E894" s="1" t="str">
        <f>RR_NAME</f>
        <v>Western Railroads</v>
      </c>
      <c r="F894" s="1" t="s">
        <v>47894</v>
      </c>
      <c r="G894" s="6">
        <f>E2L117C2</f>
        <v>2.0943952802359882</v>
      </c>
    </row>
    <row r="895" spans="1:7" x14ac:dyDescent="0.3">
      <c r="A895" s="11">
        <f>CURRENT_YEAR</f>
        <v>2022</v>
      </c>
      <c r="B895" s="11">
        <f>RRICC</f>
        <v>900007</v>
      </c>
      <c r="C895" s="7">
        <f>RR_ID</f>
        <v>9</v>
      </c>
      <c r="D895" s="1" t="str">
        <f>RR_SHORT_NAME</f>
        <v>WEST</v>
      </c>
      <c r="E895" s="1" t="str">
        <f>RR_NAME</f>
        <v>Western Railroads</v>
      </c>
      <c r="F895" s="1" t="s">
        <v>47895</v>
      </c>
      <c r="G895" s="6">
        <f>E2L117C3</f>
        <v>1.4350710900473933</v>
      </c>
    </row>
    <row r="896" spans="1:7" x14ac:dyDescent="0.3">
      <c r="A896" s="11">
        <f>CURRENT_YEAR</f>
        <v>2022</v>
      </c>
      <c r="B896" s="11">
        <f>RRICC</f>
        <v>900007</v>
      </c>
      <c r="C896" s="7">
        <f>RR_ID</f>
        <v>9</v>
      </c>
      <c r="D896" s="1" t="str">
        <f>RR_SHORT_NAME</f>
        <v>WEST</v>
      </c>
      <c r="E896" s="1" t="str">
        <f>RR_NAME</f>
        <v>Western Railroads</v>
      </c>
      <c r="F896" s="1" t="s">
        <v>47896</v>
      </c>
      <c r="G896" s="6">
        <f>E2L117C4</f>
        <v>2.0242226419415359</v>
      </c>
    </row>
    <row r="897" spans="1:7" x14ac:dyDescent="0.3">
      <c r="A897" s="11">
        <f>CURRENT_YEAR</f>
        <v>2022</v>
      </c>
      <c r="B897" s="11">
        <f>RRICC</f>
        <v>900007</v>
      </c>
      <c r="C897" s="7">
        <f>RR_ID</f>
        <v>9</v>
      </c>
      <c r="D897" s="1" t="str">
        <f>RR_SHORT_NAME</f>
        <v>WEST</v>
      </c>
      <c r="E897" s="1" t="str">
        <f>RR_NAME</f>
        <v>Western Railroads</v>
      </c>
      <c r="F897" s="1" t="s">
        <v>47897</v>
      </c>
      <c r="G897" s="6">
        <f>E2L117C5</f>
        <v>1.1459999999999999</v>
      </c>
    </row>
    <row r="898" spans="1:7" x14ac:dyDescent="0.3">
      <c r="A898" s="11">
        <f>CURRENT_YEAR</f>
        <v>2022</v>
      </c>
      <c r="B898" s="11">
        <f>RRICC</f>
        <v>900007</v>
      </c>
      <c r="C898" s="7">
        <f>RR_ID</f>
        <v>9</v>
      </c>
      <c r="D898" s="1" t="str">
        <f>RR_SHORT_NAME</f>
        <v>WEST</v>
      </c>
      <c r="E898" s="1" t="str">
        <f>RR_NAME</f>
        <v>Western Railroads</v>
      </c>
      <c r="F898" s="1" t="s">
        <v>47898</v>
      </c>
      <c r="G898" s="6">
        <f>E2L117C6</f>
        <v>1.19</v>
      </c>
    </row>
    <row r="899" spans="1:7" x14ac:dyDescent="0.3">
      <c r="A899" s="11">
        <f>CURRENT_YEAR</f>
        <v>2022</v>
      </c>
      <c r="B899" s="11">
        <f>RRICC</f>
        <v>900007</v>
      </c>
      <c r="C899" s="7">
        <f>RR_ID</f>
        <v>9</v>
      </c>
      <c r="D899" s="1" t="str">
        <f>RR_SHORT_NAME</f>
        <v>WEST</v>
      </c>
      <c r="E899" s="1" t="str">
        <f>RR_NAME</f>
        <v>Western Railroads</v>
      </c>
      <c r="F899" s="1" t="s">
        <v>47899</v>
      </c>
      <c r="G899" s="6">
        <f>E2L117C7</f>
        <v>1.179</v>
      </c>
    </row>
    <row r="900" spans="1:7" x14ac:dyDescent="0.3">
      <c r="A900" s="11">
        <f>CURRENT_YEAR</f>
        <v>2022</v>
      </c>
      <c r="B900" s="11">
        <f>RRICC</f>
        <v>900007</v>
      </c>
      <c r="C900" s="7">
        <f>RR_ID</f>
        <v>9</v>
      </c>
      <c r="D900" s="1" t="str">
        <f>RR_SHORT_NAME</f>
        <v>WEST</v>
      </c>
      <c r="E900" s="1" t="str">
        <f>RR_NAME</f>
        <v>Western Railroads</v>
      </c>
      <c r="F900" s="1" t="s">
        <v>47900</v>
      </c>
      <c r="G900" s="6">
        <f>E2L117C8</f>
        <v>2</v>
      </c>
    </row>
    <row r="901" spans="1:7" x14ac:dyDescent="0.3">
      <c r="A901" s="11">
        <f>CURRENT_YEAR</f>
        <v>2022</v>
      </c>
      <c r="B901" s="11">
        <f>RRICC</f>
        <v>900007</v>
      </c>
      <c r="C901" s="7">
        <f>RR_ID</f>
        <v>9</v>
      </c>
      <c r="D901" s="1" t="str">
        <f>RR_SHORT_NAME</f>
        <v>WEST</v>
      </c>
      <c r="E901" s="1" t="str">
        <f>RR_NAME</f>
        <v>Western Railroads</v>
      </c>
      <c r="F901" s="1" t="s">
        <v>47901</v>
      </c>
      <c r="G901" s="6">
        <f>E2L117C9</f>
        <v>1</v>
      </c>
    </row>
    <row r="902" spans="1:7" x14ac:dyDescent="0.3">
      <c r="A902" s="11">
        <f>CURRENT_YEAR</f>
        <v>2022</v>
      </c>
      <c r="B902" s="11">
        <f>RRICC</f>
        <v>900007</v>
      </c>
      <c r="C902" s="7">
        <f>RR_ID</f>
        <v>9</v>
      </c>
      <c r="D902" s="1" t="str">
        <f>RR_SHORT_NAME</f>
        <v>WEST</v>
      </c>
      <c r="E902" s="1" t="str">
        <f>RR_NAME</f>
        <v>Western Railroads</v>
      </c>
      <c r="F902" s="1" t="s">
        <v>47902</v>
      </c>
      <c r="G902" s="6">
        <f>E2L117C10</f>
        <v>0.5</v>
      </c>
    </row>
    <row r="903" spans="1:7" x14ac:dyDescent="0.3">
      <c r="A903" s="11">
        <f>CURRENT_YEAR</f>
        <v>2022</v>
      </c>
      <c r="B903" s="11">
        <f>RRICC</f>
        <v>900007</v>
      </c>
      <c r="C903" s="7">
        <f>RR_ID</f>
        <v>9</v>
      </c>
      <c r="D903" s="1" t="str">
        <f>RR_SHORT_NAME</f>
        <v>WEST</v>
      </c>
      <c r="E903" s="1" t="str">
        <f>RR_NAME</f>
        <v>Western Railroads</v>
      </c>
      <c r="F903" s="1" t="s">
        <v>47903</v>
      </c>
      <c r="G903" s="6">
        <f>E2L117C11</f>
        <v>2</v>
      </c>
    </row>
    <row r="904" spans="1:7" x14ac:dyDescent="0.3">
      <c r="A904" s="11">
        <f>CURRENT_YEAR</f>
        <v>2022</v>
      </c>
      <c r="B904" s="11">
        <f>RRICC</f>
        <v>900007</v>
      </c>
      <c r="C904" s="7">
        <f>RR_ID</f>
        <v>9</v>
      </c>
      <c r="D904" s="1" t="str">
        <f>RR_SHORT_NAME</f>
        <v>WEST</v>
      </c>
      <c r="E904" s="1" t="str">
        <f>RR_NAME</f>
        <v>Western Railroads</v>
      </c>
      <c r="F904" s="1" t="s">
        <v>47904</v>
      </c>
      <c r="G904" s="6">
        <f>E2L117C12</f>
        <v>1.5</v>
      </c>
    </row>
    <row r="905" spans="1:7" x14ac:dyDescent="0.3">
      <c r="A905" s="11">
        <f>CURRENT_YEAR</f>
        <v>2022</v>
      </c>
      <c r="B905" s="11">
        <f>RRICC</f>
        <v>900007</v>
      </c>
      <c r="C905" s="7">
        <f>RR_ID</f>
        <v>9</v>
      </c>
      <c r="D905" s="1" t="str">
        <f>RR_SHORT_NAME</f>
        <v>WEST</v>
      </c>
      <c r="E905" s="1" t="str">
        <f>RR_NAME</f>
        <v>Western Railroads</v>
      </c>
      <c r="F905" s="1" t="s">
        <v>47905</v>
      </c>
      <c r="G905" s="6">
        <f>E2L117C13</f>
        <v>0.5</v>
      </c>
    </row>
    <row r="906" spans="1:7" x14ac:dyDescent="0.3">
      <c r="A906" s="11">
        <f>CURRENT_YEAR</f>
        <v>2022</v>
      </c>
      <c r="B906" s="11">
        <f>RRICC</f>
        <v>900007</v>
      </c>
      <c r="C906" s="7">
        <f>RR_ID</f>
        <v>9</v>
      </c>
      <c r="D906" s="1" t="str">
        <f>RR_SHORT_NAME</f>
        <v>WEST</v>
      </c>
      <c r="E906" s="1" t="str">
        <f>RR_NAME</f>
        <v>Western Railroads</v>
      </c>
      <c r="F906" s="1" t="s">
        <v>47906</v>
      </c>
      <c r="G906" s="6">
        <f>E2L117C14</f>
        <v>2</v>
      </c>
    </row>
    <row r="907" spans="1:7" x14ac:dyDescent="0.3">
      <c r="A907" s="11">
        <f>CURRENT_YEAR</f>
        <v>2022</v>
      </c>
      <c r="B907" s="11">
        <f>RRICC</f>
        <v>900007</v>
      </c>
      <c r="C907" s="7">
        <f>RR_ID</f>
        <v>9</v>
      </c>
      <c r="D907" s="1" t="str">
        <f>RR_SHORT_NAME</f>
        <v>WEST</v>
      </c>
      <c r="E907" s="1" t="str">
        <f>RR_NAME</f>
        <v>Western Railroads</v>
      </c>
      <c r="F907" s="1" t="s">
        <v>47907</v>
      </c>
      <c r="G907" s="6">
        <f>E2L117C15</f>
        <v>4</v>
      </c>
    </row>
    <row r="908" spans="1:7" x14ac:dyDescent="0.3">
      <c r="A908" s="11">
        <f>CURRENT_YEAR</f>
        <v>2022</v>
      </c>
      <c r="B908" s="11">
        <f>RRICC</f>
        <v>900007</v>
      </c>
      <c r="C908" s="7">
        <f>RR_ID</f>
        <v>9</v>
      </c>
      <c r="D908" s="1" t="str">
        <f>RR_SHORT_NAME</f>
        <v>WEST</v>
      </c>
      <c r="E908" s="1" t="str">
        <f>RR_NAME</f>
        <v>Western Railroads</v>
      </c>
      <c r="F908" s="1" t="s">
        <v>47908</v>
      </c>
      <c r="G908" s="6">
        <f>E2L117C16</f>
        <v>2</v>
      </c>
    </row>
    <row r="909" spans="1:7" x14ac:dyDescent="0.3">
      <c r="A909" s="11">
        <f>CURRENT_YEAR</f>
        <v>2022</v>
      </c>
      <c r="B909" s="11">
        <f>RRICC</f>
        <v>900007</v>
      </c>
      <c r="C909" s="7">
        <f>RR_ID</f>
        <v>9</v>
      </c>
      <c r="D909" s="1" t="str">
        <f>RR_SHORT_NAME</f>
        <v>WEST</v>
      </c>
      <c r="E909" s="1" t="str">
        <f>RR_NAME</f>
        <v>Western Railroads</v>
      </c>
      <c r="F909" s="1" t="s">
        <v>47909</v>
      </c>
      <c r="G909" s="6">
        <f>E2L117C17</f>
        <v>4</v>
      </c>
    </row>
    <row r="910" spans="1:7" x14ac:dyDescent="0.3">
      <c r="A910" s="11">
        <f>CURRENT_YEAR</f>
        <v>2022</v>
      </c>
      <c r="B910" s="11">
        <f>RRICC</f>
        <v>900007</v>
      </c>
      <c r="C910" s="7">
        <f>RR_ID</f>
        <v>9</v>
      </c>
      <c r="D910" s="1" t="str">
        <f>RR_SHORT_NAME</f>
        <v>WEST</v>
      </c>
      <c r="E910" s="1" t="str">
        <f>RR_NAME</f>
        <v>Western Railroads</v>
      </c>
      <c r="F910" s="1" t="s">
        <v>47910</v>
      </c>
      <c r="G910" s="6">
        <f>E2L117C18</f>
        <v>2.75</v>
      </c>
    </row>
    <row r="911" spans="1:7" x14ac:dyDescent="0.3">
      <c r="A911" s="11">
        <f>CURRENT_YEAR</f>
        <v>2022</v>
      </c>
      <c r="B911" s="11">
        <f>RRICC</f>
        <v>900007</v>
      </c>
      <c r="C911" s="7">
        <f>RR_ID</f>
        <v>9</v>
      </c>
      <c r="D911" s="1" t="str">
        <f>RR_SHORT_NAME</f>
        <v>WEST</v>
      </c>
      <c r="E911" s="1" t="str">
        <f>RR_NAME</f>
        <v>Western Railroads</v>
      </c>
      <c r="F911" s="1" t="s">
        <v>47911</v>
      </c>
      <c r="G911" s="6">
        <f>E2L117C19</f>
        <v>6</v>
      </c>
    </row>
    <row r="912" spans="1:7" x14ac:dyDescent="0.3">
      <c r="A912" s="11">
        <f>CURRENT_YEAR</f>
        <v>2022</v>
      </c>
      <c r="B912" s="11">
        <f>RRICC</f>
        <v>900007</v>
      </c>
      <c r="C912" s="7">
        <f>RR_ID</f>
        <v>9</v>
      </c>
      <c r="D912" s="1" t="str">
        <f>RR_SHORT_NAME</f>
        <v>WEST</v>
      </c>
      <c r="E912" s="1" t="str">
        <f>RR_NAME</f>
        <v>Western Railroads</v>
      </c>
      <c r="F912" s="1" t="s">
        <v>47912</v>
      </c>
      <c r="G912" s="6">
        <f>E2L117C20</f>
        <v>5.25</v>
      </c>
    </row>
    <row r="913" spans="1:7" x14ac:dyDescent="0.3">
      <c r="A913" s="11">
        <f>CURRENT_YEAR</f>
        <v>2022</v>
      </c>
      <c r="B913" s="11">
        <f>RRICC</f>
        <v>900007</v>
      </c>
      <c r="C913" s="7">
        <f>RR_ID</f>
        <v>9</v>
      </c>
      <c r="D913" s="1" t="str">
        <f>RR_SHORT_NAME</f>
        <v>WEST</v>
      </c>
      <c r="E913" s="1" t="str">
        <f>RR_NAME</f>
        <v>Western Railroads</v>
      </c>
      <c r="F913" s="1" t="s">
        <v>47913</v>
      </c>
      <c r="G913" s="6">
        <f>E2L117C21</f>
        <v>1</v>
      </c>
    </row>
    <row r="914" spans="1:7" x14ac:dyDescent="0.3">
      <c r="A914" s="11">
        <f>CURRENT_YEAR</f>
        <v>2022</v>
      </c>
      <c r="B914" s="11">
        <f>RRICC</f>
        <v>900007</v>
      </c>
      <c r="C914" s="7">
        <f>RR_ID</f>
        <v>9</v>
      </c>
      <c r="D914" s="1" t="str">
        <f>RR_SHORT_NAME</f>
        <v>WEST</v>
      </c>
      <c r="E914" s="1" t="str">
        <f>RR_NAME</f>
        <v>Western Railroads</v>
      </c>
      <c r="F914" s="1" t="s">
        <v>47914</v>
      </c>
      <c r="G914" s="6">
        <f>E2L117C22</f>
        <v>448.58365834922489</v>
      </c>
    </row>
    <row r="915" spans="1:7" x14ac:dyDescent="0.3">
      <c r="A915" s="11">
        <f>CURRENT_YEAR</f>
        <v>2022</v>
      </c>
      <c r="B915" s="11">
        <f>RRICC</f>
        <v>900007</v>
      </c>
      <c r="C915" s="7">
        <f>RR_ID</f>
        <v>9</v>
      </c>
      <c r="D915" s="1" t="str">
        <f>RR_SHORT_NAME</f>
        <v>WEST</v>
      </c>
      <c r="E915" s="1" t="str">
        <f>RR_NAME</f>
        <v>Western Railroads</v>
      </c>
      <c r="F915" s="1" t="s">
        <v>47915</v>
      </c>
      <c r="G915" s="6">
        <f>E2L117C23</f>
        <v>200</v>
      </c>
    </row>
    <row r="916" spans="1:7" x14ac:dyDescent="0.3">
      <c r="A916" s="11">
        <f>CURRENT_YEAR</f>
        <v>2022</v>
      </c>
      <c r="B916" s="11">
        <f>RRICC</f>
        <v>900007</v>
      </c>
      <c r="C916" s="7">
        <f>RR_ID</f>
        <v>9</v>
      </c>
      <c r="D916" s="1" t="str">
        <f>RR_SHORT_NAME</f>
        <v>WEST</v>
      </c>
      <c r="E916" s="1" t="str">
        <f>RR_NAME</f>
        <v>Western Railroads</v>
      </c>
      <c r="F916" s="1" t="s">
        <v>47916</v>
      </c>
      <c r="G916" s="6">
        <f>E2L117C24</f>
        <v>1907.8865984150304</v>
      </c>
    </row>
    <row r="917" spans="1:7" x14ac:dyDescent="0.3">
      <c r="A917" s="11">
        <f>CURRENT_YEAR</f>
        <v>2022</v>
      </c>
      <c r="B917" s="11">
        <f>RRICC</f>
        <v>900007</v>
      </c>
      <c r="C917" s="7">
        <f>RR_ID</f>
        <v>9</v>
      </c>
      <c r="D917" s="1" t="str">
        <f>RR_SHORT_NAME</f>
        <v>WEST</v>
      </c>
      <c r="E917" s="1" t="str">
        <f>RR_NAME</f>
        <v>Western Railroads</v>
      </c>
      <c r="F917" s="1" t="s">
        <v>47917</v>
      </c>
      <c r="G917" s="6">
        <f>E2L117C25</f>
        <v>4.3503795145522375</v>
      </c>
    </row>
    <row r="918" spans="1:7" x14ac:dyDescent="0.3">
      <c r="A918" s="11">
        <f>CURRENT_YEAR</f>
        <v>2022</v>
      </c>
      <c r="B918" s="11">
        <f>RRICC</f>
        <v>900007</v>
      </c>
      <c r="C918" s="7">
        <f>RR_ID</f>
        <v>9</v>
      </c>
      <c r="D918" s="1" t="str">
        <f>RR_SHORT_NAME</f>
        <v>WEST</v>
      </c>
      <c r="E918" s="1" t="str">
        <f>RR_NAME</f>
        <v>Western Railroads</v>
      </c>
      <c r="F918" s="1" t="s">
        <v>47918</v>
      </c>
      <c r="G918" s="6">
        <f>E2L117C26</f>
        <v>2.3927087330037304</v>
      </c>
    </row>
    <row r="919" spans="1:7" x14ac:dyDescent="0.3">
      <c r="A919" s="11">
        <f>CURRENT_YEAR</f>
        <v>2022</v>
      </c>
      <c r="B919" s="11">
        <f>RRICC</f>
        <v>900007</v>
      </c>
      <c r="C919" s="7">
        <f>RR_ID</f>
        <v>9</v>
      </c>
      <c r="D919" s="1" t="str">
        <f>RR_SHORT_NAME</f>
        <v>WEST</v>
      </c>
      <c r="E919" s="1" t="str">
        <f>RR_NAME</f>
        <v>Western Railroads</v>
      </c>
      <c r="F919" s="1" t="s">
        <v>47919</v>
      </c>
      <c r="G919" s="6">
        <f>E2L117C27</f>
        <v>6.5255692718283553</v>
      </c>
    </row>
    <row r="920" spans="1:7" x14ac:dyDescent="0.3">
      <c r="A920" s="11">
        <f>CURRENT_YEAR</f>
        <v>2022</v>
      </c>
      <c r="B920" s="11">
        <f>RRICC</f>
        <v>900007</v>
      </c>
      <c r="C920" s="7">
        <f>RR_ID</f>
        <v>9</v>
      </c>
      <c r="D920" s="1" t="str">
        <f>RR_SHORT_NAME</f>
        <v>WEST</v>
      </c>
      <c r="E920" s="1" t="str">
        <f>RR_NAME</f>
        <v>Western Railroads</v>
      </c>
      <c r="F920" s="1" t="s">
        <v>47920</v>
      </c>
      <c r="G920" s="6">
        <f>E2L117C28</f>
        <v>5.2204554174626852</v>
      </c>
    </row>
    <row r="921" spans="1:7" x14ac:dyDescent="0.3">
      <c r="A921" s="11">
        <f>CURRENT_YEAR</f>
        <v>2022</v>
      </c>
      <c r="B921" s="11">
        <f>RRICC</f>
        <v>900007</v>
      </c>
      <c r="C921" s="7">
        <f>RR_ID</f>
        <v>9</v>
      </c>
      <c r="D921" s="1" t="str">
        <f>RR_SHORT_NAME</f>
        <v>WEST</v>
      </c>
      <c r="E921" s="1" t="str">
        <f>RR_NAME</f>
        <v>Western Railroads</v>
      </c>
      <c r="F921" s="1" t="s">
        <v>47921</v>
      </c>
      <c r="G921" s="6">
        <f>E2L117C29</f>
        <v>1.0875948786380596</v>
      </c>
    </row>
    <row r="922" spans="1:7" x14ac:dyDescent="0.3">
      <c r="A922" s="11">
        <f>CURRENT_YEAR</f>
        <v>2022</v>
      </c>
      <c r="B922" s="11">
        <f>RRICC</f>
        <v>900007</v>
      </c>
      <c r="C922" s="7">
        <f>RR_ID</f>
        <v>9</v>
      </c>
      <c r="D922" s="1" t="str">
        <f>RR_SHORT_NAME</f>
        <v>WEST</v>
      </c>
      <c r="E922" s="1" t="str">
        <f>RR_NAME</f>
        <v>Western Railroads</v>
      </c>
      <c r="F922" s="1" t="s">
        <v>47922</v>
      </c>
      <c r="G922" s="6">
        <f>E2L118C1</f>
        <v>35.6</v>
      </c>
    </row>
    <row r="923" spans="1:7" x14ac:dyDescent="0.3">
      <c r="A923" s="11">
        <f>CURRENT_YEAR</f>
        <v>2022</v>
      </c>
      <c r="B923" s="11">
        <f>RRICC</f>
        <v>900007</v>
      </c>
      <c r="C923" s="7">
        <f>RR_ID</f>
        <v>9</v>
      </c>
      <c r="D923" s="1" t="str">
        <f>RR_SHORT_NAME</f>
        <v>WEST</v>
      </c>
      <c r="E923" s="1" t="str">
        <f>RR_NAME</f>
        <v>Western Railroads</v>
      </c>
      <c r="F923" s="1" t="s">
        <v>47923</v>
      </c>
      <c r="G923" s="6">
        <f>E2L118C2</f>
        <v>1.7447054371612911</v>
      </c>
    </row>
    <row r="924" spans="1:7" x14ac:dyDescent="0.3">
      <c r="A924" s="11">
        <f>CURRENT_YEAR</f>
        <v>2022</v>
      </c>
      <c r="B924" s="11">
        <f>RRICC</f>
        <v>900007</v>
      </c>
      <c r="C924" s="7">
        <f>RR_ID</f>
        <v>9</v>
      </c>
      <c r="D924" s="1" t="str">
        <f>RR_SHORT_NAME</f>
        <v>WEST</v>
      </c>
      <c r="E924" s="1" t="str">
        <f>RR_NAME</f>
        <v>Western Railroads</v>
      </c>
      <c r="F924" s="1" t="s">
        <v>47924</v>
      </c>
      <c r="G924" s="6">
        <f>E2L118C3</f>
        <v>1.6849263749937227</v>
      </c>
    </row>
    <row r="925" spans="1:7" x14ac:dyDescent="0.3">
      <c r="A925" s="11">
        <f>CURRENT_YEAR</f>
        <v>2022</v>
      </c>
      <c r="B925" s="11">
        <f>RRICC</f>
        <v>900007</v>
      </c>
      <c r="C925" s="7">
        <f>RR_ID</f>
        <v>9</v>
      </c>
      <c r="D925" s="1" t="str">
        <f>RR_SHORT_NAME</f>
        <v>WEST</v>
      </c>
      <c r="E925" s="1" t="str">
        <f>RR_NAME</f>
        <v>Western Railroads</v>
      </c>
      <c r="F925" s="1" t="s">
        <v>47925</v>
      </c>
      <c r="G925" s="6">
        <f>E2L118C4</f>
        <v>1.7017037871721827</v>
      </c>
    </row>
    <row r="926" spans="1:7" x14ac:dyDescent="0.3">
      <c r="A926" s="11">
        <f>CURRENT_YEAR</f>
        <v>2022</v>
      </c>
      <c r="B926" s="11">
        <f>RRICC</f>
        <v>900007</v>
      </c>
      <c r="C926" s="7">
        <f>RR_ID</f>
        <v>9</v>
      </c>
      <c r="D926" s="1" t="str">
        <f>RR_SHORT_NAME</f>
        <v>WEST</v>
      </c>
      <c r="E926" s="1" t="str">
        <f>RR_NAME</f>
        <v>Western Railroads</v>
      </c>
      <c r="F926" s="1" t="s">
        <v>47926</v>
      </c>
      <c r="G926" s="6">
        <f>E2L118C5</f>
        <v>1.097</v>
      </c>
    </row>
    <row r="927" spans="1:7" x14ac:dyDescent="0.3">
      <c r="A927" s="11">
        <f>CURRENT_YEAR</f>
        <v>2022</v>
      </c>
      <c r="B927" s="11">
        <f>RRICC</f>
        <v>900007</v>
      </c>
      <c r="C927" s="7">
        <f>RR_ID</f>
        <v>9</v>
      </c>
      <c r="D927" s="1" t="str">
        <f>RR_SHORT_NAME</f>
        <v>WEST</v>
      </c>
      <c r="E927" s="1" t="str">
        <f>RR_NAME</f>
        <v>Western Railroads</v>
      </c>
      <c r="F927" s="1" t="s">
        <v>47927</v>
      </c>
      <c r="G927" s="6">
        <f>E2L118C6</f>
        <v>1.157</v>
      </c>
    </row>
    <row r="928" spans="1:7" x14ac:dyDescent="0.3">
      <c r="A928" s="11">
        <f>CURRENT_YEAR</f>
        <v>2022</v>
      </c>
      <c r="B928" s="11">
        <f>RRICC</f>
        <v>900007</v>
      </c>
      <c r="C928" s="7">
        <f>RR_ID</f>
        <v>9</v>
      </c>
      <c r="D928" s="1" t="str">
        <f>RR_SHORT_NAME</f>
        <v>WEST</v>
      </c>
      <c r="E928" s="1" t="str">
        <f>RR_NAME</f>
        <v>Western Railroads</v>
      </c>
      <c r="F928" s="1" t="s">
        <v>47928</v>
      </c>
      <c r="G928" s="6">
        <f>E2L118C7</f>
        <v>1.135</v>
      </c>
    </row>
    <row r="929" spans="1:7" x14ac:dyDescent="0.3">
      <c r="A929" s="11">
        <f>CURRENT_YEAR</f>
        <v>2022</v>
      </c>
      <c r="B929" s="11">
        <f>RRICC</f>
        <v>900007</v>
      </c>
      <c r="C929" s="7">
        <f>RR_ID</f>
        <v>9</v>
      </c>
      <c r="D929" s="1" t="str">
        <f>RR_SHORT_NAME</f>
        <v>WEST</v>
      </c>
      <c r="E929" s="1" t="str">
        <f>RR_NAME</f>
        <v>Western Railroads</v>
      </c>
      <c r="F929" s="1" t="s">
        <v>47929</v>
      </c>
      <c r="G929" s="6">
        <f>E2L118C8</f>
        <v>1.9</v>
      </c>
    </row>
    <row r="930" spans="1:7" x14ac:dyDescent="0.3">
      <c r="A930" s="11">
        <f>CURRENT_YEAR</f>
        <v>2022</v>
      </c>
      <c r="B930" s="11">
        <f>RRICC</f>
        <v>900007</v>
      </c>
      <c r="C930" s="7">
        <f>RR_ID</f>
        <v>9</v>
      </c>
      <c r="D930" s="1" t="str">
        <f>RR_SHORT_NAME</f>
        <v>WEST</v>
      </c>
      <c r="E930" s="1" t="str">
        <f>RR_NAME</f>
        <v>Western Railroads</v>
      </c>
      <c r="F930" s="1" t="s">
        <v>47930</v>
      </c>
      <c r="G930" s="6">
        <f>E2L118C9</f>
        <v>1</v>
      </c>
    </row>
    <row r="931" spans="1:7" x14ac:dyDescent="0.3">
      <c r="A931" s="11">
        <f>CURRENT_YEAR</f>
        <v>2022</v>
      </c>
      <c r="B931" s="11">
        <f>RRICC</f>
        <v>900007</v>
      </c>
      <c r="C931" s="7">
        <f>RR_ID</f>
        <v>9</v>
      </c>
      <c r="D931" s="1" t="str">
        <f>RR_SHORT_NAME</f>
        <v>WEST</v>
      </c>
      <c r="E931" s="1" t="str">
        <f>RR_NAME</f>
        <v>Western Railroads</v>
      </c>
      <c r="F931" s="1" t="s">
        <v>47931</v>
      </c>
      <c r="G931" s="6">
        <f>E2L118C10</f>
        <v>0.5</v>
      </c>
    </row>
    <row r="932" spans="1:7" x14ac:dyDescent="0.3">
      <c r="A932" s="11">
        <f>CURRENT_YEAR</f>
        <v>2022</v>
      </c>
      <c r="B932" s="11">
        <f>RRICC</f>
        <v>900007</v>
      </c>
      <c r="C932" s="7">
        <f>RR_ID</f>
        <v>9</v>
      </c>
      <c r="D932" s="1" t="str">
        <f>RR_SHORT_NAME</f>
        <v>WEST</v>
      </c>
      <c r="E932" s="1" t="str">
        <f>RR_NAME</f>
        <v>Western Railroads</v>
      </c>
      <c r="F932" s="1" t="s">
        <v>47932</v>
      </c>
      <c r="G932" s="6">
        <f>E2L118C11</f>
        <v>2</v>
      </c>
    </row>
    <row r="933" spans="1:7" x14ac:dyDescent="0.3">
      <c r="A933" s="11">
        <f>CURRENT_YEAR</f>
        <v>2022</v>
      </c>
      <c r="B933" s="11">
        <f>RRICC</f>
        <v>900007</v>
      </c>
      <c r="C933" s="7">
        <f>RR_ID</f>
        <v>9</v>
      </c>
      <c r="D933" s="1" t="str">
        <f>RR_SHORT_NAME</f>
        <v>WEST</v>
      </c>
      <c r="E933" s="1" t="str">
        <f>RR_NAME</f>
        <v>Western Railroads</v>
      </c>
      <c r="F933" s="1" t="s">
        <v>47933</v>
      </c>
      <c r="G933" s="6">
        <f>E2L118C12</f>
        <v>1.5</v>
      </c>
    </row>
    <row r="934" spans="1:7" x14ac:dyDescent="0.3">
      <c r="A934" s="11">
        <f>CURRENT_YEAR</f>
        <v>2022</v>
      </c>
      <c r="B934" s="11">
        <f>RRICC</f>
        <v>900007</v>
      </c>
      <c r="C934" s="7">
        <f>RR_ID</f>
        <v>9</v>
      </c>
      <c r="D934" s="1" t="str">
        <f>RR_SHORT_NAME</f>
        <v>WEST</v>
      </c>
      <c r="E934" s="1" t="str">
        <f>RR_NAME</f>
        <v>Western Railroads</v>
      </c>
      <c r="F934" s="1" t="s">
        <v>47934</v>
      </c>
      <c r="G934" s="6">
        <f>E2L118C13</f>
        <v>0.5</v>
      </c>
    </row>
    <row r="935" spans="1:7" x14ac:dyDescent="0.3">
      <c r="A935" s="11">
        <f>CURRENT_YEAR</f>
        <v>2022</v>
      </c>
      <c r="B935" s="11">
        <f>RRICC</f>
        <v>900007</v>
      </c>
      <c r="C935" s="7">
        <f>RR_ID</f>
        <v>9</v>
      </c>
      <c r="D935" s="1" t="str">
        <f>RR_SHORT_NAME</f>
        <v>WEST</v>
      </c>
      <c r="E935" s="1" t="str">
        <f>RR_NAME</f>
        <v>Western Railroads</v>
      </c>
      <c r="F935" s="1" t="s">
        <v>47935</v>
      </c>
      <c r="G935" s="6">
        <f>E2L118C14</f>
        <v>2</v>
      </c>
    </row>
    <row r="936" spans="1:7" x14ac:dyDescent="0.3">
      <c r="A936" s="11">
        <f>CURRENT_YEAR</f>
        <v>2022</v>
      </c>
      <c r="B936" s="11">
        <f>RRICC</f>
        <v>900007</v>
      </c>
      <c r="C936" s="7">
        <f>RR_ID</f>
        <v>9</v>
      </c>
      <c r="D936" s="1" t="str">
        <f>RR_SHORT_NAME</f>
        <v>WEST</v>
      </c>
      <c r="E936" s="1" t="str">
        <f>RR_NAME</f>
        <v>Western Railroads</v>
      </c>
      <c r="F936" s="1" t="s">
        <v>47936</v>
      </c>
      <c r="G936" s="6">
        <f>E2L118C15</f>
        <v>4</v>
      </c>
    </row>
    <row r="937" spans="1:7" x14ac:dyDescent="0.3">
      <c r="A937" s="11">
        <f>CURRENT_YEAR</f>
        <v>2022</v>
      </c>
      <c r="B937" s="11">
        <f>RRICC</f>
        <v>900007</v>
      </c>
      <c r="C937" s="7">
        <f>RR_ID</f>
        <v>9</v>
      </c>
      <c r="D937" s="1" t="str">
        <f>RR_SHORT_NAME</f>
        <v>WEST</v>
      </c>
      <c r="E937" s="1" t="str">
        <f>RR_NAME</f>
        <v>Western Railroads</v>
      </c>
      <c r="F937" s="1" t="s">
        <v>47937</v>
      </c>
      <c r="G937" s="6">
        <f>E2L118C16</f>
        <v>2</v>
      </c>
    </row>
    <row r="938" spans="1:7" x14ac:dyDescent="0.3">
      <c r="A938" s="11">
        <f>CURRENT_YEAR</f>
        <v>2022</v>
      </c>
      <c r="B938" s="11">
        <f>RRICC</f>
        <v>900007</v>
      </c>
      <c r="C938" s="7">
        <f>RR_ID</f>
        <v>9</v>
      </c>
      <c r="D938" s="1" t="str">
        <f>RR_SHORT_NAME</f>
        <v>WEST</v>
      </c>
      <c r="E938" s="1" t="str">
        <f>RR_NAME</f>
        <v>Western Railroads</v>
      </c>
      <c r="F938" s="1" t="s">
        <v>47938</v>
      </c>
      <c r="G938" s="6">
        <f>E2L118C17</f>
        <v>4</v>
      </c>
    </row>
    <row r="939" spans="1:7" x14ac:dyDescent="0.3">
      <c r="A939" s="11">
        <f>CURRENT_YEAR</f>
        <v>2022</v>
      </c>
      <c r="B939" s="11">
        <f>RRICC</f>
        <v>900007</v>
      </c>
      <c r="C939" s="7">
        <f>RR_ID</f>
        <v>9</v>
      </c>
      <c r="D939" s="1" t="str">
        <f>RR_SHORT_NAME</f>
        <v>WEST</v>
      </c>
      <c r="E939" s="1" t="str">
        <f>RR_NAME</f>
        <v>Western Railroads</v>
      </c>
      <c r="F939" s="1" t="s">
        <v>47939</v>
      </c>
      <c r="G939" s="6">
        <f>E2L118C18</f>
        <v>2.75</v>
      </c>
    </row>
    <row r="940" spans="1:7" x14ac:dyDescent="0.3">
      <c r="A940" s="11">
        <f>CURRENT_YEAR</f>
        <v>2022</v>
      </c>
      <c r="B940" s="11">
        <f>RRICC</f>
        <v>900007</v>
      </c>
      <c r="C940" s="7">
        <f>RR_ID</f>
        <v>9</v>
      </c>
      <c r="D940" s="1" t="str">
        <f>RR_SHORT_NAME</f>
        <v>WEST</v>
      </c>
      <c r="E940" s="1" t="str">
        <f>RR_NAME</f>
        <v>Western Railroads</v>
      </c>
      <c r="F940" s="1" t="s">
        <v>47940</v>
      </c>
      <c r="G940" s="6">
        <f>E2L118C19</f>
        <v>6</v>
      </c>
    </row>
    <row r="941" spans="1:7" x14ac:dyDescent="0.3">
      <c r="A941" s="11">
        <f>CURRENT_YEAR</f>
        <v>2022</v>
      </c>
      <c r="B941" s="11">
        <f>RRICC</f>
        <v>900007</v>
      </c>
      <c r="C941" s="7">
        <f>RR_ID</f>
        <v>9</v>
      </c>
      <c r="D941" s="1" t="str">
        <f>RR_SHORT_NAME</f>
        <v>WEST</v>
      </c>
      <c r="E941" s="1" t="str">
        <f>RR_NAME</f>
        <v>Western Railroads</v>
      </c>
      <c r="F941" s="1" t="s">
        <v>47941</v>
      </c>
      <c r="G941" s="6">
        <f>E2L118C20</f>
        <v>5.25</v>
      </c>
    </row>
    <row r="942" spans="1:7" x14ac:dyDescent="0.3">
      <c r="A942" s="11">
        <f>CURRENT_YEAR</f>
        <v>2022</v>
      </c>
      <c r="B942" s="11">
        <f>RRICC</f>
        <v>900007</v>
      </c>
      <c r="C942" s="7">
        <f>RR_ID</f>
        <v>9</v>
      </c>
      <c r="D942" s="1" t="str">
        <f>RR_SHORT_NAME</f>
        <v>WEST</v>
      </c>
      <c r="E942" s="1" t="str">
        <f>RR_NAME</f>
        <v>Western Railroads</v>
      </c>
      <c r="F942" s="1" t="s">
        <v>47942</v>
      </c>
      <c r="G942" s="6">
        <f>E2L118C21</f>
        <v>1</v>
      </c>
    </row>
    <row r="943" spans="1:7" x14ac:dyDescent="0.3">
      <c r="A943" s="11">
        <f>CURRENT_YEAR</f>
        <v>2022</v>
      </c>
      <c r="B943" s="11">
        <f>RRICC</f>
        <v>900007</v>
      </c>
      <c r="C943" s="7">
        <f>RR_ID</f>
        <v>9</v>
      </c>
      <c r="D943" s="1" t="str">
        <f>RR_SHORT_NAME</f>
        <v>WEST</v>
      </c>
      <c r="E943" s="1" t="str">
        <f>RR_NAME</f>
        <v>Western Railroads</v>
      </c>
      <c r="F943" s="1" t="s">
        <v>47943</v>
      </c>
      <c r="G943" s="6">
        <f>E2L118C22</f>
        <v>448.58365834922483</v>
      </c>
    </row>
    <row r="944" spans="1:7" x14ac:dyDescent="0.3">
      <c r="A944" s="11">
        <f>CURRENT_YEAR</f>
        <v>2022</v>
      </c>
      <c r="B944" s="11">
        <f>RRICC</f>
        <v>900007</v>
      </c>
      <c r="C944" s="7">
        <f>RR_ID</f>
        <v>9</v>
      </c>
      <c r="D944" s="1" t="str">
        <f>RR_SHORT_NAME</f>
        <v>WEST</v>
      </c>
      <c r="E944" s="1" t="str">
        <f>RR_NAME</f>
        <v>Western Railroads</v>
      </c>
      <c r="F944" s="1" t="s">
        <v>47944</v>
      </c>
      <c r="G944" s="6">
        <f>E2L118C23</f>
        <v>200</v>
      </c>
    </row>
    <row r="945" spans="1:7" x14ac:dyDescent="0.3">
      <c r="A945" s="11">
        <f>CURRENT_YEAR</f>
        <v>2022</v>
      </c>
      <c r="B945" s="11">
        <f>RRICC</f>
        <v>900007</v>
      </c>
      <c r="C945" s="7">
        <f>RR_ID</f>
        <v>9</v>
      </c>
      <c r="D945" s="1" t="str">
        <f>RR_SHORT_NAME</f>
        <v>WEST</v>
      </c>
      <c r="E945" s="1" t="str">
        <f>RR_NAME</f>
        <v>Western Railroads</v>
      </c>
      <c r="F945" s="1" t="s">
        <v>47945</v>
      </c>
      <c r="G945" s="6">
        <f>E2L118C24</f>
        <v>1908.7296163231135</v>
      </c>
    </row>
    <row r="946" spans="1:7" x14ac:dyDescent="0.3">
      <c r="A946" s="11">
        <f>CURRENT_YEAR</f>
        <v>2022</v>
      </c>
      <c r="B946" s="11">
        <f>RRICC</f>
        <v>900007</v>
      </c>
      <c r="C946" s="7">
        <f>RR_ID</f>
        <v>9</v>
      </c>
      <c r="D946" s="1" t="str">
        <f>RR_SHORT_NAME</f>
        <v>WEST</v>
      </c>
      <c r="E946" s="1" t="str">
        <f>RR_NAME</f>
        <v>Western Railroads</v>
      </c>
      <c r="F946" s="1" t="s">
        <v>47946</v>
      </c>
      <c r="G946" s="6">
        <f>E2L118C25</f>
        <v>4.3503795145522375</v>
      </c>
    </row>
    <row r="947" spans="1:7" x14ac:dyDescent="0.3">
      <c r="A947" s="11">
        <f>CURRENT_YEAR</f>
        <v>2022</v>
      </c>
      <c r="B947" s="11">
        <f>RRICC</f>
        <v>900007</v>
      </c>
      <c r="C947" s="7">
        <f>RR_ID</f>
        <v>9</v>
      </c>
      <c r="D947" s="1" t="str">
        <f>RR_SHORT_NAME</f>
        <v>WEST</v>
      </c>
      <c r="E947" s="1" t="str">
        <f>RR_NAME</f>
        <v>Western Railroads</v>
      </c>
      <c r="F947" s="1" t="s">
        <v>47947</v>
      </c>
      <c r="G947" s="6">
        <f>E2L118C26</f>
        <v>2.3927087330037309</v>
      </c>
    </row>
    <row r="948" spans="1:7" x14ac:dyDescent="0.3">
      <c r="A948" s="11">
        <f>CURRENT_YEAR</f>
        <v>2022</v>
      </c>
      <c r="B948" s="11">
        <f>RRICC</f>
        <v>900007</v>
      </c>
      <c r="C948" s="7">
        <f>RR_ID</f>
        <v>9</v>
      </c>
      <c r="D948" s="1" t="str">
        <f>RR_SHORT_NAME</f>
        <v>WEST</v>
      </c>
      <c r="E948" s="1" t="str">
        <f>RR_NAME</f>
        <v>Western Railroads</v>
      </c>
      <c r="F948" s="1" t="s">
        <v>47948</v>
      </c>
      <c r="G948" s="6">
        <f>E2L118C27</f>
        <v>6.5255692718283553</v>
      </c>
    </row>
    <row r="949" spans="1:7" x14ac:dyDescent="0.3">
      <c r="A949" s="11">
        <f>CURRENT_YEAR</f>
        <v>2022</v>
      </c>
      <c r="B949" s="11">
        <f>RRICC</f>
        <v>900007</v>
      </c>
      <c r="C949" s="7">
        <f>RR_ID</f>
        <v>9</v>
      </c>
      <c r="D949" s="1" t="str">
        <f>RR_SHORT_NAME</f>
        <v>WEST</v>
      </c>
      <c r="E949" s="1" t="str">
        <f>RR_NAME</f>
        <v>Western Railroads</v>
      </c>
      <c r="F949" s="1" t="s">
        <v>47949</v>
      </c>
      <c r="G949" s="6">
        <f>E2L118C28</f>
        <v>5.2204554174626834</v>
      </c>
    </row>
    <row r="950" spans="1:7" x14ac:dyDescent="0.3">
      <c r="A950" s="11">
        <f>CURRENT_YEAR</f>
        <v>2022</v>
      </c>
      <c r="B950" s="11">
        <f>RRICC</f>
        <v>900007</v>
      </c>
      <c r="C950" s="7">
        <f>RR_ID</f>
        <v>9</v>
      </c>
      <c r="D950" s="1" t="str">
        <f>RR_SHORT_NAME</f>
        <v>WEST</v>
      </c>
      <c r="E950" s="1" t="str">
        <f>RR_NAME</f>
        <v>Western Railroads</v>
      </c>
      <c r="F950" s="1" t="s">
        <v>47950</v>
      </c>
      <c r="G950" s="6">
        <f>E2L118C29</f>
        <v>1.0875948786380596</v>
      </c>
    </row>
    <row r="951" spans="1:7" x14ac:dyDescent="0.3">
      <c r="A951" s="11">
        <f>CURRENT_YEAR</f>
        <v>2022</v>
      </c>
      <c r="B951" s="11">
        <f>RRICC</f>
        <v>900007</v>
      </c>
      <c r="C951" s="7">
        <f>RR_ID</f>
        <v>9</v>
      </c>
      <c r="D951" s="1" t="str">
        <f>RR_SHORT_NAME</f>
        <v>WEST</v>
      </c>
      <c r="E951" s="1" t="str">
        <f>RR_NAME</f>
        <v>Western Railroads</v>
      </c>
      <c r="F951" s="1" t="s">
        <v>47951</v>
      </c>
      <c r="G951" s="6">
        <f>E2L201C1</f>
        <v>13.201924767786773</v>
      </c>
    </row>
    <row r="952" spans="1:7" x14ac:dyDescent="0.3">
      <c r="A952" s="11">
        <f>CURRENT_YEAR</f>
        <v>2022</v>
      </c>
      <c r="B952" s="11">
        <f>RRICC</f>
        <v>900007</v>
      </c>
      <c r="C952" s="7">
        <f>RR_ID</f>
        <v>9</v>
      </c>
      <c r="D952" s="1" t="str">
        <f>RR_SHORT_NAME</f>
        <v>WEST</v>
      </c>
      <c r="E952" s="1" t="str">
        <f>RR_NAME</f>
        <v>Western Railroads</v>
      </c>
      <c r="F952" s="1" t="s">
        <v>47952</v>
      </c>
      <c r="G952" s="6">
        <f>E2L202C1</f>
        <v>4.7084219999999997</v>
      </c>
    </row>
    <row r="953" spans="1:7" x14ac:dyDescent="0.3">
      <c r="A953" s="11">
        <f>CURRENT_YEAR</f>
        <v>2022</v>
      </c>
      <c r="B953" s="11">
        <f>RRICC</f>
        <v>900007</v>
      </c>
      <c r="C953" s="7">
        <f>RR_ID</f>
        <v>9</v>
      </c>
      <c r="D953" s="1" t="str">
        <f>RR_SHORT_NAME</f>
        <v>WEST</v>
      </c>
      <c r="E953" s="1" t="str">
        <f>RR_NAME</f>
        <v>Western Railroads</v>
      </c>
      <c r="F953" s="1" t="s">
        <v>47953</v>
      </c>
      <c r="G953" s="6">
        <f>E2L203C1</f>
        <v>7.2</v>
      </c>
    </row>
    <row r="954" spans="1:7" x14ac:dyDescent="0.3">
      <c r="A954" s="11">
        <f>CURRENT_YEAR</f>
        <v>2022</v>
      </c>
      <c r="B954" s="11">
        <f>RRICC</f>
        <v>900007</v>
      </c>
      <c r="C954" s="7">
        <f>RR_ID</f>
        <v>9</v>
      </c>
      <c r="D954" s="1" t="str">
        <f>RR_SHORT_NAME</f>
        <v>WEST</v>
      </c>
      <c r="E954" s="1" t="str">
        <f>RR_NAME</f>
        <v>Western Railroads</v>
      </c>
      <c r="F954" s="1" t="s">
        <v>47954</v>
      </c>
      <c r="G954" s="6">
        <f>E2L204C1</f>
        <v>4.8</v>
      </c>
    </row>
    <row r="955" spans="1:7" x14ac:dyDescent="0.3">
      <c r="A955" s="11">
        <f>CURRENT_YEAR</f>
        <v>2022</v>
      </c>
      <c r="B955" s="11">
        <f>RRICC</f>
        <v>900007</v>
      </c>
      <c r="C955" s="7">
        <f>RR_ID</f>
        <v>9</v>
      </c>
      <c r="D955" s="1" t="str">
        <f>RR_SHORT_NAME</f>
        <v>WEST</v>
      </c>
      <c r="E955" s="1" t="str">
        <f>RR_NAME</f>
        <v>Western Railroads</v>
      </c>
      <c r="F955" s="1" t="s">
        <v>47955</v>
      </c>
      <c r="G955" s="6">
        <f>E2L205C1</f>
        <v>478</v>
      </c>
    </row>
    <row r="956" spans="1:7" x14ac:dyDescent="0.3">
      <c r="A956" s="11">
        <f>CURRENT_YEAR</f>
        <v>2022</v>
      </c>
      <c r="B956" s="11">
        <f>RRICC</f>
        <v>900007</v>
      </c>
      <c r="C956" s="7">
        <f>RR_ID</f>
        <v>9</v>
      </c>
      <c r="D956" s="1" t="str">
        <f>RR_SHORT_NAME</f>
        <v>WEST</v>
      </c>
      <c r="E956" s="1" t="str">
        <f>RR_NAME</f>
        <v>Western Railroads</v>
      </c>
      <c r="F956" s="1" t="s">
        <v>47956</v>
      </c>
      <c r="G956" s="6">
        <f>E2L206C1</f>
        <v>3.645</v>
      </c>
    </row>
    <row r="957" spans="1:7" x14ac:dyDescent="0.3">
      <c r="A957" s="11">
        <f>CURRENT_YEAR</f>
        <v>2022</v>
      </c>
      <c r="B957" s="11">
        <f>RRICC</f>
        <v>900007</v>
      </c>
      <c r="C957" s="7">
        <f>RR_ID</f>
        <v>9</v>
      </c>
      <c r="D957" s="1" t="str">
        <f>RR_SHORT_NAME</f>
        <v>WEST</v>
      </c>
      <c r="E957" s="1" t="str">
        <f>RR_NAME</f>
        <v>Western Railroads</v>
      </c>
      <c r="F957" s="1" t="s">
        <v>47957</v>
      </c>
      <c r="G957" s="6">
        <f>E2L207C1</f>
        <v>1.48</v>
      </c>
    </row>
    <row r="958" spans="1:7" x14ac:dyDescent="0.3">
      <c r="A958" s="11">
        <f>CURRENT_YEAR</f>
        <v>2022</v>
      </c>
      <c r="B958" s="11">
        <f>RRICC</f>
        <v>900007</v>
      </c>
      <c r="C958" s="7">
        <f>RR_ID</f>
        <v>9</v>
      </c>
      <c r="D958" s="1" t="str">
        <f>RR_SHORT_NAME</f>
        <v>WEST</v>
      </c>
      <c r="E958" s="1" t="str">
        <f>RR_NAME</f>
        <v>Western Railroads</v>
      </c>
      <c r="F958" s="1" t="s">
        <v>47958</v>
      </c>
      <c r="G958" s="6">
        <f>E2L208C1</f>
        <v>3.3938561965374539</v>
      </c>
    </row>
    <row r="959" spans="1:7" x14ac:dyDescent="0.3">
      <c r="A959" s="11">
        <f>CURRENT_YEAR</f>
        <v>2022</v>
      </c>
      <c r="B959" s="11">
        <f>RRICC</f>
        <v>900007</v>
      </c>
      <c r="C959" s="7">
        <f>RR_ID</f>
        <v>9</v>
      </c>
      <c r="D959" s="1" t="str">
        <f>RR_SHORT_NAME</f>
        <v>WEST</v>
      </c>
      <c r="E959" s="1" t="str">
        <f>RR_NAME</f>
        <v>Western Railroads</v>
      </c>
      <c r="F959" s="1" t="s">
        <v>47959</v>
      </c>
      <c r="G959" s="6">
        <f>E2L209C1</f>
        <v>2.0726853702418051</v>
      </c>
    </row>
    <row r="960" spans="1:7" x14ac:dyDescent="0.3">
      <c r="A960" s="11">
        <f>CURRENT_YEAR</f>
        <v>2022</v>
      </c>
      <c r="B960" s="11">
        <f>RRICC</f>
        <v>900007</v>
      </c>
      <c r="C960" s="7">
        <f>RR_ID</f>
        <v>9</v>
      </c>
      <c r="D960" s="1" t="str">
        <f>RR_SHORT_NAME</f>
        <v>WEST</v>
      </c>
      <c r="E960" s="1" t="str">
        <f>RR_NAME</f>
        <v>Western Railroads</v>
      </c>
      <c r="F960" s="1" t="s">
        <v>47960</v>
      </c>
      <c r="G960" s="6">
        <f>E2L210C1</f>
        <v>3.3348258132288495</v>
      </c>
    </row>
    <row r="961" spans="1:7" x14ac:dyDescent="0.3">
      <c r="A961" s="11">
        <f>CURRENT_YEAR</f>
        <v>2022</v>
      </c>
      <c r="B961" s="11">
        <f>RRICC</f>
        <v>900007</v>
      </c>
      <c r="C961" s="7">
        <f>RR_ID</f>
        <v>9</v>
      </c>
      <c r="D961" s="1" t="str">
        <f>RR_SHORT_NAME</f>
        <v>WEST</v>
      </c>
      <c r="E961" s="1" t="str">
        <f>RR_NAME</f>
        <v>Western Railroads</v>
      </c>
      <c r="F961" s="1" t="s">
        <v>47961</v>
      </c>
      <c r="G961" s="6">
        <f>E2L211C1</f>
        <v>10197.139100113629</v>
      </c>
    </row>
    <row r="962" spans="1:7" x14ac:dyDescent="0.3">
      <c r="A962" s="11">
        <f>CURRENT_YEAR</f>
        <v>2022</v>
      </c>
      <c r="B962" s="11">
        <f>RRICC</f>
        <v>900007</v>
      </c>
      <c r="C962" s="7">
        <f>RR_ID</f>
        <v>9</v>
      </c>
      <c r="D962" s="1" t="str">
        <f>RR_SHORT_NAME</f>
        <v>WEST</v>
      </c>
      <c r="E962" s="1" t="str">
        <f>RR_NAME</f>
        <v>Western Railroads</v>
      </c>
      <c r="F962" s="1" t="s">
        <v>47962</v>
      </c>
      <c r="G962" s="6">
        <f>E2L212C1</f>
        <v>2777.6714189206564</v>
      </c>
    </row>
    <row r="963" spans="1:7" x14ac:dyDescent="0.3">
      <c r="A963" s="11">
        <f>CURRENT_YEAR</f>
        <v>2022</v>
      </c>
      <c r="B963" s="11">
        <f>RRICC</f>
        <v>900007</v>
      </c>
      <c r="C963" s="7">
        <f>RR_ID</f>
        <v>9</v>
      </c>
      <c r="D963" s="1" t="str">
        <f>RR_SHORT_NAME</f>
        <v>WEST</v>
      </c>
      <c r="E963" s="1" t="str">
        <f>RR_NAME</f>
        <v>Western Railroads</v>
      </c>
      <c r="F963" s="1" t="s">
        <v>47963</v>
      </c>
      <c r="G963" s="6">
        <f>E2L213C1</f>
        <v>7426.6691998064371</v>
      </c>
    </row>
    <row r="964" spans="1:7" x14ac:dyDescent="0.3">
      <c r="A964" s="11">
        <f>CURRENT_YEAR</f>
        <v>2022</v>
      </c>
      <c r="B964" s="11">
        <f>RRICC</f>
        <v>900007</v>
      </c>
      <c r="C964" s="7">
        <f>RR_ID</f>
        <v>9</v>
      </c>
      <c r="D964" s="1" t="str">
        <f>RR_SHORT_NAME</f>
        <v>WEST</v>
      </c>
      <c r="E964" s="1" t="str">
        <f>RR_NAME</f>
        <v>Western Railroads</v>
      </c>
      <c r="F964" s="1" t="s">
        <v>47964</v>
      </c>
      <c r="G964" s="6">
        <f>E2L214C1</f>
        <v>1462613.6574575959</v>
      </c>
    </row>
    <row r="965" spans="1:7" x14ac:dyDescent="0.3">
      <c r="A965" s="11">
        <f>CURRENT_YEAR</f>
        <v>2022</v>
      </c>
      <c r="B965" s="11">
        <f>RRICC</f>
        <v>900007</v>
      </c>
      <c r="C965" s="7">
        <f>RR_ID</f>
        <v>9</v>
      </c>
      <c r="D965" s="1" t="str">
        <f>RR_SHORT_NAME</f>
        <v>WEST</v>
      </c>
      <c r="E965" s="1" t="str">
        <f>RR_NAME</f>
        <v>Western Railroads</v>
      </c>
      <c r="F965" s="1" t="s">
        <v>47965</v>
      </c>
      <c r="G965" s="6">
        <f>E2L215C1</f>
        <v>1157623.235597267</v>
      </c>
    </row>
    <row r="966" spans="1:7" x14ac:dyDescent="0.3">
      <c r="A966" s="11">
        <f>CURRENT_YEAR</f>
        <v>2022</v>
      </c>
      <c r="B966" s="11">
        <f>RRICC</f>
        <v>900007</v>
      </c>
      <c r="C966" s="7">
        <f>RR_ID</f>
        <v>9</v>
      </c>
      <c r="D966" s="1" t="str">
        <f>RR_SHORT_NAME</f>
        <v>WEST</v>
      </c>
      <c r="E966" s="1" t="str">
        <f>RR_NAME</f>
        <v>Western Railroads</v>
      </c>
      <c r="F966" s="1" t="s">
        <v>47966</v>
      </c>
      <c r="G966" s="6">
        <f>E2L216C1</f>
        <v>2620236.893054863</v>
      </c>
    </row>
    <row r="967" spans="1:7" x14ac:dyDescent="0.3">
      <c r="A967" s="11">
        <f>CURRENT_YEAR</f>
        <v>2022</v>
      </c>
      <c r="B967" s="11">
        <f>RRICC</f>
        <v>900007</v>
      </c>
      <c r="C967" s="7">
        <f>RR_ID</f>
        <v>9</v>
      </c>
      <c r="D967" s="1" t="str">
        <f>RR_SHORT_NAME</f>
        <v>WEST</v>
      </c>
      <c r="E967" s="1" t="str">
        <f>RR_NAME</f>
        <v>Western Railroads</v>
      </c>
      <c r="F967" s="1" t="s">
        <v>47967</v>
      </c>
      <c r="G967" s="6">
        <f>E2L217C1</f>
        <v>253413.413</v>
      </c>
    </row>
    <row r="968" spans="1:7" x14ac:dyDescent="0.3">
      <c r="A968" s="11">
        <f>CURRENT_YEAR</f>
        <v>2022</v>
      </c>
      <c r="B968" s="11">
        <f>RRICC</f>
        <v>900007</v>
      </c>
      <c r="C968" s="7">
        <f>RR_ID</f>
        <v>9</v>
      </c>
      <c r="D968" s="1" t="str">
        <f>RR_SHORT_NAME</f>
        <v>WEST</v>
      </c>
      <c r="E968" s="1" t="str">
        <f>RR_NAME</f>
        <v>Western Railroads</v>
      </c>
      <c r="F968" s="1" t="s">
        <v>47968</v>
      </c>
      <c r="G968" s="6">
        <f>E2L218C1</f>
        <v>10.339771924601571</v>
      </c>
    </row>
    <row r="969" spans="1:7" x14ac:dyDescent="0.3">
      <c r="A969" s="11">
        <f>CURRENT_YEAR</f>
        <v>2022</v>
      </c>
      <c r="B969" s="11">
        <f>RRICC</f>
        <v>900007</v>
      </c>
      <c r="C969" s="7">
        <f>RR_ID</f>
        <v>9</v>
      </c>
      <c r="D969" s="1" t="str">
        <f>RR_SHORT_NAME</f>
        <v>WEST</v>
      </c>
      <c r="E969" s="1" t="str">
        <f>RR_NAME</f>
        <v>Western Railroads</v>
      </c>
      <c r="F969" s="1" t="s">
        <v>47969</v>
      </c>
      <c r="G969" s="6">
        <f>E2L219C1</f>
        <v>1.0568536589629645</v>
      </c>
    </row>
    <row r="970" spans="1:7" x14ac:dyDescent="0.3">
      <c r="A970" s="11">
        <f>CURRENT_YEAR</f>
        <v>2022</v>
      </c>
      <c r="B970" s="11">
        <f>RRICC</f>
        <v>900007</v>
      </c>
      <c r="C970" s="7">
        <f>RR_ID</f>
        <v>9</v>
      </c>
      <c r="D970" s="1" t="str">
        <f>RR_SHORT_NAME</f>
        <v>WEST</v>
      </c>
      <c r="E970" s="1" t="str">
        <f>RR_NAME</f>
        <v>Western Railroads</v>
      </c>
      <c r="F970" s="1" t="s">
        <v>47970</v>
      </c>
      <c r="G970" s="6">
        <f>E2L220C1</f>
        <v>1.4179883179423762</v>
      </c>
    </row>
    <row r="971" spans="1:7" x14ac:dyDescent="0.3">
      <c r="A971" s="11">
        <f>CURRENT_YEAR</f>
        <v>2022</v>
      </c>
      <c r="B971" s="11">
        <f>RRICC</f>
        <v>900007</v>
      </c>
      <c r="C971" s="7">
        <f>RR_ID</f>
        <v>9</v>
      </c>
      <c r="D971" s="1" t="str">
        <f>RR_SHORT_NAME</f>
        <v>WEST</v>
      </c>
      <c r="E971" s="1" t="str">
        <f>RR_NAME</f>
        <v>Western Railroads</v>
      </c>
      <c r="F971" s="1" t="s">
        <v>47971</v>
      </c>
      <c r="G971" s="6">
        <f>0</f>
        <v>0</v>
      </c>
    </row>
    <row r="972" spans="1:7" x14ac:dyDescent="0.3">
      <c r="A972" s="11">
        <f>CURRENT_YEAR</f>
        <v>2022</v>
      </c>
      <c r="B972" s="11">
        <f>RRICC</f>
        <v>900007</v>
      </c>
      <c r="C972" s="7">
        <f>RR_ID</f>
        <v>9</v>
      </c>
      <c r="D972" s="1" t="str">
        <f>RR_SHORT_NAME</f>
        <v>WEST</v>
      </c>
      <c r="E972" s="1" t="str">
        <f>RR_NAME</f>
        <v>Western Railroads</v>
      </c>
      <c r="F972" s="1" t="s">
        <v>47972</v>
      </c>
      <c r="G972" s="6">
        <f>0</f>
        <v>0</v>
      </c>
    </row>
    <row r="973" spans="1:7" x14ac:dyDescent="0.3">
      <c r="A973" s="11">
        <f>CURRENT_YEAR</f>
        <v>2022</v>
      </c>
      <c r="B973" s="11">
        <f>RRICC</f>
        <v>900007</v>
      </c>
      <c r="C973" s="7">
        <f>RR_ID</f>
        <v>9</v>
      </c>
      <c r="D973" s="1" t="str">
        <f>RR_SHORT_NAME</f>
        <v>WEST</v>
      </c>
      <c r="E973" s="1" t="str">
        <f>RR_NAME</f>
        <v>Western Railroads</v>
      </c>
      <c r="F973" s="1" t="s">
        <v>47973</v>
      </c>
      <c r="G973" s="6">
        <f>0</f>
        <v>0</v>
      </c>
    </row>
    <row r="974" spans="1:7" x14ac:dyDescent="0.3">
      <c r="A974" s="11">
        <f>CURRENT_YEAR</f>
        <v>2022</v>
      </c>
      <c r="B974" s="11">
        <f>RRICC</f>
        <v>900007</v>
      </c>
      <c r="C974" s="7">
        <f>RR_ID</f>
        <v>9</v>
      </c>
      <c r="D974" s="1" t="str">
        <f>RR_SHORT_NAME</f>
        <v>WEST</v>
      </c>
      <c r="E974" s="1" t="str">
        <f>RR_NAME</f>
        <v>Western Railroads</v>
      </c>
      <c r="F974" s="1" t="s">
        <v>47974</v>
      </c>
      <c r="G974" s="6">
        <f>0</f>
        <v>0</v>
      </c>
    </row>
    <row r="975" spans="1:7" x14ac:dyDescent="0.3">
      <c r="A975" s="11">
        <f>CURRENT_YEAR</f>
        <v>2022</v>
      </c>
      <c r="B975" s="11">
        <f>RRICC</f>
        <v>900007</v>
      </c>
      <c r="C975" s="7">
        <f>RR_ID</f>
        <v>9</v>
      </c>
      <c r="D975" s="1" t="str">
        <f>RR_SHORT_NAME</f>
        <v>WEST</v>
      </c>
      <c r="E975" s="1" t="str">
        <f>RR_NAME</f>
        <v>Western Railroads</v>
      </c>
      <c r="F975" s="1" t="s">
        <v>47975</v>
      </c>
      <c r="G975" s="6">
        <f>0</f>
        <v>0</v>
      </c>
    </row>
    <row r="976" spans="1:7" x14ac:dyDescent="0.3">
      <c r="A976" s="11">
        <f>CURRENT_YEAR</f>
        <v>2022</v>
      </c>
      <c r="B976" s="11">
        <f>RRICC</f>
        <v>900007</v>
      </c>
      <c r="C976" s="7">
        <f>RR_ID</f>
        <v>9</v>
      </c>
      <c r="D976" s="1" t="str">
        <f>RR_SHORT_NAME</f>
        <v>WEST</v>
      </c>
      <c r="E976" s="1" t="str">
        <f>RR_NAME</f>
        <v>Western Railroads</v>
      </c>
      <c r="F976" s="1" t="s">
        <v>47976</v>
      </c>
      <c r="G976" s="6">
        <f>0</f>
        <v>0</v>
      </c>
    </row>
    <row r="977" spans="1:7" x14ac:dyDescent="0.3">
      <c r="A977" s="11">
        <f>CURRENT_YEAR</f>
        <v>2022</v>
      </c>
      <c r="B977" s="11">
        <f>RRICC</f>
        <v>900007</v>
      </c>
      <c r="C977" s="7">
        <f>RR_ID</f>
        <v>9</v>
      </c>
      <c r="D977" s="1" t="str">
        <f>RR_SHORT_NAME</f>
        <v>WEST</v>
      </c>
      <c r="E977" s="1" t="str">
        <f>RR_NAME</f>
        <v>Western Railroads</v>
      </c>
      <c r="F977" s="1" t="s">
        <v>47977</v>
      </c>
      <c r="G977" s="6">
        <f>0</f>
        <v>0</v>
      </c>
    </row>
    <row r="978" spans="1:7" x14ac:dyDescent="0.3">
      <c r="A978" s="11">
        <f>CURRENT_YEAR</f>
        <v>2022</v>
      </c>
      <c r="B978" s="11">
        <f>RRICC</f>
        <v>900007</v>
      </c>
      <c r="C978" s="7">
        <f>RR_ID</f>
        <v>9</v>
      </c>
      <c r="D978" s="1" t="str">
        <f>RR_SHORT_NAME</f>
        <v>WEST</v>
      </c>
      <c r="E978" s="1" t="str">
        <f>RR_NAME</f>
        <v>Western Railroads</v>
      </c>
      <c r="F978" s="1" t="s">
        <v>47978</v>
      </c>
      <c r="G978" s="6">
        <f>0</f>
        <v>0</v>
      </c>
    </row>
    <row r="979" spans="1:7" x14ac:dyDescent="0.3">
      <c r="A979" s="11">
        <f>CURRENT_YEAR</f>
        <v>2022</v>
      </c>
      <c r="B979" s="11">
        <f>RRICC</f>
        <v>900007</v>
      </c>
      <c r="C979" s="7">
        <f>RR_ID</f>
        <v>9</v>
      </c>
      <c r="D979" s="1" t="str">
        <f>RR_SHORT_NAME</f>
        <v>WEST</v>
      </c>
      <c r="E979" s="1" t="str">
        <f>RR_NAME</f>
        <v>Western Railroads</v>
      </c>
      <c r="F979" s="1" t="s">
        <v>47979</v>
      </c>
      <c r="G979" s="6">
        <f>0</f>
        <v>0</v>
      </c>
    </row>
    <row r="980" spans="1:7" x14ac:dyDescent="0.3">
      <c r="A980" s="11">
        <f>CURRENT_YEAR</f>
        <v>2022</v>
      </c>
      <c r="B980" s="11">
        <f>RRICC</f>
        <v>900007</v>
      </c>
      <c r="C980" s="7">
        <f>RR_ID</f>
        <v>9</v>
      </c>
      <c r="D980" s="1" t="str">
        <f>RR_SHORT_NAME</f>
        <v>WEST</v>
      </c>
      <c r="E980" s="1" t="str">
        <f>RR_NAME</f>
        <v>Western Railroads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>STB Office Deployment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2023-12-21T06:13:21Z</dcterms:created>
  <dcterms:modified xsi:type="dcterms:W3CDTF">2023-12-21T06:42:55Z</dcterms:modified>
</cp:coreProperties>
</file>