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40E2978D-26DE-4042-93A3-404C17BDE76A}" xr6:coauthVersionLast="47" xr6:coauthVersionMax="47" xr10:uidLastSave="{00000000-0000-0000-0000-000000000000}"/>
  <bookViews>
    <workbookView xWindow="3550" yWindow="1890" windowWidth="9730" windowHeight="8060" firstSheet="139" activeTab="147" xr2:uid="{CC5AC7E6-AB02-43A4-A302-E3EF4BCD5C3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I38" i="101" s="1"/>
  <c r="E38" i="101"/>
  <c r="G37" i="101"/>
  <c r="E37" i="101"/>
  <c r="G35" i="101"/>
  <c r="E35" i="101"/>
  <c r="G34" i="101"/>
  <c r="E34" i="101"/>
  <c r="G33" i="101"/>
  <c r="E33" i="101"/>
  <c r="G32" i="101"/>
  <c r="I32" i="101" s="1"/>
  <c r="E32" i="101"/>
  <c r="G31" i="101"/>
  <c r="I31" i="101" s="1"/>
  <c r="E31" i="101"/>
  <c r="G30" i="101"/>
  <c r="E30" i="101"/>
  <c r="G29" i="101"/>
  <c r="I29" i="101" s="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I13" i="101" s="1"/>
  <c r="E13" i="101"/>
  <c r="G12" i="10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S25" i="129"/>
  <c r="AG25" i="129"/>
  <c r="AG26" i="129" s="1"/>
  <c r="BW25" i="129"/>
  <c r="BW26" i="129" s="1"/>
  <c r="BI25" i="129"/>
  <c r="BI26" i="129" s="1"/>
  <c r="AU25" i="129"/>
  <c r="AU26" i="129" s="1"/>
  <c r="AS25" i="129"/>
  <c r="AS26" i="129" s="1"/>
  <c r="BG25" i="129"/>
  <c r="BG26" i="129" s="1"/>
  <c r="BU25" i="129"/>
  <c r="BU26" i="129" s="1"/>
  <c r="AE25" i="129"/>
  <c r="AE26" i="129" s="1"/>
  <c r="Q25" i="129"/>
  <c r="AO25" i="129"/>
  <c r="AO26" i="129" s="1"/>
  <c r="BC25" i="129"/>
  <c r="BC26" i="129" s="1"/>
  <c r="BQ25" i="129"/>
  <c r="BQ26" i="129" s="1"/>
  <c r="AA25" i="129"/>
  <c r="AA26" i="129" s="1"/>
  <c r="M25" i="129"/>
  <c r="K25" i="129"/>
  <c r="Y25" i="129"/>
  <c r="Y26" i="129" s="1"/>
  <c r="BO25" i="129"/>
  <c r="BO26" i="129" s="1"/>
  <c r="BA25" i="129"/>
  <c r="BA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S20" i="29" s="1"/>
  <c r="BA20" i="7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S16" i="29" s="1"/>
  <c r="BA16" i="7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FG16" i="138" s="1"/>
  <c r="EI16" i="138"/>
  <c r="EO16" i="138" s="1"/>
  <c r="DQ16" i="138"/>
  <c r="DW16" i="138" s="1"/>
  <c r="CY16" i="138"/>
  <c r="DE16" i="138" s="1"/>
  <c r="S16" i="138"/>
  <c r="FC16" i="138"/>
  <c r="EK16" i="138"/>
  <c r="DS16" i="138"/>
  <c r="DA16" i="138"/>
  <c r="FE16" i="138"/>
  <c r="EM16" i="138"/>
  <c r="DU16" i="138"/>
  <c r="DC16" i="138"/>
  <c r="FA17" i="138"/>
  <c r="FG17" i="138" s="1"/>
  <c r="EI17" i="138"/>
  <c r="EO17" i="138" s="1"/>
  <c r="DQ17" i="138"/>
  <c r="DW17" i="138" s="1"/>
  <c r="CY17" i="138"/>
  <c r="DE17" i="138" s="1"/>
  <c r="S17" i="138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6"/>
  <c r="G44" i="56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I10" i="54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I34" i="54"/>
  <c r="G34" i="54"/>
  <c r="M34" i="54" s="1"/>
  <c r="M36" i="54"/>
  <c r="I38" i="54"/>
  <c r="G38" i="54"/>
  <c r="M38" i="54" s="1"/>
  <c r="M40" i="54"/>
  <c r="I42" i="54"/>
  <c r="G42" i="54"/>
  <c r="M42" i="54" s="1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I67" i="11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I41" i="50"/>
  <c r="G41" i="50"/>
  <c r="G42" i="50"/>
  <c r="G27" i="105"/>
  <c r="I43" i="50"/>
  <c r="G43" i="50"/>
  <c r="G26" i="105"/>
  <c r="I44" i="50"/>
  <c r="G44" i="50"/>
  <c r="G30" i="105"/>
  <c r="I51" i="50"/>
  <c r="G51" i="50"/>
  <c r="G8" i="48"/>
  <c r="E8" i="78"/>
  <c r="CM48" i="132"/>
  <c r="I10" i="48"/>
  <c r="G10" i="48"/>
  <c r="M10" i="48" s="1"/>
  <c r="E9" i="78"/>
  <c r="I12" i="48"/>
  <c r="G12" i="48"/>
  <c r="M12" i="48" s="1"/>
  <c r="E10" i="78"/>
  <c r="E22" i="77"/>
  <c r="CM69" i="132"/>
  <c r="I14" i="48"/>
  <c r="E15" i="78"/>
  <c r="I107" i="11"/>
  <c r="G107" i="11"/>
  <c r="E16" i="78"/>
  <c r="I21" i="48"/>
  <c r="E17" i="78"/>
  <c r="E16" i="119"/>
  <c r="I65" i="50" s="1"/>
  <c r="CM73" i="132"/>
  <c r="G113" i="11"/>
  <c r="CM26" i="131"/>
  <c r="I122" i="11"/>
  <c r="G122" i="11"/>
  <c r="I129" i="11"/>
  <c r="G129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2" i="101"/>
  <c r="I19" i="95"/>
  <c r="I17" i="95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5" i="101"/>
  <c r="I28" i="101"/>
  <c r="I73" i="95" s="1"/>
  <c r="I77" i="95"/>
  <c r="I76" i="95"/>
  <c r="I30" i="101"/>
  <c r="I28" i="95" s="1"/>
  <c r="I34" i="95"/>
  <c r="I33" i="95"/>
  <c r="I32" i="95"/>
  <c r="I31" i="95"/>
  <c r="I33" i="101"/>
  <c r="I78" i="95" s="1"/>
  <c r="I34" i="101"/>
  <c r="I35" i="101"/>
  <c r="I37" i="101"/>
  <c r="I37" i="94"/>
  <c r="I62" i="95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K50" i="50"/>
  <c r="M50" i="50" s="1"/>
  <c r="K49" i="50"/>
  <c r="M49" i="50" s="1"/>
  <c r="K48" i="50"/>
  <c r="M48" i="50" s="1"/>
  <c r="K47" i="50"/>
  <c r="M47" i="50" s="1"/>
  <c r="K46" i="50"/>
  <c r="K45" i="50"/>
  <c r="M45" i="50" s="1"/>
  <c r="K44" i="50"/>
  <c r="K43" i="50"/>
  <c r="K61" i="50" s="1"/>
  <c r="K42" i="50"/>
  <c r="K41" i="50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30" i="17"/>
  <c r="E33" i="8" s="1"/>
  <c r="S30" i="16"/>
  <c r="E34" i="8" s="1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5" i="50"/>
  <c r="Y45" i="50" s="1"/>
  <c r="Q47" i="50"/>
  <c r="Y47" i="50" s="1"/>
  <c r="Q48" i="50"/>
  <c r="Y48" i="50" s="1"/>
  <c r="Q49" i="50"/>
  <c r="Y49" i="50" s="1"/>
  <c r="Q50" i="50"/>
  <c r="Y50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U50" i="50"/>
  <c r="W50" i="50" s="1"/>
  <c r="U49" i="50"/>
  <c r="W49" i="50" s="1"/>
  <c r="U48" i="50"/>
  <c r="W48" i="50" s="1"/>
  <c r="U47" i="50"/>
  <c r="W47" i="50" s="1"/>
  <c r="U46" i="50"/>
  <c r="U45" i="50"/>
  <c r="W45" i="50" s="1"/>
  <c r="U44" i="50"/>
  <c r="U43" i="50"/>
  <c r="U42" i="50"/>
  <c r="U41" i="50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80" i="95"/>
  <c r="I79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M33" i="16" s="1"/>
  <c r="G29" i="10" s="1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G10" i="52"/>
  <c r="CA10" i="52"/>
  <c r="BW10" i="52"/>
  <c r="BQ10" i="52"/>
  <c r="BM10" i="52"/>
  <c r="BG10" i="52"/>
  <c r="BC10" i="52"/>
  <c r="AW10" i="52"/>
  <c r="BA10" i="52" s="1"/>
  <c r="AS10" i="52"/>
  <c r="AM10" i="52"/>
  <c r="AI10" i="52"/>
  <c r="AC10" i="52"/>
  <c r="Y10" i="52"/>
  <c r="Q10" i="52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51" i="50"/>
  <c r="M44" i="50"/>
  <c r="M43" i="50"/>
  <c r="M42" i="50"/>
  <c r="M41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Y42" i="54"/>
  <c r="Q42" i="54"/>
  <c r="W42" i="54" s="1"/>
  <c r="Q40" i="54"/>
  <c r="Y38" i="54"/>
  <c r="Q38" i="54"/>
  <c r="W38" i="54" s="1"/>
  <c r="Q36" i="54"/>
  <c r="Y34" i="54"/>
  <c r="Q34" i="54"/>
  <c r="W34" i="54" s="1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Y10" i="54"/>
  <c r="Q10" i="54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U17" i="138"/>
  <c r="DG17" i="138"/>
  <c r="DY17" i="138"/>
  <c r="EQ17" i="138"/>
  <c r="FI17" i="138"/>
  <c r="U16" i="138"/>
  <c r="DG16" i="138"/>
  <c r="DY16" i="138"/>
  <c r="EQ16" i="138"/>
  <c r="FI16" i="138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I16" i="92"/>
  <c r="I17" i="91"/>
  <c r="I17" i="90"/>
  <c r="I17" i="89"/>
  <c r="I17" i="88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C46" i="37" s="1"/>
  <c r="AA45" i="37"/>
  <c r="AC45" i="37" s="1"/>
  <c r="AC47" i="37" s="1"/>
  <c r="AK17" i="7" s="1"/>
  <c r="AA43" i="37"/>
  <c r="AC43" i="37" s="1"/>
  <c r="AA42" i="37"/>
  <c r="AC42" i="37" s="1"/>
  <c r="AA41" i="37"/>
  <c r="AC41" i="37" s="1"/>
  <c r="AA40" i="37"/>
  <c r="AC40" i="37" s="1"/>
  <c r="AA39" i="37"/>
  <c r="AC39" i="37" s="1"/>
  <c r="AA38" i="37"/>
  <c r="AC38" i="37" s="1"/>
  <c r="AA37" i="37"/>
  <c r="AC37" i="37" s="1"/>
  <c r="AA36" i="37"/>
  <c r="AC36" i="37" s="1"/>
  <c r="AC44" i="37" s="1"/>
  <c r="U17" i="7" s="1"/>
  <c r="AA33" i="37"/>
  <c r="AC33" i="37" s="1"/>
  <c r="AA32" i="37"/>
  <c r="AC32" i="37" s="1"/>
  <c r="AA31" i="37"/>
  <c r="AC31" i="37" s="1"/>
  <c r="AA30" i="37"/>
  <c r="AC30" i="37" s="1"/>
  <c r="AA29" i="37"/>
  <c r="AC29" i="37" s="1"/>
  <c r="AA28" i="37"/>
  <c r="AC28" i="37" s="1"/>
  <c r="AA27" i="37"/>
  <c r="AC27" i="37" s="1"/>
  <c r="AA25" i="37"/>
  <c r="AC25" i="37" s="1"/>
  <c r="AA20" i="37"/>
  <c r="AC20" i="37" s="1"/>
  <c r="AA19" i="37"/>
  <c r="AC19" i="37" s="1"/>
  <c r="AA18" i="37"/>
  <c r="AC18" i="37" s="1"/>
  <c r="AA17" i="37"/>
  <c r="AC17" i="37" s="1"/>
  <c r="AA16" i="37"/>
  <c r="AC16" i="37" s="1"/>
  <c r="AA15" i="37"/>
  <c r="AC15" i="37" s="1"/>
  <c r="AA14" i="37"/>
  <c r="AC14" i="37" s="1"/>
  <c r="AA11" i="37"/>
  <c r="AC11" i="37" s="1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S44" i="56"/>
  <c r="AM44" i="56"/>
  <c r="AI44" i="56"/>
  <c r="AC44" i="56"/>
  <c r="Y44" i="56"/>
  <c r="Q44" i="56"/>
  <c r="W44" i="56" s="1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C34" i="37" s="1"/>
  <c r="AA26" i="37"/>
  <c r="AC26" i="37" s="1"/>
  <c r="AA24" i="37"/>
  <c r="AC24" i="37" s="1"/>
  <c r="AA23" i="37"/>
  <c r="AC23" i="37" s="1"/>
  <c r="AA22" i="37"/>
  <c r="AC22" i="37" s="1"/>
  <c r="AA8" i="37"/>
  <c r="AC8" i="37" s="1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4"/>
  <c r="M17" i="84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4"/>
  <c r="M16" i="84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BU17" i="92"/>
  <c r="BA17" i="3" s="1"/>
  <c r="G714" i="1" s="1"/>
  <c r="AM17" i="92"/>
  <c r="AC17" i="92"/>
  <c r="AM17" i="88"/>
  <c r="AC17" i="88"/>
  <c r="AM17" i="89"/>
  <c r="AC17" i="89"/>
  <c r="AM17" i="90"/>
  <c r="AC17" i="90"/>
  <c r="AM17" i="91"/>
  <c r="AC17" i="91"/>
  <c r="AM16" i="92"/>
  <c r="AC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G16" i="83"/>
  <c r="I16" i="83" s="1"/>
  <c r="M16" i="83" s="1"/>
  <c r="M16" i="92"/>
  <c r="O16" i="92" s="1"/>
  <c r="S16" i="92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G17" i="83"/>
  <c r="I17" i="83" s="1"/>
  <c r="M17" i="83" s="1"/>
  <c r="M17" i="92"/>
  <c r="O17" i="92" s="1"/>
  <c r="S17" i="92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6" i="54"/>
  <c r="Y36" i="54"/>
  <c r="W40" i="54"/>
  <c r="Y40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Y41" i="50"/>
  <c r="Q41" i="50"/>
  <c r="Q42" i="50"/>
  <c r="Y42" i="50" s="1"/>
  <c r="Y43" i="50"/>
  <c r="Q43" i="50"/>
  <c r="Y44" i="50"/>
  <c r="Q44" i="50"/>
  <c r="Y51" i="50"/>
  <c r="Q51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BA8" i="45"/>
  <c r="AU8" i="45"/>
  <c r="AK8" i="45"/>
  <c r="AE8" i="45"/>
  <c r="Q8" i="45"/>
  <c r="Q8" i="44"/>
  <c r="Q8" i="43"/>
  <c r="BA8" i="42"/>
  <c r="AU8" i="42"/>
  <c r="AK8" i="42"/>
  <c r="AE8" i="42"/>
  <c r="Q8" i="42"/>
  <c r="Q8" i="41"/>
  <c r="Q8" i="40"/>
  <c r="BA8" i="39"/>
  <c r="AU8" i="39"/>
  <c r="AK8" i="39"/>
  <c r="AE8" i="39"/>
  <c r="Q8" i="39"/>
  <c r="BA8" i="38"/>
  <c r="AU8" i="38"/>
  <c r="AK8" i="38"/>
  <c r="AE8" i="38"/>
  <c r="Q8" i="38"/>
  <c r="BA8" i="37"/>
  <c r="AU8" i="37"/>
  <c r="AK8" i="37"/>
  <c r="AE8" i="37"/>
  <c r="Q8" i="37"/>
  <c r="BA8" i="36"/>
  <c r="AU8" i="36"/>
  <c r="AK8" i="36"/>
  <c r="AE8" i="36"/>
  <c r="Q8" i="36"/>
  <c r="BA8" i="35"/>
  <c r="AU8" i="35"/>
  <c r="AK8" i="35"/>
  <c r="AE8" i="35"/>
  <c r="Q8" i="35"/>
  <c r="Q8" i="34"/>
  <c r="BA8" i="33"/>
  <c r="AU8" i="33"/>
  <c r="AK8" i="33"/>
  <c r="AE8" i="33"/>
  <c r="Q8" i="33"/>
  <c r="Q8" i="32"/>
  <c r="BA8" i="31"/>
  <c r="AU8" i="31"/>
  <c r="AK8" i="31"/>
  <c r="AE8" i="31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1" i="50"/>
  <c r="W42" i="50"/>
  <c r="W43" i="50"/>
  <c r="W44" i="50"/>
  <c r="W46" i="50"/>
  <c r="W51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S46" i="37" s="1"/>
  <c r="AQ45" i="37"/>
  <c r="AS45" i="37" s="1"/>
  <c r="AS47" i="37" s="1"/>
  <c r="AS17" i="7" s="1"/>
  <c r="AQ43" i="37"/>
  <c r="AS43" i="37" s="1"/>
  <c r="AQ42" i="37"/>
  <c r="AS42" i="37" s="1"/>
  <c r="AQ41" i="37"/>
  <c r="AS41" i="37" s="1"/>
  <c r="AQ40" i="37"/>
  <c r="AS40" i="37" s="1"/>
  <c r="AQ39" i="37"/>
  <c r="AS39" i="37" s="1"/>
  <c r="AQ38" i="37"/>
  <c r="AS38" i="37" s="1"/>
  <c r="AQ37" i="37"/>
  <c r="AS37" i="37" s="1"/>
  <c r="AQ36" i="37"/>
  <c r="AS36" i="37" s="1"/>
  <c r="AS44" i="37" s="1"/>
  <c r="AC17" i="7" s="1"/>
  <c r="AQ33" i="37"/>
  <c r="AS33" i="37" s="1"/>
  <c r="AQ32" i="37"/>
  <c r="AS32" i="37" s="1"/>
  <c r="AQ31" i="37"/>
  <c r="AS31" i="37" s="1"/>
  <c r="AQ30" i="37"/>
  <c r="AS30" i="37" s="1"/>
  <c r="AQ29" i="37"/>
  <c r="AS29" i="37" s="1"/>
  <c r="AQ28" i="37"/>
  <c r="AS28" i="37" s="1"/>
  <c r="AQ27" i="37"/>
  <c r="AS27" i="37" s="1"/>
  <c r="AQ25" i="37"/>
  <c r="AS25" i="37" s="1"/>
  <c r="AQ20" i="37"/>
  <c r="AS20" i="37" s="1"/>
  <c r="AQ19" i="37"/>
  <c r="AS19" i="37" s="1"/>
  <c r="AQ18" i="37"/>
  <c r="AS18" i="37" s="1"/>
  <c r="AQ17" i="37"/>
  <c r="AS17" i="37" s="1"/>
  <c r="AQ16" i="37"/>
  <c r="AS16" i="37" s="1"/>
  <c r="AQ15" i="37"/>
  <c r="AS15" i="37" s="1"/>
  <c r="AQ14" i="37"/>
  <c r="AS14" i="37" s="1"/>
  <c r="AQ11" i="37"/>
  <c r="AS11" i="37" s="1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BA41" i="31"/>
  <c r="AU41" i="31"/>
  <c r="AK41" i="31"/>
  <c r="AE41" i="31"/>
  <c r="S41" i="31"/>
  <c r="BO19" i="51"/>
  <c r="BG19" i="51"/>
  <c r="AY19" i="51"/>
  <c r="AQ19" i="51"/>
  <c r="AU19" i="51" s="1"/>
  <c r="AI19" i="51"/>
  <c r="AA19" i="51"/>
  <c r="Q19" i="51"/>
  <c r="S41" i="32"/>
  <c r="BA41" i="33"/>
  <c r="AU41" i="33"/>
  <c r="AK41" i="33"/>
  <c r="AE41" i="33"/>
  <c r="S41" i="33"/>
  <c r="BA41" i="34"/>
  <c r="AU41" i="34"/>
  <c r="AK41" i="34"/>
  <c r="AE41" i="34"/>
  <c r="S41" i="34"/>
  <c r="S41" i="35"/>
  <c r="BA41" i="36"/>
  <c r="AU41" i="36"/>
  <c r="AK41" i="36"/>
  <c r="AE41" i="36"/>
  <c r="S41" i="36"/>
  <c r="BA41" i="37"/>
  <c r="AU41" i="37"/>
  <c r="AK41" i="37"/>
  <c r="AE41" i="37"/>
  <c r="S41" i="37"/>
  <c r="BA41" i="38"/>
  <c r="AU41" i="38"/>
  <c r="AK41" i="38"/>
  <c r="AE41" i="38"/>
  <c r="S41" i="38"/>
  <c r="S41" i="39"/>
  <c r="BA41" i="40"/>
  <c r="AU41" i="40"/>
  <c r="AK41" i="40"/>
  <c r="AE41" i="40"/>
  <c r="S41" i="40"/>
  <c r="S41" i="41"/>
  <c r="S41" i="42"/>
  <c r="BA41" i="43"/>
  <c r="AU41" i="43"/>
  <c r="AK41" i="43"/>
  <c r="AE41" i="43"/>
  <c r="S41" i="43"/>
  <c r="S41" i="44"/>
  <c r="BA41" i="45"/>
  <c r="AU41" i="45"/>
  <c r="AK41" i="45"/>
  <c r="AE41" i="45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BA43" i="31"/>
  <c r="AU43" i="31"/>
  <c r="AK43" i="31"/>
  <c r="AE43" i="31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BA43" i="37"/>
  <c r="AU43" i="37"/>
  <c r="AK43" i="37"/>
  <c r="AE43" i="37"/>
  <c r="S43" i="37"/>
  <c r="BA42" i="37"/>
  <c r="AU42" i="37"/>
  <c r="AK42" i="37"/>
  <c r="AE42" i="37"/>
  <c r="Q42" i="37"/>
  <c r="BA43" i="38"/>
  <c r="AU43" i="38"/>
  <c r="AK43" i="38"/>
  <c r="AE43" i="38"/>
  <c r="S43" i="38"/>
  <c r="BA42" i="38"/>
  <c r="AU42" i="38"/>
  <c r="AK42" i="38"/>
  <c r="AE42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G32" i="77"/>
  <c r="I32" i="77" s="1"/>
  <c r="I13" i="20" s="1"/>
  <c r="M13" i="20" s="1"/>
  <c r="G31" i="77"/>
  <c r="I31" i="77" s="1"/>
  <c r="I12" i="20" s="1"/>
  <c r="M12" i="20" s="1"/>
  <c r="G30" i="77"/>
  <c r="I30" i="77" s="1"/>
  <c r="I11" i="20" s="1"/>
  <c r="M11" i="20" s="1"/>
  <c r="G29" i="77"/>
  <c r="I29" i="77" s="1"/>
  <c r="I10" i="20" s="1"/>
  <c r="M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AM22" i="56"/>
  <c r="AS22" i="56" s="1"/>
  <c r="AC22" i="56"/>
  <c r="AI22" i="56" s="1"/>
  <c r="Q22" i="56"/>
  <c r="Y22" i="54"/>
  <c r="Q22" i="54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AE16" i="77"/>
  <c r="AG16" i="77" s="1"/>
  <c r="I25" i="17" s="1"/>
  <c r="M25" i="17" s="1"/>
  <c r="AE15" i="77"/>
  <c r="AG15" i="77" s="1"/>
  <c r="I24" i="17" s="1"/>
  <c r="M24" i="17" s="1"/>
  <c r="AE14" i="77"/>
  <c r="AG14" i="77" s="1"/>
  <c r="I23" i="17" s="1"/>
  <c r="M23" i="17" s="1"/>
  <c r="AE13" i="77"/>
  <c r="AG13" i="77" s="1"/>
  <c r="I22" i="17" s="1"/>
  <c r="M22" i="17" s="1"/>
  <c r="AE12" i="77"/>
  <c r="AG12" i="77" s="1"/>
  <c r="I21" i="17" s="1"/>
  <c r="M21" i="17" s="1"/>
  <c r="AE11" i="77"/>
  <c r="AG11" i="77" s="1"/>
  <c r="I20" i="17" s="1"/>
  <c r="M20" i="17" s="1"/>
  <c r="AE10" i="77"/>
  <c r="AG10" i="77" s="1"/>
  <c r="I19" i="17" s="1"/>
  <c r="M19" i="17" s="1"/>
  <c r="AI17" i="77"/>
  <c r="AK17" i="77" s="1"/>
  <c r="I26" i="16" s="1"/>
  <c r="M26" i="16" s="1"/>
  <c r="AI16" i="77"/>
  <c r="AK16" i="77" s="1"/>
  <c r="I25" i="16" s="1"/>
  <c r="M25" i="16" s="1"/>
  <c r="AI15" i="77"/>
  <c r="AK15" i="77" s="1"/>
  <c r="I24" i="16" s="1"/>
  <c r="M24" i="16" s="1"/>
  <c r="AI14" i="77"/>
  <c r="AK14" i="77" s="1"/>
  <c r="I23" i="16" s="1"/>
  <c r="M23" i="16" s="1"/>
  <c r="AI13" i="77"/>
  <c r="AK13" i="77" s="1"/>
  <c r="I22" i="16" s="1"/>
  <c r="M22" i="16" s="1"/>
  <c r="AI12" i="77"/>
  <c r="AK12" i="77" s="1"/>
  <c r="I21" i="16" s="1"/>
  <c r="M21" i="16" s="1"/>
  <c r="AI11" i="77"/>
  <c r="AK11" i="77" s="1"/>
  <c r="I20" i="16" s="1"/>
  <c r="M20" i="16" s="1"/>
  <c r="AI10" i="77"/>
  <c r="AK10" i="77" s="1"/>
  <c r="I19" i="16" s="1"/>
  <c r="M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G17" i="87"/>
  <c r="I17" i="87" s="1"/>
  <c r="AY17" i="3" s="1"/>
  <c r="G713" i="1" s="1"/>
  <c r="BW17" i="92"/>
  <c r="BC17" i="3" s="1"/>
  <c r="G715" i="1" s="1"/>
  <c r="W17" i="92"/>
  <c r="U17" i="83"/>
  <c r="W17" i="83" s="1"/>
  <c r="Q17" i="83"/>
  <c r="BW17" i="91"/>
  <c r="W17" i="91"/>
  <c r="AO17" i="83"/>
  <c r="AQ17" i="83" s="1"/>
  <c r="AK17" i="83"/>
  <c r="BW17" i="90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G16" i="87"/>
  <c r="I16" i="87" s="1"/>
  <c r="AY16" i="3" s="1"/>
  <c r="G684" i="1" s="1"/>
  <c r="BW16" i="92"/>
  <c r="BC16" i="3" s="1"/>
  <c r="G686" i="1" s="1"/>
  <c r="W16" i="92"/>
  <c r="U16" i="83"/>
  <c r="W16" i="83" s="1"/>
  <c r="Q16" i="83"/>
  <c r="BW16" i="91"/>
  <c r="W16" i="91"/>
  <c r="AO16" i="83"/>
  <c r="AQ16" i="83" s="1"/>
  <c r="AK16" i="83"/>
  <c r="BW16" i="90"/>
  <c r="W16" i="90"/>
  <c r="BI16" i="83"/>
  <c r="BK16" i="83" s="1"/>
  <c r="BE16" i="83"/>
  <c r="BW16" i="89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AG16" i="92"/>
  <c r="AQ16" i="92"/>
  <c r="AG17" i="91"/>
  <c r="AQ17" i="91"/>
  <c r="AG17" i="90"/>
  <c r="AQ17" i="90"/>
  <c r="AG17" i="89"/>
  <c r="AQ17" i="89"/>
  <c r="AG17" i="88"/>
  <c r="AQ17" i="88"/>
  <c r="BY17" i="92"/>
  <c r="BE17" i="3" s="1"/>
  <c r="G716" i="1" s="1"/>
  <c r="AG17" i="92"/>
  <c r="CA17" i="92"/>
  <c r="BG17" i="3" s="1"/>
  <c r="G717" i="1" s="1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E16" i="79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E17" i="79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S34" i="37" s="1"/>
  <c r="AQ26" i="37"/>
  <c r="AS26" i="37" s="1"/>
  <c r="AQ24" i="37"/>
  <c r="AS24" i="37" s="1"/>
  <c r="AQ23" i="37"/>
  <c r="AS23" i="37" s="1"/>
  <c r="AQ22" i="37"/>
  <c r="AS22" i="37" s="1"/>
  <c r="AQ8" i="37"/>
  <c r="AS8" i="37" s="1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Y41" i="37" s="1"/>
  <c r="W43" i="37"/>
  <c r="Y43" i="37" s="1"/>
  <c r="AG46" i="37"/>
  <c r="AI46" i="37" s="1"/>
  <c r="AG45" i="37"/>
  <c r="AI45" i="37" s="1"/>
  <c r="AI47" i="37" s="1"/>
  <c r="AO17" i="7" s="1"/>
  <c r="AG43" i="37"/>
  <c r="AI43" i="37" s="1"/>
  <c r="AG42" i="37"/>
  <c r="AI42" i="37" s="1"/>
  <c r="AG41" i="37"/>
  <c r="AI41" i="37" s="1"/>
  <c r="AG40" i="37"/>
  <c r="AI40" i="37" s="1"/>
  <c r="AG39" i="37"/>
  <c r="AI39" i="37" s="1"/>
  <c r="AG38" i="37"/>
  <c r="AI38" i="37" s="1"/>
  <c r="AG37" i="37"/>
  <c r="AI37" i="37" s="1"/>
  <c r="AG36" i="37"/>
  <c r="AI36" i="37" s="1"/>
  <c r="AI44" i="37" s="1"/>
  <c r="Y17" i="7" s="1"/>
  <c r="AG33" i="37"/>
  <c r="AI33" i="37" s="1"/>
  <c r="AG32" i="37"/>
  <c r="AI32" i="37" s="1"/>
  <c r="AG31" i="37"/>
  <c r="AI31" i="37" s="1"/>
  <c r="AG30" i="37"/>
  <c r="AI30" i="37" s="1"/>
  <c r="AG29" i="37"/>
  <c r="AI29" i="37" s="1"/>
  <c r="AG28" i="37"/>
  <c r="AI28" i="37" s="1"/>
  <c r="AG27" i="37"/>
  <c r="AI27" i="37" s="1"/>
  <c r="AG25" i="37"/>
  <c r="AI25" i="37" s="1"/>
  <c r="AG20" i="37"/>
  <c r="AI20" i="37" s="1"/>
  <c r="AG19" i="37"/>
  <c r="AI19" i="37" s="1"/>
  <c r="AG18" i="37"/>
  <c r="AI18" i="37" s="1"/>
  <c r="AG17" i="37"/>
  <c r="AI17" i="37" s="1"/>
  <c r="AG16" i="37"/>
  <c r="AI16" i="37" s="1"/>
  <c r="AG15" i="37"/>
  <c r="AI15" i="37" s="1"/>
  <c r="AG14" i="37"/>
  <c r="AI14" i="37" s="1"/>
  <c r="AG11" i="37"/>
  <c r="AI11" i="37" s="1"/>
  <c r="AW46" i="37"/>
  <c r="AY46" i="37" s="1"/>
  <c r="AW45" i="37"/>
  <c r="AY45" i="37" s="1"/>
  <c r="AY47" i="37" s="1"/>
  <c r="AW17" i="7" s="1"/>
  <c r="AW43" i="37"/>
  <c r="AY43" i="37" s="1"/>
  <c r="AW42" i="37"/>
  <c r="AY42" i="37" s="1"/>
  <c r="AW41" i="37"/>
  <c r="AY41" i="37" s="1"/>
  <c r="AW40" i="37"/>
  <c r="AY40" i="37" s="1"/>
  <c r="AW39" i="37"/>
  <c r="AY39" i="37" s="1"/>
  <c r="AW38" i="37"/>
  <c r="AY38" i="37" s="1"/>
  <c r="AW37" i="37"/>
  <c r="AY37" i="37" s="1"/>
  <c r="AW36" i="37"/>
  <c r="AY36" i="37" s="1"/>
  <c r="AY44" i="37" s="1"/>
  <c r="AG17" i="7" s="1"/>
  <c r="AW33" i="37"/>
  <c r="AY33" i="37" s="1"/>
  <c r="AW32" i="37"/>
  <c r="AY32" i="37" s="1"/>
  <c r="AW31" i="37"/>
  <c r="AY31" i="37" s="1"/>
  <c r="AW30" i="37"/>
  <c r="AY30" i="37" s="1"/>
  <c r="AW29" i="37"/>
  <c r="AY29" i="37" s="1"/>
  <c r="AW28" i="37"/>
  <c r="AY28" i="37" s="1"/>
  <c r="AW27" i="37"/>
  <c r="AY27" i="37" s="1"/>
  <c r="AW25" i="37"/>
  <c r="AY25" i="37" s="1"/>
  <c r="AW20" i="37"/>
  <c r="AY20" i="37" s="1"/>
  <c r="AW19" i="37"/>
  <c r="AY19" i="37" s="1"/>
  <c r="AW18" i="37"/>
  <c r="AY18" i="37" s="1"/>
  <c r="AW17" i="37"/>
  <c r="AY17" i="37" s="1"/>
  <c r="AW16" i="37"/>
  <c r="AY16" i="37" s="1"/>
  <c r="AW15" i="37"/>
  <c r="AY15" i="37" s="1"/>
  <c r="AW14" i="37"/>
  <c r="AY14" i="37" s="1"/>
  <c r="AW11" i="37"/>
  <c r="AY11" i="37" s="1"/>
  <c r="I17" i="79"/>
  <c r="K17" i="79" s="1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Y34" i="37" s="1"/>
  <c r="AW26" i="37"/>
  <c r="AY26" i="37" s="1"/>
  <c r="AW24" i="37"/>
  <c r="AY24" i="37" s="1"/>
  <c r="AW23" i="37"/>
  <c r="AY23" i="37" s="1"/>
  <c r="AW22" i="37"/>
  <c r="AY22" i="37" s="1"/>
  <c r="AW8" i="37"/>
  <c r="AY8" i="37" s="1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6" i="92"/>
  <c r="BG17" i="88"/>
  <c r="BG17" i="89"/>
  <c r="BG17" i="90"/>
  <c r="BG17" i="91"/>
  <c r="BG17" i="92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G12" i="52"/>
  <c r="CA12" i="52"/>
  <c r="BW12" i="52"/>
  <c r="BQ12" i="52"/>
  <c r="BM12" i="52"/>
  <c r="BG12" i="52"/>
  <c r="BC12" i="52"/>
  <c r="AW12" i="52"/>
  <c r="BA12" i="52" s="1"/>
  <c r="AS12" i="52"/>
  <c r="AM12" i="52"/>
  <c r="AI12" i="52"/>
  <c r="AC12" i="52"/>
  <c r="Y12" i="52"/>
  <c r="Q12" i="52"/>
  <c r="M9" i="31"/>
  <c r="M9" i="30"/>
  <c r="W22" i="56"/>
  <c r="Y22" i="56"/>
  <c r="I33" i="17"/>
  <c r="M31" i="17"/>
  <c r="M33" i="17" s="1"/>
  <c r="G28" i="10" s="1"/>
  <c r="I33" i="18"/>
  <c r="M31" i="18"/>
  <c r="M33" i="18" s="1"/>
  <c r="G27" i="10" s="1"/>
  <c r="Y15" i="50"/>
  <c r="Q15" i="50"/>
  <c r="W15" i="50" s="1"/>
  <c r="CG20" i="52"/>
  <c r="CA20" i="52"/>
  <c r="CE20" i="52" s="1"/>
  <c r="BW20" i="52"/>
  <c r="BQ20" i="52"/>
  <c r="BM20" i="52"/>
  <c r="BG20" i="52"/>
  <c r="BC20" i="52"/>
  <c r="AW20" i="52"/>
  <c r="AS20" i="52"/>
  <c r="AM20" i="52"/>
  <c r="AQ20" i="52" s="1"/>
  <c r="AI20" i="52"/>
  <c r="AC20" i="52"/>
  <c r="Y20" i="52"/>
  <c r="Q20" i="52"/>
  <c r="W20" i="52" s="1"/>
  <c r="Y13" i="50"/>
  <c r="Q13" i="50"/>
  <c r="W13" i="50" s="1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M15" i="20" s="1"/>
  <c r="E35" i="10" s="1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Y42" i="37" s="1"/>
  <c r="S42" i="37"/>
  <c r="AM43" i="37"/>
  <c r="AO43" i="37" s="1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BA12" i="31"/>
  <c r="AU12" i="31"/>
  <c r="AK12" i="31"/>
  <c r="AE12" i="31"/>
  <c r="Q12" i="31"/>
  <c r="BA23" i="31"/>
  <c r="AU23" i="31"/>
  <c r="AK23" i="31"/>
  <c r="AE23" i="31"/>
  <c r="Q23" i="31"/>
  <c r="BA24" i="31"/>
  <c r="AU24" i="31"/>
  <c r="AK24" i="31"/>
  <c r="AE24" i="31"/>
  <c r="Q24" i="31"/>
  <c r="BA25" i="31"/>
  <c r="AU25" i="31"/>
  <c r="AK25" i="31"/>
  <c r="AE25" i="31"/>
  <c r="Q25" i="31"/>
  <c r="BA26" i="31"/>
  <c r="AU26" i="31"/>
  <c r="AK26" i="31"/>
  <c r="AE26" i="31"/>
  <c r="Q26" i="31"/>
  <c r="BA27" i="31"/>
  <c r="AU27" i="31"/>
  <c r="AK27" i="31"/>
  <c r="AE27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BA33" i="31"/>
  <c r="AU33" i="31"/>
  <c r="AK33" i="31"/>
  <c r="AE33" i="31"/>
  <c r="Q33" i="31"/>
  <c r="BA34" i="31"/>
  <c r="AU34" i="31"/>
  <c r="AK34" i="31"/>
  <c r="AE34" i="31"/>
  <c r="Q34" i="31"/>
  <c r="CG19" i="52"/>
  <c r="CA19" i="52"/>
  <c r="BW19" i="52"/>
  <c r="BQ19" i="52"/>
  <c r="BM19" i="52"/>
  <c r="BG19" i="52"/>
  <c r="BC19" i="52"/>
  <c r="AW19" i="52"/>
  <c r="BA19" i="52" s="1"/>
  <c r="AS19" i="52"/>
  <c r="AM19" i="52"/>
  <c r="AI19" i="52"/>
  <c r="AC19" i="52"/>
  <c r="Y19" i="52"/>
  <c r="Q19" i="52"/>
  <c r="CG53" i="52"/>
  <c r="CA53" i="52"/>
  <c r="BW53" i="52"/>
  <c r="BQ53" i="52"/>
  <c r="BM53" i="52"/>
  <c r="BG53" i="52"/>
  <c r="BC53" i="52"/>
  <c r="AW53" i="52"/>
  <c r="BA53" i="52" s="1"/>
  <c r="AS53" i="52"/>
  <c r="AM53" i="52"/>
  <c r="AI53" i="52"/>
  <c r="AC53" i="52"/>
  <c r="Y53" i="52"/>
  <c r="Q53" i="52"/>
  <c r="CG54" i="52"/>
  <c r="CA54" i="52"/>
  <c r="BW54" i="52"/>
  <c r="BQ54" i="52"/>
  <c r="BM54" i="52"/>
  <c r="BG54" i="52"/>
  <c r="BC54" i="52"/>
  <c r="AW54" i="52"/>
  <c r="BA54" i="52" s="1"/>
  <c r="AS54" i="52"/>
  <c r="AM54" i="52"/>
  <c r="AI54" i="52"/>
  <c r="AC54" i="52"/>
  <c r="Y54" i="52"/>
  <c r="Q54" i="52"/>
  <c r="CG55" i="52"/>
  <c r="CA55" i="52"/>
  <c r="BW55" i="52"/>
  <c r="BQ55" i="52"/>
  <c r="BM55" i="52"/>
  <c r="BG55" i="52"/>
  <c r="BC55" i="52"/>
  <c r="AW55" i="52"/>
  <c r="BA55" i="52" s="1"/>
  <c r="AS55" i="52"/>
  <c r="AM55" i="52"/>
  <c r="AI55" i="52"/>
  <c r="AC55" i="52"/>
  <c r="Y55" i="52"/>
  <c r="Q55" i="52"/>
  <c r="CG56" i="52"/>
  <c r="CA56" i="52"/>
  <c r="BW56" i="52"/>
  <c r="BQ56" i="52"/>
  <c r="BM56" i="52"/>
  <c r="BG56" i="52"/>
  <c r="BC56" i="52"/>
  <c r="AW56" i="52"/>
  <c r="BA56" i="52" s="1"/>
  <c r="AS56" i="52"/>
  <c r="AM56" i="52"/>
  <c r="AI56" i="52"/>
  <c r="AC56" i="52"/>
  <c r="Y56" i="52"/>
  <c r="Q56" i="52"/>
  <c r="CG57" i="52"/>
  <c r="CA57" i="52"/>
  <c r="BW57" i="52"/>
  <c r="BQ57" i="52"/>
  <c r="BM57" i="52"/>
  <c r="BG57" i="52"/>
  <c r="BC57" i="52"/>
  <c r="AW57" i="52"/>
  <c r="BA57" i="52" s="1"/>
  <c r="AS57" i="52"/>
  <c r="AM57" i="52"/>
  <c r="AI57" i="52"/>
  <c r="AC57" i="52"/>
  <c r="Y57" i="52"/>
  <c r="Q57" i="52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G63" i="52"/>
  <c r="CA63" i="52"/>
  <c r="BW63" i="52"/>
  <c r="BQ63" i="52"/>
  <c r="BM63" i="52"/>
  <c r="BG63" i="52"/>
  <c r="BC63" i="52"/>
  <c r="AW63" i="52"/>
  <c r="BA63" i="52" s="1"/>
  <c r="AS63" i="52"/>
  <c r="AM63" i="52"/>
  <c r="AI63" i="52"/>
  <c r="AC63" i="52"/>
  <c r="Y63" i="52"/>
  <c r="Q63" i="52"/>
  <c r="CG64" i="52"/>
  <c r="CA64" i="52"/>
  <c r="BW64" i="52"/>
  <c r="BQ64" i="52"/>
  <c r="BM64" i="52"/>
  <c r="BG64" i="52"/>
  <c r="BC64" i="52"/>
  <c r="AW64" i="52"/>
  <c r="BA64" i="52" s="1"/>
  <c r="AS64" i="52"/>
  <c r="AM64" i="52"/>
  <c r="AI64" i="52"/>
  <c r="AC64" i="52"/>
  <c r="Y64" i="52"/>
  <c r="Q64" i="52"/>
  <c r="Q12" i="32"/>
  <c r="Q23" i="32"/>
  <c r="BA24" i="32"/>
  <c r="AU24" i="32"/>
  <c r="AK24" i="32"/>
  <c r="AE24" i="32"/>
  <c r="Q24" i="32"/>
  <c r="BA25" i="32"/>
  <c r="AU25" i="32"/>
  <c r="AK25" i="32"/>
  <c r="AE25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BA33" i="32"/>
  <c r="AU33" i="32"/>
  <c r="AK33" i="32"/>
  <c r="AE33" i="32"/>
  <c r="Q33" i="32"/>
  <c r="Q34" i="32"/>
  <c r="BA12" i="33"/>
  <c r="AU12" i="33"/>
  <c r="AK12" i="33"/>
  <c r="AE12" i="33"/>
  <c r="Q12" i="33"/>
  <c r="BA23" i="33"/>
  <c r="AU23" i="33"/>
  <c r="AK23" i="33"/>
  <c r="AE23" i="33"/>
  <c r="Q23" i="33"/>
  <c r="BA24" i="33"/>
  <c r="AU24" i="33"/>
  <c r="AK24" i="33"/>
  <c r="AE24" i="33"/>
  <c r="Q24" i="33"/>
  <c r="BA25" i="33"/>
  <c r="AU25" i="33"/>
  <c r="AK25" i="33"/>
  <c r="AE25" i="33"/>
  <c r="Q25" i="33"/>
  <c r="BA26" i="33"/>
  <c r="AU26" i="33"/>
  <c r="AK26" i="33"/>
  <c r="AE26" i="33"/>
  <c r="Q26" i="33"/>
  <c r="BA27" i="33"/>
  <c r="AU27" i="33"/>
  <c r="AK27" i="33"/>
  <c r="AE27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BA33" i="33"/>
  <c r="AU33" i="33"/>
  <c r="AK33" i="33"/>
  <c r="AE33" i="33"/>
  <c r="Q33" i="33"/>
  <c r="BA34" i="33"/>
  <c r="AU34" i="33"/>
  <c r="AK34" i="33"/>
  <c r="AE34" i="33"/>
  <c r="Q34" i="33"/>
  <c r="Q12" i="34"/>
  <c r="Q23" i="34"/>
  <c r="BA24" i="34"/>
  <c r="AU24" i="34"/>
  <c r="AK24" i="34"/>
  <c r="AE24" i="34"/>
  <c r="Q24" i="34"/>
  <c r="BA25" i="34"/>
  <c r="AU25" i="34"/>
  <c r="AK25" i="34"/>
  <c r="AE25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BA33" i="34"/>
  <c r="AU33" i="34"/>
  <c r="AK33" i="34"/>
  <c r="AE33" i="34"/>
  <c r="Q33" i="34"/>
  <c r="Q34" i="34"/>
  <c r="BA12" i="35"/>
  <c r="AU12" i="35"/>
  <c r="AK12" i="35"/>
  <c r="AE12" i="35"/>
  <c r="Q12" i="35"/>
  <c r="BA23" i="35"/>
  <c r="AU23" i="35"/>
  <c r="AK23" i="35"/>
  <c r="AE23" i="35"/>
  <c r="Q23" i="35"/>
  <c r="BA24" i="35"/>
  <c r="AU24" i="35"/>
  <c r="AK24" i="35"/>
  <c r="AE24" i="35"/>
  <c r="Q24" i="35"/>
  <c r="BA25" i="35"/>
  <c r="AU25" i="35"/>
  <c r="AK25" i="35"/>
  <c r="AE25" i="35"/>
  <c r="Q25" i="35"/>
  <c r="BA26" i="35"/>
  <c r="AU26" i="35"/>
  <c r="AK26" i="35"/>
  <c r="AE26" i="35"/>
  <c r="Q26" i="35"/>
  <c r="BA27" i="35"/>
  <c r="AU27" i="35"/>
  <c r="AK27" i="35"/>
  <c r="AE27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BA33" i="35"/>
  <c r="AU33" i="35"/>
  <c r="AK33" i="35"/>
  <c r="AE33" i="35"/>
  <c r="Q33" i="35"/>
  <c r="BA34" i="35"/>
  <c r="AU34" i="35"/>
  <c r="AK34" i="35"/>
  <c r="AE34" i="35"/>
  <c r="Q34" i="35"/>
  <c r="BA12" i="36"/>
  <c r="AU12" i="36"/>
  <c r="AK12" i="36"/>
  <c r="AE12" i="36"/>
  <c r="Q12" i="36"/>
  <c r="BA23" i="36"/>
  <c r="AU23" i="36"/>
  <c r="AK23" i="36"/>
  <c r="AE23" i="36"/>
  <c r="Q23" i="36"/>
  <c r="BA24" i="36"/>
  <c r="AU24" i="36"/>
  <c r="AK24" i="36"/>
  <c r="AE24" i="36"/>
  <c r="Q24" i="36"/>
  <c r="BA25" i="36"/>
  <c r="AU25" i="36"/>
  <c r="AK25" i="36"/>
  <c r="AE25" i="36"/>
  <c r="Q25" i="36"/>
  <c r="BA26" i="36"/>
  <c r="AU26" i="36"/>
  <c r="AK26" i="36"/>
  <c r="AE26" i="36"/>
  <c r="Q26" i="36"/>
  <c r="BA27" i="36"/>
  <c r="AU27" i="36"/>
  <c r="AK27" i="36"/>
  <c r="AE27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BA33" i="36"/>
  <c r="AU33" i="36"/>
  <c r="AK33" i="36"/>
  <c r="AE33" i="36"/>
  <c r="Q33" i="36"/>
  <c r="BA34" i="36"/>
  <c r="AU34" i="36"/>
  <c r="AK34" i="36"/>
  <c r="AE34" i="36"/>
  <c r="Q34" i="36"/>
  <c r="BA12" i="37"/>
  <c r="AU12" i="37"/>
  <c r="AK12" i="37"/>
  <c r="AE12" i="37"/>
  <c r="Q12" i="37"/>
  <c r="BA23" i="37"/>
  <c r="AU23" i="37"/>
  <c r="AK23" i="37"/>
  <c r="AE23" i="37"/>
  <c r="Q23" i="37"/>
  <c r="BA24" i="37"/>
  <c r="AU24" i="37"/>
  <c r="AK24" i="37"/>
  <c r="AE24" i="37"/>
  <c r="Q24" i="37"/>
  <c r="BA25" i="37"/>
  <c r="AU25" i="37"/>
  <c r="AK25" i="37"/>
  <c r="AE25" i="37"/>
  <c r="Q25" i="37"/>
  <c r="BA26" i="37"/>
  <c r="AU26" i="37"/>
  <c r="AK26" i="37"/>
  <c r="AE26" i="37"/>
  <c r="Q26" i="37"/>
  <c r="BA27" i="37"/>
  <c r="AU27" i="37"/>
  <c r="AK27" i="37"/>
  <c r="AE27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BA33" i="37"/>
  <c r="AU33" i="37"/>
  <c r="AK33" i="37"/>
  <c r="AE33" i="37"/>
  <c r="Q33" i="37"/>
  <c r="BA34" i="37"/>
  <c r="AU34" i="37"/>
  <c r="AK34" i="37"/>
  <c r="AE34" i="37"/>
  <c r="Q34" i="37"/>
  <c r="BA12" i="38"/>
  <c r="AU12" i="38"/>
  <c r="AK12" i="38"/>
  <c r="AE12" i="38"/>
  <c r="Q12" i="38"/>
  <c r="BA23" i="38"/>
  <c r="AU23" i="38"/>
  <c r="AK23" i="38"/>
  <c r="AE23" i="38"/>
  <c r="Q23" i="38"/>
  <c r="BA24" i="38"/>
  <c r="AU24" i="38"/>
  <c r="AK24" i="38"/>
  <c r="AE24" i="38"/>
  <c r="Q24" i="38"/>
  <c r="BA25" i="38"/>
  <c r="AU25" i="38"/>
  <c r="AK25" i="38"/>
  <c r="AE25" i="38"/>
  <c r="Q25" i="38"/>
  <c r="BA26" i="38"/>
  <c r="AU26" i="38"/>
  <c r="AK26" i="38"/>
  <c r="AE26" i="38"/>
  <c r="Q26" i="38"/>
  <c r="BA27" i="38"/>
  <c r="AU27" i="38"/>
  <c r="AK27" i="38"/>
  <c r="AE27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BA33" i="38"/>
  <c r="AU33" i="38"/>
  <c r="AK33" i="38"/>
  <c r="AE33" i="38"/>
  <c r="Q33" i="38"/>
  <c r="BA34" i="38"/>
  <c r="AU34" i="38"/>
  <c r="AK34" i="38"/>
  <c r="AE34" i="38"/>
  <c r="Q34" i="38"/>
  <c r="BA12" i="39"/>
  <c r="AU12" i="39"/>
  <c r="AK12" i="39"/>
  <c r="AE12" i="39"/>
  <c r="Q12" i="39"/>
  <c r="BA23" i="39"/>
  <c r="AU23" i="39"/>
  <c r="AK23" i="39"/>
  <c r="AE23" i="39"/>
  <c r="Q23" i="39"/>
  <c r="BA24" i="39"/>
  <c r="AU24" i="39"/>
  <c r="AK24" i="39"/>
  <c r="AE24" i="39"/>
  <c r="Q24" i="39"/>
  <c r="BA25" i="39"/>
  <c r="AU25" i="39"/>
  <c r="AK25" i="39"/>
  <c r="AE25" i="39"/>
  <c r="Q25" i="39"/>
  <c r="BA26" i="39"/>
  <c r="AU26" i="39"/>
  <c r="AK26" i="39"/>
  <c r="AE26" i="39"/>
  <c r="Q26" i="39"/>
  <c r="BA27" i="39"/>
  <c r="AU27" i="39"/>
  <c r="AK27" i="39"/>
  <c r="AE27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BA33" i="39"/>
  <c r="AU33" i="39"/>
  <c r="AK33" i="39"/>
  <c r="AE33" i="39"/>
  <c r="Q33" i="39"/>
  <c r="BA34" i="39"/>
  <c r="AU34" i="39"/>
  <c r="AK34" i="39"/>
  <c r="AE34" i="39"/>
  <c r="Q34" i="39"/>
  <c r="Q12" i="40"/>
  <c r="Q23" i="40"/>
  <c r="BA24" i="40"/>
  <c r="AU24" i="40"/>
  <c r="AK24" i="40"/>
  <c r="AE24" i="40"/>
  <c r="Q24" i="40"/>
  <c r="BA25" i="40"/>
  <c r="AU25" i="40"/>
  <c r="AK25" i="40"/>
  <c r="AE25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BA33" i="40"/>
  <c r="AU33" i="40"/>
  <c r="AK33" i="40"/>
  <c r="AE33" i="40"/>
  <c r="Q33" i="40"/>
  <c r="Q34" i="40"/>
  <c r="Q12" i="41"/>
  <c r="Q23" i="41"/>
  <c r="BA24" i="41"/>
  <c r="AU24" i="41"/>
  <c r="AK24" i="41"/>
  <c r="AE24" i="41"/>
  <c r="Q24" i="41"/>
  <c r="BA25" i="41"/>
  <c r="AU25" i="41"/>
  <c r="AK25" i="41"/>
  <c r="AE25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BA33" i="41"/>
  <c r="AU33" i="41"/>
  <c r="AK33" i="41"/>
  <c r="AE33" i="41"/>
  <c r="Q33" i="41"/>
  <c r="Q34" i="41"/>
  <c r="BA12" i="42"/>
  <c r="AU12" i="42"/>
  <c r="AK12" i="42"/>
  <c r="AE12" i="42"/>
  <c r="Q12" i="42"/>
  <c r="BA23" i="42"/>
  <c r="AU23" i="42"/>
  <c r="AK23" i="42"/>
  <c r="AE23" i="42"/>
  <c r="Q23" i="42"/>
  <c r="BA24" i="42"/>
  <c r="AU24" i="42"/>
  <c r="AK24" i="42"/>
  <c r="AE24" i="42"/>
  <c r="Q24" i="42"/>
  <c r="BA25" i="42"/>
  <c r="AU25" i="42"/>
  <c r="AK25" i="42"/>
  <c r="AE25" i="42"/>
  <c r="Q25" i="42"/>
  <c r="BA26" i="42"/>
  <c r="AU26" i="42"/>
  <c r="AK26" i="42"/>
  <c r="AE26" i="42"/>
  <c r="Q26" i="42"/>
  <c r="BA27" i="42"/>
  <c r="AU27" i="42"/>
  <c r="AK27" i="42"/>
  <c r="AE27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BA33" i="42"/>
  <c r="AU33" i="42"/>
  <c r="AK33" i="42"/>
  <c r="AE33" i="42"/>
  <c r="Q33" i="42"/>
  <c r="BA34" i="42"/>
  <c r="AU34" i="42"/>
  <c r="AK34" i="42"/>
  <c r="AE34" i="42"/>
  <c r="Q34" i="42"/>
  <c r="Q12" i="43"/>
  <c r="Q23" i="43"/>
  <c r="BA24" i="43"/>
  <c r="AU24" i="43"/>
  <c r="AK24" i="43"/>
  <c r="AE24" i="43"/>
  <c r="Q24" i="43"/>
  <c r="BA25" i="43"/>
  <c r="AU25" i="43"/>
  <c r="AK25" i="43"/>
  <c r="AE25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BA33" i="43"/>
  <c r="AU33" i="43"/>
  <c r="AK33" i="43"/>
  <c r="AE33" i="43"/>
  <c r="Q33" i="43"/>
  <c r="Q34" i="43"/>
  <c r="Q12" i="44"/>
  <c r="Q23" i="44"/>
  <c r="BA24" i="44"/>
  <c r="AU24" i="44"/>
  <c r="AK24" i="44"/>
  <c r="AE24" i="44"/>
  <c r="Q24" i="44"/>
  <c r="BA25" i="44"/>
  <c r="AU25" i="44"/>
  <c r="AK25" i="44"/>
  <c r="AE25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BA33" i="44"/>
  <c r="AU33" i="44"/>
  <c r="AK33" i="44"/>
  <c r="AE33" i="44"/>
  <c r="Q33" i="44"/>
  <c r="Q34" i="44"/>
  <c r="BA12" i="45"/>
  <c r="AU12" i="45"/>
  <c r="AK12" i="45"/>
  <c r="AE12" i="45"/>
  <c r="Q12" i="45"/>
  <c r="BA23" i="45"/>
  <c r="AU23" i="45"/>
  <c r="AK23" i="45"/>
  <c r="AE23" i="45"/>
  <c r="Q23" i="45"/>
  <c r="BA24" i="45"/>
  <c r="AU24" i="45"/>
  <c r="AK24" i="45"/>
  <c r="AE24" i="45"/>
  <c r="Q24" i="45"/>
  <c r="BA25" i="45"/>
  <c r="AU25" i="45"/>
  <c r="AK25" i="45"/>
  <c r="AE25" i="45"/>
  <c r="Q25" i="45"/>
  <c r="BA26" i="45"/>
  <c r="AU26" i="45"/>
  <c r="AK26" i="45"/>
  <c r="AE26" i="45"/>
  <c r="Q26" i="45"/>
  <c r="BA27" i="45"/>
  <c r="AU27" i="45"/>
  <c r="AK27" i="45"/>
  <c r="AE27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BA33" i="45"/>
  <c r="AU33" i="45"/>
  <c r="AK33" i="45"/>
  <c r="AE33" i="45"/>
  <c r="Q33" i="45"/>
  <c r="BA34" i="45"/>
  <c r="AU34" i="45"/>
  <c r="AK34" i="45"/>
  <c r="AE34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BA40" i="45"/>
  <c r="AU40" i="45"/>
  <c r="AK40" i="45"/>
  <c r="AE40" i="45"/>
  <c r="Q40" i="45"/>
  <c r="Q40" i="44"/>
  <c r="Q40" i="43"/>
  <c r="Q40" i="42"/>
  <c r="Q40" i="41"/>
  <c r="Q40" i="40"/>
  <c r="BA40" i="39"/>
  <c r="AU40" i="39"/>
  <c r="AK40" i="39"/>
  <c r="AE40" i="39"/>
  <c r="Q40" i="39"/>
  <c r="BA40" i="38"/>
  <c r="AU40" i="38"/>
  <c r="AK40" i="38"/>
  <c r="AE40" i="38"/>
  <c r="Q40" i="38"/>
  <c r="BA40" i="37"/>
  <c r="AU40" i="37"/>
  <c r="AK40" i="37"/>
  <c r="AE40" i="37"/>
  <c r="Q40" i="37"/>
  <c r="BA40" i="36"/>
  <c r="AU40" i="36"/>
  <c r="AK40" i="36"/>
  <c r="AE40" i="36"/>
  <c r="Q40" i="36"/>
  <c r="Q40" i="35"/>
  <c r="BA40" i="34"/>
  <c r="AU40" i="34"/>
  <c r="AK40" i="34"/>
  <c r="AE40" i="34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O41" i="37" s="1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O41" i="31"/>
  <c r="AY41" i="31" s="1"/>
  <c r="AS41" i="32"/>
  <c r="AU41" i="32"/>
  <c r="AO41" i="32"/>
  <c r="AS41" i="33"/>
  <c r="AO41" i="33"/>
  <c r="AY41" i="33" s="1"/>
  <c r="AS41" i="34"/>
  <c r="AO41" i="34"/>
  <c r="AY41" i="34" s="1"/>
  <c r="AS41" i="35"/>
  <c r="AU41" i="35"/>
  <c r="AO41" i="35"/>
  <c r="AS41" i="36"/>
  <c r="AO41" i="36"/>
  <c r="AY41" i="36" s="1"/>
  <c r="AS41" i="38"/>
  <c r="AO41" i="38"/>
  <c r="AS41" i="39"/>
  <c r="AU41" i="39"/>
  <c r="AO41" i="39"/>
  <c r="AS41" i="40"/>
  <c r="AO41" i="40"/>
  <c r="AY41" i="40" s="1"/>
  <c r="AS41" i="41"/>
  <c r="AU41" i="41"/>
  <c r="AO41" i="41"/>
  <c r="AS41" i="42"/>
  <c r="AU41" i="42"/>
  <c r="AO41" i="42"/>
  <c r="AS41" i="43"/>
  <c r="AO41" i="43"/>
  <c r="AY41" i="43" s="1"/>
  <c r="AS41" i="44"/>
  <c r="AU41" i="44"/>
  <c r="AO41" i="44"/>
  <c r="AS41" i="45"/>
  <c r="AO41" i="45"/>
  <c r="AY41" i="45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Y40" i="37" s="1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S8" i="31"/>
  <c r="AO8" i="31"/>
  <c r="AU8" i="32"/>
  <c r="AS8" i="32"/>
  <c r="AO8" i="32"/>
  <c r="AS8" i="33"/>
  <c r="AO8" i="33"/>
  <c r="AU8" i="34"/>
  <c r="AS8" i="34"/>
  <c r="AO8" i="34"/>
  <c r="AS8" i="35"/>
  <c r="AO8" i="35"/>
  <c r="AS8" i="36"/>
  <c r="AO8" i="36"/>
  <c r="AO8" i="37"/>
  <c r="AS8" i="38"/>
  <c r="AO8" i="38"/>
  <c r="AS8" i="39"/>
  <c r="AO8" i="39"/>
  <c r="AU8" i="40"/>
  <c r="AS8" i="40"/>
  <c r="AO8" i="40"/>
  <c r="AU8" i="41"/>
  <c r="AS8" i="41"/>
  <c r="AO8" i="41"/>
  <c r="AS8" i="42"/>
  <c r="AO8" i="42"/>
  <c r="AU8" i="43"/>
  <c r="AS8" i="43"/>
  <c r="AO8" i="43"/>
  <c r="AU8" i="44"/>
  <c r="AS8" i="44"/>
  <c r="AO8" i="44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Y34" i="37" s="1"/>
  <c r="S34" i="37"/>
  <c r="W33" i="37"/>
  <c r="Y33" i="37" s="1"/>
  <c r="S33" i="37"/>
  <c r="W32" i="37"/>
  <c r="Y32" i="37" s="1"/>
  <c r="S32" i="37"/>
  <c r="W31" i="37"/>
  <c r="Y31" i="37" s="1"/>
  <c r="S31" i="37"/>
  <c r="W30" i="37"/>
  <c r="Y30" i="37" s="1"/>
  <c r="S30" i="37"/>
  <c r="W29" i="37"/>
  <c r="Y29" i="37" s="1"/>
  <c r="S29" i="37"/>
  <c r="W28" i="37"/>
  <c r="Y28" i="37" s="1"/>
  <c r="S28" i="37"/>
  <c r="W27" i="37"/>
  <c r="Y27" i="37" s="1"/>
  <c r="S27" i="37"/>
  <c r="W26" i="37"/>
  <c r="Y26" i="37" s="1"/>
  <c r="S26" i="37"/>
  <c r="W25" i="37"/>
  <c r="Y25" i="37" s="1"/>
  <c r="S25" i="37"/>
  <c r="W24" i="37"/>
  <c r="Y24" i="37" s="1"/>
  <c r="S24" i="37"/>
  <c r="W23" i="37"/>
  <c r="Y23" i="37" s="1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BA37" i="32"/>
  <c r="AU37" i="32"/>
  <c r="AK37" i="32"/>
  <c r="AE37" i="32"/>
  <c r="Q37" i="32"/>
  <c r="I44" i="33"/>
  <c r="M36" i="33"/>
  <c r="BA37" i="33"/>
  <c r="AU37" i="33"/>
  <c r="AK37" i="33"/>
  <c r="AE37" i="33"/>
  <c r="Q37" i="33"/>
  <c r="I44" i="34"/>
  <c r="M36" i="34"/>
  <c r="BA37" i="34"/>
  <c r="AU37" i="34"/>
  <c r="AK37" i="34"/>
  <c r="AE37" i="34"/>
  <c r="Q37" i="34"/>
  <c r="I44" i="35"/>
  <c r="M36" i="35"/>
  <c r="BA37" i="35"/>
  <c r="AU37" i="35"/>
  <c r="AK37" i="35"/>
  <c r="AE37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BA37" i="40"/>
  <c r="AU37" i="40"/>
  <c r="AK37" i="40"/>
  <c r="AE37" i="40"/>
  <c r="Q37" i="40"/>
  <c r="I44" i="41"/>
  <c r="M36" i="41"/>
  <c r="BA37" i="41"/>
  <c r="AU37" i="41"/>
  <c r="AK37" i="41"/>
  <c r="AE37" i="41"/>
  <c r="Q37" i="41"/>
  <c r="I44" i="42"/>
  <c r="M36" i="42"/>
  <c r="BA37" i="42"/>
  <c r="AU37" i="42"/>
  <c r="AK37" i="42"/>
  <c r="AE37" i="42"/>
  <c r="Q37" i="42"/>
  <c r="I44" i="43"/>
  <c r="M36" i="43"/>
  <c r="BA37" i="43"/>
  <c r="AU37" i="43"/>
  <c r="AK37" i="43"/>
  <c r="AE37" i="43"/>
  <c r="Q37" i="43"/>
  <c r="I44" i="44"/>
  <c r="M36" i="44"/>
  <c r="BA37" i="44"/>
  <c r="AU37" i="44"/>
  <c r="AK37" i="44"/>
  <c r="AE37" i="44"/>
  <c r="Q37" i="44"/>
  <c r="I44" i="45"/>
  <c r="M36" i="45"/>
  <c r="BA37" i="45"/>
  <c r="AU37" i="45"/>
  <c r="AK37" i="45"/>
  <c r="AE37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O43" i="31"/>
  <c r="AY43" i="31" s="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M42" i="37"/>
  <c r="AO42" i="37" s="1"/>
  <c r="AS43" i="38"/>
  <c r="AO43" i="38"/>
  <c r="AM42" i="38"/>
  <c r="AC42" i="38"/>
  <c r="Y42" i="38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BA9" i="30"/>
  <c r="AU9" i="30"/>
  <c r="AK9" i="30"/>
  <c r="AE9" i="30"/>
  <c r="Q9" i="30"/>
  <c r="BA9" i="31"/>
  <c r="AU9" i="31"/>
  <c r="AK9" i="31"/>
  <c r="AE9" i="31"/>
  <c r="Q9" i="31"/>
  <c r="Q9" i="32"/>
  <c r="BA9" i="33"/>
  <c r="AU9" i="33"/>
  <c r="AK9" i="33"/>
  <c r="AE9" i="33"/>
  <c r="Q9" i="33"/>
  <c r="Q9" i="34"/>
  <c r="BA9" i="35"/>
  <c r="AU9" i="35"/>
  <c r="AK9" i="35"/>
  <c r="AE9" i="35"/>
  <c r="Q9" i="35"/>
  <c r="BA9" i="36"/>
  <c r="AU9" i="36"/>
  <c r="AK9" i="36"/>
  <c r="AE9" i="36"/>
  <c r="Q9" i="36"/>
  <c r="BA9" i="37"/>
  <c r="AU9" i="37"/>
  <c r="AK9" i="37"/>
  <c r="AE9" i="37"/>
  <c r="Q9" i="37"/>
  <c r="BA9" i="38"/>
  <c r="AU9" i="38"/>
  <c r="AK9" i="38"/>
  <c r="AE9" i="38"/>
  <c r="Q9" i="38"/>
  <c r="BA9" i="39"/>
  <c r="AU9" i="39"/>
  <c r="AK9" i="39"/>
  <c r="AE9" i="39"/>
  <c r="Q9" i="39"/>
  <c r="Q9" i="40"/>
  <c r="Q9" i="41"/>
  <c r="BA9" i="42"/>
  <c r="AU9" i="42"/>
  <c r="AK9" i="42"/>
  <c r="AE9" i="42"/>
  <c r="Q9" i="42"/>
  <c r="Q9" i="43"/>
  <c r="Q9" i="44"/>
  <c r="BA9" i="45"/>
  <c r="AU9" i="45"/>
  <c r="AK9" i="45"/>
  <c r="AE9" i="45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BA18" i="45"/>
  <c r="AU18" i="45"/>
  <c r="AK18" i="45"/>
  <c r="AE18" i="45"/>
  <c r="Q18" i="45"/>
  <c r="BA18" i="44"/>
  <c r="AU18" i="44"/>
  <c r="AK18" i="44"/>
  <c r="AE18" i="44"/>
  <c r="Q18" i="44"/>
  <c r="BA18" i="43"/>
  <c r="AU18" i="43"/>
  <c r="AK18" i="43"/>
  <c r="AE18" i="43"/>
  <c r="Q18" i="43"/>
  <c r="BA18" i="42"/>
  <c r="AU18" i="42"/>
  <c r="AK18" i="42"/>
  <c r="AE18" i="42"/>
  <c r="Q18" i="42"/>
  <c r="BA18" i="41"/>
  <c r="AU18" i="41"/>
  <c r="AK18" i="41"/>
  <c r="AE18" i="41"/>
  <c r="Q18" i="41"/>
  <c r="BA18" i="40"/>
  <c r="AU18" i="40"/>
  <c r="AK18" i="40"/>
  <c r="AE18" i="40"/>
  <c r="Q18" i="40"/>
  <c r="BA18" i="39"/>
  <c r="AU18" i="39"/>
  <c r="AK18" i="39"/>
  <c r="AE18" i="39"/>
  <c r="Q18" i="39"/>
  <c r="BA18" i="38"/>
  <c r="AU18" i="38"/>
  <c r="AK18" i="38"/>
  <c r="AE18" i="38"/>
  <c r="Q18" i="38"/>
  <c r="BA18" i="37"/>
  <c r="AU18" i="37"/>
  <c r="AK18" i="37"/>
  <c r="AE18" i="37"/>
  <c r="Q18" i="37"/>
  <c r="BA18" i="36"/>
  <c r="AU18" i="36"/>
  <c r="AK18" i="36"/>
  <c r="AE18" i="36"/>
  <c r="Q18" i="36"/>
  <c r="BA18" i="35"/>
  <c r="AU18" i="35"/>
  <c r="AK18" i="35"/>
  <c r="AE18" i="35"/>
  <c r="Q18" i="35"/>
  <c r="BA18" i="34"/>
  <c r="AU18" i="34"/>
  <c r="AK18" i="34"/>
  <c r="AE18" i="34"/>
  <c r="Q18" i="34"/>
  <c r="BA18" i="33"/>
  <c r="AU18" i="33"/>
  <c r="AK18" i="33"/>
  <c r="AE18" i="33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BA16" i="46"/>
  <c r="AU16" i="46"/>
  <c r="AK16" i="46"/>
  <c r="AE16" i="46"/>
  <c r="Q16" i="46"/>
  <c r="BA16" i="45"/>
  <c r="AU16" i="45"/>
  <c r="AK16" i="45"/>
  <c r="AE16" i="45"/>
  <c r="Q16" i="45"/>
  <c r="BA16" i="44"/>
  <c r="AU16" i="44"/>
  <c r="AK16" i="44"/>
  <c r="AE16" i="44"/>
  <c r="Q16" i="44"/>
  <c r="BA16" i="43"/>
  <c r="AU16" i="43"/>
  <c r="AK16" i="43"/>
  <c r="AE16" i="43"/>
  <c r="Q16" i="43"/>
  <c r="BA16" i="42"/>
  <c r="AU16" i="42"/>
  <c r="AK16" i="42"/>
  <c r="AE16" i="42"/>
  <c r="Q16" i="42"/>
  <c r="BA16" i="41"/>
  <c r="AU16" i="41"/>
  <c r="AK16" i="41"/>
  <c r="AE16" i="41"/>
  <c r="Q16" i="41"/>
  <c r="BA16" i="40"/>
  <c r="AU16" i="40"/>
  <c r="AK16" i="40"/>
  <c r="AE16" i="40"/>
  <c r="Q16" i="40"/>
  <c r="BA16" i="39"/>
  <c r="AU16" i="39"/>
  <c r="AK16" i="39"/>
  <c r="AE16" i="39"/>
  <c r="Q16" i="39"/>
  <c r="BA16" i="38"/>
  <c r="AU16" i="38"/>
  <c r="AK16" i="38"/>
  <c r="AE16" i="38"/>
  <c r="Q16" i="38"/>
  <c r="BA16" i="37"/>
  <c r="AU16" i="37"/>
  <c r="AK16" i="37"/>
  <c r="AE16" i="37"/>
  <c r="Q16" i="37"/>
  <c r="BA16" i="36"/>
  <c r="AU16" i="36"/>
  <c r="AK16" i="36"/>
  <c r="AE16" i="36"/>
  <c r="Q16" i="36"/>
  <c r="BA16" i="35"/>
  <c r="AU16" i="35"/>
  <c r="AK16" i="35"/>
  <c r="AE16" i="35"/>
  <c r="Q16" i="35"/>
  <c r="BA16" i="34"/>
  <c r="AU16" i="34"/>
  <c r="AK16" i="34"/>
  <c r="AE16" i="34"/>
  <c r="Q16" i="34"/>
  <c r="BA16" i="33"/>
  <c r="AU16" i="33"/>
  <c r="AK16" i="33"/>
  <c r="AE16" i="33"/>
  <c r="Q16" i="33"/>
  <c r="BA16" i="32"/>
  <c r="AU16" i="32"/>
  <c r="AK16" i="32"/>
  <c r="AE16" i="32"/>
  <c r="Q16" i="32"/>
  <c r="CG28" i="52"/>
  <c r="CA28" i="52"/>
  <c r="BW28" i="52"/>
  <c r="BQ28" i="52"/>
  <c r="BM28" i="52"/>
  <c r="BG28" i="52"/>
  <c r="BC28" i="52"/>
  <c r="AW28" i="52"/>
  <c r="BA28" i="52" s="1"/>
  <c r="AS28" i="52"/>
  <c r="AM28" i="52"/>
  <c r="AI28" i="52"/>
  <c r="AC28" i="52"/>
  <c r="Y28" i="52"/>
  <c r="Q28" i="52"/>
  <c r="BA16" i="31"/>
  <c r="AU16" i="31"/>
  <c r="AK16" i="31"/>
  <c r="AE16" i="31"/>
  <c r="Q16" i="31"/>
  <c r="BA16" i="30"/>
  <c r="AU16" i="30"/>
  <c r="AK16" i="30"/>
  <c r="AE16" i="30"/>
  <c r="Q16" i="30"/>
  <c r="BA15" i="46"/>
  <c r="AU15" i="46"/>
  <c r="AK15" i="46"/>
  <c r="AE15" i="46"/>
  <c r="Q15" i="46"/>
  <c r="BA15" i="45"/>
  <c r="AU15" i="45"/>
  <c r="AK15" i="45"/>
  <c r="AE15" i="45"/>
  <c r="Q15" i="45"/>
  <c r="BA15" i="44"/>
  <c r="AU15" i="44"/>
  <c r="AK15" i="44"/>
  <c r="AE15" i="44"/>
  <c r="Q15" i="44"/>
  <c r="BA15" i="43"/>
  <c r="AU15" i="43"/>
  <c r="AK15" i="43"/>
  <c r="AE15" i="43"/>
  <c r="Q15" i="43"/>
  <c r="BA15" i="42"/>
  <c r="AU15" i="42"/>
  <c r="AK15" i="42"/>
  <c r="AE15" i="42"/>
  <c r="Q15" i="42"/>
  <c r="BA15" i="41"/>
  <c r="AU15" i="41"/>
  <c r="AK15" i="41"/>
  <c r="AE15" i="41"/>
  <c r="Q15" i="41"/>
  <c r="BA15" i="40"/>
  <c r="AU15" i="40"/>
  <c r="AK15" i="40"/>
  <c r="AE15" i="40"/>
  <c r="Q15" i="40"/>
  <c r="BA15" i="39"/>
  <c r="AU15" i="39"/>
  <c r="AK15" i="39"/>
  <c r="AE15" i="39"/>
  <c r="Q15" i="39"/>
  <c r="BA15" i="38"/>
  <c r="AU15" i="38"/>
  <c r="AK15" i="38"/>
  <c r="AE15" i="38"/>
  <c r="Q15" i="38"/>
  <c r="BA15" i="37"/>
  <c r="AU15" i="37"/>
  <c r="AK15" i="37"/>
  <c r="AE15" i="37"/>
  <c r="Q15" i="37"/>
  <c r="BA15" i="36"/>
  <c r="AU15" i="36"/>
  <c r="AK15" i="36"/>
  <c r="AE15" i="36"/>
  <c r="Q15" i="36"/>
  <c r="BA15" i="35"/>
  <c r="AU15" i="35"/>
  <c r="AK15" i="35"/>
  <c r="AE15" i="35"/>
  <c r="Q15" i="35"/>
  <c r="BA15" i="34"/>
  <c r="AU15" i="34"/>
  <c r="AK15" i="34"/>
  <c r="AE15" i="34"/>
  <c r="Q15" i="34"/>
  <c r="BA15" i="33"/>
  <c r="AU15" i="33"/>
  <c r="AK15" i="33"/>
  <c r="AE15" i="33"/>
  <c r="Q15" i="33"/>
  <c r="BA15" i="32"/>
  <c r="AU15" i="32"/>
  <c r="AK15" i="32"/>
  <c r="AE15" i="32"/>
  <c r="Q15" i="32"/>
  <c r="CG26" i="52"/>
  <c r="CA26" i="52"/>
  <c r="BW26" i="52"/>
  <c r="BQ26" i="52"/>
  <c r="BM26" i="52"/>
  <c r="BG26" i="52"/>
  <c r="BC26" i="52"/>
  <c r="AW26" i="52"/>
  <c r="BA26" i="52" s="1"/>
  <c r="AS26" i="52"/>
  <c r="AM26" i="52"/>
  <c r="AI26" i="52"/>
  <c r="AC26" i="52"/>
  <c r="Y26" i="52"/>
  <c r="Q26" i="52"/>
  <c r="BA15" i="31"/>
  <c r="AU15" i="31"/>
  <c r="AK15" i="31"/>
  <c r="AE15" i="31"/>
  <c r="Q15" i="31"/>
  <c r="BA15" i="30"/>
  <c r="AU15" i="30"/>
  <c r="AK15" i="30"/>
  <c r="AE15" i="30"/>
  <c r="Q15" i="30"/>
  <c r="BA14" i="46"/>
  <c r="AU14" i="46"/>
  <c r="AK14" i="46"/>
  <c r="AE14" i="46"/>
  <c r="Q14" i="46"/>
  <c r="BA14" i="45"/>
  <c r="AU14" i="45"/>
  <c r="AK14" i="45"/>
  <c r="AE14" i="45"/>
  <c r="Q14" i="45"/>
  <c r="Q14" i="44"/>
  <c r="Q14" i="43"/>
  <c r="BA14" i="42"/>
  <c r="AU14" i="42"/>
  <c r="AK14" i="42"/>
  <c r="AE14" i="42"/>
  <c r="Q14" i="42"/>
  <c r="Q14" i="41"/>
  <c r="Q14" i="40"/>
  <c r="BA14" i="39"/>
  <c r="AU14" i="39"/>
  <c r="AK14" i="39"/>
  <c r="AE14" i="39"/>
  <c r="Q14" i="39"/>
  <c r="BA14" i="38"/>
  <c r="AU14" i="38"/>
  <c r="AK14" i="38"/>
  <c r="AE14" i="38"/>
  <c r="Q14" i="38"/>
  <c r="BA14" i="37"/>
  <c r="AU14" i="37"/>
  <c r="AK14" i="37"/>
  <c r="AE14" i="37"/>
  <c r="Q14" i="37"/>
  <c r="BA14" i="36"/>
  <c r="AU14" i="36"/>
  <c r="AK14" i="36"/>
  <c r="AE14" i="36"/>
  <c r="Q14" i="36"/>
  <c r="BA14" i="35"/>
  <c r="AU14" i="35"/>
  <c r="AK14" i="35"/>
  <c r="AE14" i="35"/>
  <c r="Q14" i="35"/>
  <c r="Q14" i="34"/>
  <c r="BA14" i="33"/>
  <c r="AU14" i="33"/>
  <c r="AK14" i="33"/>
  <c r="AE14" i="33"/>
  <c r="Q14" i="33"/>
  <c r="Q14" i="32"/>
  <c r="CG24" i="52"/>
  <c r="CA24" i="52"/>
  <c r="BW24" i="52"/>
  <c r="BQ24" i="52"/>
  <c r="BM24" i="52"/>
  <c r="BG24" i="52"/>
  <c r="BC24" i="52"/>
  <c r="AW24" i="52"/>
  <c r="BA24" i="52" s="1"/>
  <c r="AS24" i="52"/>
  <c r="AM24" i="52"/>
  <c r="AI24" i="52"/>
  <c r="AC24" i="52"/>
  <c r="Y24" i="52"/>
  <c r="Q24" i="52"/>
  <c r="BA14" i="31"/>
  <c r="AU14" i="31"/>
  <c r="AK14" i="31"/>
  <c r="AE14" i="31"/>
  <c r="Q14" i="31"/>
  <c r="BA14" i="30"/>
  <c r="AU14" i="30"/>
  <c r="AK14" i="30"/>
  <c r="AE14" i="30"/>
  <c r="Q14" i="30"/>
  <c r="BA13" i="46"/>
  <c r="AU13" i="46"/>
  <c r="AK13" i="46"/>
  <c r="AE13" i="46"/>
  <c r="Q13" i="46"/>
  <c r="BA13" i="45"/>
  <c r="AU13" i="45"/>
  <c r="AK13" i="45"/>
  <c r="AE13" i="45"/>
  <c r="Q13" i="45"/>
  <c r="Q13" i="44"/>
  <c r="Q13" i="43"/>
  <c r="BA13" i="42"/>
  <c r="AU13" i="42"/>
  <c r="AK13" i="42"/>
  <c r="AE13" i="42"/>
  <c r="Q13" i="42"/>
  <c r="Q13" i="41"/>
  <c r="Q13" i="40"/>
  <c r="BA13" i="39"/>
  <c r="AU13" i="39"/>
  <c r="AK13" i="39"/>
  <c r="AE13" i="39"/>
  <c r="Q13" i="39"/>
  <c r="BA13" i="38"/>
  <c r="AU13" i="38"/>
  <c r="AK13" i="38"/>
  <c r="AE13" i="38"/>
  <c r="Q13" i="38"/>
  <c r="BA13" i="37"/>
  <c r="AU13" i="37"/>
  <c r="AK13" i="37"/>
  <c r="AE13" i="37"/>
  <c r="Q13" i="37"/>
  <c r="BA13" i="36"/>
  <c r="AU13" i="36"/>
  <c r="AK13" i="36"/>
  <c r="AE13" i="36"/>
  <c r="Q13" i="36"/>
  <c r="BA13" i="35"/>
  <c r="AU13" i="35"/>
  <c r="AK13" i="35"/>
  <c r="AE13" i="35"/>
  <c r="Q13" i="35"/>
  <c r="Q13" i="34"/>
  <c r="BA13" i="33"/>
  <c r="AU13" i="33"/>
  <c r="AK13" i="33"/>
  <c r="AE13" i="33"/>
  <c r="Q13" i="33"/>
  <c r="Q13" i="32"/>
  <c r="CG22" i="52"/>
  <c r="CA22" i="52"/>
  <c r="BW22" i="52"/>
  <c r="BQ22" i="52"/>
  <c r="BM22" i="52"/>
  <c r="BG22" i="52"/>
  <c r="BC22" i="52"/>
  <c r="AW22" i="52"/>
  <c r="BA22" i="52" s="1"/>
  <c r="AS22" i="52"/>
  <c r="AM22" i="52"/>
  <c r="AI22" i="52"/>
  <c r="AC22" i="52"/>
  <c r="Y22" i="52"/>
  <c r="Q22" i="52"/>
  <c r="BA13" i="31"/>
  <c r="AU13" i="31"/>
  <c r="AK13" i="31"/>
  <c r="AE13" i="31"/>
  <c r="Q13" i="31"/>
  <c r="BA13" i="30"/>
  <c r="AU13" i="30"/>
  <c r="AK13" i="30"/>
  <c r="AE13" i="30"/>
  <c r="Q13" i="30"/>
  <c r="BA11" i="46"/>
  <c r="AU11" i="46"/>
  <c r="AK11" i="46"/>
  <c r="AE11" i="46"/>
  <c r="Q11" i="46"/>
  <c r="BA11" i="45"/>
  <c r="AU11" i="45"/>
  <c r="AK11" i="45"/>
  <c r="AE11" i="45"/>
  <c r="Q11" i="45"/>
  <c r="BA11" i="44"/>
  <c r="AU11" i="44"/>
  <c r="AK11" i="44"/>
  <c r="AE11" i="44"/>
  <c r="Q11" i="44"/>
  <c r="BA11" i="43"/>
  <c r="AU11" i="43"/>
  <c r="AK11" i="43"/>
  <c r="AE11" i="43"/>
  <c r="Q11" i="43"/>
  <c r="BA11" i="42"/>
  <c r="AU11" i="42"/>
  <c r="AK11" i="42"/>
  <c r="AE11" i="42"/>
  <c r="Q11" i="42"/>
  <c r="BA11" i="41"/>
  <c r="AU11" i="41"/>
  <c r="AK11" i="41"/>
  <c r="AE11" i="41"/>
  <c r="Q11" i="41"/>
  <c r="BA11" i="40"/>
  <c r="AU11" i="40"/>
  <c r="AK11" i="40"/>
  <c r="AE11" i="40"/>
  <c r="Q11" i="40"/>
  <c r="BA11" i="39"/>
  <c r="AU11" i="39"/>
  <c r="AK11" i="39"/>
  <c r="AE11" i="39"/>
  <c r="Q11" i="39"/>
  <c r="BA11" i="38"/>
  <c r="AU11" i="38"/>
  <c r="AK11" i="38"/>
  <c r="AE11" i="38"/>
  <c r="Q11" i="38"/>
  <c r="BA11" i="37"/>
  <c r="AU11" i="37"/>
  <c r="AK11" i="37"/>
  <c r="AE11" i="37"/>
  <c r="Q11" i="37"/>
  <c r="BA11" i="36"/>
  <c r="AU11" i="36"/>
  <c r="AK11" i="36"/>
  <c r="AE11" i="36"/>
  <c r="Q11" i="36"/>
  <c r="BA11" i="35"/>
  <c r="AU11" i="35"/>
  <c r="AK11" i="35"/>
  <c r="AE11" i="35"/>
  <c r="Q11" i="35"/>
  <c r="BA11" i="34"/>
  <c r="AU11" i="34"/>
  <c r="AK11" i="34"/>
  <c r="AE11" i="34"/>
  <c r="Q11" i="34"/>
  <c r="BA11" i="33"/>
  <c r="AU11" i="33"/>
  <c r="AK11" i="33"/>
  <c r="AE11" i="33"/>
  <c r="Q11" i="33"/>
  <c r="BA11" i="32"/>
  <c r="AU11" i="32"/>
  <c r="AK11" i="32"/>
  <c r="AE11" i="32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BA11" i="31"/>
  <c r="AU11" i="31"/>
  <c r="AK11" i="31"/>
  <c r="AE11" i="3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AE19" i="77"/>
  <c r="AG19" i="77" s="1"/>
  <c r="I28" i="17" s="1"/>
  <c r="M28" i="17" s="1"/>
  <c r="AE18" i="77"/>
  <c r="AG18" i="77" s="1"/>
  <c r="I27" i="17" s="1"/>
  <c r="M27" i="17" s="1"/>
  <c r="AE9" i="77"/>
  <c r="AG9" i="77" s="1"/>
  <c r="I18" i="17" s="1"/>
  <c r="AI20" i="77"/>
  <c r="AK20" i="77" s="1"/>
  <c r="I29" i="16" s="1"/>
  <c r="M29" i="16" s="1"/>
  <c r="AI19" i="77"/>
  <c r="AK19" i="77" s="1"/>
  <c r="I28" i="16" s="1"/>
  <c r="M28" i="16" s="1"/>
  <c r="AI18" i="77"/>
  <c r="AK18" i="77" s="1"/>
  <c r="I27" i="16" s="1"/>
  <c r="M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I41" i="33" s="1"/>
  <c r="AC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I43" i="31" s="1"/>
  <c r="AC43" i="31"/>
  <c r="Y41" i="31"/>
  <c r="AI41" i="31" s="1"/>
  <c r="AC41" i="31"/>
  <c r="Y43" i="35"/>
  <c r="AC43" i="35"/>
  <c r="AE43" i="35"/>
  <c r="Y41" i="35"/>
  <c r="AC41" i="35"/>
  <c r="AE41" i="35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I41" i="36" s="1"/>
  <c r="AC41" i="36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Y41" i="38"/>
  <c r="AY43" i="38"/>
  <c r="AI42" i="38"/>
  <c r="Y43" i="38"/>
  <c r="AI43" i="38" s="1"/>
  <c r="AC43" i="38"/>
  <c r="Y41" i="38"/>
  <c r="AI41" i="38" s="1"/>
  <c r="AC41" i="38"/>
  <c r="Y8" i="37"/>
  <c r="AG34" i="37"/>
  <c r="AI34" i="37" s="1"/>
  <c r="AG26" i="37"/>
  <c r="AI26" i="37" s="1"/>
  <c r="AG24" i="37"/>
  <c r="AI24" i="37" s="1"/>
  <c r="AG23" i="37"/>
  <c r="AI23" i="37" s="1"/>
  <c r="AG22" i="37"/>
  <c r="AI22" i="37" s="1"/>
  <c r="AG8" i="37"/>
  <c r="AI8" i="37" s="1"/>
  <c r="AG21" i="37"/>
  <c r="AG13" i="37"/>
  <c r="AG12" i="37"/>
  <c r="AG10" i="37"/>
  <c r="AG9" i="37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I41" i="40" s="1"/>
  <c r="AC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I41" i="43" s="1"/>
  <c r="AC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I41" i="45" s="1"/>
  <c r="AC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3" i="45"/>
  <c r="AI43" i="45"/>
  <c r="AK41" i="44"/>
  <c r="AI41" i="44"/>
  <c r="AK43" i="44"/>
  <c r="AI43" i="44"/>
  <c r="AK8" i="44"/>
  <c r="AK43" i="43"/>
  <c r="AI43" i="43"/>
  <c r="AK8" i="43"/>
  <c r="AK41" i="42"/>
  <c r="AI41" i="42"/>
  <c r="AK43" i="42"/>
  <c r="AI43" i="42"/>
  <c r="AK41" i="41"/>
  <c r="AI41" i="41"/>
  <c r="AK43" i="41"/>
  <c r="AI43" i="41"/>
  <c r="AK8" i="41"/>
  <c r="AK43" i="40"/>
  <c r="AI43" i="40"/>
  <c r="AK8" i="40"/>
  <c r="AK41" i="39"/>
  <c r="AI41" i="39"/>
  <c r="AK43" i="39"/>
  <c r="AI43" i="39"/>
  <c r="AK43" i="36"/>
  <c r="AI43" i="36"/>
  <c r="AK41" i="35"/>
  <c r="AI41" i="35"/>
  <c r="AK43" i="35"/>
  <c r="AI43" i="35"/>
  <c r="Y8" i="35"/>
  <c r="AC8" i="35"/>
  <c r="Y8" i="31"/>
  <c r="AC8" i="31"/>
  <c r="AK43" i="34"/>
  <c r="AI43" i="34"/>
  <c r="AK8" i="34"/>
  <c r="AK43" i="33"/>
  <c r="AI43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M30" i="16" s="1"/>
  <c r="E29" i="10" s="1"/>
  <c r="I30" i="16"/>
  <c r="M18" i="17"/>
  <c r="M30" i="17" s="1"/>
  <c r="E28" i="10" s="1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Y11" i="37" s="1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W14" i="32"/>
  <c r="S14" i="32"/>
  <c r="W14" i="33"/>
  <c r="S14" i="33"/>
  <c r="W14" i="34"/>
  <c r="S14" i="34"/>
  <c r="W14" i="35"/>
  <c r="S14" i="35"/>
  <c r="W14" i="36"/>
  <c r="S14" i="36"/>
  <c r="W14" i="37"/>
  <c r="Y14" i="37" s="1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W15" i="32"/>
  <c r="S15" i="32"/>
  <c r="W15" i="33"/>
  <c r="S15" i="33"/>
  <c r="W15" i="34"/>
  <c r="S15" i="34"/>
  <c r="W15" i="35"/>
  <c r="S15" i="35"/>
  <c r="W15" i="36"/>
  <c r="S15" i="36"/>
  <c r="W15" i="37"/>
  <c r="Y15" i="37" s="1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W16" i="32"/>
  <c r="S16" i="32"/>
  <c r="W16" i="33"/>
  <c r="S16" i="33"/>
  <c r="W16" i="34"/>
  <c r="S16" i="34"/>
  <c r="W16" i="35"/>
  <c r="S16" i="35"/>
  <c r="W16" i="36"/>
  <c r="S16" i="36"/>
  <c r="W16" i="37"/>
  <c r="Y16" i="37" s="1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Y17" i="37" s="1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Y18" i="37" s="1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Y19" i="37" s="1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Y23" i="54"/>
  <c r="Q23" i="54"/>
  <c r="W23" i="54" s="1"/>
  <c r="AS23" i="56"/>
  <c r="AM23" i="56"/>
  <c r="AI23" i="56"/>
  <c r="AC23" i="56"/>
  <c r="Y23" i="56"/>
  <c r="Q23" i="56"/>
  <c r="W23" i="56" s="1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O42" i="38"/>
  <c r="AY42" i="38" s="1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Y59" i="50"/>
  <c r="Q59" i="50"/>
  <c r="W59" i="50" s="1"/>
  <c r="CG93" i="52"/>
  <c r="CA93" i="52"/>
  <c r="CE93" i="52" s="1"/>
  <c r="BW93" i="52"/>
  <c r="BQ93" i="52"/>
  <c r="BM93" i="52"/>
  <c r="BG93" i="52"/>
  <c r="BC93" i="52"/>
  <c r="AW93" i="52"/>
  <c r="AS93" i="52"/>
  <c r="AM93" i="52"/>
  <c r="AQ93" i="52" s="1"/>
  <c r="AI93" i="52"/>
  <c r="AC93" i="52"/>
  <c r="Y93" i="52"/>
  <c r="Q93" i="52"/>
  <c r="W93" i="52" s="1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Y57" i="50"/>
  <c r="Q57" i="50"/>
  <c r="W57" i="50" s="1"/>
  <c r="CG91" i="52"/>
  <c r="CA91" i="52"/>
  <c r="CE91" i="52" s="1"/>
  <c r="BW91" i="52"/>
  <c r="BQ91" i="52"/>
  <c r="BM91" i="52"/>
  <c r="BG91" i="52"/>
  <c r="BC91" i="52"/>
  <c r="AW91" i="52"/>
  <c r="AS91" i="52"/>
  <c r="AM91" i="52"/>
  <c r="AQ91" i="52" s="1"/>
  <c r="AI91" i="52"/>
  <c r="AC91" i="52"/>
  <c r="Y91" i="52"/>
  <c r="Q91" i="52"/>
  <c r="W91" i="52" s="1"/>
  <c r="Y56" i="50"/>
  <c r="Q56" i="50"/>
  <c r="W56" i="50" s="1"/>
  <c r="CG90" i="52"/>
  <c r="CA90" i="52"/>
  <c r="CE90" i="52" s="1"/>
  <c r="BW90" i="52"/>
  <c r="BQ90" i="52"/>
  <c r="BM90" i="52"/>
  <c r="BG90" i="52"/>
  <c r="BC90" i="52"/>
  <c r="AW90" i="52"/>
  <c r="AS90" i="52"/>
  <c r="AM90" i="52"/>
  <c r="AQ90" i="52" s="1"/>
  <c r="AI90" i="52"/>
  <c r="AC90" i="52"/>
  <c r="Y90" i="52"/>
  <c r="Q90" i="52"/>
  <c r="W90" i="52" s="1"/>
  <c r="Y55" i="50"/>
  <c r="Q55" i="50"/>
  <c r="W55" i="50" s="1"/>
  <c r="CG89" i="52"/>
  <c r="CA89" i="52"/>
  <c r="CE89" i="52" s="1"/>
  <c r="BW89" i="52"/>
  <c r="BQ89" i="52"/>
  <c r="BM89" i="52"/>
  <c r="BG89" i="52"/>
  <c r="BC89" i="52"/>
  <c r="AW89" i="52"/>
  <c r="AS89" i="52"/>
  <c r="AM89" i="52"/>
  <c r="AQ89" i="52" s="1"/>
  <c r="AI89" i="52"/>
  <c r="AC89" i="52"/>
  <c r="Y89" i="52"/>
  <c r="Q89" i="52"/>
  <c r="W89" i="52" s="1"/>
  <c r="Y54" i="50"/>
  <c r="Q54" i="50"/>
  <c r="W54" i="50" s="1"/>
  <c r="CG88" i="52"/>
  <c r="CA88" i="52"/>
  <c r="CE88" i="52" s="1"/>
  <c r="BW88" i="52"/>
  <c r="BQ88" i="52"/>
  <c r="BM88" i="52"/>
  <c r="BG88" i="52"/>
  <c r="BC88" i="52"/>
  <c r="AW88" i="52"/>
  <c r="AS88" i="52"/>
  <c r="AM88" i="52"/>
  <c r="AQ88" i="52" s="1"/>
  <c r="AI88" i="52"/>
  <c r="AC88" i="52"/>
  <c r="Y88" i="52"/>
  <c r="Q88" i="52"/>
  <c r="W88" i="52" s="1"/>
  <c r="Y53" i="50"/>
  <c r="Q53" i="50"/>
  <c r="W53" i="50" s="1"/>
  <c r="CG87" i="52"/>
  <c r="CA87" i="52"/>
  <c r="CE87" i="52" s="1"/>
  <c r="BW87" i="52"/>
  <c r="BQ87" i="52"/>
  <c r="BM87" i="52"/>
  <c r="BG87" i="52"/>
  <c r="BC87" i="52"/>
  <c r="AW87" i="52"/>
  <c r="AS87" i="52"/>
  <c r="AM87" i="52"/>
  <c r="AQ87" i="52" s="1"/>
  <c r="AI87" i="52"/>
  <c r="AC87" i="52"/>
  <c r="Y87" i="52"/>
  <c r="Q87" i="52"/>
  <c r="W87" i="52" s="1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Y21" i="50"/>
  <c r="Q21" i="50"/>
  <c r="W21" i="50" s="1"/>
  <c r="CG31" i="52"/>
  <c r="CA31" i="52"/>
  <c r="CE31" i="52" s="1"/>
  <c r="BW31" i="52"/>
  <c r="BQ31" i="52"/>
  <c r="BM31" i="52"/>
  <c r="BG31" i="52"/>
  <c r="BC31" i="52"/>
  <c r="AW31" i="52"/>
  <c r="AS31" i="52"/>
  <c r="AM31" i="52"/>
  <c r="AQ31" i="52" s="1"/>
  <c r="AI31" i="52"/>
  <c r="AC31" i="52"/>
  <c r="Y31" i="52"/>
  <c r="Q31" i="52"/>
  <c r="W31" i="52" s="1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Y19" i="50"/>
  <c r="Q19" i="50"/>
  <c r="W19" i="50" s="1"/>
  <c r="CG27" i="52"/>
  <c r="CA27" i="52"/>
  <c r="CE27" i="52" s="1"/>
  <c r="BW27" i="52"/>
  <c r="BQ27" i="52"/>
  <c r="BM27" i="52"/>
  <c r="BG27" i="52"/>
  <c r="BC27" i="52"/>
  <c r="AW27" i="52"/>
  <c r="AS27" i="52"/>
  <c r="AM27" i="52"/>
  <c r="AQ27" i="52" s="1"/>
  <c r="AI27" i="52"/>
  <c r="AC27" i="52"/>
  <c r="Y27" i="52"/>
  <c r="Q27" i="52"/>
  <c r="W27" i="52" s="1"/>
  <c r="Y18" i="50"/>
  <c r="Q18" i="50"/>
  <c r="W18" i="50" s="1"/>
  <c r="CG25" i="52"/>
  <c r="CA25" i="52"/>
  <c r="CE25" i="52" s="1"/>
  <c r="BW25" i="52"/>
  <c r="BQ25" i="52"/>
  <c r="BM25" i="52"/>
  <c r="BG25" i="52"/>
  <c r="BC25" i="52"/>
  <c r="AW25" i="52"/>
  <c r="AS25" i="52"/>
  <c r="AM25" i="52"/>
  <c r="AQ25" i="52" s="1"/>
  <c r="AI25" i="52"/>
  <c r="AC25" i="52"/>
  <c r="Y25" i="52"/>
  <c r="Q25" i="52"/>
  <c r="W25" i="52" s="1"/>
  <c r="Y17" i="50"/>
  <c r="Q17" i="50"/>
  <c r="W17" i="50" s="1"/>
  <c r="CG23" i="52"/>
  <c r="CA23" i="52"/>
  <c r="CE23" i="52" s="1"/>
  <c r="BW23" i="52"/>
  <c r="BQ23" i="52"/>
  <c r="BM23" i="52"/>
  <c r="BG23" i="52"/>
  <c r="BC23" i="52"/>
  <c r="AW23" i="52"/>
  <c r="AS23" i="52"/>
  <c r="AM23" i="52"/>
  <c r="AQ23" i="52" s="1"/>
  <c r="AI23" i="52"/>
  <c r="AC23" i="52"/>
  <c r="Y23" i="52"/>
  <c r="Q23" i="52"/>
  <c r="W23" i="52" s="1"/>
  <c r="Y16" i="50"/>
  <c r="Q16" i="50"/>
  <c r="W16" i="50" s="1"/>
  <c r="CG21" i="52"/>
  <c r="CA21" i="52"/>
  <c r="CE21" i="52" s="1"/>
  <c r="BW21" i="52"/>
  <c r="BQ21" i="52"/>
  <c r="BM21" i="52"/>
  <c r="BG21" i="52"/>
  <c r="BC21" i="52"/>
  <c r="AW21" i="52"/>
  <c r="AS21" i="52"/>
  <c r="AM21" i="52"/>
  <c r="AQ21" i="52" s="1"/>
  <c r="AI21" i="52"/>
  <c r="AC21" i="52"/>
  <c r="Y21" i="52"/>
  <c r="Q21" i="52"/>
  <c r="W21" i="52" s="1"/>
  <c r="Y12" i="50"/>
  <c r="Q12" i="50"/>
  <c r="W12" i="50" s="1"/>
  <c r="CG15" i="52"/>
  <c r="CA15" i="52"/>
  <c r="CE15" i="52" s="1"/>
  <c r="BW15" i="52"/>
  <c r="BQ15" i="52"/>
  <c r="BM15" i="52"/>
  <c r="BG15" i="52"/>
  <c r="BC15" i="52"/>
  <c r="AW15" i="52"/>
  <c r="AS15" i="52"/>
  <c r="AM15" i="52"/>
  <c r="AQ15" i="52" s="1"/>
  <c r="AI15" i="52"/>
  <c r="AC15" i="52"/>
  <c r="Y15" i="52"/>
  <c r="Q15" i="52"/>
  <c r="W15" i="52" s="1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Y36" i="50"/>
  <c r="Q36" i="50"/>
  <c r="W36" i="50" s="1"/>
  <c r="CG51" i="52"/>
  <c r="CA51" i="52"/>
  <c r="CE51" i="52" s="1"/>
  <c r="BW51" i="52"/>
  <c r="BQ51" i="52"/>
  <c r="BM51" i="52"/>
  <c r="BG51" i="52"/>
  <c r="BC51" i="52"/>
  <c r="AW51" i="52"/>
  <c r="AS51" i="52"/>
  <c r="AM51" i="52"/>
  <c r="AQ51" i="52" s="1"/>
  <c r="AI51" i="52"/>
  <c r="AC51" i="52"/>
  <c r="Y51" i="52"/>
  <c r="Q51" i="52"/>
  <c r="W51" i="52" s="1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Q33" i="50"/>
  <c r="CA48" i="52"/>
  <c r="BQ48" i="52"/>
  <c r="BW48" i="52" s="1"/>
  <c r="BG48" i="52"/>
  <c r="BM48" i="52" s="1"/>
  <c r="AW48" i="52"/>
  <c r="BC48" i="52" s="1"/>
  <c r="AM48" i="52"/>
  <c r="AC48" i="52"/>
  <c r="AI48" i="52" s="1"/>
  <c r="Q48" i="52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Y27" i="50"/>
  <c r="Q27" i="50"/>
  <c r="W27" i="50" s="1"/>
  <c r="CG42" i="52"/>
  <c r="CA42" i="52"/>
  <c r="CE42" i="52" s="1"/>
  <c r="BW42" i="52"/>
  <c r="BQ42" i="52"/>
  <c r="BM42" i="52"/>
  <c r="BG42" i="52"/>
  <c r="BC42" i="52"/>
  <c r="AW42" i="52"/>
  <c r="AS42" i="52"/>
  <c r="AM42" i="52"/>
  <c r="AQ42" i="52" s="1"/>
  <c r="AI42" i="52"/>
  <c r="AC42" i="52"/>
  <c r="Y42" i="52"/>
  <c r="Q42" i="52"/>
  <c r="W42" i="52" s="1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Y14" i="50"/>
  <c r="Q14" i="50"/>
  <c r="W14" i="50" s="1"/>
  <c r="CG18" i="52"/>
  <c r="CA18" i="52"/>
  <c r="CE18" i="52" s="1"/>
  <c r="BW18" i="52"/>
  <c r="BQ18" i="52"/>
  <c r="BM18" i="52"/>
  <c r="BG18" i="52"/>
  <c r="BC18" i="52"/>
  <c r="AW18" i="52"/>
  <c r="AS18" i="52"/>
  <c r="AM18" i="52"/>
  <c r="AQ18" i="52" s="1"/>
  <c r="AI18" i="52"/>
  <c r="AC18" i="52"/>
  <c r="Y18" i="52"/>
  <c r="Q18" i="52"/>
  <c r="W18" i="52" s="1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BA36" i="45"/>
  <c r="AU36" i="45"/>
  <c r="AK36" i="45"/>
  <c r="AE36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BA36" i="42"/>
  <c r="AU36" i="42"/>
  <c r="AK36" i="42"/>
  <c r="AE36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BA36" i="39"/>
  <c r="AU36" i="39"/>
  <c r="AK36" i="39"/>
  <c r="AE36" i="39"/>
  <c r="Q36" i="39"/>
  <c r="W37" i="38"/>
  <c r="S37" i="38"/>
  <c r="M44" i="38"/>
  <c r="BA36" i="38"/>
  <c r="AU36" i="38"/>
  <c r="AK36" i="38"/>
  <c r="AE36" i="38"/>
  <c r="Q36" i="38"/>
  <c r="W37" i="37"/>
  <c r="Y37" i="37" s="1"/>
  <c r="S37" i="37"/>
  <c r="M44" i="37"/>
  <c r="BA36" i="37"/>
  <c r="AU36" i="37"/>
  <c r="AK36" i="37"/>
  <c r="AE36" i="37"/>
  <c r="Q36" i="37"/>
  <c r="W37" i="36"/>
  <c r="S37" i="36"/>
  <c r="M44" i="36"/>
  <c r="BA36" i="36"/>
  <c r="AU36" i="36"/>
  <c r="AK36" i="36"/>
  <c r="AE36" i="36"/>
  <c r="Q36" i="36"/>
  <c r="W37" i="35"/>
  <c r="S37" i="35"/>
  <c r="M44" i="35"/>
  <c r="BA36" i="35"/>
  <c r="AU36" i="35"/>
  <c r="AK36" i="35"/>
  <c r="AE36" i="35"/>
  <c r="Q36" i="35"/>
  <c r="W37" i="34"/>
  <c r="S37" i="34"/>
  <c r="M44" i="34"/>
  <c r="Q36" i="34"/>
  <c r="W37" i="33"/>
  <c r="S37" i="33"/>
  <c r="M44" i="33"/>
  <c r="BA36" i="33"/>
  <c r="AU36" i="33"/>
  <c r="AK36" i="33"/>
  <c r="AE36" i="33"/>
  <c r="Q36" i="33"/>
  <c r="W37" i="32"/>
  <c r="S37" i="32"/>
  <c r="M44" i="32"/>
  <c r="Q36" i="32"/>
  <c r="W37" i="31"/>
  <c r="S37" i="31"/>
  <c r="M44" i="31"/>
  <c r="BA36" i="31"/>
  <c r="AU36" i="31"/>
  <c r="AK36" i="31"/>
  <c r="AE36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Y12" i="31"/>
  <c r="AI12" i="31" s="1"/>
  <c r="AM23" i="31"/>
  <c r="AC23" i="31"/>
  <c r="Y23" i="31"/>
  <c r="AI23" i="31" s="1"/>
  <c r="AM24" i="31"/>
  <c r="AC24" i="31"/>
  <c r="Y24" i="31"/>
  <c r="AI24" i="31" s="1"/>
  <c r="AM25" i="31"/>
  <c r="AC25" i="31"/>
  <c r="Y25" i="31"/>
  <c r="AI25" i="31" s="1"/>
  <c r="AM26" i="31"/>
  <c r="AC26" i="31"/>
  <c r="Y26" i="31"/>
  <c r="AI26" i="31" s="1"/>
  <c r="AM27" i="31"/>
  <c r="AC27" i="31"/>
  <c r="Y27" i="31"/>
  <c r="AI27" i="31" s="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Y33" i="31"/>
  <c r="AI33" i="31" s="1"/>
  <c r="AM34" i="31"/>
  <c r="AC34" i="31"/>
  <c r="Y34" i="31"/>
  <c r="AI34" i="31" s="1"/>
  <c r="AM12" i="32"/>
  <c r="AC12" i="32"/>
  <c r="AE12" i="32"/>
  <c r="Y12" i="32"/>
  <c r="AM23" i="32"/>
  <c r="AC23" i="32"/>
  <c r="AE23" i="32"/>
  <c r="Y23" i="32"/>
  <c r="AM24" i="32"/>
  <c r="AC24" i="32"/>
  <c r="Y24" i="32"/>
  <c r="AI24" i="32" s="1"/>
  <c r="AM25" i="32"/>
  <c r="AC25" i="32"/>
  <c r="Y25" i="32"/>
  <c r="AI25" i="32" s="1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Y33" i="32"/>
  <c r="AI33" i="32" s="1"/>
  <c r="AM34" i="32"/>
  <c r="AC34" i="32"/>
  <c r="AE34" i="32"/>
  <c r="Y34" i="32"/>
  <c r="AM12" i="33"/>
  <c r="AC12" i="33"/>
  <c r="Y12" i="33"/>
  <c r="AI12" i="33" s="1"/>
  <c r="AM23" i="33"/>
  <c r="AC23" i="33"/>
  <c r="Y23" i="33"/>
  <c r="AI23" i="33" s="1"/>
  <c r="AM24" i="33"/>
  <c r="AC24" i="33"/>
  <c r="Y24" i="33"/>
  <c r="AI24" i="33" s="1"/>
  <c r="AM25" i="33"/>
  <c r="AC25" i="33"/>
  <c r="Y25" i="33"/>
  <c r="AI25" i="33" s="1"/>
  <c r="AM26" i="33"/>
  <c r="AC26" i="33"/>
  <c r="Y26" i="33"/>
  <c r="AI26" i="33" s="1"/>
  <c r="AM27" i="33"/>
  <c r="AC27" i="33"/>
  <c r="Y27" i="33"/>
  <c r="AI27" i="33" s="1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Y33" i="33"/>
  <c r="AI33" i="33" s="1"/>
  <c r="AM34" i="33"/>
  <c r="AC34" i="33"/>
  <c r="Y34" i="33"/>
  <c r="AI34" i="33" s="1"/>
  <c r="AM12" i="34"/>
  <c r="AC12" i="34"/>
  <c r="AE12" i="34"/>
  <c r="Y12" i="34"/>
  <c r="AM23" i="34"/>
  <c r="AC23" i="34"/>
  <c r="AE23" i="34"/>
  <c r="Y23" i="34"/>
  <c r="AM24" i="34"/>
  <c r="AC24" i="34"/>
  <c r="Y24" i="34"/>
  <c r="AI24" i="34" s="1"/>
  <c r="AM25" i="34"/>
  <c r="AC25" i="34"/>
  <c r="Y25" i="34"/>
  <c r="AI25" i="34" s="1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Y33" i="34"/>
  <c r="AI33" i="34" s="1"/>
  <c r="AM34" i="34"/>
  <c r="AC34" i="34"/>
  <c r="AE34" i="34"/>
  <c r="Y34" i="34"/>
  <c r="AM12" i="35"/>
  <c r="AC12" i="35"/>
  <c r="Y12" i="35"/>
  <c r="AI12" i="35" s="1"/>
  <c r="AM23" i="35"/>
  <c r="AC23" i="35"/>
  <c r="Y23" i="35"/>
  <c r="AI23" i="35" s="1"/>
  <c r="AM24" i="35"/>
  <c r="AC24" i="35"/>
  <c r="Y24" i="35"/>
  <c r="AI24" i="35" s="1"/>
  <c r="AM25" i="35"/>
  <c r="AC25" i="35"/>
  <c r="Y25" i="35"/>
  <c r="AI25" i="35" s="1"/>
  <c r="AM26" i="35"/>
  <c r="AC26" i="35"/>
  <c r="Y26" i="35"/>
  <c r="AI26" i="35" s="1"/>
  <c r="AM27" i="35"/>
  <c r="AC27" i="35"/>
  <c r="Y27" i="35"/>
  <c r="AI27" i="35" s="1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Y33" i="35"/>
  <c r="AI33" i="35" s="1"/>
  <c r="AM34" i="35"/>
  <c r="AC34" i="35"/>
  <c r="Y34" i="35"/>
  <c r="AI34" i="35" s="1"/>
  <c r="AM12" i="36"/>
  <c r="AC12" i="36"/>
  <c r="Y12" i="36"/>
  <c r="AI12" i="36" s="1"/>
  <c r="AM23" i="36"/>
  <c r="AC23" i="36"/>
  <c r="Y23" i="36"/>
  <c r="AI23" i="36" s="1"/>
  <c r="AM24" i="36"/>
  <c r="AC24" i="36"/>
  <c r="Y24" i="36"/>
  <c r="AI24" i="36" s="1"/>
  <c r="AM25" i="36"/>
  <c r="AC25" i="36"/>
  <c r="Y25" i="36"/>
  <c r="AI25" i="36" s="1"/>
  <c r="AM26" i="36"/>
  <c r="AC26" i="36"/>
  <c r="Y26" i="36"/>
  <c r="AI26" i="36" s="1"/>
  <c r="AM27" i="36"/>
  <c r="AC27" i="36"/>
  <c r="Y27" i="36"/>
  <c r="AI27" i="36" s="1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Y33" i="36"/>
  <c r="AI33" i="36" s="1"/>
  <c r="AM34" i="36"/>
  <c r="AC34" i="36"/>
  <c r="Y34" i="36"/>
  <c r="AI34" i="36" s="1"/>
  <c r="AM12" i="37"/>
  <c r="AC12" i="37"/>
  <c r="Y12" i="37"/>
  <c r="AI12" i="37" s="1"/>
  <c r="AM23" i="37"/>
  <c r="AO23" i="37" s="1"/>
  <c r="AM24" i="37"/>
  <c r="AO24" i="37" s="1"/>
  <c r="AM25" i="37"/>
  <c r="AO25" i="37" s="1"/>
  <c r="AM26" i="37"/>
  <c r="AO26" i="37" s="1"/>
  <c r="AM27" i="37"/>
  <c r="AO27" i="37" s="1"/>
  <c r="AM28" i="37"/>
  <c r="AO28" i="37" s="1"/>
  <c r="AM29" i="37"/>
  <c r="AO29" i="37" s="1"/>
  <c r="AM30" i="37"/>
  <c r="AO30" i="37" s="1"/>
  <c r="AM31" i="37"/>
  <c r="AO31" i="37" s="1"/>
  <c r="AM32" i="37"/>
  <c r="AO32" i="37" s="1"/>
  <c r="AM33" i="37"/>
  <c r="AO33" i="37" s="1"/>
  <c r="AM34" i="37"/>
  <c r="AO34" i="37" s="1"/>
  <c r="AM12" i="38"/>
  <c r="AC12" i="38"/>
  <c r="Y12" i="38"/>
  <c r="AI12" i="38" s="1"/>
  <c r="AM23" i="38"/>
  <c r="AC23" i="38"/>
  <c r="Y23" i="38"/>
  <c r="AI23" i="38" s="1"/>
  <c r="AM24" i="38"/>
  <c r="AC24" i="38"/>
  <c r="Y24" i="38"/>
  <c r="AI24" i="38" s="1"/>
  <c r="AM25" i="38"/>
  <c r="AC25" i="38"/>
  <c r="Y25" i="38"/>
  <c r="AI25" i="38" s="1"/>
  <c r="AM26" i="38"/>
  <c r="AC26" i="38"/>
  <c r="Y26" i="38"/>
  <c r="AI26" i="38" s="1"/>
  <c r="AM27" i="38"/>
  <c r="AC27" i="38"/>
  <c r="Y27" i="38"/>
  <c r="AI27" i="38" s="1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Y33" i="38"/>
  <c r="AI33" i="38" s="1"/>
  <c r="AM34" i="38"/>
  <c r="AC34" i="38"/>
  <c r="Y34" i="38"/>
  <c r="AI34" i="38" s="1"/>
  <c r="AM12" i="39"/>
  <c r="AC12" i="39"/>
  <c r="Y12" i="39"/>
  <c r="AI12" i="39" s="1"/>
  <c r="AM23" i="39"/>
  <c r="AC23" i="39"/>
  <c r="Y23" i="39"/>
  <c r="AI23" i="39" s="1"/>
  <c r="AM24" i="39"/>
  <c r="AC24" i="39"/>
  <c r="Y24" i="39"/>
  <c r="AI24" i="39" s="1"/>
  <c r="AM25" i="39"/>
  <c r="AC25" i="39"/>
  <c r="Y25" i="39"/>
  <c r="AI25" i="39" s="1"/>
  <c r="AM26" i="39"/>
  <c r="AC26" i="39"/>
  <c r="Y26" i="39"/>
  <c r="AI26" i="39" s="1"/>
  <c r="AM27" i="39"/>
  <c r="AC27" i="39"/>
  <c r="Y27" i="39"/>
  <c r="AI27" i="39" s="1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Y33" i="39"/>
  <c r="AI33" i="39" s="1"/>
  <c r="AM34" i="39"/>
  <c r="AC34" i="39"/>
  <c r="Y34" i="39"/>
  <c r="AI34" i="39" s="1"/>
  <c r="AM12" i="40"/>
  <c r="AC12" i="40"/>
  <c r="AE12" i="40"/>
  <c r="Y12" i="40"/>
  <c r="AM23" i="40"/>
  <c r="AC23" i="40"/>
  <c r="AE23" i="40"/>
  <c r="Y23" i="40"/>
  <c r="AM24" i="40"/>
  <c r="AC24" i="40"/>
  <c r="Y24" i="40"/>
  <c r="AI24" i="40" s="1"/>
  <c r="AM25" i="40"/>
  <c r="AC25" i="40"/>
  <c r="Y25" i="40"/>
  <c r="AI25" i="40" s="1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Y33" i="40"/>
  <c r="AI33" i="40" s="1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Y24" i="41"/>
  <c r="AI24" i="41" s="1"/>
  <c r="AM25" i="41"/>
  <c r="AC25" i="41"/>
  <c r="Y25" i="41"/>
  <c r="AI25" i="41" s="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Y33" i="41"/>
  <c r="AI33" i="41" s="1"/>
  <c r="AM34" i="41"/>
  <c r="AC34" i="41"/>
  <c r="AE34" i="41"/>
  <c r="Y34" i="41"/>
  <c r="AM12" i="42"/>
  <c r="AC12" i="42"/>
  <c r="Y12" i="42"/>
  <c r="AI12" i="42" s="1"/>
  <c r="AM23" i="42"/>
  <c r="AC23" i="42"/>
  <c r="Y23" i="42"/>
  <c r="AI23" i="42" s="1"/>
  <c r="AM24" i="42"/>
  <c r="AC24" i="42"/>
  <c r="Y24" i="42"/>
  <c r="AI24" i="42" s="1"/>
  <c r="AM25" i="42"/>
  <c r="AC25" i="42"/>
  <c r="Y25" i="42"/>
  <c r="AI25" i="42" s="1"/>
  <c r="AM26" i="42"/>
  <c r="AC26" i="42"/>
  <c r="Y26" i="42"/>
  <c r="AI26" i="42" s="1"/>
  <c r="AM27" i="42"/>
  <c r="AC27" i="42"/>
  <c r="Y27" i="42"/>
  <c r="AI27" i="42" s="1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Y33" i="42"/>
  <c r="AI33" i="42" s="1"/>
  <c r="AM34" i="42"/>
  <c r="AC34" i="42"/>
  <c r="Y34" i="42"/>
  <c r="AI34" i="42" s="1"/>
  <c r="AM12" i="43"/>
  <c r="AC12" i="43"/>
  <c r="AE12" i="43"/>
  <c r="Y12" i="43"/>
  <c r="AM23" i="43"/>
  <c r="AC23" i="43"/>
  <c r="AE23" i="43"/>
  <c r="Y23" i="43"/>
  <c r="AM24" i="43"/>
  <c r="AC24" i="43"/>
  <c r="Y24" i="43"/>
  <c r="AI24" i="43" s="1"/>
  <c r="AM25" i="43"/>
  <c r="AC25" i="43"/>
  <c r="Y25" i="43"/>
  <c r="AI25" i="43" s="1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Y33" i="43"/>
  <c r="AI33" i="43" s="1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Y24" i="44"/>
  <c r="AI24" i="44" s="1"/>
  <c r="AM25" i="44"/>
  <c r="AC25" i="44"/>
  <c r="Y25" i="44"/>
  <c r="AI25" i="44" s="1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Y33" i="44"/>
  <c r="AI33" i="44" s="1"/>
  <c r="AM34" i="44"/>
  <c r="AC34" i="44"/>
  <c r="AE34" i="44"/>
  <c r="Y34" i="44"/>
  <c r="AM12" i="45"/>
  <c r="AC12" i="45"/>
  <c r="Y12" i="45"/>
  <c r="AI12" i="45" s="1"/>
  <c r="AM23" i="45"/>
  <c r="AC23" i="45"/>
  <c r="Y23" i="45"/>
  <c r="AI23" i="45" s="1"/>
  <c r="AM24" i="45"/>
  <c r="AC24" i="45"/>
  <c r="Y24" i="45"/>
  <c r="AI24" i="45" s="1"/>
  <c r="AM25" i="45"/>
  <c r="AC25" i="45"/>
  <c r="Y25" i="45"/>
  <c r="AI25" i="45" s="1"/>
  <c r="AM26" i="45"/>
  <c r="AC26" i="45"/>
  <c r="Y26" i="45"/>
  <c r="AI26" i="45" s="1"/>
  <c r="AM27" i="45"/>
  <c r="AC27" i="45"/>
  <c r="Y27" i="45"/>
  <c r="AI27" i="45" s="1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Y33" i="45"/>
  <c r="AI33" i="45" s="1"/>
  <c r="AM34" i="45"/>
  <c r="AC34" i="45"/>
  <c r="Y34" i="45"/>
  <c r="AI34" i="45" s="1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4"/>
  <c r="BA8" i="43"/>
  <c r="BA8" i="41"/>
  <c r="BA8" i="40"/>
  <c r="BA8" i="34"/>
  <c r="BA8" i="32"/>
  <c r="AI39" i="55"/>
  <c r="AA39" i="55"/>
  <c r="Q39" i="55"/>
  <c r="W39" i="55" s="1"/>
  <c r="Y28" i="54"/>
  <c r="Q28" i="54"/>
  <c r="W28" i="54" s="1"/>
  <c r="AS28" i="56"/>
  <c r="AM28" i="56"/>
  <c r="AI28" i="56"/>
  <c r="AC28" i="56"/>
  <c r="Y28" i="56"/>
  <c r="Q28" i="56"/>
  <c r="W28" i="56" s="1"/>
  <c r="Q52" i="54"/>
  <c r="AM52" i="56"/>
  <c r="AS52" i="56" s="1"/>
  <c r="AC52" i="56"/>
  <c r="AI52" i="56" s="1"/>
  <c r="Q52" i="56"/>
  <c r="Y53" i="54"/>
  <c r="Q53" i="54"/>
  <c r="W53" i="54" s="1"/>
  <c r="AS53" i="56"/>
  <c r="AM53" i="56"/>
  <c r="AI53" i="56"/>
  <c r="AC53" i="56"/>
  <c r="Y53" i="56"/>
  <c r="Q53" i="56"/>
  <c r="W53" i="56" s="1"/>
  <c r="Y54" i="54"/>
  <c r="Q54" i="54"/>
  <c r="W54" i="54" s="1"/>
  <c r="AS54" i="56"/>
  <c r="AM54" i="56"/>
  <c r="AI54" i="56"/>
  <c r="AC54" i="56"/>
  <c r="Y54" i="56"/>
  <c r="Q54" i="56"/>
  <c r="W54" i="56" s="1"/>
  <c r="Y55" i="54"/>
  <c r="Q55" i="54"/>
  <c r="W55" i="54" s="1"/>
  <c r="AS55" i="56"/>
  <c r="AM55" i="56"/>
  <c r="AI55" i="56"/>
  <c r="AC55" i="56"/>
  <c r="Y55" i="56"/>
  <c r="Q55" i="56"/>
  <c r="W55" i="56" s="1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Q60" i="54"/>
  <c r="AM60" i="56"/>
  <c r="AS60" i="56" s="1"/>
  <c r="AC60" i="56"/>
  <c r="AI60" i="56" s="1"/>
  <c r="Q60" i="56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BA38" i="34"/>
  <c r="AU38" i="34"/>
  <c r="AK38" i="34"/>
  <c r="AE38" i="34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BA38" i="36"/>
  <c r="AU38" i="36"/>
  <c r="AK38" i="36"/>
  <c r="AE38" i="36"/>
  <c r="Q38" i="36"/>
  <c r="BA39" i="36"/>
  <c r="AU39" i="36"/>
  <c r="AK39" i="36"/>
  <c r="AE39" i="36"/>
  <c r="Q39" i="36"/>
  <c r="BA38" i="37"/>
  <c r="AU38" i="37"/>
  <c r="AK38" i="37"/>
  <c r="AE38" i="37"/>
  <c r="Q38" i="37"/>
  <c r="BA39" i="37"/>
  <c r="AU39" i="37"/>
  <c r="AK39" i="37"/>
  <c r="AE39" i="37"/>
  <c r="Q39" i="37"/>
  <c r="BA38" i="38"/>
  <c r="AU38" i="38"/>
  <c r="AK38" i="38"/>
  <c r="AE38" i="38"/>
  <c r="Q38" i="38"/>
  <c r="BA39" i="38"/>
  <c r="AU39" i="38"/>
  <c r="AK39" i="38"/>
  <c r="AE39" i="38"/>
  <c r="Q39" i="38"/>
  <c r="BA38" i="39"/>
  <c r="AU38" i="39"/>
  <c r="AK38" i="39"/>
  <c r="AE38" i="39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BA38" i="45"/>
  <c r="AU38" i="45"/>
  <c r="AK38" i="45"/>
  <c r="AE38" i="45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Y40" i="45"/>
  <c r="AI40" i="45" s="1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Y40" i="39"/>
  <c r="AI40" i="39" s="1"/>
  <c r="AM40" i="38"/>
  <c r="AC40" i="38"/>
  <c r="Y40" i="38"/>
  <c r="AI40" i="38" s="1"/>
  <c r="AM40" i="37"/>
  <c r="AO40" i="37" s="1"/>
  <c r="AM40" i="36"/>
  <c r="AC40" i="36"/>
  <c r="Y40" i="36"/>
  <c r="AI40" i="36" s="1"/>
  <c r="AM40" i="35"/>
  <c r="AC40" i="35"/>
  <c r="AE40" i="35"/>
  <c r="Y40" i="35"/>
  <c r="AM40" i="34"/>
  <c r="AC40" i="34"/>
  <c r="Y40" i="34"/>
  <c r="AI40" i="34" s="1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4"/>
  <c r="AY41" i="44"/>
  <c r="BA41" i="42"/>
  <c r="AY41" i="42"/>
  <c r="BA41" i="41"/>
  <c r="AY41" i="41"/>
  <c r="BA41" i="39"/>
  <c r="AY41" i="39"/>
  <c r="BA41" i="35"/>
  <c r="AY41" i="35"/>
  <c r="BA41" i="32"/>
  <c r="AY41" i="32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S40" i="34"/>
  <c r="AO40" i="34"/>
  <c r="AY40" i="34" s="1"/>
  <c r="AK40" i="35"/>
  <c r="AI40" i="35"/>
  <c r="AS40" i="35"/>
  <c r="AU40" i="35"/>
  <c r="AO40" i="35"/>
  <c r="AS40" i="36"/>
  <c r="AO40" i="36"/>
  <c r="AY40" i="36" s="1"/>
  <c r="AS40" i="38"/>
  <c r="AO40" i="38"/>
  <c r="AY40" i="38" s="1"/>
  <c r="AS40" i="39"/>
  <c r="AO40" i="39"/>
  <c r="AY40" i="39" s="1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S40" i="45"/>
  <c r="AO40" i="45"/>
  <c r="AY40" i="45" s="1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Y39" i="37" s="1"/>
  <c r="S39" i="37"/>
  <c r="W38" i="37"/>
  <c r="Y38" i="37" s="1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60" i="56"/>
  <c r="Y60" i="56"/>
  <c r="W60" i="54"/>
  <c r="Y60" i="54"/>
  <c r="W56" i="56"/>
  <c r="Y56" i="56"/>
  <c r="W56" i="54"/>
  <c r="Y56" i="54"/>
  <c r="W52" i="56"/>
  <c r="Y52" i="56"/>
  <c r="W52" i="54"/>
  <c r="Y52" i="54"/>
  <c r="AS34" i="45"/>
  <c r="AO34" i="45"/>
  <c r="AY34" i="45" s="1"/>
  <c r="AS33" i="45"/>
  <c r="AO33" i="45"/>
  <c r="AY33" i="45" s="1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S27" i="45"/>
  <c r="AO27" i="45"/>
  <c r="AY27" i="45" s="1"/>
  <c r="AS26" i="45"/>
  <c r="AO26" i="45"/>
  <c r="AY26" i="45" s="1"/>
  <c r="AS25" i="45"/>
  <c r="AO25" i="45"/>
  <c r="AY25" i="45" s="1"/>
  <c r="AS24" i="45"/>
  <c r="AO24" i="45"/>
  <c r="AY24" i="45" s="1"/>
  <c r="AS23" i="45"/>
  <c r="AO23" i="45"/>
  <c r="AY23" i="45" s="1"/>
  <c r="AS12" i="45"/>
  <c r="AO12" i="45"/>
  <c r="AY12" i="45" s="1"/>
  <c r="AK34" i="44"/>
  <c r="AI34" i="44"/>
  <c r="AS34" i="44"/>
  <c r="AU34" i="44"/>
  <c r="AO34" i="44"/>
  <c r="AS33" i="44"/>
  <c r="AO33" i="44"/>
  <c r="AY33" i="44" s="1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S25" i="44"/>
  <c r="AO25" i="44"/>
  <c r="AY25" i="44" s="1"/>
  <c r="AS24" i="44"/>
  <c r="AO24" i="44"/>
  <c r="AY24" i="44" s="1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S33" i="43"/>
  <c r="AO33" i="43"/>
  <c r="AY33" i="43" s="1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S25" i="43"/>
  <c r="AO25" i="43"/>
  <c r="AY25" i="43" s="1"/>
  <c r="AS24" i="43"/>
  <c r="AO24" i="43"/>
  <c r="AY24" i="43" s="1"/>
  <c r="AK23" i="43"/>
  <c r="AI23" i="43"/>
  <c r="AS23" i="43"/>
  <c r="AU23" i="43"/>
  <c r="AO23" i="43"/>
  <c r="AK12" i="43"/>
  <c r="AI12" i="43"/>
  <c r="AS12" i="43"/>
  <c r="AU12" i="43"/>
  <c r="AO12" i="43"/>
  <c r="AS34" i="42"/>
  <c r="AO34" i="42"/>
  <c r="AY34" i="42" s="1"/>
  <c r="AS33" i="42"/>
  <c r="AO33" i="42"/>
  <c r="AY33" i="42" s="1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S27" i="42"/>
  <c r="AO27" i="42"/>
  <c r="AY27" i="42" s="1"/>
  <c r="AS26" i="42"/>
  <c r="AO26" i="42"/>
  <c r="AY26" i="42" s="1"/>
  <c r="AS25" i="42"/>
  <c r="AO25" i="42"/>
  <c r="AY25" i="42" s="1"/>
  <c r="AS24" i="42"/>
  <c r="AO24" i="42"/>
  <c r="AY24" i="42" s="1"/>
  <c r="AS23" i="42"/>
  <c r="AO23" i="42"/>
  <c r="AY23" i="42" s="1"/>
  <c r="AS12" i="42"/>
  <c r="AO12" i="42"/>
  <c r="AY12" i="42" s="1"/>
  <c r="AK34" i="41"/>
  <c r="AI34" i="41"/>
  <c r="AS34" i="41"/>
  <c r="AU34" i="41"/>
  <c r="AO34" i="41"/>
  <c r="AS33" i="41"/>
  <c r="AO33" i="41"/>
  <c r="AY33" i="41" s="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S25" i="41"/>
  <c r="AO25" i="41"/>
  <c r="AY25" i="41" s="1"/>
  <c r="AS24" i="41"/>
  <c r="AO24" i="41"/>
  <c r="AY24" i="41" s="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S33" i="40"/>
  <c r="AO33" i="40"/>
  <c r="AY33" i="40" s="1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S25" i="40"/>
  <c r="AO25" i="40"/>
  <c r="AY25" i="40" s="1"/>
  <c r="AS24" i="40"/>
  <c r="AO24" i="40"/>
  <c r="AY24" i="40" s="1"/>
  <c r="AK23" i="40"/>
  <c r="AI23" i="40"/>
  <c r="AS23" i="40"/>
  <c r="AU23" i="40"/>
  <c r="AO23" i="40"/>
  <c r="AK12" i="40"/>
  <c r="AI12" i="40"/>
  <c r="AS12" i="40"/>
  <c r="AU12" i="40"/>
  <c r="AO12" i="40"/>
  <c r="AS34" i="39"/>
  <c r="AO34" i="39"/>
  <c r="AY34" i="39" s="1"/>
  <c r="AS33" i="39"/>
  <c r="AO33" i="39"/>
  <c r="AY33" i="39" s="1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S27" i="39"/>
  <c r="AO27" i="39"/>
  <c r="AY27" i="39" s="1"/>
  <c r="AS26" i="39"/>
  <c r="AO26" i="39"/>
  <c r="AY26" i="39" s="1"/>
  <c r="AS25" i="39"/>
  <c r="AO25" i="39"/>
  <c r="AY25" i="39" s="1"/>
  <c r="AS24" i="39"/>
  <c r="AO24" i="39"/>
  <c r="AY24" i="39" s="1"/>
  <c r="AS23" i="39"/>
  <c r="AO23" i="39"/>
  <c r="AY23" i="39" s="1"/>
  <c r="AS12" i="39"/>
  <c r="AO12" i="39"/>
  <c r="AY12" i="39" s="1"/>
  <c r="AS34" i="38"/>
  <c r="AO34" i="38"/>
  <c r="AY34" i="38" s="1"/>
  <c r="AS33" i="38"/>
  <c r="AO33" i="38"/>
  <c r="AY33" i="38" s="1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S27" i="38"/>
  <c r="AO27" i="38"/>
  <c r="AY27" i="38" s="1"/>
  <c r="AS26" i="38"/>
  <c r="AO26" i="38"/>
  <c r="AY26" i="38" s="1"/>
  <c r="AS25" i="38"/>
  <c r="AO25" i="38"/>
  <c r="AY25" i="38" s="1"/>
  <c r="AS24" i="38"/>
  <c r="AO24" i="38"/>
  <c r="AY24" i="38" s="1"/>
  <c r="AS23" i="38"/>
  <c r="AO23" i="38"/>
  <c r="AY23" i="38" s="1"/>
  <c r="AS12" i="38"/>
  <c r="AO12" i="38"/>
  <c r="AY12" i="38" s="1"/>
  <c r="AS12" i="37"/>
  <c r="AO12" i="37"/>
  <c r="AY12" i="37" s="1"/>
  <c r="AS34" i="36"/>
  <c r="AO34" i="36"/>
  <c r="AY34" i="36" s="1"/>
  <c r="AS33" i="36"/>
  <c r="AO33" i="36"/>
  <c r="AY33" i="36" s="1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S27" i="36"/>
  <c r="AO27" i="36"/>
  <c r="AY27" i="36" s="1"/>
  <c r="AS26" i="36"/>
  <c r="AO26" i="36"/>
  <c r="AY26" i="36" s="1"/>
  <c r="AS25" i="36"/>
  <c r="AO25" i="36"/>
  <c r="AY25" i="36" s="1"/>
  <c r="AS24" i="36"/>
  <c r="AO24" i="36"/>
  <c r="AY24" i="36" s="1"/>
  <c r="AS23" i="36"/>
  <c r="AO23" i="36"/>
  <c r="AY23" i="36" s="1"/>
  <c r="AS12" i="36"/>
  <c r="AO12" i="36"/>
  <c r="AY12" i="36" s="1"/>
  <c r="AS34" i="35"/>
  <c r="AO34" i="35"/>
  <c r="AY34" i="35" s="1"/>
  <c r="AS33" i="35"/>
  <c r="AO33" i="35"/>
  <c r="AY33" i="35" s="1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S27" i="35"/>
  <c r="AO27" i="35"/>
  <c r="AY27" i="35" s="1"/>
  <c r="AS26" i="35"/>
  <c r="AO26" i="35"/>
  <c r="AY26" i="35" s="1"/>
  <c r="AS25" i="35"/>
  <c r="AO25" i="35"/>
  <c r="AY25" i="35" s="1"/>
  <c r="AS24" i="35"/>
  <c r="AO24" i="35"/>
  <c r="AY24" i="35" s="1"/>
  <c r="AS23" i="35"/>
  <c r="AO23" i="35"/>
  <c r="AY23" i="35" s="1"/>
  <c r="AS12" i="35"/>
  <c r="AO12" i="35"/>
  <c r="AY12" i="35" s="1"/>
  <c r="AK34" i="34"/>
  <c r="AI34" i="34"/>
  <c r="AS34" i="34"/>
  <c r="AU34" i="34"/>
  <c r="AO34" i="34"/>
  <c r="AS33" i="34"/>
  <c r="AO33" i="34"/>
  <c r="AY33" i="34" s="1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S25" i="34"/>
  <c r="AO25" i="34"/>
  <c r="AY25" i="34" s="1"/>
  <c r="AS24" i="34"/>
  <c r="AO24" i="34"/>
  <c r="AY24" i="34" s="1"/>
  <c r="AK23" i="34"/>
  <c r="AI23" i="34"/>
  <c r="AS23" i="34"/>
  <c r="AU23" i="34"/>
  <c r="AO23" i="34"/>
  <c r="AK12" i="34"/>
  <c r="AI12" i="34"/>
  <c r="AS12" i="34"/>
  <c r="AU12" i="34"/>
  <c r="AO12" i="34"/>
  <c r="AS34" i="33"/>
  <c r="AO34" i="33"/>
  <c r="AY34" i="33" s="1"/>
  <c r="AS33" i="33"/>
  <c r="AO33" i="33"/>
  <c r="AY33" i="33" s="1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S27" i="33"/>
  <c r="AO27" i="33"/>
  <c r="AY27" i="33" s="1"/>
  <c r="AS26" i="33"/>
  <c r="AO26" i="33"/>
  <c r="AY26" i="33" s="1"/>
  <c r="AS25" i="33"/>
  <c r="AO25" i="33"/>
  <c r="AY25" i="33" s="1"/>
  <c r="AS24" i="33"/>
  <c r="AO24" i="33"/>
  <c r="AY24" i="33" s="1"/>
  <c r="AS23" i="33"/>
  <c r="AO23" i="33"/>
  <c r="AY23" i="33" s="1"/>
  <c r="AS12" i="33"/>
  <c r="AO12" i="33"/>
  <c r="AY12" i="33" s="1"/>
  <c r="AK34" i="32"/>
  <c r="AI34" i="32"/>
  <c r="AS34" i="32"/>
  <c r="AU34" i="32"/>
  <c r="AO34" i="32"/>
  <c r="AS33" i="32"/>
  <c r="AO33" i="32"/>
  <c r="AY33" i="32" s="1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S25" i="32"/>
  <c r="AO25" i="32"/>
  <c r="AY25" i="32" s="1"/>
  <c r="AS24" i="32"/>
  <c r="AO24" i="32"/>
  <c r="AY24" i="32" s="1"/>
  <c r="AK23" i="32"/>
  <c r="AI23" i="32"/>
  <c r="AS23" i="32"/>
  <c r="AU23" i="32"/>
  <c r="AO23" i="32"/>
  <c r="AK12" i="32"/>
  <c r="AI12" i="32"/>
  <c r="AS12" i="32"/>
  <c r="AU12" i="32"/>
  <c r="AO12" i="32"/>
  <c r="AS34" i="31"/>
  <c r="AO34" i="31"/>
  <c r="AY34" i="31" s="1"/>
  <c r="AS33" i="31"/>
  <c r="AO33" i="31"/>
  <c r="AY33" i="31" s="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S27" i="31"/>
  <c r="AO27" i="31"/>
  <c r="AY27" i="31" s="1"/>
  <c r="AS26" i="31"/>
  <c r="AO26" i="31"/>
  <c r="AY26" i="31" s="1"/>
  <c r="AS25" i="31"/>
  <c r="AO25" i="31"/>
  <c r="AY25" i="31" s="1"/>
  <c r="AS24" i="31"/>
  <c r="AO24" i="31"/>
  <c r="AY24" i="31" s="1"/>
  <c r="AS23" i="31"/>
  <c r="AO23" i="31"/>
  <c r="AY23" i="31" s="1"/>
  <c r="AS12" i="31"/>
  <c r="AO12" i="31"/>
  <c r="AY12" i="31" s="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Y37" i="32"/>
  <c r="AI37" i="32" s="1"/>
  <c r="Q44" i="33"/>
  <c r="W36" i="33"/>
  <c r="S36" i="33"/>
  <c r="AM37" i="33"/>
  <c r="AC37" i="33"/>
  <c r="Y37" i="33"/>
  <c r="AI37" i="33" s="1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Y37" i="35"/>
  <c r="AI37" i="35" s="1"/>
  <c r="Q44" i="36"/>
  <c r="W36" i="36"/>
  <c r="S36" i="36"/>
  <c r="AM37" i="36"/>
  <c r="AC37" i="36"/>
  <c r="Y37" i="36"/>
  <c r="AI37" i="36" s="1"/>
  <c r="Q44" i="37"/>
  <c r="W36" i="37"/>
  <c r="S36" i="37"/>
  <c r="BA44" i="37"/>
  <c r="AU44" i="37"/>
  <c r="AK44" i="37"/>
  <c r="AE44" i="37"/>
  <c r="AM37" i="37"/>
  <c r="AO37" i="37" s="1"/>
  <c r="Q44" i="38"/>
  <c r="W36" i="38"/>
  <c r="S36" i="38"/>
  <c r="BA44" i="38"/>
  <c r="AU44" i="38"/>
  <c r="AK44" i="38"/>
  <c r="AE44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Y37" i="40"/>
  <c r="AI37" i="40" s="1"/>
  <c r="Q44" i="41"/>
  <c r="W36" i="41"/>
  <c r="S36" i="41"/>
  <c r="AM37" i="41"/>
  <c r="AC37" i="41"/>
  <c r="Y37" i="41"/>
  <c r="AI37" i="41" s="1"/>
  <c r="Q44" i="42"/>
  <c r="W36" i="42"/>
  <c r="S36" i="42"/>
  <c r="AM37" i="42"/>
  <c r="AC37" i="42"/>
  <c r="Y37" i="42"/>
  <c r="AI37" i="42" s="1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Y37" i="44"/>
  <c r="AI37" i="44" s="1"/>
  <c r="Q44" i="45"/>
  <c r="W36" i="45"/>
  <c r="S36" i="45"/>
  <c r="AM37" i="45"/>
  <c r="AC37" i="45"/>
  <c r="Y37" i="45"/>
  <c r="AI37" i="45" s="1"/>
  <c r="Q44" i="46"/>
  <c r="W36" i="46"/>
  <c r="S36" i="46"/>
  <c r="BA44" i="46"/>
  <c r="AU44" i="46"/>
  <c r="AK44" i="46"/>
  <c r="AE44" i="46"/>
  <c r="AM37" i="46"/>
  <c r="AO37" i="46" s="1"/>
  <c r="W41" i="52"/>
  <c r="Y41" i="52"/>
  <c r="AQ41" i="52"/>
  <c r="AS41" i="52"/>
  <c r="CE41" i="52"/>
  <c r="CG41" i="52"/>
  <c r="W26" i="50"/>
  <c r="Y26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48" i="52"/>
  <c r="Y48" i="52"/>
  <c r="AQ48" i="52"/>
  <c r="AS48" i="52"/>
  <c r="CE48" i="52"/>
  <c r="CG48" i="52"/>
  <c r="W33" i="50"/>
  <c r="Y33" i="50"/>
  <c r="W52" i="52"/>
  <c r="Y52" i="52"/>
  <c r="AQ52" i="52"/>
  <c r="AS52" i="52"/>
  <c r="CE52" i="52"/>
  <c r="CG52" i="52"/>
  <c r="W37" i="50"/>
  <c r="Y37" i="50"/>
  <c r="CG11" i="52"/>
  <c r="CA11" i="52"/>
  <c r="BW11" i="52"/>
  <c r="BQ11" i="52"/>
  <c r="BM11" i="52"/>
  <c r="BG11" i="52"/>
  <c r="BC11" i="52"/>
  <c r="AW11" i="52"/>
  <c r="AS11" i="52"/>
  <c r="AM11" i="52"/>
  <c r="AI11" i="52"/>
  <c r="AC11" i="52"/>
  <c r="Y11" i="52"/>
  <c r="Q11" i="52"/>
  <c r="Y10" i="50"/>
  <c r="Q10" i="50"/>
  <c r="BA42" i="33"/>
  <c r="AY42" i="33"/>
  <c r="BA42" i="34"/>
  <c r="AY42" i="34"/>
  <c r="BA42" i="35"/>
  <c r="AY42" i="35"/>
  <c r="BA42" i="36"/>
  <c r="AY42" i="36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Y9" i="31"/>
  <c r="AI9" i="31" s="1"/>
  <c r="AM9" i="32"/>
  <c r="AC9" i="32"/>
  <c r="AE9" i="32"/>
  <c r="Y9" i="32"/>
  <c r="AM9" i="33"/>
  <c r="AC9" i="33"/>
  <c r="Y9" i="33"/>
  <c r="AM9" i="34"/>
  <c r="AC9" i="34"/>
  <c r="AE9" i="34"/>
  <c r="Y9" i="34"/>
  <c r="AM9" i="35"/>
  <c r="AC9" i="35"/>
  <c r="Y9" i="35"/>
  <c r="AI9" i="35" s="1"/>
  <c r="AM9" i="36"/>
  <c r="AC9" i="36"/>
  <c r="Y9" i="36"/>
  <c r="AM9" i="37"/>
  <c r="AC9" i="37"/>
  <c r="Y9" i="37"/>
  <c r="AM9" i="38"/>
  <c r="AC9" i="38"/>
  <c r="Y9" i="38"/>
  <c r="AM9" i="39"/>
  <c r="AC9" i="39"/>
  <c r="Y9" i="39"/>
  <c r="AM9" i="40"/>
  <c r="AC9" i="40"/>
  <c r="AE9" i="40"/>
  <c r="Y9" i="40"/>
  <c r="AM9" i="41"/>
  <c r="AC9" i="41"/>
  <c r="AE9" i="41"/>
  <c r="Y9" i="41"/>
  <c r="AM9" i="42"/>
  <c r="AC9" i="42"/>
  <c r="Y9" i="42"/>
  <c r="AM9" i="43"/>
  <c r="AC9" i="43"/>
  <c r="AE9" i="43"/>
  <c r="Y9" i="43"/>
  <c r="AM9" i="44"/>
  <c r="AC9" i="44"/>
  <c r="AE9" i="44"/>
  <c r="Y9" i="44"/>
  <c r="AM9" i="45"/>
  <c r="AC9" i="45"/>
  <c r="Y9" i="45"/>
  <c r="AM9" i="46"/>
  <c r="Y9" i="46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O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Y18" i="45"/>
  <c r="AI18" i="45" s="1"/>
  <c r="AM18" i="44"/>
  <c r="AC18" i="44"/>
  <c r="Y18" i="44"/>
  <c r="AI18" i="44" s="1"/>
  <c r="AM18" i="43"/>
  <c r="AC18" i="43"/>
  <c r="Y18" i="43"/>
  <c r="AI18" i="43" s="1"/>
  <c r="AM18" i="42"/>
  <c r="AC18" i="42"/>
  <c r="Y18" i="42"/>
  <c r="AI18" i="42" s="1"/>
  <c r="AM18" i="41"/>
  <c r="AC18" i="41"/>
  <c r="Y18" i="41"/>
  <c r="AI18" i="41" s="1"/>
  <c r="AM18" i="40"/>
  <c r="AC18" i="40"/>
  <c r="Y18" i="40"/>
  <c r="AI18" i="40" s="1"/>
  <c r="AM18" i="39"/>
  <c r="AC18" i="39"/>
  <c r="Y18" i="39"/>
  <c r="AI18" i="39" s="1"/>
  <c r="AM18" i="38"/>
  <c r="AC18" i="38"/>
  <c r="Y18" i="38"/>
  <c r="AI18" i="38" s="1"/>
  <c r="AM18" i="37"/>
  <c r="AO18" i="37" s="1"/>
  <c r="AM18" i="36"/>
  <c r="AC18" i="36"/>
  <c r="Y18" i="36"/>
  <c r="AI18" i="36" s="1"/>
  <c r="AM18" i="35"/>
  <c r="AC18" i="35"/>
  <c r="Y18" i="35"/>
  <c r="AI18" i="35" s="1"/>
  <c r="AM18" i="34"/>
  <c r="AC18" i="34"/>
  <c r="Y18" i="34"/>
  <c r="AI18" i="34" s="1"/>
  <c r="AM18" i="33"/>
  <c r="AC18" i="33"/>
  <c r="Y18" i="33"/>
  <c r="AI18" i="33" s="1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O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O16" i="46" s="1"/>
  <c r="AM16" i="45"/>
  <c r="AC16" i="45"/>
  <c r="Y16" i="45"/>
  <c r="AI16" i="45" s="1"/>
  <c r="AM16" i="44"/>
  <c r="AC16" i="44"/>
  <c r="Y16" i="44"/>
  <c r="AI16" i="44" s="1"/>
  <c r="AM16" i="43"/>
  <c r="AC16" i="43"/>
  <c r="Y16" i="43"/>
  <c r="AI16" i="43" s="1"/>
  <c r="AM16" i="42"/>
  <c r="AC16" i="42"/>
  <c r="Y16" i="42"/>
  <c r="AI16" i="42" s="1"/>
  <c r="AM16" i="41"/>
  <c r="AC16" i="41"/>
  <c r="Y16" i="41"/>
  <c r="AI16" i="41" s="1"/>
  <c r="AM16" i="40"/>
  <c r="AC16" i="40"/>
  <c r="Y16" i="40"/>
  <c r="AI16" i="40" s="1"/>
  <c r="AM16" i="39"/>
  <c r="AC16" i="39"/>
  <c r="Y16" i="39"/>
  <c r="AI16" i="39" s="1"/>
  <c r="AM16" i="38"/>
  <c r="AC16" i="38"/>
  <c r="Y16" i="38"/>
  <c r="AI16" i="38" s="1"/>
  <c r="AM16" i="37"/>
  <c r="AO16" i="37" s="1"/>
  <c r="AM16" i="36"/>
  <c r="AC16" i="36"/>
  <c r="Y16" i="36"/>
  <c r="AI16" i="36" s="1"/>
  <c r="AM16" i="35"/>
  <c r="AC16" i="35"/>
  <c r="Y16" i="35"/>
  <c r="AI16" i="35" s="1"/>
  <c r="AM16" i="34"/>
  <c r="AC16" i="34"/>
  <c r="Y16" i="34"/>
  <c r="AI16" i="34" s="1"/>
  <c r="AM16" i="33"/>
  <c r="AC16" i="33"/>
  <c r="Y16" i="33"/>
  <c r="AI16" i="33" s="1"/>
  <c r="AM16" i="32"/>
  <c r="AC16" i="32"/>
  <c r="Y16" i="32"/>
  <c r="AI16" i="32" s="1"/>
  <c r="AM16" i="31"/>
  <c r="AC16" i="31"/>
  <c r="Y16" i="31"/>
  <c r="AI16" i="31" s="1"/>
  <c r="AM16" i="30"/>
  <c r="AC16" i="30"/>
  <c r="Y16" i="30"/>
  <c r="AI16" i="30" s="1"/>
  <c r="AM15" i="46"/>
  <c r="AO15" i="46" s="1"/>
  <c r="AM15" i="45"/>
  <c r="AC15" i="45"/>
  <c r="Y15" i="45"/>
  <c r="AI15" i="45" s="1"/>
  <c r="AM15" i="44"/>
  <c r="AC15" i="44"/>
  <c r="Y15" i="44"/>
  <c r="AI15" i="44" s="1"/>
  <c r="AM15" i="43"/>
  <c r="AC15" i="43"/>
  <c r="Y15" i="43"/>
  <c r="AI15" i="43" s="1"/>
  <c r="AM15" i="42"/>
  <c r="AC15" i="42"/>
  <c r="Y15" i="42"/>
  <c r="AI15" i="42" s="1"/>
  <c r="AM15" i="41"/>
  <c r="AC15" i="41"/>
  <c r="Y15" i="41"/>
  <c r="AI15" i="41" s="1"/>
  <c r="AM15" i="40"/>
  <c r="AC15" i="40"/>
  <c r="Y15" i="40"/>
  <c r="AI15" i="40" s="1"/>
  <c r="AM15" i="39"/>
  <c r="AC15" i="39"/>
  <c r="Y15" i="39"/>
  <c r="AI15" i="39" s="1"/>
  <c r="AM15" i="38"/>
  <c r="AC15" i="38"/>
  <c r="Y15" i="38"/>
  <c r="AI15" i="38" s="1"/>
  <c r="AM15" i="37"/>
  <c r="AO15" i="37" s="1"/>
  <c r="AM15" i="36"/>
  <c r="AC15" i="36"/>
  <c r="Y15" i="36"/>
  <c r="AI15" i="36" s="1"/>
  <c r="AM15" i="35"/>
  <c r="AC15" i="35"/>
  <c r="Y15" i="35"/>
  <c r="AI15" i="35" s="1"/>
  <c r="AM15" i="34"/>
  <c r="AC15" i="34"/>
  <c r="Y15" i="34"/>
  <c r="AI15" i="34" s="1"/>
  <c r="AM15" i="33"/>
  <c r="AC15" i="33"/>
  <c r="Y15" i="33"/>
  <c r="AI15" i="33" s="1"/>
  <c r="AM15" i="32"/>
  <c r="AC15" i="32"/>
  <c r="Y15" i="32"/>
  <c r="AI15" i="32" s="1"/>
  <c r="AM15" i="31"/>
  <c r="AC15" i="31"/>
  <c r="Y15" i="31"/>
  <c r="AI15" i="31" s="1"/>
  <c r="AM15" i="30"/>
  <c r="AC15" i="30"/>
  <c r="Y15" i="30"/>
  <c r="AI15" i="30" s="1"/>
  <c r="AM14" i="46"/>
  <c r="AO14" i="46" s="1"/>
  <c r="AM14" i="45"/>
  <c r="AC14" i="45"/>
  <c r="Y14" i="45"/>
  <c r="AI14" i="45" s="1"/>
  <c r="AM14" i="44"/>
  <c r="AC14" i="44"/>
  <c r="AE14" i="44"/>
  <c r="Y14" i="44"/>
  <c r="AM14" i="43"/>
  <c r="AC14" i="43"/>
  <c r="AE14" i="43"/>
  <c r="Y14" i="43"/>
  <c r="AM14" i="42"/>
  <c r="AC14" i="42"/>
  <c r="Y14" i="42"/>
  <c r="AI14" i="42" s="1"/>
  <c r="AM14" i="41"/>
  <c r="AC14" i="41"/>
  <c r="AE14" i="41"/>
  <c r="Y14" i="41"/>
  <c r="AM14" i="40"/>
  <c r="AC14" i="40"/>
  <c r="AE14" i="40"/>
  <c r="Y14" i="40"/>
  <c r="AM14" i="39"/>
  <c r="AC14" i="39"/>
  <c r="Y14" i="39"/>
  <c r="AI14" i="39" s="1"/>
  <c r="AM14" i="38"/>
  <c r="AC14" i="38"/>
  <c r="Y14" i="38"/>
  <c r="AI14" i="38" s="1"/>
  <c r="AM14" i="37"/>
  <c r="AO14" i="37" s="1"/>
  <c r="AM14" i="36"/>
  <c r="AC14" i="36"/>
  <c r="Y14" i="36"/>
  <c r="AI14" i="36" s="1"/>
  <c r="AM14" i="35"/>
  <c r="AC14" i="35"/>
  <c r="Y14" i="35"/>
  <c r="AI14" i="35" s="1"/>
  <c r="AM14" i="34"/>
  <c r="AC14" i="34"/>
  <c r="AE14" i="34"/>
  <c r="Y14" i="34"/>
  <c r="AM14" i="33"/>
  <c r="AC14" i="33"/>
  <c r="Y14" i="33"/>
  <c r="AI14" i="33" s="1"/>
  <c r="AM14" i="32"/>
  <c r="AC14" i="32"/>
  <c r="AE14" i="32"/>
  <c r="Y14" i="32"/>
  <c r="AM14" i="31"/>
  <c r="AC14" i="31"/>
  <c r="Y14" i="31"/>
  <c r="AI14" i="31" s="1"/>
  <c r="AM14" i="30"/>
  <c r="AC14" i="30"/>
  <c r="Y14" i="30"/>
  <c r="AI14" i="30" s="1"/>
  <c r="AM13" i="46"/>
  <c r="AO13" i="46" s="1"/>
  <c r="AM13" i="45"/>
  <c r="AC13" i="45"/>
  <c r="Y13" i="45"/>
  <c r="AI13" i="45" s="1"/>
  <c r="AM13" i="44"/>
  <c r="AC13" i="44"/>
  <c r="AE13" i="44"/>
  <c r="Y13" i="44"/>
  <c r="AM13" i="43"/>
  <c r="AC13" i="43"/>
  <c r="AE13" i="43"/>
  <c r="Y13" i="43"/>
  <c r="AM13" i="42"/>
  <c r="AC13" i="42"/>
  <c r="Y13" i="42"/>
  <c r="AI13" i="42" s="1"/>
  <c r="AM13" i="41"/>
  <c r="AC13" i="41"/>
  <c r="AE13" i="41"/>
  <c r="Y13" i="41"/>
  <c r="AM13" i="40"/>
  <c r="AC13" i="40"/>
  <c r="AE13" i="40"/>
  <c r="Y13" i="40"/>
  <c r="AM13" i="39"/>
  <c r="AC13" i="39"/>
  <c r="Y13" i="39"/>
  <c r="AI13" i="39" s="1"/>
  <c r="AM13" i="38"/>
  <c r="AC13" i="38"/>
  <c r="Y13" i="38"/>
  <c r="AI13" i="38" s="1"/>
  <c r="AM13" i="37"/>
  <c r="AC13" i="37"/>
  <c r="Y13" i="37"/>
  <c r="AI13" i="37" s="1"/>
  <c r="AM13" i="36"/>
  <c r="AC13" i="36"/>
  <c r="Y13" i="36"/>
  <c r="AI13" i="36" s="1"/>
  <c r="AM13" i="35"/>
  <c r="AC13" i="35"/>
  <c r="Y13" i="35"/>
  <c r="AI13" i="35" s="1"/>
  <c r="AM13" i="34"/>
  <c r="AC13" i="34"/>
  <c r="AE13" i="34"/>
  <c r="Y13" i="34"/>
  <c r="AM13" i="33"/>
  <c r="AC13" i="33"/>
  <c r="Y13" i="33"/>
  <c r="AI13" i="33" s="1"/>
  <c r="AM13" i="32"/>
  <c r="AC13" i="32"/>
  <c r="AE13" i="32"/>
  <c r="Y13" i="32"/>
  <c r="AM13" i="31"/>
  <c r="AC13" i="31"/>
  <c r="Y13" i="31"/>
  <c r="AI13" i="31" s="1"/>
  <c r="AM13" i="30"/>
  <c r="AC13" i="30"/>
  <c r="Y13" i="30"/>
  <c r="AI13" i="30" s="1"/>
  <c r="AM11" i="46"/>
  <c r="AO11" i="46" s="1"/>
  <c r="AM11" i="45"/>
  <c r="AC11" i="45"/>
  <c r="Y11" i="45"/>
  <c r="AI11" i="45" s="1"/>
  <c r="AM11" i="44"/>
  <c r="AC11" i="44"/>
  <c r="Y11" i="44"/>
  <c r="AI11" i="44" s="1"/>
  <c r="AM11" i="43"/>
  <c r="AC11" i="43"/>
  <c r="Y11" i="43"/>
  <c r="AI11" i="43" s="1"/>
  <c r="AM11" i="42"/>
  <c r="AC11" i="42"/>
  <c r="Y11" i="42"/>
  <c r="AI11" i="42" s="1"/>
  <c r="AM11" i="41"/>
  <c r="AC11" i="41"/>
  <c r="Y11" i="41"/>
  <c r="AI11" i="41" s="1"/>
  <c r="AM11" i="40"/>
  <c r="AC11" i="40"/>
  <c r="Y11" i="40"/>
  <c r="AI11" i="40" s="1"/>
  <c r="AM11" i="39"/>
  <c r="AC11" i="39"/>
  <c r="Y11" i="39"/>
  <c r="AI11" i="39" s="1"/>
  <c r="AM11" i="38"/>
  <c r="AC11" i="38"/>
  <c r="Y11" i="38"/>
  <c r="AI11" i="38" s="1"/>
  <c r="AM11" i="37"/>
  <c r="AO11" i="37" s="1"/>
  <c r="AM11" i="36"/>
  <c r="AC11" i="36"/>
  <c r="Y11" i="36"/>
  <c r="AI11" i="36" s="1"/>
  <c r="AM11" i="35"/>
  <c r="AC11" i="35"/>
  <c r="Y11" i="35"/>
  <c r="AI11" i="35" s="1"/>
  <c r="AM11" i="34"/>
  <c r="AC11" i="34"/>
  <c r="Y11" i="34"/>
  <c r="AI11" i="34" s="1"/>
  <c r="AM11" i="33"/>
  <c r="AC11" i="33"/>
  <c r="Y11" i="33"/>
  <c r="AI11" i="33" s="1"/>
  <c r="AM11" i="32"/>
  <c r="AC11" i="32"/>
  <c r="Y11" i="32"/>
  <c r="AI11" i="32" s="1"/>
  <c r="AM11" i="31"/>
  <c r="AC11" i="31"/>
  <c r="Y11" i="31"/>
  <c r="AI11" i="31" s="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Y43" i="54"/>
  <c r="Q43" i="54"/>
  <c r="W43" i="54" s="1"/>
  <c r="AS43" i="56"/>
  <c r="AM43" i="56"/>
  <c r="AI43" i="56"/>
  <c r="AC43" i="56"/>
  <c r="Y43" i="56"/>
  <c r="Q43" i="56"/>
  <c r="W43" i="56" s="1"/>
  <c r="Y41" i="54"/>
  <c r="Q41" i="54"/>
  <c r="W41" i="54" s="1"/>
  <c r="AS41" i="56"/>
  <c r="AM41" i="56"/>
  <c r="AI41" i="56"/>
  <c r="AC41" i="56"/>
  <c r="Y41" i="56"/>
  <c r="Q41" i="56"/>
  <c r="W41" i="56" s="1"/>
  <c r="Y39" i="54"/>
  <c r="Q39" i="54"/>
  <c r="W39" i="54" s="1"/>
  <c r="AS39" i="56"/>
  <c r="AM39" i="56"/>
  <c r="AI39" i="56"/>
  <c r="AC39" i="56"/>
  <c r="Y39" i="56"/>
  <c r="Q39" i="56"/>
  <c r="W39" i="56" s="1"/>
  <c r="Y37" i="54"/>
  <c r="Q37" i="54"/>
  <c r="W37" i="54" s="1"/>
  <c r="AS37" i="56"/>
  <c r="AM37" i="56"/>
  <c r="AI37" i="56"/>
  <c r="AC37" i="56"/>
  <c r="Y37" i="56"/>
  <c r="Q37" i="56"/>
  <c r="W37" i="56" s="1"/>
  <c r="Y35" i="54"/>
  <c r="Q35" i="54"/>
  <c r="W35" i="54" s="1"/>
  <c r="AS35" i="56"/>
  <c r="AM35" i="56"/>
  <c r="AI35" i="56"/>
  <c r="AC35" i="56"/>
  <c r="Y35" i="56"/>
  <c r="Q35" i="56"/>
  <c r="W35" i="56" s="1"/>
  <c r="Y33" i="54"/>
  <c r="Q33" i="54"/>
  <c r="W33" i="54" s="1"/>
  <c r="AS33" i="56"/>
  <c r="AM33" i="56"/>
  <c r="AI33" i="56"/>
  <c r="AC33" i="56"/>
  <c r="Y33" i="56"/>
  <c r="Q33" i="56"/>
  <c r="W33" i="56" s="1"/>
  <c r="Y27" i="54"/>
  <c r="Q27" i="54"/>
  <c r="W27" i="54" s="1"/>
  <c r="AS27" i="56"/>
  <c r="AM27" i="56"/>
  <c r="AI27" i="56"/>
  <c r="AC27" i="56"/>
  <c r="Y27" i="56"/>
  <c r="Q27" i="56"/>
  <c r="W27" i="56" s="1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BA22" i="45"/>
  <c r="AU22" i="45"/>
  <c r="AK22" i="45"/>
  <c r="AE22" i="45"/>
  <c r="Q22" i="45"/>
  <c r="Q22" i="44"/>
  <c r="Q22" i="43"/>
  <c r="BA22" i="42"/>
  <c r="AU22" i="42"/>
  <c r="AK22" i="42"/>
  <c r="AE22" i="42"/>
  <c r="Q22" i="42"/>
  <c r="Q22" i="41"/>
  <c r="Q22" i="40"/>
  <c r="BA22" i="39"/>
  <c r="AU22" i="39"/>
  <c r="AK22" i="39"/>
  <c r="AE22" i="39"/>
  <c r="Q22" i="39"/>
  <c r="BA22" i="38"/>
  <c r="AU22" i="38"/>
  <c r="AK22" i="38"/>
  <c r="AE22" i="38"/>
  <c r="Q22" i="38"/>
  <c r="BA22" i="37"/>
  <c r="AU22" i="37"/>
  <c r="AK22" i="37"/>
  <c r="AE22" i="37"/>
  <c r="Q22" i="37"/>
  <c r="BA22" i="36"/>
  <c r="AU22" i="36"/>
  <c r="AK22" i="36"/>
  <c r="AE22" i="36"/>
  <c r="Q22" i="36"/>
  <c r="BA22" i="35"/>
  <c r="AU22" i="35"/>
  <c r="AK22" i="35"/>
  <c r="AE22" i="35"/>
  <c r="Q22" i="35"/>
  <c r="Q22" i="34"/>
  <c r="BA22" i="33"/>
  <c r="AU22" i="33"/>
  <c r="AK22" i="33"/>
  <c r="AE22" i="33"/>
  <c r="Q22" i="33"/>
  <c r="Q22" i="32"/>
  <c r="CG40" i="52"/>
  <c r="CA40" i="52"/>
  <c r="BW40" i="52"/>
  <c r="BQ40" i="52"/>
  <c r="BM40" i="52"/>
  <c r="BG40" i="52"/>
  <c r="BC40" i="52"/>
  <c r="AW40" i="52"/>
  <c r="BA40" i="52" s="1"/>
  <c r="AS40" i="52"/>
  <c r="AM40" i="52"/>
  <c r="AI40" i="52"/>
  <c r="AC40" i="52"/>
  <c r="Y40" i="52"/>
  <c r="Q40" i="52"/>
  <c r="BA22" i="31"/>
  <c r="AU22" i="31"/>
  <c r="AK22" i="31"/>
  <c r="AE22" i="31"/>
  <c r="Q22" i="31"/>
  <c r="BA22" i="30"/>
  <c r="AU22" i="30"/>
  <c r="AK22" i="30"/>
  <c r="AE22" i="30"/>
  <c r="Q22" i="30"/>
  <c r="BA21" i="46"/>
  <c r="AU21" i="46"/>
  <c r="AK21" i="46"/>
  <c r="AE21" i="46"/>
  <c r="Q21" i="46"/>
  <c r="BA21" i="45"/>
  <c r="AU21" i="45"/>
  <c r="AK21" i="45"/>
  <c r="AE21" i="45"/>
  <c r="Q21" i="45"/>
  <c r="Q21" i="44"/>
  <c r="Q21" i="43"/>
  <c r="BA21" i="42"/>
  <c r="AU21" i="42"/>
  <c r="AK21" i="42"/>
  <c r="AE21" i="42"/>
  <c r="Q21" i="42"/>
  <c r="Q21" i="41"/>
  <c r="Q21" i="40"/>
  <c r="BA21" i="39"/>
  <c r="AU21" i="39"/>
  <c r="AK21" i="39"/>
  <c r="AE21" i="39"/>
  <c r="Q21" i="39"/>
  <c r="BA21" i="38"/>
  <c r="AU21" i="38"/>
  <c r="AK21" i="38"/>
  <c r="AE21" i="38"/>
  <c r="Q21" i="38"/>
  <c r="BA21" i="37"/>
  <c r="AU21" i="37"/>
  <c r="AK21" i="37"/>
  <c r="AE21" i="37"/>
  <c r="Q21" i="37"/>
  <c r="BA21" i="36"/>
  <c r="AU21" i="36"/>
  <c r="AK21" i="36"/>
  <c r="AE21" i="36"/>
  <c r="Q21" i="36"/>
  <c r="BA21" i="35"/>
  <c r="AU21" i="35"/>
  <c r="AK21" i="35"/>
  <c r="AE21" i="35"/>
  <c r="Q21" i="35"/>
  <c r="Q21" i="34"/>
  <c r="BA21" i="33"/>
  <c r="AU21" i="33"/>
  <c r="AK21" i="33"/>
  <c r="AE21" i="33"/>
  <c r="Q21" i="33"/>
  <c r="Q21" i="32"/>
  <c r="CG39" i="52"/>
  <c r="CA39" i="52"/>
  <c r="BW39" i="52"/>
  <c r="BQ39" i="52"/>
  <c r="BM39" i="52"/>
  <c r="BG39" i="52"/>
  <c r="BC39" i="52"/>
  <c r="AW39" i="52"/>
  <c r="BA39" i="52" s="1"/>
  <c r="AS39" i="52"/>
  <c r="AM39" i="52"/>
  <c r="AI39" i="52"/>
  <c r="AC39" i="52"/>
  <c r="Y39" i="52"/>
  <c r="Q39" i="52"/>
  <c r="BA21" i="31"/>
  <c r="AU21" i="31"/>
  <c r="AK21" i="31"/>
  <c r="AE21" i="31"/>
  <c r="Q21" i="31"/>
  <c r="BA21" i="30"/>
  <c r="AU21" i="30"/>
  <c r="AK21" i="30"/>
  <c r="AE21" i="30"/>
  <c r="Q21" i="30"/>
  <c r="BA20" i="46"/>
  <c r="AU20" i="46"/>
  <c r="AK20" i="46"/>
  <c r="AE20" i="46"/>
  <c r="Q20" i="46"/>
  <c r="BA20" i="45"/>
  <c r="AU20" i="45"/>
  <c r="AK20" i="45"/>
  <c r="AE20" i="45"/>
  <c r="Q20" i="45"/>
  <c r="Q20" i="44"/>
  <c r="Q20" i="43"/>
  <c r="BA20" i="42"/>
  <c r="AU20" i="42"/>
  <c r="AK20" i="42"/>
  <c r="AE20" i="42"/>
  <c r="Q20" i="42"/>
  <c r="Q20" i="41"/>
  <c r="Q20" i="40"/>
  <c r="BA20" i="39"/>
  <c r="AU20" i="39"/>
  <c r="AK20" i="39"/>
  <c r="AE20" i="39"/>
  <c r="Q20" i="39"/>
  <c r="BA20" i="38"/>
  <c r="AU20" i="38"/>
  <c r="AK20" i="38"/>
  <c r="AE20" i="38"/>
  <c r="Q20" i="38"/>
  <c r="BA20" i="37"/>
  <c r="AU20" i="37"/>
  <c r="AK20" i="37"/>
  <c r="AE20" i="37"/>
  <c r="Q20" i="37"/>
  <c r="BA20" i="36"/>
  <c r="AU20" i="36"/>
  <c r="AK20" i="36"/>
  <c r="AE20" i="36"/>
  <c r="Q20" i="36"/>
  <c r="BA20" i="35"/>
  <c r="AU20" i="35"/>
  <c r="AK20" i="35"/>
  <c r="AE20" i="35"/>
  <c r="Q20" i="35"/>
  <c r="Q20" i="34"/>
  <c r="BA20" i="33"/>
  <c r="AU20" i="33"/>
  <c r="AK20" i="33"/>
  <c r="AE20" i="33"/>
  <c r="Q20" i="33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BA20" i="31"/>
  <c r="AU20" i="31"/>
  <c r="AK20" i="31"/>
  <c r="AE20" i="3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G14" i="52"/>
  <c r="CA14" i="52"/>
  <c r="BW14" i="52"/>
  <c r="BQ14" i="52"/>
  <c r="BM14" i="52"/>
  <c r="BG14" i="52"/>
  <c r="BC14" i="52"/>
  <c r="AW14" i="52"/>
  <c r="BA14" i="52" s="1"/>
  <c r="AS14" i="52"/>
  <c r="AM14" i="52"/>
  <c r="AI14" i="52"/>
  <c r="AC14" i="52"/>
  <c r="Y14" i="52"/>
  <c r="Q14" i="52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K16" i="92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K16" i="9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K16" i="90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I8" i="31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Y52" i="50"/>
  <c r="Q52" i="50"/>
  <c r="W52" i="50" s="1"/>
  <c r="CG86" i="52"/>
  <c r="CA86" i="52"/>
  <c r="CE86" i="52" s="1"/>
  <c r="BW86" i="52"/>
  <c r="BQ86" i="52"/>
  <c r="BM86" i="52"/>
  <c r="BG86" i="52"/>
  <c r="BC86" i="52"/>
  <c r="AW86" i="52"/>
  <c r="AS86" i="52"/>
  <c r="AM86" i="52"/>
  <c r="AQ86" i="52" s="1"/>
  <c r="AI86" i="52"/>
  <c r="AC86" i="52"/>
  <c r="Y86" i="52"/>
  <c r="Q86" i="52"/>
  <c r="W86" i="52" s="1"/>
  <c r="Y61" i="50"/>
  <c r="Q61" i="50"/>
  <c r="W61" i="50" s="1"/>
  <c r="CG95" i="52"/>
  <c r="CA95" i="52"/>
  <c r="CE95" i="52" s="1"/>
  <c r="BW95" i="52"/>
  <c r="BQ95" i="52"/>
  <c r="BM95" i="52"/>
  <c r="BG95" i="52"/>
  <c r="BC95" i="52"/>
  <c r="AW95" i="52"/>
  <c r="AS95" i="52"/>
  <c r="AM95" i="52"/>
  <c r="AQ95" i="52" s="1"/>
  <c r="AI95" i="52"/>
  <c r="AC95" i="52"/>
  <c r="Y95" i="52"/>
  <c r="Q95" i="52"/>
  <c r="W95" i="52" s="1"/>
  <c r="Y62" i="50"/>
  <c r="Q62" i="50"/>
  <c r="W62" i="50" s="1"/>
  <c r="CG96" i="52"/>
  <c r="CA96" i="52"/>
  <c r="CE96" i="52" s="1"/>
  <c r="BW96" i="52"/>
  <c r="BQ96" i="52"/>
  <c r="BM96" i="52"/>
  <c r="BG96" i="52"/>
  <c r="BC96" i="52"/>
  <c r="AW96" i="52"/>
  <c r="AS96" i="52"/>
  <c r="AM96" i="52"/>
  <c r="AQ96" i="52" s="1"/>
  <c r="AI96" i="52"/>
  <c r="AC96" i="52"/>
  <c r="Y96" i="52"/>
  <c r="Q96" i="52"/>
  <c r="W96" i="52" s="1"/>
  <c r="Y63" i="50"/>
  <c r="Q63" i="50"/>
  <c r="W63" i="50" s="1"/>
  <c r="CG97" i="52"/>
  <c r="CA97" i="52"/>
  <c r="CE97" i="52" s="1"/>
  <c r="BW97" i="52"/>
  <c r="BQ97" i="52"/>
  <c r="BM97" i="52"/>
  <c r="BG97" i="52"/>
  <c r="BC97" i="52"/>
  <c r="AW97" i="52"/>
  <c r="AS97" i="52"/>
  <c r="AM97" i="52"/>
  <c r="AQ97" i="52" s="1"/>
  <c r="AI97" i="52"/>
  <c r="AC97" i="52"/>
  <c r="Y97" i="52"/>
  <c r="Q97" i="52"/>
  <c r="W97" i="52" s="1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BA10" i="31"/>
  <c r="AU10" i="31"/>
  <c r="AK10" i="31"/>
  <c r="AE10" i="31"/>
  <c r="Q10" i="31"/>
  <c r="M35" i="31"/>
  <c r="Q10" i="32"/>
  <c r="M35" i="32"/>
  <c r="BA10" i="33"/>
  <c r="AU10" i="33"/>
  <c r="AK10" i="33"/>
  <c r="AE10" i="33"/>
  <c r="Q10" i="33"/>
  <c r="M35" i="33"/>
  <c r="Q10" i="34"/>
  <c r="M35" i="34"/>
  <c r="BA10" i="35"/>
  <c r="AU10" i="35"/>
  <c r="AK10" i="35"/>
  <c r="AE10" i="35"/>
  <c r="Q10" i="35"/>
  <c r="M35" i="35"/>
  <c r="BA10" i="36"/>
  <c r="AU10" i="36"/>
  <c r="AK10" i="36"/>
  <c r="AE10" i="36"/>
  <c r="Q10" i="36"/>
  <c r="M35" i="36"/>
  <c r="BA10" i="37"/>
  <c r="AU10" i="37"/>
  <c r="AK10" i="37"/>
  <c r="AE10" i="37"/>
  <c r="Q10" i="37"/>
  <c r="M35" i="37"/>
  <c r="BA10" i="38"/>
  <c r="AU10" i="38"/>
  <c r="AK10" i="38"/>
  <c r="AE10" i="38"/>
  <c r="Q10" i="38"/>
  <c r="M35" i="38"/>
  <c r="BA10" i="39"/>
  <c r="AU10" i="39"/>
  <c r="AK10" i="39"/>
  <c r="AE10" i="39"/>
  <c r="Q10" i="39"/>
  <c r="M35" i="39"/>
  <c r="Q10" i="40"/>
  <c r="M35" i="40"/>
  <c r="Q10" i="41"/>
  <c r="M35" i="41"/>
  <c r="BA10" i="42"/>
  <c r="AU10" i="42"/>
  <c r="AK10" i="42"/>
  <c r="AE10" i="42"/>
  <c r="Q10" i="42"/>
  <c r="M35" i="42"/>
  <c r="Q10" i="43"/>
  <c r="M35" i="43"/>
  <c r="Q10" i="44"/>
  <c r="M35" i="44"/>
  <c r="BA10" i="45"/>
  <c r="AU10" i="45"/>
  <c r="AK10" i="45"/>
  <c r="AE10" i="45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Y20" i="37" s="1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W22" i="32"/>
  <c r="S22" i="32"/>
  <c r="W22" i="33"/>
  <c r="S22" i="33"/>
  <c r="W22" i="34"/>
  <c r="S22" i="34"/>
  <c r="W22" i="35"/>
  <c r="S22" i="35"/>
  <c r="W22" i="36"/>
  <c r="S22" i="36"/>
  <c r="W22" i="37"/>
  <c r="Y22" i="37" s="1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Y23" i="50"/>
  <c r="Q23" i="50"/>
  <c r="W23" i="50" s="1"/>
  <c r="CG35" i="52"/>
  <c r="CA35" i="52"/>
  <c r="CE35" i="52" s="1"/>
  <c r="BW35" i="52"/>
  <c r="BQ35" i="52"/>
  <c r="BM35" i="52"/>
  <c r="BG35" i="52"/>
  <c r="BC35" i="52"/>
  <c r="AW35" i="52"/>
  <c r="AS35" i="52"/>
  <c r="AM35" i="52"/>
  <c r="AQ35" i="52" s="1"/>
  <c r="AI35" i="52"/>
  <c r="AC35" i="52"/>
  <c r="Y35" i="52"/>
  <c r="Q35" i="52"/>
  <c r="W35" i="52" s="1"/>
  <c r="Y24" i="50"/>
  <c r="Q24" i="50"/>
  <c r="W24" i="50" s="1"/>
  <c r="CG36" i="52"/>
  <c r="CA36" i="52"/>
  <c r="CE36" i="52" s="1"/>
  <c r="BW36" i="52"/>
  <c r="BQ36" i="52"/>
  <c r="BM36" i="52"/>
  <c r="BG36" i="52"/>
  <c r="BC36" i="52"/>
  <c r="AW36" i="52"/>
  <c r="AS36" i="52"/>
  <c r="AM36" i="52"/>
  <c r="AQ36" i="52" s="1"/>
  <c r="AI36" i="52"/>
  <c r="AC36" i="52"/>
  <c r="Y36" i="52"/>
  <c r="Q36" i="52"/>
  <c r="W36" i="52" s="1"/>
  <c r="Y25" i="50"/>
  <c r="Q25" i="50"/>
  <c r="W25" i="50" s="1"/>
  <c r="CG37" i="52"/>
  <c r="CA37" i="52"/>
  <c r="CE37" i="52" s="1"/>
  <c r="BW37" i="52"/>
  <c r="BQ37" i="52"/>
  <c r="BM37" i="52"/>
  <c r="BG37" i="52"/>
  <c r="BC37" i="52"/>
  <c r="AW37" i="52"/>
  <c r="AS37" i="52"/>
  <c r="AM37" i="52"/>
  <c r="AQ37" i="52" s="1"/>
  <c r="AI37" i="52"/>
  <c r="AC37" i="52"/>
  <c r="Y37" i="52"/>
  <c r="Q37" i="52"/>
  <c r="W37" i="52" s="1"/>
  <c r="W25" i="54"/>
  <c r="Y25" i="54"/>
  <c r="W25" i="56"/>
  <c r="Y25" i="56"/>
  <c r="AI25" i="56"/>
  <c r="AS25" i="56"/>
  <c r="W47" i="56"/>
  <c r="Y47" i="56"/>
  <c r="AS11" i="30"/>
  <c r="AO11" i="30"/>
  <c r="AY11" i="30" s="1"/>
  <c r="AS11" i="31"/>
  <c r="AO11" i="31"/>
  <c r="AY11" i="31" s="1"/>
  <c r="AS11" i="32"/>
  <c r="AO11" i="32"/>
  <c r="AY11" i="32" s="1"/>
  <c r="AS11" i="33"/>
  <c r="AO11" i="33"/>
  <c r="AY11" i="33" s="1"/>
  <c r="AS11" i="34"/>
  <c r="AO11" i="34"/>
  <c r="AY11" i="34" s="1"/>
  <c r="AS11" i="35"/>
  <c r="AO11" i="35"/>
  <c r="AY11" i="35" s="1"/>
  <c r="AS11" i="36"/>
  <c r="AO11" i="36"/>
  <c r="AY11" i="36" s="1"/>
  <c r="AS11" i="38"/>
  <c r="AO11" i="38"/>
  <c r="AY11" i="38" s="1"/>
  <c r="AS11" i="39"/>
  <c r="AO11" i="39"/>
  <c r="AY11" i="39" s="1"/>
  <c r="AS11" i="40"/>
  <c r="AO11" i="40"/>
  <c r="AY11" i="40" s="1"/>
  <c r="AS11" i="41"/>
  <c r="AO11" i="41"/>
  <c r="AY11" i="41" s="1"/>
  <c r="AS11" i="42"/>
  <c r="AO11" i="42"/>
  <c r="AY11" i="42" s="1"/>
  <c r="AS11" i="43"/>
  <c r="AO11" i="43"/>
  <c r="AY11" i="43" s="1"/>
  <c r="AS11" i="44"/>
  <c r="AO11" i="44"/>
  <c r="AY11" i="44" s="1"/>
  <c r="AS11" i="45"/>
  <c r="AO11" i="45"/>
  <c r="AY11" i="45" s="1"/>
  <c r="AS13" i="30"/>
  <c r="AO13" i="30"/>
  <c r="AY13" i="30" s="1"/>
  <c r="AS13" i="31"/>
  <c r="AO13" i="31"/>
  <c r="AY13" i="31" s="1"/>
  <c r="AK13" i="32"/>
  <c r="AI13" i="32"/>
  <c r="AS13" i="32"/>
  <c r="AU13" i="32"/>
  <c r="AO13" i="32"/>
  <c r="AS13" i="33"/>
  <c r="AO13" i="33"/>
  <c r="AY13" i="33" s="1"/>
  <c r="AK13" i="34"/>
  <c r="AI13" i="34"/>
  <c r="AS13" i="34"/>
  <c r="AU13" i="34"/>
  <c r="AO13" i="34"/>
  <c r="AS13" i="35"/>
  <c r="AO13" i="35"/>
  <c r="AY13" i="35" s="1"/>
  <c r="AS13" i="36"/>
  <c r="AO13" i="36"/>
  <c r="AY13" i="36" s="1"/>
  <c r="AS13" i="37"/>
  <c r="AO13" i="37"/>
  <c r="AY13" i="37" s="1"/>
  <c r="AS13" i="38"/>
  <c r="AO13" i="38"/>
  <c r="AY13" i="38" s="1"/>
  <c r="AS13" i="39"/>
  <c r="AO13" i="39"/>
  <c r="AY13" i="39" s="1"/>
  <c r="AK13" i="40"/>
  <c r="AI13" i="40"/>
  <c r="AS13" i="40"/>
  <c r="AU13" i="40"/>
  <c r="AO13" i="40"/>
  <c r="AK13" i="41"/>
  <c r="AI13" i="41"/>
  <c r="AS13" i="41"/>
  <c r="AU13" i="41"/>
  <c r="AO13" i="41"/>
  <c r="AS13" i="42"/>
  <c r="AO13" i="42"/>
  <c r="AY13" i="42" s="1"/>
  <c r="AK13" i="43"/>
  <c r="AI13" i="43"/>
  <c r="AS13" i="43"/>
  <c r="AU13" i="43"/>
  <c r="AO13" i="43"/>
  <c r="AK13" i="44"/>
  <c r="AI13" i="44"/>
  <c r="AS13" i="44"/>
  <c r="AU13" i="44"/>
  <c r="AO13" i="44"/>
  <c r="AS13" i="45"/>
  <c r="AO13" i="45"/>
  <c r="AY13" i="45" s="1"/>
  <c r="AS14" i="30"/>
  <c r="AO14" i="30"/>
  <c r="AY14" i="30" s="1"/>
  <c r="AS14" i="31"/>
  <c r="AO14" i="31"/>
  <c r="AY14" i="31" s="1"/>
  <c r="AK14" i="32"/>
  <c r="AI14" i="32"/>
  <c r="AS14" i="32"/>
  <c r="AU14" i="32"/>
  <c r="AO14" i="32"/>
  <c r="AS14" i="33"/>
  <c r="AO14" i="33"/>
  <c r="AY14" i="33" s="1"/>
  <c r="AK14" i="34"/>
  <c r="AI14" i="34"/>
  <c r="AS14" i="34"/>
  <c r="AU14" i="34"/>
  <c r="AO14" i="34"/>
  <c r="AS14" i="35"/>
  <c r="AO14" i="35"/>
  <c r="AY14" i="35" s="1"/>
  <c r="AS14" i="36"/>
  <c r="AO14" i="36"/>
  <c r="AY14" i="36" s="1"/>
  <c r="AS14" i="38"/>
  <c r="AO14" i="38"/>
  <c r="AY14" i="38" s="1"/>
  <c r="AS14" i="39"/>
  <c r="AO14" i="39"/>
  <c r="AY14" i="39" s="1"/>
  <c r="AK14" i="40"/>
  <c r="AI14" i="40"/>
  <c r="AS14" i="40"/>
  <c r="AU14" i="40"/>
  <c r="AO14" i="40"/>
  <c r="AK14" i="41"/>
  <c r="AI14" i="41"/>
  <c r="AS14" i="41"/>
  <c r="AU14" i="41"/>
  <c r="AO14" i="41"/>
  <c r="AS14" i="42"/>
  <c r="AO14" i="42"/>
  <c r="AY14" i="42" s="1"/>
  <c r="AK14" i="43"/>
  <c r="AI14" i="43"/>
  <c r="AS14" i="43"/>
  <c r="AU14" i="43"/>
  <c r="AO14" i="43"/>
  <c r="AK14" i="44"/>
  <c r="AI14" i="44"/>
  <c r="AS14" i="44"/>
  <c r="AU14" i="44"/>
  <c r="AO14" i="44"/>
  <c r="AS14" i="45"/>
  <c r="AO14" i="45"/>
  <c r="AY14" i="45" s="1"/>
  <c r="AS15" i="30"/>
  <c r="AO15" i="30"/>
  <c r="AY15" i="30" s="1"/>
  <c r="AS15" i="31"/>
  <c r="AO15" i="31"/>
  <c r="AY15" i="31" s="1"/>
  <c r="AS15" i="32"/>
  <c r="AO15" i="32"/>
  <c r="AY15" i="32" s="1"/>
  <c r="AS15" i="33"/>
  <c r="AO15" i="33"/>
  <c r="AY15" i="33" s="1"/>
  <c r="AS15" i="34"/>
  <c r="AO15" i="34"/>
  <c r="AY15" i="34" s="1"/>
  <c r="AS15" i="35"/>
  <c r="AO15" i="35"/>
  <c r="AY15" i="35" s="1"/>
  <c r="AS15" i="36"/>
  <c r="AO15" i="36"/>
  <c r="AY15" i="36" s="1"/>
  <c r="AS15" i="38"/>
  <c r="AO15" i="38"/>
  <c r="AY15" i="38" s="1"/>
  <c r="AS15" i="39"/>
  <c r="AO15" i="39"/>
  <c r="AY15" i="39" s="1"/>
  <c r="AS15" i="40"/>
  <c r="AO15" i="40"/>
  <c r="AY15" i="40" s="1"/>
  <c r="AS15" i="41"/>
  <c r="AO15" i="41"/>
  <c r="AY15" i="41" s="1"/>
  <c r="AS15" i="42"/>
  <c r="AO15" i="42"/>
  <c r="AY15" i="42" s="1"/>
  <c r="AS15" i="43"/>
  <c r="AO15" i="43"/>
  <c r="AY15" i="43" s="1"/>
  <c r="AS15" i="44"/>
  <c r="AO15" i="44"/>
  <c r="AY15" i="44" s="1"/>
  <c r="AS15" i="45"/>
  <c r="AO15" i="45"/>
  <c r="AY15" i="45" s="1"/>
  <c r="AS16" i="30"/>
  <c r="AO16" i="30"/>
  <c r="AY16" i="30" s="1"/>
  <c r="AS16" i="31"/>
  <c r="AO16" i="31"/>
  <c r="AY16" i="31" s="1"/>
  <c r="AS16" i="32"/>
  <c r="AO16" i="32"/>
  <c r="AY16" i="32" s="1"/>
  <c r="AS16" i="33"/>
  <c r="AO16" i="33"/>
  <c r="AY16" i="33" s="1"/>
  <c r="AS16" i="34"/>
  <c r="AO16" i="34"/>
  <c r="AY16" i="34" s="1"/>
  <c r="AS16" i="35"/>
  <c r="AO16" i="35"/>
  <c r="AY16" i="35" s="1"/>
  <c r="AS16" i="36"/>
  <c r="AO16" i="36"/>
  <c r="AY16" i="36" s="1"/>
  <c r="AS16" i="38"/>
  <c r="AO16" i="38"/>
  <c r="AY16" i="38" s="1"/>
  <c r="AS16" i="39"/>
  <c r="AO16" i="39"/>
  <c r="AY16" i="39" s="1"/>
  <c r="AS16" i="40"/>
  <c r="AO16" i="40"/>
  <c r="AY16" i="40" s="1"/>
  <c r="AS16" i="41"/>
  <c r="AO16" i="41"/>
  <c r="AY16" i="41" s="1"/>
  <c r="AS16" i="42"/>
  <c r="AO16" i="42"/>
  <c r="AY16" i="42" s="1"/>
  <c r="AS16" i="43"/>
  <c r="AO16" i="43"/>
  <c r="AY16" i="43" s="1"/>
  <c r="AS16" i="44"/>
  <c r="AO16" i="44"/>
  <c r="AY16" i="44" s="1"/>
  <c r="AS16" i="45"/>
  <c r="AO16" i="45"/>
  <c r="AY16" i="45" s="1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S18" i="33"/>
  <c r="AO18" i="33"/>
  <c r="AY18" i="33" s="1"/>
  <c r="AS18" i="34"/>
  <c r="AO18" i="34"/>
  <c r="AY18" i="34" s="1"/>
  <c r="AS18" i="35"/>
  <c r="AO18" i="35"/>
  <c r="AY18" i="35" s="1"/>
  <c r="AS18" i="36"/>
  <c r="AO18" i="36"/>
  <c r="AY18" i="36" s="1"/>
  <c r="AS18" i="38"/>
  <c r="AO18" i="38"/>
  <c r="AY18" i="38" s="1"/>
  <c r="AS18" i="39"/>
  <c r="AO18" i="39"/>
  <c r="AY18" i="39" s="1"/>
  <c r="AS18" i="40"/>
  <c r="AO18" i="40"/>
  <c r="AY18" i="40" s="1"/>
  <c r="AS18" i="41"/>
  <c r="AO18" i="41"/>
  <c r="AY18" i="41" s="1"/>
  <c r="AS18" i="42"/>
  <c r="AO18" i="42"/>
  <c r="AY18" i="42" s="1"/>
  <c r="AS18" i="43"/>
  <c r="AO18" i="43"/>
  <c r="AY18" i="43" s="1"/>
  <c r="AS18" i="44"/>
  <c r="AO18" i="44"/>
  <c r="AY18" i="44" s="1"/>
  <c r="AS18" i="45"/>
  <c r="AO18" i="45"/>
  <c r="AY18" i="45" s="1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O9" i="46"/>
  <c r="AI9" i="45"/>
  <c r="AS9" i="45"/>
  <c r="AO9" i="45"/>
  <c r="AK9" i="44"/>
  <c r="AI9" i="44"/>
  <c r="AS9" i="44"/>
  <c r="AU9" i="44"/>
  <c r="AO9" i="44"/>
  <c r="AK9" i="43"/>
  <c r="AI9" i="43"/>
  <c r="AS9" i="43"/>
  <c r="AU9" i="43"/>
  <c r="AO9" i="43"/>
  <c r="AI9" i="42"/>
  <c r="AS9" i="42"/>
  <c r="AO9" i="42"/>
  <c r="AK9" i="41"/>
  <c r="AI9" i="41"/>
  <c r="AS9" i="41"/>
  <c r="AU9" i="41"/>
  <c r="AO9" i="41"/>
  <c r="AK9" i="40"/>
  <c r="AI9" i="40"/>
  <c r="AS9" i="40"/>
  <c r="AU9" i="40"/>
  <c r="AO9" i="40"/>
  <c r="AI9" i="39"/>
  <c r="AS9" i="39"/>
  <c r="AO9" i="39"/>
  <c r="AI9" i="38"/>
  <c r="AS9" i="38"/>
  <c r="AO9" i="38"/>
  <c r="AI9" i="37"/>
  <c r="AS9" i="37"/>
  <c r="AO9" i="37"/>
  <c r="AI9" i="36"/>
  <c r="AS9" i="36"/>
  <c r="AO9" i="36"/>
  <c r="AS9" i="35"/>
  <c r="AO9" i="35"/>
  <c r="AK9" i="34"/>
  <c r="AI9" i="34"/>
  <c r="AS9" i="34"/>
  <c r="AU9" i="34"/>
  <c r="AO9" i="34"/>
  <c r="AI9" i="33"/>
  <c r="AS9" i="33"/>
  <c r="AO9" i="33"/>
  <c r="AK9" i="32"/>
  <c r="AI9" i="32"/>
  <c r="AS9" i="32"/>
  <c r="AU9" i="32"/>
  <c r="AO9" i="32"/>
  <c r="AS9" i="31"/>
  <c r="AO9" i="31"/>
  <c r="AI9" i="30"/>
  <c r="AS9" i="30"/>
  <c r="AO9" i="30"/>
  <c r="W10" i="50"/>
  <c r="W11" i="52"/>
  <c r="AQ11" i="52"/>
  <c r="CE11" i="52"/>
  <c r="S44" i="46"/>
  <c r="AM36" i="46"/>
  <c r="W44" i="46"/>
  <c r="G8" i="28" s="1"/>
  <c r="Y36" i="46"/>
  <c r="Y44" i="46" s="1"/>
  <c r="M8" i="28" s="1"/>
  <c r="AS37" i="45"/>
  <c r="AO37" i="45"/>
  <c r="AY37" i="45" s="1"/>
  <c r="S44" i="45"/>
  <c r="AM36" i="45"/>
  <c r="W44" i="45"/>
  <c r="AC36" i="45"/>
  <c r="Y36" i="45"/>
  <c r="AS37" i="44"/>
  <c r="AO37" i="44"/>
  <c r="AY37" i="44" s="1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AE36" i="43"/>
  <c r="Y36" i="43"/>
  <c r="AS37" i="42"/>
  <c r="AO37" i="42"/>
  <c r="AY37" i="42" s="1"/>
  <c r="S44" i="42"/>
  <c r="AM36" i="42"/>
  <c r="W44" i="42"/>
  <c r="AC36" i="42"/>
  <c r="Y36" i="42"/>
  <c r="AS37" i="41"/>
  <c r="AO37" i="41"/>
  <c r="AY37" i="41" s="1"/>
  <c r="S44" i="41"/>
  <c r="AM36" i="41"/>
  <c r="W44" i="41"/>
  <c r="AC36" i="41"/>
  <c r="AE36" i="41"/>
  <c r="Y36" i="41"/>
  <c r="AS37" i="40"/>
  <c r="AO37" i="40"/>
  <c r="AY37" i="40" s="1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Y36" i="39"/>
  <c r="AS37" i="38"/>
  <c r="AO37" i="38"/>
  <c r="AY37" i="38" s="1"/>
  <c r="S44" i="38"/>
  <c r="AM36" i="38"/>
  <c r="W44" i="38"/>
  <c r="G16" i="28" s="1"/>
  <c r="AC36" i="38"/>
  <c r="Y36" i="38"/>
  <c r="S44" i="37"/>
  <c r="AM36" i="37"/>
  <c r="W44" i="37"/>
  <c r="G17" i="28" s="1"/>
  <c r="Y36" i="37"/>
  <c r="Y44" i="37" s="1"/>
  <c r="M17" i="28" s="1"/>
  <c r="AS37" i="36"/>
  <c r="AO37" i="36"/>
  <c r="AY37" i="36" s="1"/>
  <c r="S44" i="36"/>
  <c r="AM36" i="36"/>
  <c r="W44" i="36"/>
  <c r="AC36" i="36"/>
  <c r="Y36" i="36"/>
  <c r="AS37" i="35"/>
  <c r="AO37" i="35"/>
  <c r="AY37" i="35" s="1"/>
  <c r="S44" i="35"/>
  <c r="AM36" i="35"/>
  <c r="W44" i="35"/>
  <c r="AC36" i="35"/>
  <c r="Y36" i="35"/>
  <c r="AS37" i="34"/>
  <c r="AO37" i="34"/>
  <c r="AY37" i="34" s="1"/>
  <c r="S44" i="34"/>
  <c r="AM36" i="34"/>
  <c r="W44" i="34"/>
  <c r="AC36" i="34"/>
  <c r="AE36" i="34"/>
  <c r="Y36" i="34"/>
  <c r="AS37" i="33"/>
  <c r="AO37" i="33"/>
  <c r="AY37" i="33" s="1"/>
  <c r="S44" i="33"/>
  <c r="AM36" i="33"/>
  <c r="W44" i="33"/>
  <c r="AC36" i="33"/>
  <c r="Y36" i="33"/>
  <c r="AS37" i="32"/>
  <c r="AO37" i="32"/>
  <c r="AY37" i="32" s="1"/>
  <c r="S44" i="32"/>
  <c r="AM36" i="32"/>
  <c r="W44" i="32"/>
  <c r="AC36" i="32"/>
  <c r="AE36" i="32"/>
  <c r="Y36" i="32"/>
  <c r="AS37" i="31"/>
  <c r="AO37" i="31"/>
  <c r="AY37" i="31" s="1"/>
  <c r="S44" i="31"/>
  <c r="AM36" i="31"/>
  <c r="W44" i="31"/>
  <c r="AC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2"/>
  <c r="AY12" i="32"/>
  <c r="BA23" i="32"/>
  <c r="AY23" i="32"/>
  <c r="BA26" i="32"/>
  <c r="AY26" i="32"/>
  <c r="AY27" i="32"/>
  <c r="BA27" i="32"/>
  <c r="BA34" i="32"/>
  <c r="AY34" i="32"/>
  <c r="BA12" i="34"/>
  <c r="AY12" i="34"/>
  <c r="BA23" i="34"/>
  <c r="AY23" i="34"/>
  <c r="BA26" i="34"/>
  <c r="AY26" i="34"/>
  <c r="AY27" i="34"/>
  <c r="BA27" i="34"/>
  <c r="BA34" i="34"/>
  <c r="AY34" i="34"/>
  <c r="BA12" i="40"/>
  <c r="AY12" i="40"/>
  <c r="BA23" i="40"/>
  <c r="AY23" i="40"/>
  <c r="BA26" i="40"/>
  <c r="AY26" i="40"/>
  <c r="AY27" i="40"/>
  <c r="BA27" i="40"/>
  <c r="BA34" i="40"/>
  <c r="AY34" i="40"/>
  <c r="BA12" i="41"/>
  <c r="AY12" i="41"/>
  <c r="BA23" i="41"/>
  <c r="AY23" i="41"/>
  <c r="BA26" i="41"/>
  <c r="AY26" i="41"/>
  <c r="AY27" i="41"/>
  <c r="BA27" i="41"/>
  <c r="BA34" i="41"/>
  <c r="AY34" i="41"/>
  <c r="BA12" i="43"/>
  <c r="AY12" i="43"/>
  <c r="BA23" i="43"/>
  <c r="AY23" i="43"/>
  <c r="BA26" i="43"/>
  <c r="AY26" i="43"/>
  <c r="AY27" i="43"/>
  <c r="BA27" i="43"/>
  <c r="BA34" i="43"/>
  <c r="AY34" i="43"/>
  <c r="BA12" i="44"/>
  <c r="AY12" i="44"/>
  <c r="BA23" i="44"/>
  <c r="AY23" i="44"/>
  <c r="BA26" i="44"/>
  <c r="AY26" i="44"/>
  <c r="AY27" i="44"/>
  <c r="BA27" i="44"/>
  <c r="BA34" i="44"/>
  <c r="AY34" i="44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Y38" i="34"/>
  <c r="AI38" i="34" s="1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Y38" i="36"/>
  <c r="AI38" i="36" s="1"/>
  <c r="AM39" i="36"/>
  <c r="AC39" i="36"/>
  <c r="Y39" i="36"/>
  <c r="AI39" i="36" s="1"/>
  <c r="AM38" i="37"/>
  <c r="AO38" i="37" s="1"/>
  <c r="AM39" i="37"/>
  <c r="AO39" i="37" s="1"/>
  <c r="AM38" i="38"/>
  <c r="AC38" i="38"/>
  <c r="Y38" i="38"/>
  <c r="AI38" i="38" s="1"/>
  <c r="AM39" i="38"/>
  <c r="AC39" i="38"/>
  <c r="Y39" i="38"/>
  <c r="AI39" i="38" s="1"/>
  <c r="AM38" i="39"/>
  <c r="AC38" i="39"/>
  <c r="Y38" i="39"/>
  <c r="AI38" i="39" s="1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Y38" i="45"/>
  <c r="AI38" i="45" s="1"/>
  <c r="AM39" i="45"/>
  <c r="AC39" i="45"/>
  <c r="Y39" i="45"/>
  <c r="AI39" i="45" s="1"/>
  <c r="AM38" i="46"/>
  <c r="AO38" i="46" s="1"/>
  <c r="AM39" i="46"/>
  <c r="AO39" i="46" s="1"/>
  <c r="AY40" i="44"/>
  <c r="BA40" i="44"/>
  <c r="AY40" i="43"/>
  <c r="BA40" i="43"/>
  <c r="AY40" i="42"/>
  <c r="BA40" i="42"/>
  <c r="AY40" i="41"/>
  <c r="BA40" i="41"/>
  <c r="AY40" i="40"/>
  <c r="BA40" i="40"/>
  <c r="AY40" i="35"/>
  <c r="BA40" i="35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I29" i="10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BA98" i="52" s="1"/>
  <c r="E16" i="8" s="1"/>
  <c r="E17" i="8" s="1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BA46" i="34"/>
  <c r="AU46" i="34"/>
  <c r="AK46" i="34"/>
  <c r="AE46" i="34"/>
  <c r="Q46" i="34"/>
  <c r="Q46" i="35"/>
  <c r="BA46" i="36"/>
  <c r="AU46" i="36"/>
  <c r="AK46" i="36"/>
  <c r="AE46" i="36"/>
  <c r="Q46" i="36"/>
  <c r="BA46" i="37"/>
  <c r="AU46" i="37"/>
  <c r="AK46" i="37"/>
  <c r="AE46" i="37"/>
  <c r="Q46" i="37"/>
  <c r="BA46" i="38"/>
  <c r="AU46" i="38"/>
  <c r="AK46" i="38"/>
  <c r="AE46" i="38"/>
  <c r="Q46" i="38"/>
  <c r="BA46" i="39"/>
  <c r="AU46" i="39"/>
  <c r="AK46" i="39"/>
  <c r="AE46" i="39"/>
  <c r="Q46" i="39"/>
  <c r="Q46" i="40"/>
  <c r="Q46" i="41"/>
  <c r="Q46" i="42"/>
  <c r="Q46" i="43"/>
  <c r="Q46" i="44"/>
  <c r="BA46" i="45"/>
  <c r="AU46" i="45"/>
  <c r="AK46" i="45"/>
  <c r="AE46" i="45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S38" i="45"/>
  <c r="AO38" i="45"/>
  <c r="AY38" i="45" s="1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S38" i="39"/>
  <c r="AO38" i="39"/>
  <c r="AY38" i="39" s="1"/>
  <c r="AS39" i="38"/>
  <c r="AO39" i="38"/>
  <c r="AY39" i="38" s="1"/>
  <c r="AS38" i="38"/>
  <c r="AO38" i="38"/>
  <c r="AY38" i="38" s="1"/>
  <c r="AS39" i="36"/>
  <c r="AO39" i="36"/>
  <c r="AY39" i="36" s="1"/>
  <c r="AS38" i="36"/>
  <c r="AO38" i="36"/>
  <c r="AY38" i="36" s="1"/>
  <c r="AS39" i="35"/>
  <c r="AO39" i="35"/>
  <c r="AY39" i="35" s="1"/>
  <c r="AI38" i="35"/>
  <c r="AK38" i="35"/>
  <c r="AS38" i="35"/>
  <c r="AU38" i="35"/>
  <c r="AO38" i="35"/>
  <c r="AS39" i="34"/>
  <c r="AO39" i="34"/>
  <c r="AY39" i="34" s="1"/>
  <c r="AS38" i="34"/>
  <c r="AO38" i="34"/>
  <c r="AY38" i="34" s="1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C44" i="31"/>
  <c r="U25" i="7" s="1"/>
  <c r="G23" i="28"/>
  <c r="AE44" i="31"/>
  <c r="AM44" i="31"/>
  <c r="AS36" i="31"/>
  <c r="AS44" i="31" s="1"/>
  <c r="AC25" i="7" s="1"/>
  <c r="AO36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Y44" i="33"/>
  <c r="AI36" i="33"/>
  <c r="AI44" i="33" s="1"/>
  <c r="Y21" i="7" s="1"/>
  <c r="AC44" i="33"/>
  <c r="U21" i="7" s="1"/>
  <c r="G21" i="28"/>
  <c r="AE44" i="33"/>
  <c r="AM44" i="33"/>
  <c r="AS36" i="33"/>
  <c r="AS44" i="33" s="1"/>
  <c r="AC21" i="7" s="1"/>
  <c r="AO36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Y44" i="35"/>
  <c r="AI36" i="35"/>
  <c r="AI44" i="35" s="1"/>
  <c r="Y19" i="7" s="1"/>
  <c r="AC44" i="35"/>
  <c r="U19" i="7" s="1"/>
  <c r="G19" i="28"/>
  <c r="AE44" i="35"/>
  <c r="AM44" i="35"/>
  <c r="AS36" i="35"/>
  <c r="AS44" i="35" s="1"/>
  <c r="AC19" i="7" s="1"/>
  <c r="AO36" i="35"/>
  <c r="Y44" i="36"/>
  <c r="AI36" i="36"/>
  <c r="AI44" i="36" s="1"/>
  <c r="Y18" i="7" s="1"/>
  <c r="AC44" i="36"/>
  <c r="U18" i="7" s="1"/>
  <c r="G18" i="28"/>
  <c r="AE44" i="36"/>
  <c r="AM44" i="36"/>
  <c r="AS36" i="36"/>
  <c r="AS44" i="36" s="1"/>
  <c r="AC18" i="7" s="1"/>
  <c r="AO36" i="36"/>
  <c r="AM44" i="37"/>
  <c r="S17" i="28" s="1"/>
  <c r="AO36" i="37"/>
  <c r="AO44" i="37" s="1"/>
  <c r="Y17" i="28" s="1"/>
  <c r="Y44" i="38"/>
  <c r="M16" i="28" s="1"/>
  <c r="AI36" i="38"/>
  <c r="AI44" i="38" s="1"/>
  <c r="Y16" i="7" s="1"/>
  <c r="AC44" i="38"/>
  <c r="U16" i="7" s="1"/>
  <c r="AM44" i="38"/>
  <c r="S16" i="28" s="1"/>
  <c r="AS36" i="38"/>
  <c r="AS44" i="38" s="1"/>
  <c r="AC16" i="7" s="1"/>
  <c r="AO36" i="38"/>
  <c r="Y44" i="39"/>
  <c r="AI36" i="39"/>
  <c r="AI44" i="39" s="1"/>
  <c r="Y15" i="7" s="1"/>
  <c r="AC44" i="39"/>
  <c r="U15" i="7" s="1"/>
  <c r="G15" i="28"/>
  <c r="AE44" i="39"/>
  <c r="AM44" i="39"/>
  <c r="AS36" i="39"/>
  <c r="AS44" i="39" s="1"/>
  <c r="AC15" i="7" s="1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Y44" i="42"/>
  <c r="AI36" i="42"/>
  <c r="AI44" i="42" s="1"/>
  <c r="Y12" i="7" s="1"/>
  <c r="AC44" i="42"/>
  <c r="U12" i="7" s="1"/>
  <c r="G12" i="28"/>
  <c r="AE44" i="42"/>
  <c r="AM44" i="42"/>
  <c r="AS36" i="42"/>
  <c r="AS44" i="42" s="1"/>
  <c r="AC12" i="7" s="1"/>
  <c r="AO36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Y44" i="45"/>
  <c r="AI36" i="45"/>
  <c r="AI44" i="45" s="1"/>
  <c r="Y9" i="7" s="1"/>
  <c r="AC44" i="45"/>
  <c r="U9" i="7" s="1"/>
  <c r="G9" i="28"/>
  <c r="AE44" i="45"/>
  <c r="AM44" i="45"/>
  <c r="AS36" i="45"/>
  <c r="AS44" i="45" s="1"/>
  <c r="AC9" i="7" s="1"/>
  <c r="AO36" i="45"/>
  <c r="G25" i="28"/>
  <c r="G31" i="28" s="1"/>
  <c r="U27" i="7" s="1"/>
  <c r="AM44" i="46"/>
  <c r="S8" i="28" s="1"/>
  <c r="AO36" i="46"/>
  <c r="AO44" i="46" s="1"/>
  <c r="Y8" i="28" s="1"/>
  <c r="AY9" i="30"/>
  <c r="AY9" i="31"/>
  <c r="BA9" i="32"/>
  <c r="AY9" i="32"/>
  <c r="AY9" i="33"/>
  <c r="BA9" i="34"/>
  <c r="AY9" i="34"/>
  <c r="AY9" i="35"/>
  <c r="AY9" i="36"/>
  <c r="AY9" i="37"/>
  <c r="AY9" i="38"/>
  <c r="AY9" i="39"/>
  <c r="BA9" i="40"/>
  <c r="AY9" i="40"/>
  <c r="BA9" i="41"/>
  <c r="AY9" i="41"/>
  <c r="AY9" i="42"/>
  <c r="BA9" i="43"/>
  <c r="AY9" i="43"/>
  <c r="BA9" i="44"/>
  <c r="AY9" i="44"/>
  <c r="AY9" i="45"/>
  <c r="AY14" i="44"/>
  <c r="BA14" i="44"/>
  <c r="AY14" i="43"/>
  <c r="BA14" i="43"/>
  <c r="AY14" i="41"/>
  <c r="BA14" i="41"/>
  <c r="AY14" i="40"/>
  <c r="BA14" i="40"/>
  <c r="AY14" i="34"/>
  <c r="BA14" i="34"/>
  <c r="AY14" i="32"/>
  <c r="BA14" i="32"/>
  <c r="BA13" i="44"/>
  <c r="AY13" i="44"/>
  <c r="BA13" i="43"/>
  <c r="AY13" i="43"/>
  <c r="BA13" i="41"/>
  <c r="AY13" i="41"/>
  <c r="BA13" i="40"/>
  <c r="AY13" i="40"/>
  <c r="BA13" i="34"/>
  <c r="AY13" i="34"/>
  <c r="BA13" i="32"/>
  <c r="AY13" i="32"/>
  <c r="CG13" i="52"/>
  <c r="CA13" i="52"/>
  <c r="BW13" i="52"/>
  <c r="BQ13" i="52"/>
  <c r="BQ98" i="52" s="1"/>
  <c r="E20" i="10" s="1"/>
  <c r="BM13" i="52"/>
  <c r="BG13" i="52"/>
  <c r="BG98" i="52" s="1"/>
  <c r="E16" i="10" s="1"/>
  <c r="BC13" i="52"/>
  <c r="AW13" i="52"/>
  <c r="AW98" i="52" s="1"/>
  <c r="E14" i="10" s="1"/>
  <c r="AS13" i="52"/>
  <c r="AM13" i="52"/>
  <c r="AI13" i="52"/>
  <c r="AC13" i="52"/>
  <c r="AC98" i="52" s="1"/>
  <c r="E11" i="10" s="1"/>
  <c r="Y13" i="52"/>
  <c r="Q13" i="52"/>
  <c r="M98" i="52"/>
  <c r="K98" i="52" s="1"/>
  <c r="I66" i="50"/>
  <c r="Y11" i="50"/>
  <c r="Q11" i="50"/>
  <c r="M64" i="50"/>
  <c r="AM22" i="46"/>
  <c r="AO22" i="46" s="1"/>
  <c r="AM22" i="45"/>
  <c r="AC22" i="45"/>
  <c r="Y22" i="45"/>
  <c r="AI22" i="45" s="1"/>
  <c r="AM22" i="44"/>
  <c r="AC22" i="44"/>
  <c r="AE22" i="44"/>
  <c r="Y22" i="44"/>
  <c r="AM22" i="43"/>
  <c r="AC22" i="43"/>
  <c r="AE22" i="43"/>
  <c r="Y22" i="43"/>
  <c r="AM22" i="42"/>
  <c r="AC22" i="42"/>
  <c r="Y22" i="42"/>
  <c r="AI22" i="42" s="1"/>
  <c r="AM22" i="41"/>
  <c r="AC22" i="41"/>
  <c r="AE22" i="41"/>
  <c r="Y22" i="41"/>
  <c r="AM22" i="40"/>
  <c r="AC22" i="40"/>
  <c r="AE22" i="40"/>
  <c r="Y22" i="40"/>
  <c r="AM22" i="39"/>
  <c r="AC22" i="39"/>
  <c r="Y22" i="39"/>
  <c r="AI22" i="39" s="1"/>
  <c r="AM22" i="38"/>
  <c r="AC22" i="38"/>
  <c r="Y22" i="38"/>
  <c r="AI22" i="38" s="1"/>
  <c r="AM22" i="37"/>
  <c r="AO22" i="37" s="1"/>
  <c r="AM22" i="36"/>
  <c r="AC22" i="36"/>
  <c r="Y22" i="36"/>
  <c r="AI22" i="36" s="1"/>
  <c r="AM22" i="35"/>
  <c r="AC22" i="35"/>
  <c r="Y22" i="35"/>
  <c r="AI22" i="35" s="1"/>
  <c r="AM22" i="34"/>
  <c r="AC22" i="34"/>
  <c r="AE22" i="34"/>
  <c r="Y22" i="34"/>
  <c r="AM22" i="33"/>
  <c r="AC22" i="33"/>
  <c r="Y22" i="33"/>
  <c r="AI22" i="33" s="1"/>
  <c r="AM22" i="32"/>
  <c r="AC22" i="32"/>
  <c r="AE22" i="32"/>
  <c r="Y22" i="32"/>
  <c r="AM22" i="31"/>
  <c r="AC22" i="31"/>
  <c r="Y22" i="31"/>
  <c r="AI22" i="31" s="1"/>
  <c r="AM22" i="30"/>
  <c r="AC22" i="30"/>
  <c r="Y22" i="30"/>
  <c r="AI22" i="30" s="1"/>
  <c r="AM21" i="46"/>
  <c r="AO21" i="46" s="1"/>
  <c r="AM21" i="45"/>
  <c r="AC21" i="45"/>
  <c r="Y21" i="45"/>
  <c r="AI21" i="45" s="1"/>
  <c r="AM21" i="44"/>
  <c r="AC21" i="44"/>
  <c r="AE21" i="44"/>
  <c r="Y21" i="44"/>
  <c r="AM21" i="43"/>
  <c r="AC21" i="43"/>
  <c r="AE21" i="43"/>
  <c r="Y21" i="43"/>
  <c r="AM21" i="42"/>
  <c r="AC21" i="42"/>
  <c r="Y21" i="42"/>
  <c r="AI21" i="42" s="1"/>
  <c r="AM21" i="41"/>
  <c r="AC21" i="41"/>
  <c r="AE21" i="41"/>
  <c r="Y21" i="41"/>
  <c r="AM21" i="40"/>
  <c r="AC21" i="40"/>
  <c r="AE21" i="40"/>
  <c r="Y21" i="40"/>
  <c r="AM21" i="39"/>
  <c r="AC21" i="39"/>
  <c r="Y21" i="39"/>
  <c r="AI21" i="39" s="1"/>
  <c r="AM21" i="38"/>
  <c r="AC21" i="38"/>
  <c r="Y21" i="38"/>
  <c r="AI21" i="38" s="1"/>
  <c r="AM21" i="37"/>
  <c r="AC21" i="37"/>
  <c r="Y21" i="37"/>
  <c r="AI21" i="37" s="1"/>
  <c r="AM21" i="36"/>
  <c r="AC21" i="36"/>
  <c r="Y21" i="36"/>
  <c r="AI21" i="36" s="1"/>
  <c r="AM21" i="35"/>
  <c r="AC21" i="35"/>
  <c r="Y21" i="35"/>
  <c r="AI21" i="35" s="1"/>
  <c r="AM21" i="34"/>
  <c r="AC21" i="34"/>
  <c r="AE21" i="34"/>
  <c r="Y21" i="34"/>
  <c r="AM21" i="33"/>
  <c r="AC21" i="33"/>
  <c r="Y21" i="33"/>
  <c r="AI21" i="33" s="1"/>
  <c r="AM21" i="32"/>
  <c r="AC21" i="32"/>
  <c r="AE21" i="32"/>
  <c r="Y21" i="32"/>
  <c r="AM21" i="31"/>
  <c r="AC21" i="31"/>
  <c r="Y21" i="31"/>
  <c r="AI21" i="31" s="1"/>
  <c r="AM21" i="30"/>
  <c r="AC21" i="30"/>
  <c r="Y21" i="30"/>
  <c r="AI21" i="30" s="1"/>
  <c r="AM20" i="46"/>
  <c r="AO20" i="46" s="1"/>
  <c r="AM20" i="45"/>
  <c r="AC20" i="45"/>
  <c r="Y20" i="45"/>
  <c r="AI20" i="45" s="1"/>
  <c r="AM20" i="44"/>
  <c r="AC20" i="44"/>
  <c r="AE20" i="44"/>
  <c r="Y20" i="44"/>
  <c r="AM20" i="43"/>
  <c r="AC20" i="43"/>
  <c r="AE20" i="43"/>
  <c r="Y20" i="43"/>
  <c r="AM20" i="42"/>
  <c r="AC20" i="42"/>
  <c r="Y20" i="42"/>
  <c r="AI20" i="42" s="1"/>
  <c r="AM20" i="41"/>
  <c r="AC20" i="41"/>
  <c r="AE20" i="41"/>
  <c r="Y20" i="41"/>
  <c r="AM20" i="40"/>
  <c r="AC20" i="40"/>
  <c r="AE20" i="40"/>
  <c r="Y20" i="40"/>
  <c r="AM20" i="39"/>
  <c r="AC20" i="39"/>
  <c r="Y20" i="39"/>
  <c r="AI20" i="39" s="1"/>
  <c r="AM20" i="38"/>
  <c r="AC20" i="38"/>
  <c r="Y20" i="38"/>
  <c r="AI20" i="38" s="1"/>
  <c r="AM20" i="37"/>
  <c r="AO20" i="37" s="1"/>
  <c r="AM20" i="36"/>
  <c r="AC20" i="36"/>
  <c r="Y20" i="36"/>
  <c r="AI20" i="36" s="1"/>
  <c r="AM20" i="35"/>
  <c r="AC20" i="35"/>
  <c r="Y20" i="35"/>
  <c r="AI20" i="35" s="1"/>
  <c r="AM20" i="34"/>
  <c r="AC20" i="34"/>
  <c r="AE20" i="34"/>
  <c r="Y20" i="34"/>
  <c r="AM20" i="33"/>
  <c r="AC20" i="33"/>
  <c r="Y20" i="33"/>
  <c r="AI20" i="33" s="1"/>
  <c r="AM20" i="32"/>
  <c r="AC20" i="32"/>
  <c r="AE20" i="32"/>
  <c r="Y20" i="32"/>
  <c r="AM20" i="31"/>
  <c r="AC20" i="31"/>
  <c r="Y20" i="31"/>
  <c r="AI20" i="31" s="1"/>
  <c r="AM20" i="30"/>
  <c r="AC20" i="30"/>
  <c r="Y20" i="30"/>
  <c r="AI20" i="30" s="1"/>
  <c r="BA35" i="46"/>
  <c r="AU35" i="46"/>
  <c r="AK35" i="46"/>
  <c r="AE35" i="46"/>
  <c r="W10" i="46"/>
  <c r="Q35" i="46"/>
  <c r="S10" i="46"/>
  <c r="BA35" i="45"/>
  <c r="AU35" i="45"/>
  <c r="AK35" i="45"/>
  <c r="AE35" i="45"/>
  <c r="W10" i="45"/>
  <c r="Q35" i="45"/>
  <c r="S10" i="45"/>
  <c r="W10" i="44"/>
  <c r="Q35" i="44"/>
  <c r="S10" i="44"/>
  <c r="W10" i="43"/>
  <c r="Q35" i="43"/>
  <c r="S10" i="43"/>
  <c r="BA35" i="42"/>
  <c r="AU35" i="42"/>
  <c r="AK35" i="42"/>
  <c r="AE35" i="42"/>
  <c r="W10" i="42"/>
  <c r="Q35" i="42"/>
  <c r="S10" i="42"/>
  <c r="W10" i="41"/>
  <c r="Q35" i="41"/>
  <c r="S10" i="41"/>
  <c r="W10" i="40"/>
  <c r="Q35" i="40"/>
  <c r="S10" i="40"/>
  <c r="BA35" i="39"/>
  <c r="AU35" i="39"/>
  <c r="AK35" i="39"/>
  <c r="AE35" i="39"/>
  <c r="W10" i="39"/>
  <c r="Q35" i="39"/>
  <c r="S10" i="39"/>
  <c r="BA35" i="38"/>
  <c r="AU35" i="38"/>
  <c r="AK35" i="38"/>
  <c r="AE35" i="38"/>
  <c r="W10" i="38"/>
  <c r="Q35" i="38"/>
  <c r="S10" i="38"/>
  <c r="BA35" i="37"/>
  <c r="AU35" i="37"/>
  <c r="AK35" i="37"/>
  <c r="AE35" i="37"/>
  <c r="W10" i="37"/>
  <c r="Q35" i="37"/>
  <c r="S10" i="37"/>
  <c r="BA35" i="36"/>
  <c r="AU35" i="36"/>
  <c r="AK35" i="36"/>
  <c r="AE35" i="36"/>
  <c r="W10" i="36"/>
  <c r="Q35" i="36"/>
  <c r="S10" i="36"/>
  <c r="BA35" i="35"/>
  <c r="AU35" i="35"/>
  <c r="AK35" i="35"/>
  <c r="AE35" i="35"/>
  <c r="W10" i="35"/>
  <c r="Q35" i="35"/>
  <c r="S10" i="35"/>
  <c r="W10" i="34"/>
  <c r="Q35" i="34"/>
  <c r="S10" i="34"/>
  <c r="BA35" i="33"/>
  <c r="AU35" i="33"/>
  <c r="AK35" i="33"/>
  <c r="AE35" i="33"/>
  <c r="W10" i="33"/>
  <c r="Q35" i="33"/>
  <c r="S10" i="33"/>
  <c r="W10" i="32"/>
  <c r="Q35" i="32"/>
  <c r="S10" i="32"/>
  <c r="BA35" i="31"/>
  <c r="AU35" i="31"/>
  <c r="AK35" i="31"/>
  <c r="AE35" i="31"/>
  <c r="W10" i="31"/>
  <c r="Q35" i="31"/>
  <c r="S10" i="31"/>
  <c r="BA35" i="30"/>
  <c r="AU35" i="30"/>
  <c r="AK35" i="30"/>
  <c r="AE35" i="30"/>
  <c r="W10" i="30"/>
  <c r="Q35" i="30"/>
  <c r="S10" i="30"/>
  <c r="Y50" i="54"/>
  <c r="Q50" i="54"/>
  <c r="W50" i="54" s="1"/>
  <c r="AS50" i="56"/>
  <c r="AM50" i="56"/>
  <c r="AI50" i="56"/>
  <c r="AC50" i="56"/>
  <c r="Y50" i="56"/>
  <c r="Q50" i="56"/>
  <c r="W50" i="56" s="1"/>
  <c r="Y49" i="54"/>
  <c r="Q49" i="54"/>
  <c r="W49" i="54" s="1"/>
  <c r="AS49" i="56"/>
  <c r="AM49" i="56"/>
  <c r="AI49" i="56"/>
  <c r="AC49" i="56"/>
  <c r="Y49" i="56"/>
  <c r="Q49" i="56"/>
  <c r="W49" i="56" s="1"/>
  <c r="Y48" i="54"/>
  <c r="Q48" i="54"/>
  <c r="W48" i="54" s="1"/>
  <c r="AS48" i="56"/>
  <c r="AM48" i="56"/>
  <c r="AI48" i="56"/>
  <c r="AC48" i="56"/>
  <c r="Y48" i="56"/>
  <c r="Q48" i="56"/>
  <c r="W48" i="56" s="1"/>
  <c r="M17" i="23"/>
  <c r="I90" i="23"/>
  <c r="M17" i="25"/>
  <c r="I90" i="25"/>
  <c r="M26" i="54"/>
  <c r="I64" i="54"/>
  <c r="I66" i="54" s="1"/>
  <c r="M26" i="56"/>
  <c r="I64" i="56"/>
  <c r="AS26" i="56" l="1"/>
  <c r="AM26" i="56"/>
  <c r="AM64" i="56" s="1"/>
  <c r="E13" i="10" s="1"/>
  <c r="AI26" i="56"/>
  <c r="AC26" i="56"/>
  <c r="AC64" i="56" s="1"/>
  <c r="E10" i="10" s="1"/>
  <c r="Y26" i="56"/>
  <c r="Q26" i="56"/>
  <c r="M64" i="56"/>
  <c r="Y26" i="54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AM10" i="30"/>
  <c r="S35" i="30"/>
  <c r="AC10" i="30"/>
  <c r="AC35" i="30" s="1"/>
  <c r="W35" i="30"/>
  <c r="Y10" i="30"/>
  <c r="AM10" i="31"/>
  <c r="S35" i="31"/>
  <c r="AC10" i="31"/>
  <c r="AC35" i="31" s="1"/>
  <c r="W35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Y10" i="35"/>
  <c r="AM10" i="36"/>
  <c r="S35" i="36"/>
  <c r="AC10" i="36"/>
  <c r="AC35" i="36" s="1"/>
  <c r="W35" i="36"/>
  <c r="Y10" i="36"/>
  <c r="AM10" i="37"/>
  <c r="S35" i="37"/>
  <c r="AC10" i="37"/>
  <c r="AC35" i="37" s="1"/>
  <c r="W35" i="37"/>
  <c r="Y10" i="37"/>
  <c r="AM10" i="38"/>
  <c r="S35" i="38"/>
  <c r="AC10" i="38"/>
  <c r="AC35" i="38" s="1"/>
  <c r="W35" i="38"/>
  <c r="Y10" i="38"/>
  <c r="AM10" i="39"/>
  <c r="S35" i="39"/>
  <c r="AC10" i="39"/>
  <c r="AC35" i="39" s="1"/>
  <c r="W35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Y10" i="45"/>
  <c r="AM10" i="46"/>
  <c r="S35" i="46"/>
  <c r="W35" i="46"/>
  <c r="Y10" i="46"/>
  <c r="Y35" i="46" s="1"/>
  <c r="AS20" i="30"/>
  <c r="AO20" i="30"/>
  <c r="AY20" i="30" s="1"/>
  <c r="AS20" i="31"/>
  <c r="AO20" i="31"/>
  <c r="AY20" i="31" s="1"/>
  <c r="AI20" i="32"/>
  <c r="AK20" i="32"/>
  <c r="AS20" i="32"/>
  <c r="AU20" i="32"/>
  <c r="AO20" i="32"/>
  <c r="AS20" i="33"/>
  <c r="AO20" i="33"/>
  <c r="AY20" i="33" s="1"/>
  <c r="AI20" i="34"/>
  <c r="AK20" i="34"/>
  <c r="AS20" i="34"/>
  <c r="AU20" i="34"/>
  <c r="AO20" i="34"/>
  <c r="AS20" i="35"/>
  <c r="AO20" i="35"/>
  <c r="AY20" i="35" s="1"/>
  <c r="AS20" i="36"/>
  <c r="AO20" i="36"/>
  <c r="AY20" i="36" s="1"/>
  <c r="AS20" i="38"/>
  <c r="AO20" i="38"/>
  <c r="AY20" i="38" s="1"/>
  <c r="AS20" i="39"/>
  <c r="AO20" i="39"/>
  <c r="AY20" i="39" s="1"/>
  <c r="AI20" i="40"/>
  <c r="AK20" i="40"/>
  <c r="AS20" i="40"/>
  <c r="AU20" i="40"/>
  <c r="AO20" i="40"/>
  <c r="AI20" i="41"/>
  <c r="AK20" i="41"/>
  <c r="AS20" i="41"/>
  <c r="AU20" i="41"/>
  <c r="AO20" i="41"/>
  <c r="AS20" i="42"/>
  <c r="AO20" i="42"/>
  <c r="AY20" i="42" s="1"/>
  <c r="AI20" i="43"/>
  <c r="AK20" i="43"/>
  <c r="AS20" i="43"/>
  <c r="AU20" i="43"/>
  <c r="AO20" i="43"/>
  <c r="AI20" i="44"/>
  <c r="AK20" i="44"/>
  <c r="AS20" i="44"/>
  <c r="AU20" i="44"/>
  <c r="AO20" i="44"/>
  <c r="AS20" i="45"/>
  <c r="AO20" i="45"/>
  <c r="AY20" i="45" s="1"/>
  <c r="AS21" i="30"/>
  <c r="AO21" i="30"/>
  <c r="AY21" i="30" s="1"/>
  <c r="AS21" i="31"/>
  <c r="AO21" i="31"/>
  <c r="AY21" i="31" s="1"/>
  <c r="AI21" i="32"/>
  <c r="AK21" i="32"/>
  <c r="AS21" i="32"/>
  <c r="AU21" i="32"/>
  <c r="AO21" i="32"/>
  <c r="AS21" i="33"/>
  <c r="AO21" i="33"/>
  <c r="AY21" i="33" s="1"/>
  <c r="AI21" i="34"/>
  <c r="AK21" i="34"/>
  <c r="AS21" i="34"/>
  <c r="AU21" i="34"/>
  <c r="AO21" i="34"/>
  <c r="AS21" i="35"/>
  <c r="AO21" i="35"/>
  <c r="AY21" i="35" s="1"/>
  <c r="AS21" i="36"/>
  <c r="AO21" i="36"/>
  <c r="AY21" i="36" s="1"/>
  <c r="AS21" i="37"/>
  <c r="AO21" i="37"/>
  <c r="AY21" i="37" s="1"/>
  <c r="AS21" i="38"/>
  <c r="AO21" i="38"/>
  <c r="AY21" i="38" s="1"/>
  <c r="AS21" i="39"/>
  <c r="AO21" i="39"/>
  <c r="AY21" i="39" s="1"/>
  <c r="AI21" i="40"/>
  <c r="AK21" i="40"/>
  <c r="AS21" i="40"/>
  <c r="AU21" i="40"/>
  <c r="AO21" i="40"/>
  <c r="AI21" i="41"/>
  <c r="AK21" i="41"/>
  <c r="AS21" i="41"/>
  <c r="AU21" i="41"/>
  <c r="AO21" i="41"/>
  <c r="AS21" i="42"/>
  <c r="AO21" i="42"/>
  <c r="AY21" i="42" s="1"/>
  <c r="AI21" i="43"/>
  <c r="AK21" i="43"/>
  <c r="AS21" i="43"/>
  <c r="AU21" i="43"/>
  <c r="AO21" i="43"/>
  <c r="AI21" i="44"/>
  <c r="AK21" i="44"/>
  <c r="AS21" i="44"/>
  <c r="AU21" i="44"/>
  <c r="AO21" i="44"/>
  <c r="AS21" i="45"/>
  <c r="AO21" i="45"/>
  <c r="AY21" i="45" s="1"/>
  <c r="AS22" i="30"/>
  <c r="AO22" i="30"/>
  <c r="AY22" i="30" s="1"/>
  <c r="AS22" i="31"/>
  <c r="AO22" i="31"/>
  <c r="AY22" i="31" s="1"/>
  <c r="AI22" i="32"/>
  <c r="AK22" i="32"/>
  <c r="AS22" i="32"/>
  <c r="AU22" i="32"/>
  <c r="AO22" i="32"/>
  <c r="AS22" i="33"/>
  <c r="AO22" i="33"/>
  <c r="AY22" i="33" s="1"/>
  <c r="AI22" i="34"/>
  <c r="AK22" i="34"/>
  <c r="AS22" i="34"/>
  <c r="AU22" i="34"/>
  <c r="AO22" i="34"/>
  <c r="AS22" i="35"/>
  <c r="AO22" i="35"/>
  <c r="AY22" i="35" s="1"/>
  <c r="AS22" i="36"/>
  <c r="AO22" i="36"/>
  <c r="AY22" i="36" s="1"/>
  <c r="AS22" i="38"/>
  <c r="AO22" i="38"/>
  <c r="AY22" i="38" s="1"/>
  <c r="AS22" i="39"/>
  <c r="AO22" i="39"/>
  <c r="AY22" i="39" s="1"/>
  <c r="AI22" i="40"/>
  <c r="AK22" i="40"/>
  <c r="AS22" i="40"/>
  <c r="AU22" i="40"/>
  <c r="AO22" i="40"/>
  <c r="AI22" i="41"/>
  <c r="AK22" i="41"/>
  <c r="AS22" i="41"/>
  <c r="AU22" i="41"/>
  <c r="AO22" i="41"/>
  <c r="AS22" i="42"/>
  <c r="AO22" i="42"/>
  <c r="AY22" i="42" s="1"/>
  <c r="AI22" i="43"/>
  <c r="AK22" i="43"/>
  <c r="AS22" i="43"/>
  <c r="AU22" i="43"/>
  <c r="AO22" i="43"/>
  <c r="AI22" i="44"/>
  <c r="AK22" i="44"/>
  <c r="AS22" i="44"/>
  <c r="AU22" i="44"/>
  <c r="AO22" i="44"/>
  <c r="AS22" i="45"/>
  <c r="AO22" i="45"/>
  <c r="AY22" i="45" s="1"/>
  <c r="K64" i="50"/>
  <c r="K65" i="50" s="1"/>
  <c r="M65" i="50" s="1"/>
  <c r="W11" i="50"/>
  <c r="W64" i="50" s="1"/>
  <c r="Q64" i="50"/>
  <c r="W13" i="52"/>
  <c r="W98" i="52" s="1"/>
  <c r="E9" i="8" s="1"/>
  <c r="Q98" i="52"/>
  <c r="E9" i="10" s="1"/>
  <c r="AQ13" i="52"/>
  <c r="AQ98" i="52" s="1"/>
  <c r="E19" i="8" s="1"/>
  <c r="AM98" i="52"/>
  <c r="E15" i="10" s="1"/>
  <c r="CE13" i="52"/>
  <c r="CE98" i="52" s="1"/>
  <c r="E28" i="8" s="1"/>
  <c r="CA98" i="52"/>
  <c r="E24" i="10" s="1"/>
  <c r="AO44" i="45"/>
  <c r="AY36" i="45"/>
  <c r="AY44" i="45" s="1"/>
  <c r="AG9" i="7" s="1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AY44" i="39" s="1"/>
  <c r="AG15" i="7" s="1"/>
  <c r="S15" i="28"/>
  <c r="AU44" i="39"/>
  <c r="M15" i="28"/>
  <c r="AK44" i="39"/>
  <c r="AO44" i="38"/>
  <c r="Y16" i="28" s="1"/>
  <c r="AY36" i="38"/>
  <c r="AY44" i="38" s="1"/>
  <c r="AG16" i="7" s="1"/>
  <c r="AO44" i="36"/>
  <c r="AY36" i="36"/>
  <c r="AY44" i="36" s="1"/>
  <c r="AG18" i="7" s="1"/>
  <c r="S18" i="28"/>
  <c r="AU44" i="36"/>
  <c r="M18" i="28"/>
  <c r="AK44" i="36"/>
  <c r="AO44" i="35"/>
  <c r="AY36" i="35"/>
  <c r="S19" i="28"/>
  <c r="AU44" i="35"/>
  <c r="M19" i="28"/>
  <c r="AK44" i="35"/>
  <c r="AO44" i="34"/>
  <c r="AY36" i="34"/>
  <c r="AY44" i="34" s="1"/>
  <c r="AG20" i="7" s="1"/>
  <c r="BA36" i="34"/>
  <c r="S20" i="28"/>
  <c r="AU44" i="34"/>
  <c r="M20" i="28"/>
  <c r="AK44" i="34"/>
  <c r="AO44" i="33"/>
  <c r="AY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5"/>
  <c r="BA38" i="35"/>
  <c r="AY38" i="40"/>
  <c r="BA38" i="40"/>
  <c r="AY38" i="41"/>
  <c r="BA38" i="41"/>
  <c r="AY38" i="42"/>
  <c r="BA38" i="42"/>
  <c r="AY38" i="43"/>
  <c r="BA38" i="43"/>
  <c r="AY38" i="44"/>
  <c r="BA38" i="44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I28" i="10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Y46" i="37" s="1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Y46" i="34"/>
  <c r="AI46" i="34" s="1"/>
  <c r="AM46" i="35"/>
  <c r="AC46" i="35"/>
  <c r="AE46" i="35"/>
  <c r="Y46" i="35"/>
  <c r="AM46" i="36"/>
  <c r="AC46" i="36"/>
  <c r="Y46" i="36"/>
  <c r="AI46" i="36" s="1"/>
  <c r="AM46" i="37"/>
  <c r="AO46" i="37" s="1"/>
  <c r="AM46" i="38"/>
  <c r="AC46" i="38"/>
  <c r="Y46" i="38"/>
  <c r="AI46" i="38" s="1"/>
  <c r="AM46" i="39"/>
  <c r="AC46" i="39"/>
  <c r="Y46" i="39"/>
  <c r="AI46" i="39" s="1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Y46" i="45"/>
  <c r="AI46" i="45" s="1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BA45" i="36"/>
  <c r="AU45" i="36"/>
  <c r="AK45" i="36"/>
  <c r="AE45" i="36"/>
  <c r="Q45" i="36"/>
  <c r="M47" i="37"/>
  <c r="BA45" i="37"/>
  <c r="AU45" i="37"/>
  <c r="AK45" i="37"/>
  <c r="AE45" i="37"/>
  <c r="Q45" i="37"/>
  <c r="M47" i="38"/>
  <c r="BA45" i="38"/>
  <c r="AU45" i="38"/>
  <c r="AK45" i="38"/>
  <c r="AE45" i="38"/>
  <c r="Q45" i="38"/>
  <c r="M47" i="39"/>
  <c r="BA45" i="39"/>
  <c r="AU45" i="39"/>
  <c r="AK45" i="39"/>
  <c r="AE45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BA45" i="45"/>
  <c r="AU45" i="45"/>
  <c r="AK45" i="45"/>
  <c r="AE45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Y20" i="28"/>
  <c r="BA44" i="34"/>
  <c r="AY44" i="35"/>
  <c r="AG19" i="7" s="1"/>
  <c r="Y19" i="28"/>
  <c r="BA44" i="35"/>
  <c r="Y18" i="28"/>
  <c r="BA44" i="36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M25" i="28"/>
  <c r="S25" i="28"/>
  <c r="Y9" i="28"/>
  <c r="Y25" i="28" s="1"/>
  <c r="Y31" i="28" s="1"/>
  <c r="AG27" i="7" s="1"/>
  <c r="BA44" i="45"/>
  <c r="O64" i="50"/>
  <c r="Y64" i="50"/>
  <c r="Q65" i="50"/>
  <c r="M66" i="50"/>
  <c r="AY22" i="44"/>
  <c r="BA22" i="44"/>
  <c r="AY22" i="43"/>
  <c r="BA22" i="43"/>
  <c r="AY22" i="41"/>
  <c r="BA22" i="41"/>
  <c r="AY22" i="40"/>
  <c r="BA22" i="40"/>
  <c r="AY22" i="34"/>
  <c r="BA22" i="34"/>
  <c r="AY22" i="32"/>
  <c r="BA22" i="32"/>
  <c r="AY21" i="44"/>
  <c r="BA21" i="44"/>
  <c r="AY21" i="43"/>
  <c r="BA21" i="43"/>
  <c r="AY21" i="41"/>
  <c r="BA21" i="41"/>
  <c r="AY21" i="40"/>
  <c r="BA21" i="40"/>
  <c r="AY21" i="34"/>
  <c r="BA21" i="34"/>
  <c r="AY21" i="32"/>
  <c r="BA21" i="32"/>
  <c r="AY20" i="44"/>
  <c r="BA20" i="44"/>
  <c r="AY20" i="43"/>
  <c r="BA20" i="43"/>
  <c r="AY20" i="41"/>
  <c r="BA20" i="41"/>
  <c r="AY20" i="40"/>
  <c r="BA20" i="40"/>
  <c r="AY20" i="34"/>
  <c r="BA20" i="34"/>
  <c r="AY20" i="32"/>
  <c r="BA20" i="32"/>
  <c r="K8" i="28"/>
  <c r="E8" i="28"/>
  <c r="AM35" i="46"/>
  <c r="AO10" i="46"/>
  <c r="AO35" i="46" s="1"/>
  <c r="AI10" i="45"/>
  <c r="AI35" i="45" s="1"/>
  <c r="Y35" i="45"/>
  <c r="E9" i="28"/>
  <c r="E9" i="7"/>
  <c r="AS10" i="45"/>
  <c r="AS35" i="45" s="1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Y35" i="42"/>
  <c r="E12" i="28"/>
  <c r="E12" i="7"/>
  <c r="AS10" i="42"/>
  <c r="AS35" i="42" s="1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Y35" i="39"/>
  <c r="E15" i="28"/>
  <c r="E15" i="7"/>
  <c r="AS10" i="39"/>
  <c r="AS35" i="39" s="1"/>
  <c r="AM35" i="39"/>
  <c r="AO10" i="39"/>
  <c r="AI10" i="38"/>
  <c r="AI35" i="38" s="1"/>
  <c r="Y35" i="38"/>
  <c r="E16" i="28"/>
  <c r="E16" i="7"/>
  <c r="AS10" i="38"/>
  <c r="AS35" i="38" s="1"/>
  <c r="AM35" i="38"/>
  <c r="AO10" i="38"/>
  <c r="AI10" i="37"/>
  <c r="AI35" i="37" s="1"/>
  <c r="Y35" i="37"/>
  <c r="E17" i="28"/>
  <c r="E17" i="7"/>
  <c r="AC48" i="37"/>
  <c r="AS10" i="37"/>
  <c r="AS35" i="37" s="1"/>
  <c r="AM35" i="37"/>
  <c r="AO10" i="37"/>
  <c r="AI10" i="36"/>
  <c r="AI35" i="36" s="1"/>
  <c r="Y35" i="36"/>
  <c r="E18" i="28"/>
  <c r="E18" i="7"/>
  <c r="AS10" i="36"/>
  <c r="AS35" i="36" s="1"/>
  <c r="AM35" i="36"/>
  <c r="AO10" i="36"/>
  <c r="AI10" i="35"/>
  <c r="AI35" i="35" s="1"/>
  <c r="Y35" i="35"/>
  <c r="E19" i="28"/>
  <c r="E19" i="7"/>
  <c r="AS10" i="35"/>
  <c r="AS35" i="35" s="1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Y35" i="33"/>
  <c r="E21" i="28"/>
  <c r="E21" i="7"/>
  <c r="AS10" i="33"/>
  <c r="AS35" i="33" s="1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E23" i="28"/>
  <c r="E25" i="7"/>
  <c r="AS10" i="31"/>
  <c r="AS35" i="31" s="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W26" i="56"/>
  <c r="W64" i="56" s="1"/>
  <c r="E8" i="8" s="1"/>
  <c r="E10" i="8" s="1"/>
  <c r="Q64" i="56"/>
  <c r="E8" i="10" s="1"/>
  <c r="Q65" i="54" l="1"/>
  <c r="M66" i="54"/>
  <c r="AY10" i="30"/>
  <c r="AY35" i="30" s="1"/>
  <c r="AO35" i="30"/>
  <c r="Q24" i="28"/>
  <c r="M26" i="7"/>
  <c r="K24" i="28"/>
  <c r="I26" i="7"/>
  <c r="AY10" i="31"/>
  <c r="AY35" i="31" s="1"/>
  <c r="AO35" i="31"/>
  <c r="Q23" i="28"/>
  <c r="M25" i="7"/>
  <c r="K23" i="28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AO35" i="33"/>
  <c r="Q21" i="28"/>
  <c r="M21" i="7"/>
  <c r="K21" i="28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AO35" i="35"/>
  <c r="Q19" i="28"/>
  <c r="M19" i="7"/>
  <c r="K19" i="28"/>
  <c r="I19" i="7"/>
  <c r="AY10" i="36"/>
  <c r="AY35" i="36" s="1"/>
  <c r="AO35" i="36"/>
  <c r="Q18" i="28"/>
  <c r="M18" i="7"/>
  <c r="K18" i="28"/>
  <c r="I18" i="7"/>
  <c r="AY10" i="37"/>
  <c r="AY35" i="37" s="1"/>
  <c r="AO35" i="37"/>
  <c r="Q17" i="28"/>
  <c r="M17" i="7"/>
  <c r="AS48" i="37"/>
  <c r="K17" i="28"/>
  <c r="I17" i="7"/>
  <c r="AI48" i="37"/>
  <c r="AY10" i="38"/>
  <c r="AY35" i="38" s="1"/>
  <c r="AO35" i="38"/>
  <c r="Q16" i="28"/>
  <c r="M16" i="7"/>
  <c r="K16" i="28"/>
  <c r="I16" i="7"/>
  <c r="AY10" i="39"/>
  <c r="AY35" i="39" s="1"/>
  <c r="AO35" i="39"/>
  <c r="Q15" i="28"/>
  <c r="M15" i="7"/>
  <c r="K15" i="28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AO35" i="42"/>
  <c r="Q12" i="28"/>
  <c r="M12" i="7"/>
  <c r="K12" i="28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AO35" i="45"/>
  <c r="Q9" i="28"/>
  <c r="M9" i="7"/>
  <c r="K9" i="28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BA47" i="46"/>
  <c r="AU47" i="46"/>
  <c r="AK47" i="46"/>
  <c r="AE47" i="46"/>
  <c r="M48" i="46"/>
  <c r="Q47" i="45"/>
  <c r="Q48" i="45" s="1"/>
  <c r="W45" i="45"/>
  <c r="S45" i="45"/>
  <c r="BA47" i="45"/>
  <c r="AU47" i="45"/>
  <c r="AK47" i="45"/>
  <c r="AE47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BA47" i="39"/>
  <c r="AU47" i="39"/>
  <c r="AK47" i="39"/>
  <c r="AE47" i="39"/>
  <c r="M48" i="39"/>
  <c r="Q47" i="38"/>
  <c r="Q48" i="38" s="1"/>
  <c r="W45" i="38"/>
  <c r="S45" i="38"/>
  <c r="BA47" i="38"/>
  <c r="AU47" i="38"/>
  <c r="AK47" i="38"/>
  <c r="AE47" i="38"/>
  <c r="M48" i="38"/>
  <c r="Q47" i="37"/>
  <c r="Q48" i="37" s="1"/>
  <c r="W45" i="37"/>
  <c r="S45" i="37"/>
  <c r="BA47" i="37"/>
  <c r="AU47" i="37"/>
  <c r="AK47" i="37"/>
  <c r="AE47" i="37"/>
  <c r="M48" i="37"/>
  <c r="Q47" i="36"/>
  <c r="Q48" i="36" s="1"/>
  <c r="W45" i="36"/>
  <c r="S45" i="36"/>
  <c r="BA47" i="36"/>
  <c r="AU47" i="36"/>
  <c r="AK47" i="36"/>
  <c r="AE47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S46" i="45"/>
  <c r="AO46" i="45"/>
  <c r="AY46" i="45" s="1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S46" i="39"/>
  <c r="AO46" i="39"/>
  <c r="AY46" i="39" s="1"/>
  <c r="AS46" i="38"/>
  <c r="AO46" i="38"/>
  <c r="AY46" i="38" s="1"/>
  <c r="AS46" i="36"/>
  <c r="AO46" i="36"/>
  <c r="AY46" i="36" s="1"/>
  <c r="AI46" i="35"/>
  <c r="AK46" i="35"/>
  <c r="AS46" i="35"/>
  <c r="AU46" i="35"/>
  <c r="AO46" i="35"/>
  <c r="AS46" i="34"/>
  <c r="AO46" i="34"/>
  <c r="AY46" i="34" s="1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5"/>
  <c r="BA46" i="35"/>
  <c r="AY46" i="40"/>
  <c r="BA46" i="40"/>
  <c r="AY46" i="41"/>
  <c r="BA46" i="41"/>
  <c r="AY46" i="42"/>
  <c r="BA46" i="42"/>
  <c r="AY46" i="43"/>
  <c r="BA46" i="43"/>
  <c r="AY46" i="44"/>
  <c r="BA46" i="44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Y45" i="36"/>
  <c r="BA48" i="37"/>
  <c r="AU48" i="37"/>
  <c r="AK48" i="37"/>
  <c r="AE48" i="37"/>
  <c r="S47" i="37"/>
  <c r="S48" i="37" s="1"/>
  <c r="AM45" i="37"/>
  <c r="W47" i="37"/>
  <c r="Y45" i="37"/>
  <c r="Y47" i="37" s="1"/>
  <c r="BA48" i="38"/>
  <c r="AU48" i="38"/>
  <c r="AK48" i="38"/>
  <c r="AE48" i="38"/>
  <c r="S47" i="38"/>
  <c r="S48" i="38" s="1"/>
  <c r="AM45" i="38"/>
  <c r="W47" i="38"/>
  <c r="AC45" i="38"/>
  <c r="AC47" i="38" s="1"/>
  <c r="Y45" i="38"/>
  <c r="S47" i="39"/>
  <c r="S48" i="39" s="1"/>
  <c r="AM45" i="39"/>
  <c r="W47" i="39"/>
  <c r="AC45" i="39"/>
  <c r="AC47" i="39" s="1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Y45" i="45"/>
  <c r="BA48" i="46"/>
  <c r="AU48" i="46"/>
  <c r="AK48" i="46"/>
  <c r="AE48" i="46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9" i="28"/>
  <c r="Q9" i="7"/>
  <c r="W10" i="28"/>
  <c r="BA35" i="44"/>
  <c r="Q10" i="7"/>
  <c r="W11" i="28"/>
  <c r="BA35" i="43"/>
  <c r="Q11" i="7"/>
  <c r="W12" i="28"/>
  <c r="Q12" i="7"/>
  <c r="W13" i="28"/>
  <c r="BA35" i="41"/>
  <c r="Q13" i="7"/>
  <c r="W14" i="28"/>
  <c r="BA35" i="40"/>
  <c r="Q14" i="7"/>
  <c r="W15" i="28"/>
  <c r="Q15" i="7"/>
  <c r="W16" i="28"/>
  <c r="Q16" i="7"/>
  <c r="W17" i="28"/>
  <c r="Q17" i="7"/>
  <c r="AY48" i="37"/>
  <c r="W18" i="28"/>
  <c r="Q18" i="7"/>
  <c r="W19" i="28"/>
  <c r="Q19" i="7"/>
  <c r="W20" i="28"/>
  <c r="BA35" i="34"/>
  <c r="Q20" i="7"/>
  <c r="W21" i="28"/>
  <c r="Q21" i="7"/>
  <c r="W22" i="28"/>
  <c r="BA35" i="32"/>
  <c r="Q24" i="7"/>
  <c r="W23" i="28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I8" i="28"/>
  <c r="W48" i="46"/>
  <c r="AM47" i="46"/>
  <c r="AO45" i="46"/>
  <c r="AO47" i="46" s="1"/>
  <c r="Y47" i="45"/>
  <c r="AI45" i="45"/>
  <c r="AI47" i="45" s="1"/>
  <c r="AK9" i="7"/>
  <c r="AC48" i="45"/>
  <c r="I9" i="28"/>
  <c r="W48" i="45"/>
  <c r="AE48" i="45" s="1"/>
  <c r="AM47" i="45"/>
  <c r="AS45" i="45"/>
  <c r="AS47" i="45" s="1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15" i="7"/>
  <c r="AC48" i="39"/>
  <c r="I15" i="28"/>
  <c r="W48" i="39"/>
  <c r="AE48" i="39" s="1"/>
  <c r="AM47" i="39"/>
  <c r="AS45" i="39"/>
  <c r="AS47" i="39" s="1"/>
  <c r="AO45" i="39"/>
  <c r="Y47" i="38"/>
  <c r="AI45" i="38"/>
  <c r="AI47" i="38" s="1"/>
  <c r="AK16" i="7"/>
  <c r="AC48" i="38"/>
  <c r="I16" i="28"/>
  <c r="W48" i="38"/>
  <c r="AM47" i="38"/>
  <c r="AS45" i="38"/>
  <c r="AS47" i="38" s="1"/>
  <c r="AO45" i="38"/>
  <c r="O17" i="28"/>
  <c r="Y48" i="37"/>
  <c r="I17" i="28"/>
  <c r="W48" i="37"/>
  <c r="AM47" i="37"/>
  <c r="AO45" i="37"/>
  <c r="AO47" i="37" s="1"/>
  <c r="Y47" i="36"/>
  <c r="AI45" i="36"/>
  <c r="AI47" i="36" s="1"/>
  <c r="AK18" i="7"/>
  <c r="AC48" i="36"/>
  <c r="I18" i="28"/>
  <c r="W48" i="36"/>
  <c r="AE48" i="36" s="1"/>
  <c r="AM47" i="36"/>
  <c r="AS45" i="36"/>
  <c r="AS47" i="36" s="1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AS18" i="7"/>
  <c r="AS48" i="36"/>
  <c r="U18" i="28"/>
  <c r="AM48" i="36"/>
  <c r="AU48" i="36" s="1"/>
  <c r="AO18" i="7"/>
  <c r="AI48" i="36"/>
  <c r="O18" i="28"/>
  <c r="Y48" i="36"/>
  <c r="AK48" i="36" s="1"/>
  <c r="AA17" i="28"/>
  <c r="AO48" i="37"/>
  <c r="U17" i="28"/>
  <c r="AM48" i="37"/>
  <c r="AO47" i="38"/>
  <c r="AY45" i="38"/>
  <c r="AY47" i="38" s="1"/>
  <c r="AS16" i="7"/>
  <c r="AS48" i="38"/>
  <c r="U16" i="28"/>
  <c r="AM48" i="38"/>
  <c r="AO16" i="7"/>
  <c r="AI48" i="38"/>
  <c r="O16" i="28"/>
  <c r="Y48" i="38"/>
  <c r="AO47" i="39"/>
  <c r="AY45" i="39"/>
  <c r="AY47" i="39" s="1"/>
  <c r="AS15" i="7"/>
  <c r="AS48" i="39"/>
  <c r="U15" i="28"/>
  <c r="AM48" i="39"/>
  <c r="AU48" i="39" s="1"/>
  <c r="AO15" i="7"/>
  <c r="AI48" i="39"/>
  <c r="O15" i="28"/>
  <c r="Y48" i="39"/>
  <c r="AK48" i="39" s="1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AS9" i="7"/>
  <c r="AS48" i="45"/>
  <c r="U9" i="28"/>
  <c r="AM48" i="45"/>
  <c r="AU48" i="45" s="1"/>
  <c r="AO9" i="7"/>
  <c r="AI48" i="45"/>
  <c r="O9" i="28"/>
  <c r="Y48" i="45"/>
  <c r="AK48" i="45" s="1"/>
  <c r="AA8" i="28"/>
  <c r="AO48" i="46"/>
  <c r="U8" i="28"/>
  <c r="U25" i="28" s="1"/>
  <c r="U31" i="28" s="1"/>
  <c r="AS27" i="7" s="1"/>
  <c r="AM48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AO48" i="39"/>
  <c r="BA48" i="39" s="1"/>
  <c r="AW16" i="7"/>
  <c r="AY48" i="38"/>
  <c r="AA16" i="28"/>
  <c r="AO48" i="38"/>
  <c r="AW18" i="7"/>
  <c r="AY48" i="36"/>
  <c r="AA18" i="28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BC16" i="7"/>
  <c r="AC16" i="5" s="1"/>
  <c r="G190" i="1" s="1"/>
  <c r="BC20" i="7"/>
  <c r="AC20" i="5" s="1"/>
  <c r="G242" i="1" s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K33" i="8"/>
  <c r="G21" i="6" s="1"/>
  <c r="G48" i="1" s="1"/>
  <c r="K34" i="8"/>
  <c r="G22" i="6" s="1"/>
  <c r="G51" i="1" s="1"/>
  <c r="W8" i="7"/>
  <c r="G8" i="5" s="1"/>
  <c r="G75" i="1" s="1"/>
  <c r="W17" i="7"/>
  <c r="G17" i="5" s="1"/>
  <c r="G192" i="1" s="1"/>
  <c r="BC8" i="7"/>
  <c r="AC8" i="5" s="1"/>
  <c r="G86" i="1" s="1"/>
  <c r="AE8" i="7"/>
  <c r="S8" i="5" s="1"/>
  <c r="G81" i="1" s="1"/>
  <c r="AE17" i="7"/>
  <c r="S17" i="5" s="1"/>
  <c r="G198" i="1" s="1"/>
  <c r="K37" i="8"/>
  <c r="G27" i="6" s="1"/>
  <c r="G66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7" i="7"/>
  <c r="AC17" i="5" s="1"/>
  <c r="G203" i="1" s="1"/>
  <c r="BC18" i="7"/>
  <c r="AC18" i="5" s="1"/>
  <c r="G216" i="1" s="1"/>
  <c r="BC19" i="7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17" i="7"/>
  <c r="Y17" i="5" s="1"/>
  <c r="G201" i="1" s="1"/>
  <c r="AA17" i="7"/>
  <c r="M17" i="5" s="1"/>
  <c r="G195" i="1" s="1"/>
  <c r="AI8" i="7"/>
  <c r="Y8" i="5" s="1"/>
  <c r="G84" i="1" s="1"/>
  <c r="AA8" i="7"/>
  <c r="M8" i="5" s="1"/>
  <c r="G78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0" i="7"/>
  <c r="Y20" i="5" s="1"/>
  <c r="G240" i="1" s="1"/>
  <c r="AI18" i="7"/>
  <c r="Y18" i="5" s="1"/>
  <c r="G214" i="1" s="1"/>
  <c r="AI16" i="7"/>
  <c r="Y16" i="5" s="1"/>
  <c r="G188" i="1" s="1"/>
  <c r="AI15" i="7"/>
  <c r="Y15" i="5" s="1"/>
  <c r="G175" i="1" s="1"/>
  <c r="AI9" i="7"/>
  <c r="Y9" i="5" s="1"/>
  <c r="G97" i="1" s="1"/>
  <c r="AI27" i="7"/>
  <c r="Y27" i="5" s="1"/>
  <c r="G331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9" i="7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4" i="8"/>
  <c r="E22" i="6" s="1"/>
  <c r="G50" i="1" s="1"/>
  <c r="G33" i="8"/>
  <c r="E21" i="6" s="1"/>
  <c r="G47" i="1" s="1"/>
  <c r="G32" i="8"/>
  <c r="E20" i="6" s="1"/>
  <c r="G44" i="1" s="1"/>
  <c r="G31" i="8"/>
  <c r="E19" i="6" s="1"/>
  <c r="G41" i="1" s="1"/>
  <c r="G41" i="8"/>
  <c r="E29" i="6" s="1"/>
  <c r="G7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O33" i="8"/>
  <c r="I21" i="6" s="1"/>
  <c r="G49" i="1" s="1"/>
  <c r="O34" i="8"/>
  <c r="I22" i="6" s="1"/>
  <c r="G52" i="1" s="1"/>
  <c r="AM8" i="7"/>
  <c r="I8" i="5" s="1"/>
  <c r="G76" i="1" s="1"/>
  <c r="AM17" i="7"/>
  <c r="I17" i="5" s="1"/>
  <c r="G193" i="1" s="1"/>
  <c r="AU8" i="7"/>
  <c r="U8" i="5" s="1"/>
  <c r="G82" i="1" s="1"/>
  <c r="AU17" i="7"/>
  <c r="U17" i="5" s="1"/>
  <c r="G199" i="1" s="1"/>
  <c r="AY17" i="7"/>
  <c r="AA17" i="5" s="1"/>
  <c r="G202" i="1" s="1"/>
  <c r="AQ17" i="7"/>
  <c r="O17" i="5" s="1"/>
  <c r="G196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<sst xmlns="http://schemas.openxmlformats.org/spreadsheetml/2006/main" count="90973" uniqueCount="47981">
  <si>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KCS 2022 Run: 12/20/2023 11:18:34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</si>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</sst>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D7914-0E41-4E1F-9B95-07808BF65010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134500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5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3AD88-48A4-4020-B767-999C7B73B26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3797.2310000000002</v>
      </c>
      <c r="F8" s="16" t="s">
        <v>175</v>
      </c>
      <c r="G8" s="15">
        <v>3379.2640000000001</v>
      </c>
      <c r="H8" s="16" t="s">
        <v>176</v>
      </c>
      <c r="I8" s="15">
        <v>2914.953</v>
      </c>
      <c r="J8" s="16" t="s">
        <v>177</v>
      </c>
      <c r="K8" s="15">
        <v>3415.9960000000001</v>
      </c>
      <c r="L8" s="16" t="s">
        <v>178</v>
      </c>
      <c r="M8" s="15">
        <v>2833.462</v>
      </c>
      <c r="N8" s="16" t="s">
        <v>179</v>
      </c>
      <c r="O8" s="17">
        <f>IF(RUN_YEARS &gt; 1,(A1L101C1 + A1L101C2) / 2, 0)</f>
        <v>3588.2475000000004</v>
      </c>
      <c r="P8" s="16" t="s">
        <v>180</v>
      </c>
      <c r="Q8" s="17">
        <f>IF(RUN_YEARS &gt; 2,(A1L101C1 + A1L101C2 + A1L101C3) / 3, 0)</f>
        <v>3363.8160000000003</v>
      </c>
      <c r="R8" s="16" t="s">
        <v>181</v>
      </c>
      <c r="S8" s="17">
        <f>IF(RUN_YEARS &gt; 3,(A1L101C1 + A1L101C2 + A1L101C3 + A1L101C4) / 4, 0)</f>
        <v>3376.8609999999999</v>
      </c>
      <c r="T8" s="16" t="s">
        <v>182</v>
      </c>
      <c r="U8" s="17">
        <f>IF(RUN_YEARS &gt; 4,(A1L101C1 + A1L101C2 + A1L101C3 + A1L101C4 + A1L101C5) / 5, 0)</f>
        <v>3268.1812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989.04200000000003</v>
      </c>
      <c r="F9" s="16" t="s">
        <v>175</v>
      </c>
      <c r="G9" s="15">
        <v>934.75800000000004</v>
      </c>
      <c r="H9" s="16" t="s">
        <v>176</v>
      </c>
      <c r="I9" s="15">
        <v>830.93899999999996</v>
      </c>
      <c r="J9" s="16" t="s">
        <v>177</v>
      </c>
      <c r="K9" s="15">
        <v>871.63</v>
      </c>
      <c r="L9" s="16" t="s">
        <v>178</v>
      </c>
      <c r="M9" s="15">
        <v>1069.9590000000001</v>
      </c>
      <c r="N9" s="16" t="s">
        <v>183</v>
      </c>
      <c r="O9" s="17">
        <f>IF(RUN_YEARS &gt; 1,(A1L102C1 + A1L102C2) / 2, 0)</f>
        <v>961.90000000000009</v>
      </c>
      <c r="P9" s="16" t="s">
        <v>184</v>
      </c>
      <c r="Q9" s="17">
        <f>IF(RUN_YEARS &gt; 2,(A1L102C1 + A1L102C2 + A1L102C3) / 3, 0)</f>
        <v>918.24633333333338</v>
      </c>
      <c r="R9" s="16" t="s">
        <v>185</v>
      </c>
      <c r="S9" s="17">
        <f>IF(RUN_YEARS &gt; 3,(A1L102C1 + A1L102C2 + A1L102C3 + A1L102C4) / 4, 0)</f>
        <v>906.59225000000004</v>
      </c>
      <c r="T9" s="16" t="s">
        <v>186</v>
      </c>
      <c r="U9" s="17">
        <f>IF(RUN_YEARS &gt; 4,(A1L102C1 + A1L102C2 + A1L102C3 + A1L102C4 + A1L102C5) / 5, 0)</f>
        <v>939.26560000000006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4103.9859999999999</v>
      </c>
      <c r="F10" s="16" t="s">
        <v>175</v>
      </c>
      <c r="G10" s="15">
        <v>3886.509</v>
      </c>
      <c r="H10" s="16" t="s">
        <v>176</v>
      </c>
      <c r="I10" s="15">
        <v>3603.8890000000001</v>
      </c>
      <c r="J10" s="16" t="s">
        <v>177</v>
      </c>
      <c r="K10" s="15">
        <v>4367.1790000000001</v>
      </c>
      <c r="L10" s="16" t="s">
        <v>178</v>
      </c>
      <c r="M10" s="15">
        <v>4595.0309999999999</v>
      </c>
      <c r="N10" s="16" t="s">
        <v>187</v>
      </c>
      <c r="O10" s="17">
        <f>IF(RUN_YEARS &gt; 1,(A1L103C1 + A1L103C2) / 2, 0)</f>
        <v>3995.2474999999999</v>
      </c>
      <c r="P10" s="16" t="s">
        <v>188</v>
      </c>
      <c r="Q10" s="17">
        <f>IF(RUN_YEARS &gt; 2,(A1L103C1 + A1L103C2 + A1L103C3) / 3, 0)</f>
        <v>3864.7946666666667</v>
      </c>
      <c r="R10" s="16" t="s">
        <v>189</v>
      </c>
      <c r="S10" s="17">
        <f>IF(RUN_YEARS &gt; 3,(A1L103C1 + A1L103C2 + A1L103C3 + A1L103C4) / 4, 0)</f>
        <v>3990.39075</v>
      </c>
      <c r="T10" s="16" t="s">
        <v>190</v>
      </c>
      <c r="U10" s="17">
        <f>IF(RUN_YEARS &gt; 4,(A1L103C1 + A1L103C2 + A1L103C3 + A1L103C4 + A1L103C5) / 5, 0)</f>
        <v>4111.3188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8890.259</v>
      </c>
      <c r="F11" s="16" t="s">
        <v>175</v>
      </c>
      <c r="G11" s="15">
        <v>8200.5310000000009</v>
      </c>
      <c r="H11" s="16" t="s">
        <v>176</v>
      </c>
      <c r="I11" s="15">
        <v>7349.7809999999999</v>
      </c>
      <c r="J11" s="16" t="s">
        <v>177</v>
      </c>
      <c r="K11" s="15">
        <v>8654.8050000000003</v>
      </c>
      <c r="L11" s="16" t="s">
        <v>178</v>
      </c>
      <c r="M11" s="15">
        <v>8498.4519999999993</v>
      </c>
      <c r="N11" s="16" t="s">
        <v>191</v>
      </c>
      <c r="O11" s="17">
        <f>IF(RUN_YEARS &gt; 1,(A1L104C1 + A1L104C2) / 2, 0)</f>
        <v>8545.3950000000004</v>
      </c>
      <c r="P11" s="16" t="s">
        <v>192</v>
      </c>
      <c r="Q11" s="17">
        <f>IF(RUN_YEARS &gt; 2,(A1L104C1 + A1L104C2 + A1L104C3) / 3, 0)</f>
        <v>8146.857</v>
      </c>
      <c r="R11" s="16" t="s">
        <v>193</v>
      </c>
      <c r="S11" s="17">
        <f>IF(RUN_YEARS &gt; 3,(A1L104C1 + A1L104C2 + A1L104C3 + A1L104C4) / 4, 0)</f>
        <v>8273.844000000001</v>
      </c>
      <c r="T11" s="16" t="s">
        <v>194</v>
      </c>
      <c r="U11" s="17">
        <f>IF(RUN_YEARS &gt; 4,(A1L104C1 + A1L104C2 + A1L104C3 + A1L104C4 + A1L104C5) / 5, 0)</f>
        <v>8318.7656000000006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11741.196</v>
      </c>
      <c r="F12" s="16" t="s">
        <v>175</v>
      </c>
      <c r="G12" s="15">
        <v>10874.764999999999</v>
      </c>
      <c r="H12" s="16" t="s">
        <v>176</v>
      </c>
      <c r="I12" s="15">
        <v>9261.6579999999994</v>
      </c>
      <c r="J12" s="16" t="s">
        <v>177</v>
      </c>
      <c r="K12" s="15">
        <v>9403.6350000000002</v>
      </c>
      <c r="L12" s="16" t="s">
        <v>178</v>
      </c>
      <c r="M12" s="15">
        <v>8961.4699999999993</v>
      </c>
      <c r="N12" s="16" t="s">
        <v>195</v>
      </c>
      <c r="O12" s="17">
        <f>IF(RUN_YEARS &gt; 1,(A1L105C1 + A1L105C2) / 2, 0)</f>
        <v>11307.9805</v>
      </c>
      <c r="P12" s="16" t="s">
        <v>196</v>
      </c>
      <c r="Q12" s="17">
        <f>IF(RUN_YEARS &gt; 2,(A1L105C1 + A1L105C2 + A1L105C3) / 3, 0)</f>
        <v>10625.873</v>
      </c>
      <c r="R12" s="16" t="s">
        <v>197</v>
      </c>
      <c r="S12" s="17">
        <f>IF(RUN_YEARS &gt; 3,(A1L105C1 + A1L105C2 + A1L105C3 + A1L105C4) / 4, 0)</f>
        <v>10320.3135</v>
      </c>
      <c r="T12" s="16" t="s">
        <v>198</v>
      </c>
      <c r="U12" s="17">
        <f>IF(RUN_YEARS &gt; 4,(A1L105C1 + A1L105C2 + A1L105C3 + A1L105C4 + A1L105C5) / 5, 0)</f>
        <v>10048.5448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2230.067</v>
      </c>
      <c r="F13" s="16" t="s">
        <v>175</v>
      </c>
      <c r="G13" s="15">
        <v>2180.4740000000002</v>
      </c>
      <c r="H13" s="16" t="s">
        <v>176</v>
      </c>
      <c r="I13" s="15">
        <v>1952.9</v>
      </c>
      <c r="J13" s="16" t="s">
        <v>177</v>
      </c>
      <c r="K13" s="15">
        <v>1893.797</v>
      </c>
      <c r="L13" s="16" t="s">
        <v>178</v>
      </c>
      <c r="M13" s="15">
        <v>2965.8150000000001</v>
      </c>
      <c r="N13" s="16" t="s">
        <v>199</v>
      </c>
      <c r="O13" s="17">
        <f>IF(RUN_YEARS &gt; 1,(A1L106C1 + A1L106C2) / 2, 0)</f>
        <v>2205.2705000000001</v>
      </c>
      <c r="P13" s="16" t="s">
        <v>200</v>
      </c>
      <c r="Q13" s="17">
        <f>IF(RUN_YEARS &gt; 2,(A1L106C1 + A1L106C2 + A1L106C3) / 3, 0)</f>
        <v>2121.1470000000004</v>
      </c>
      <c r="R13" s="16" t="s">
        <v>201</v>
      </c>
      <c r="S13" s="17">
        <f>IF(RUN_YEARS &gt; 3,(A1L106C1 + A1L106C2 + A1L106C3 + A1L106C4) / 4, 0)</f>
        <v>2064.3095000000003</v>
      </c>
      <c r="T13" s="16" t="s">
        <v>202</v>
      </c>
      <c r="U13" s="17">
        <f>IF(RUN_YEARS &gt; 4,(A1L106C1 + A1L106C2 + A1L106C3 + A1L106C4 + A1L106C5) / 5, 0)</f>
        <v>2244.6106000000004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11007.614</v>
      </c>
      <c r="F14" s="16" t="s">
        <v>175</v>
      </c>
      <c r="G14" s="15">
        <v>10930.504999999999</v>
      </c>
      <c r="H14" s="16" t="s">
        <v>176</v>
      </c>
      <c r="I14" s="15">
        <v>10646</v>
      </c>
      <c r="J14" s="16" t="s">
        <v>177</v>
      </c>
      <c r="K14" s="15">
        <v>10786.563</v>
      </c>
      <c r="L14" s="16" t="s">
        <v>178</v>
      </c>
      <c r="M14" s="15">
        <v>12793.326999999999</v>
      </c>
      <c r="N14" s="16" t="s">
        <v>203</v>
      </c>
      <c r="O14" s="17">
        <f>IF(RUN_YEARS &gt; 1,(A1L107C1 + A1L107C2) / 2, 0)</f>
        <v>10969.059499999999</v>
      </c>
      <c r="P14" s="16" t="s">
        <v>204</v>
      </c>
      <c r="Q14" s="17">
        <f>IF(RUN_YEARS &gt; 2,(A1L107C1 + A1L107C2 + A1L107C3) / 3, 0)</f>
        <v>10861.373</v>
      </c>
      <c r="R14" s="16" t="s">
        <v>205</v>
      </c>
      <c r="S14" s="17">
        <f>IF(RUN_YEARS &gt; 3,(A1L107C1 + A1L107C2 + A1L107C3 + A1L107C4) / 4, 0)</f>
        <v>10842.6705</v>
      </c>
      <c r="T14" s="16" t="s">
        <v>206</v>
      </c>
      <c r="U14" s="17">
        <f>IF(RUN_YEARS &gt; 4,(A1L107C1 + A1L107C2 + A1L107C3 + A1L107C4 + A1L107C5) / 5, 0)</f>
        <v>11232.801799999999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24978.877</v>
      </c>
      <c r="F15" s="16" t="s">
        <v>175</v>
      </c>
      <c r="G15" s="15">
        <v>23985.743999999999</v>
      </c>
      <c r="H15" s="16" t="s">
        <v>176</v>
      </c>
      <c r="I15" s="15">
        <v>21860.558000000001</v>
      </c>
      <c r="J15" s="16" t="s">
        <v>177</v>
      </c>
      <c r="K15" s="15">
        <v>22083.994999999999</v>
      </c>
      <c r="L15" s="16" t="s">
        <v>178</v>
      </c>
      <c r="M15" s="15">
        <v>24720.612000000001</v>
      </c>
      <c r="N15" s="16" t="s">
        <v>207</v>
      </c>
      <c r="O15" s="17">
        <f>IF(RUN_YEARS &gt; 1,(A1L108C1 + A1L108C2) / 2, 0)</f>
        <v>24482.3105</v>
      </c>
      <c r="P15" s="16" t="s">
        <v>208</v>
      </c>
      <c r="Q15" s="17">
        <f>IF(RUN_YEARS &gt; 2,(A1L108C1 + A1L108C2 + A1L108C3) / 3, 0)</f>
        <v>23608.393</v>
      </c>
      <c r="R15" s="16" t="s">
        <v>209</v>
      </c>
      <c r="S15" s="17">
        <f>IF(RUN_YEARS &gt; 3,(A1L108C1 + A1L108C2 + A1L108C3 + A1L108C4) / 4, 0)</f>
        <v>23227.2935</v>
      </c>
      <c r="T15" s="16" t="s">
        <v>210</v>
      </c>
      <c r="U15" s="17">
        <f>IF(RUN_YEARS &gt; 4,(A1L108C1 + A1L108C2 + A1L108C3 + A1L108C4 + A1L108C5) / 5, 0)</f>
        <v>23525.957199999997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363.654</v>
      </c>
      <c r="F16" s="16" t="s">
        <v>175</v>
      </c>
      <c r="G16" s="15">
        <v>370.06200000000001</v>
      </c>
      <c r="H16" s="16" t="s">
        <v>176</v>
      </c>
      <c r="I16" s="15">
        <v>421.83</v>
      </c>
      <c r="J16" s="16" t="s">
        <v>177</v>
      </c>
      <c r="K16" s="15">
        <v>470.85</v>
      </c>
      <c r="L16" s="16" t="s">
        <v>178</v>
      </c>
      <c r="M16" s="15">
        <v>545.904</v>
      </c>
      <c r="N16" s="16" t="s">
        <v>211</v>
      </c>
      <c r="O16" s="17">
        <f>IF(RUN_YEARS &gt; 1,(A1L109C1 + A1L109C2) / 2, 0)</f>
        <v>366.858</v>
      </c>
      <c r="P16" s="16" t="s">
        <v>212</v>
      </c>
      <c r="Q16" s="17">
        <f>IF(RUN_YEARS &gt; 2,(A1L109C1 + A1L109C2 + A1L109C3) / 3, 0)</f>
        <v>385.18200000000002</v>
      </c>
      <c r="R16" s="16" t="s">
        <v>213</v>
      </c>
      <c r="S16" s="17">
        <f>IF(RUN_YEARS &gt; 3,(A1L109C1 + A1L109C2 + A1L109C3 + A1L109C4) / 4, 0)</f>
        <v>406.59900000000005</v>
      </c>
      <c r="T16" s="16" t="s">
        <v>214</v>
      </c>
      <c r="U16" s="17">
        <f>IF(RUN_YEARS &gt; 4,(A1L109C1 + A1L109C2 + A1L109C3 + A1L109C4 + A1L109C5) / 5, 0)</f>
        <v>434.46000000000004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1772.55</v>
      </c>
      <c r="F17" s="16" t="s">
        <v>175</v>
      </c>
      <c r="G17" s="15">
        <v>1770.6420000000001</v>
      </c>
      <c r="H17" s="16" t="s">
        <v>176</v>
      </c>
      <c r="I17" s="15">
        <v>1727.826</v>
      </c>
      <c r="J17" s="16" t="s">
        <v>177</v>
      </c>
      <c r="K17" s="15">
        <v>1871.8019999999999</v>
      </c>
      <c r="L17" s="16" t="s">
        <v>178</v>
      </c>
      <c r="M17" s="15">
        <v>1924.9259999999999</v>
      </c>
      <c r="N17" s="16" t="s">
        <v>215</v>
      </c>
      <c r="O17" s="17">
        <f>IF(RUN_YEARS &gt; 1,(A1L110C1 + A1L110C2) / 2, 0)</f>
        <v>1771.596</v>
      </c>
      <c r="P17" s="16" t="s">
        <v>216</v>
      </c>
      <c r="Q17" s="17">
        <f>IF(RUN_YEARS &gt; 2,(A1L110C1 + A1L110C2 + A1L110C3) / 3, 0)</f>
        <v>1757.0060000000001</v>
      </c>
      <c r="R17" s="16" t="s">
        <v>217</v>
      </c>
      <c r="S17" s="17">
        <f>IF(RUN_YEARS &gt; 3,(A1L110C1 + A1L110C2 + A1L110C3 + A1L110C4) / 4, 0)</f>
        <v>1785.7049999999999</v>
      </c>
      <c r="T17" s="16" t="s">
        <v>218</v>
      </c>
      <c r="U17" s="17">
        <f>IF(RUN_YEARS &gt; 4,(A1L110C1 + A1L110C2 + A1L110C3 + A1L110C4 + A1L110C5) / 5, 0)</f>
        <v>1813.5491999999999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2136.2039999999997</v>
      </c>
      <c r="F18" s="16" t="s">
        <v>220</v>
      </c>
      <c r="G18" s="17">
        <f>(A1L109C2 + A1L110C2)</f>
        <v>2140.7040000000002</v>
      </c>
      <c r="H18" s="16" t="s">
        <v>221</v>
      </c>
      <c r="I18" s="17">
        <f>(A1L109C3 + A1L110C3)</f>
        <v>2149.6559999999999</v>
      </c>
      <c r="J18" s="16" t="s">
        <v>222</v>
      </c>
      <c r="K18" s="17">
        <f>(A1L109C4 + A1L110C4)</f>
        <v>2342.652</v>
      </c>
      <c r="L18" s="16" t="s">
        <v>223</v>
      </c>
      <c r="M18" s="17">
        <f>(A1L109C5 + A1L110C5)</f>
        <v>2470.83</v>
      </c>
      <c r="N18" s="16" t="s">
        <v>224</v>
      </c>
      <c r="O18" s="17">
        <f>IF(RUN_YEARS &gt; 1,(_xlfn.SINGLE(A1L111C1) +_xlfn.SINGLE( A1L111C2)) / 2, 0)</f>
        <v>2138.4539999999997</v>
      </c>
      <c r="P18" s="16" t="s">
        <v>225</v>
      </c>
      <c r="Q18" s="17">
        <f>IF(RUN_YEARS &gt; 2,(_xlfn.SINGLE(A1L111C1) +_xlfn.SINGLE( A1L111C2) +_xlfn.SINGLE( A1L111C3)) / 3, 0)</f>
        <v>2142.1879999999996</v>
      </c>
      <c r="R18" s="16" t="s">
        <v>226</v>
      </c>
      <c r="S18" s="17">
        <f>IF(RUN_YEARS &gt; 3,(_xlfn.SINGLE(A1L111C1) +_xlfn.SINGLE( A1L111C2) +_xlfn.SINGLE( A1L111C3) +_xlfn.SINGLE( A1L111C4)) / 4, 0)</f>
        <v>2192.3040000000001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2248.0092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27115.080999999998</v>
      </c>
      <c r="F19" s="16" t="s">
        <v>175</v>
      </c>
      <c r="G19" s="15">
        <v>26126.448</v>
      </c>
      <c r="H19" s="16" t="s">
        <v>176</v>
      </c>
      <c r="I19" s="15">
        <v>24010.214</v>
      </c>
      <c r="J19" s="16" t="s">
        <v>177</v>
      </c>
      <c r="K19" s="15">
        <v>24426.647000000001</v>
      </c>
      <c r="L19" s="16" t="s">
        <v>178</v>
      </c>
      <c r="M19" s="15">
        <v>27191.441999999999</v>
      </c>
      <c r="N19" s="16" t="s">
        <v>228</v>
      </c>
      <c r="O19" s="17">
        <f>IF(RUN_YEARS &gt; 1,(A1L112C1 + A1L112C2) / 2, 0)</f>
        <v>26620.764499999997</v>
      </c>
      <c r="P19" s="16" t="s">
        <v>229</v>
      </c>
      <c r="Q19" s="17">
        <f>IF(RUN_YEARS &gt; 2,(A1L112C1 + A1L112C2 + A1L112C3) / 3, 0)</f>
        <v>25750.580999999995</v>
      </c>
      <c r="R19" s="16" t="s">
        <v>230</v>
      </c>
      <c r="S19" s="17">
        <f>IF(RUN_YEARS &gt; 3,(A1L112C1 + A1L112C2 + A1L112C3 + A1L112C4) / 4, 0)</f>
        <v>25419.597499999996</v>
      </c>
      <c r="T19" s="16" t="s">
        <v>231</v>
      </c>
      <c r="U19" s="17">
        <f>IF(RUN_YEARS &gt; 4,(A1L112C1 + A1L112C2 + A1L112C3 + A1L112C4 + A1L112C5) / 5, 0)</f>
        <v>25773.966399999998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2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0.5</v>
      </c>
      <c r="T20" s="16" t="s">
        <v>235</v>
      </c>
      <c r="U20" s="17">
        <f>IF(RUN_YEARS &gt; 4,(A1L113C1 + A1L113C2 + A1L113C3 + A1L113C4 + A1L113C5) / 5, 0)</f>
        <v>0.4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753145</v>
      </c>
      <c r="F21" s="16" t="s">
        <v>175</v>
      </c>
      <c r="G21" s="15">
        <v>731819</v>
      </c>
      <c r="H21" s="16" t="s">
        <v>176</v>
      </c>
      <c r="I21" s="15">
        <v>650079</v>
      </c>
      <c r="J21" s="16" t="s">
        <v>177</v>
      </c>
      <c r="K21" s="15">
        <v>717552</v>
      </c>
      <c r="L21" s="16" t="s">
        <v>178</v>
      </c>
      <c r="M21" s="15">
        <v>689135</v>
      </c>
      <c r="N21" s="16" t="s">
        <v>236</v>
      </c>
      <c r="O21" s="17">
        <f>IF(RUN_YEARS &gt; 1,(A1L114C1 + A1L114C2) / 2, 0)</f>
        <v>742482</v>
      </c>
      <c r="P21" s="16" t="s">
        <v>237</v>
      </c>
      <c r="Q21" s="17">
        <f>IF(RUN_YEARS &gt; 2,(A1L114C1 + A1L114C2 + A1L114C3) / 3, 0)</f>
        <v>711681</v>
      </c>
      <c r="R21" s="16" t="s">
        <v>238</v>
      </c>
      <c r="S21" s="17">
        <f>IF(RUN_YEARS &gt; 3,(A1L114C1 + A1L114C2 + A1L114C3 + A1L114C4) / 4, 0)</f>
        <v>713148.75</v>
      </c>
      <c r="T21" s="16" t="s">
        <v>239</v>
      </c>
      <c r="U21" s="17">
        <f>IF(RUN_YEARS &gt; 4,(A1L114C1 + A1L114C2 + A1L114C3 + A1L114C4 + A1L114C5) / 5, 0)</f>
        <v>708346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370042</v>
      </c>
      <c r="F22" s="16" t="s">
        <v>175</v>
      </c>
      <c r="G22" s="15">
        <v>339815</v>
      </c>
      <c r="H22" s="16" t="s">
        <v>176</v>
      </c>
      <c r="I22" s="15">
        <v>277206</v>
      </c>
      <c r="J22" s="16" t="s">
        <v>177</v>
      </c>
      <c r="K22" s="15">
        <v>308306</v>
      </c>
      <c r="L22" s="16" t="s">
        <v>178</v>
      </c>
      <c r="M22" s="15">
        <v>295383</v>
      </c>
      <c r="N22" s="16" t="s">
        <v>240</v>
      </c>
      <c r="O22" s="17">
        <f>IF(RUN_YEARS &gt; 1,(A1L115C1 + A1L115C2) / 2, 0)</f>
        <v>354928.5</v>
      </c>
      <c r="P22" s="16" t="s">
        <v>241</v>
      </c>
      <c r="Q22" s="17">
        <f>IF(RUN_YEARS &gt; 2,(A1L115C1 + A1L115C2 + A1L115C3) / 3, 0)</f>
        <v>329021</v>
      </c>
      <c r="R22" s="16" t="s">
        <v>242</v>
      </c>
      <c r="S22" s="17">
        <f>IF(RUN_YEARS &gt; 3,(A1L115C1 + A1L115C2 + A1L115C3 + A1L115C4) / 4, 0)</f>
        <v>323842.25</v>
      </c>
      <c r="T22" s="16" t="s">
        <v>243</v>
      </c>
      <c r="U22" s="17">
        <f>IF(RUN_YEARS &gt; 4,(A1L115C1 + A1L115C2 + A1L115C3 + A1L115C4 + A1L115C5) / 5, 0)</f>
        <v>318150.40000000002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26510</v>
      </c>
      <c r="F23" s="16" t="s">
        <v>175</v>
      </c>
      <c r="G23" s="15">
        <v>26315</v>
      </c>
      <c r="H23" s="16" t="s">
        <v>176</v>
      </c>
      <c r="I23" s="15">
        <v>25193</v>
      </c>
      <c r="J23" s="16" t="s">
        <v>177</v>
      </c>
      <c r="K23" s="15">
        <v>27249</v>
      </c>
      <c r="L23" s="16" t="s">
        <v>178</v>
      </c>
      <c r="M23" s="15">
        <v>30945</v>
      </c>
      <c r="N23" s="16" t="s">
        <v>244</v>
      </c>
      <c r="O23" s="17">
        <f>IF(RUN_YEARS &gt; 1,(A1L116C1 + A1L116C2) / 2, 0)</f>
        <v>26412.5</v>
      </c>
      <c r="P23" s="16" t="s">
        <v>245</v>
      </c>
      <c r="Q23" s="17">
        <f>IF(RUN_YEARS &gt; 2,(A1L116C1 + A1L116C2 + A1L116C3) / 3, 0)</f>
        <v>26006</v>
      </c>
      <c r="R23" s="16" t="s">
        <v>246</v>
      </c>
      <c r="S23" s="17">
        <f>IF(RUN_YEARS &gt; 3,(A1L116C1 + A1L116C2 + A1L116C3 + A1L116C4) / 4, 0)</f>
        <v>26316.75</v>
      </c>
      <c r="T23" s="16" t="s">
        <v>247</v>
      </c>
      <c r="U23" s="17">
        <f>IF(RUN_YEARS &gt; 4,(A1L116C1 + A1L116C2 + A1L116C3 + A1L116C4 + A1L116C5) / 5, 0)</f>
        <v>27242.400000000001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356593</v>
      </c>
      <c r="F24" s="16" t="s">
        <v>175</v>
      </c>
      <c r="G24" s="15">
        <v>365689</v>
      </c>
      <c r="H24" s="16" t="s">
        <v>176</v>
      </c>
      <c r="I24" s="15">
        <v>347680</v>
      </c>
      <c r="J24" s="16" t="s">
        <v>177</v>
      </c>
      <c r="K24" s="15">
        <v>381997</v>
      </c>
      <c r="L24" s="16" t="s">
        <v>178</v>
      </c>
      <c r="M24" s="15">
        <v>362807</v>
      </c>
      <c r="N24" s="16" t="s">
        <v>248</v>
      </c>
      <c r="O24" s="17">
        <f>IF(RUN_YEARS &gt; 1,(A1L117C1 + A1L117C2) / 2, 0)</f>
        <v>361141</v>
      </c>
      <c r="P24" s="16" t="s">
        <v>249</v>
      </c>
      <c r="Q24" s="17">
        <f>IF(RUN_YEARS &gt; 2,(A1L117C1 + A1L117C2 + A1L117C3) / 3, 0)</f>
        <v>356654</v>
      </c>
      <c r="R24" s="16" t="s">
        <v>250</v>
      </c>
      <c r="S24" s="17">
        <f>IF(RUN_YEARS &gt; 3,(A1L117C1 + A1L117C2 + A1L117C3 + A1L117C4) / 4, 0)</f>
        <v>362989.75</v>
      </c>
      <c r="T24" s="16" t="s">
        <v>251</v>
      </c>
      <c r="U24" s="17">
        <f>IF(RUN_YEARS &gt; 4,(A1L117C1 + A1L117C2 + A1L117C3 + A1L117C4 + A1L117C5) / 5, 0)</f>
        <v>362953.2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5079898</v>
      </c>
      <c r="F25" s="16" t="s">
        <v>175</v>
      </c>
      <c r="G25" s="15">
        <v>4973054</v>
      </c>
      <c r="H25" s="16" t="s">
        <v>176</v>
      </c>
      <c r="I25" s="15">
        <v>4457154</v>
      </c>
      <c r="J25" s="16" t="s">
        <v>177</v>
      </c>
      <c r="K25" s="15">
        <v>4928962</v>
      </c>
      <c r="L25" s="16" t="s">
        <v>178</v>
      </c>
      <c r="M25" s="15">
        <v>4735414</v>
      </c>
      <c r="N25" s="16" t="s">
        <v>252</v>
      </c>
      <c r="O25" s="17">
        <f>IF(RUN_YEARS &gt; 1,(A1L118C1 + A1L118C2) / 2, 0)</f>
        <v>5026476</v>
      </c>
      <c r="P25" s="16" t="s">
        <v>253</v>
      </c>
      <c r="Q25" s="17">
        <f>IF(RUN_YEARS &gt; 2,(A1L118C1 + A1L118C2 + A1L118C3) / 3, 0)</f>
        <v>4836702</v>
      </c>
      <c r="R25" s="16" t="s">
        <v>254</v>
      </c>
      <c r="S25" s="17">
        <f>IF(RUN_YEARS &gt; 3,(A1L118C1 + A1L118C2 + A1L118C3 + A1L118C4) / 4, 0)</f>
        <v>4859767</v>
      </c>
      <c r="T25" s="16" t="s">
        <v>255</v>
      </c>
      <c r="U25" s="17">
        <f>IF(RUN_YEARS &gt; 4,(A1L118C1 + A1L118C2 + A1L118C3 + A1L118C4 + A1L118C5) / 5, 0)</f>
        <v>4834896.4000000004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33802262</v>
      </c>
      <c r="F26" s="16" t="s">
        <v>175</v>
      </c>
      <c r="G26" s="15">
        <v>30992355</v>
      </c>
      <c r="H26" s="16" t="s">
        <v>176</v>
      </c>
      <c r="I26" s="15">
        <v>25681586</v>
      </c>
      <c r="J26" s="16" t="s">
        <v>177</v>
      </c>
      <c r="K26" s="15">
        <v>28222412</v>
      </c>
      <c r="L26" s="16" t="s">
        <v>178</v>
      </c>
      <c r="M26" s="15">
        <v>26570099</v>
      </c>
      <c r="N26" s="16" t="s">
        <v>256</v>
      </c>
      <c r="O26" s="17">
        <f>IF(RUN_YEARS &gt; 1,(A1L119C1 + A1L119C2) / 2, 0)</f>
        <v>32397308.5</v>
      </c>
      <c r="P26" s="16" t="s">
        <v>257</v>
      </c>
      <c r="Q26" s="17">
        <f>IF(RUN_YEARS &gt; 2,(A1L119C1 + A1L119C2 + A1L119C3) / 3, 0)</f>
        <v>30158734.333333332</v>
      </c>
      <c r="R26" s="16" t="s">
        <v>258</v>
      </c>
      <c r="S26" s="17">
        <f>IF(RUN_YEARS &gt; 3,(A1L119C1 + A1L119C2 + A1L119C3 + A1L119C4) / 4, 0)</f>
        <v>29674653.75</v>
      </c>
      <c r="T26" s="16" t="s">
        <v>259</v>
      </c>
      <c r="U26" s="17">
        <f>IF(RUN_YEARS &gt; 4,(A1L119C1 + A1L119C2 + A1L119C3 + A1L119C4 + A1L119C5) / 5, 0)</f>
        <v>29053742.800000001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2483161</v>
      </c>
      <c r="F27" s="16" t="s">
        <v>175</v>
      </c>
      <c r="G27" s="15">
        <v>2424876</v>
      </c>
      <c r="H27" s="16" t="s">
        <v>176</v>
      </c>
      <c r="I27" s="15">
        <v>1968231</v>
      </c>
      <c r="J27" s="16" t="s">
        <v>177</v>
      </c>
      <c r="K27" s="15">
        <v>2170804</v>
      </c>
      <c r="L27" s="16" t="s">
        <v>178</v>
      </c>
      <c r="M27" s="15">
        <v>2899068</v>
      </c>
      <c r="N27" s="16" t="s">
        <v>260</v>
      </c>
      <c r="O27" s="17">
        <f>IF(RUN_YEARS &gt; 1,(A1L120C1 + A1L120C2) / 2, 0)</f>
        <v>2454018.5</v>
      </c>
      <c r="P27" s="16" t="s">
        <v>261</v>
      </c>
      <c r="Q27" s="17">
        <f>IF(RUN_YEARS &gt; 2,(A1L120C1 + A1L120C2 + A1L120C3) / 3, 0)</f>
        <v>2292089.3333333335</v>
      </c>
      <c r="R27" s="16" t="s">
        <v>262</v>
      </c>
      <c r="S27" s="17">
        <f>IF(RUN_YEARS &gt; 3,(A1L120C1 + A1L120C2 + A1L120C3 + A1L120C4) / 4, 0)</f>
        <v>2261768</v>
      </c>
      <c r="T27" s="16" t="s">
        <v>263</v>
      </c>
      <c r="U27" s="17">
        <f>IF(RUN_YEARS &gt; 4,(A1L120C1 + A1L120C2 + A1L120C3 + A1L120C4 + A1L120C5) / 5, 0)</f>
        <v>2389228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29004340</v>
      </c>
      <c r="F28" s="16" t="s">
        <v>175</v>
      </c>
      <c r="G28" s="15">
        <v>30137866</v>
      </c>
      <c r="H28" s="16" t="s">
        <v>176</v>
      </c>
      <c r="I28" s="15">
        <v>29114264</v>
      </c>
      <c r="J28" s="16" t="s">
        <v>177</v>
      </c>
      <c r="K28" s="15">
        <v>31344711</v>
      </c>
      <c r="L28" s="16" t="s">
        <v>178</v>
      </c>
      <c r="M28" s="15">
        <v>29554545</v>
      </c>
      <c r="N28" s="16" t="s">
        <v>264</v>
      </c>
      <c r="O28" s="17">
        <f>IF(RUN_YEARS &gt; 1,(A1L121C1 + A1L121C2) / 2, 0)</f>
        <v>29571103</v>
      </c>
      <c r="P28" s="16" t="s">
        <v>265</v>
      </c>
      <c r="Q28" s="17">
        <f>IF(RUN_YEARS &gt; 2,(A1L121C1 + A1L121C2 + A1L121C3) / 3, 0)</f>
        <v>29418823.333333332</v>
      </c>
      <c r="R28" s="16" t="s">
        <v>266</v>
      </c>
      <c r="S28" s="17">
        <f>IF(RUN_YEARS &gt; 3,(A1L121C1 + A1L121C2 + A1L121C3 + A1L121C4) / 4, 0)</f>
        <v>29900295.25</v>
      </c>
      <c r="T28" s="16" t="s">
        <v>267</v>
      </c>
      <c r="U28" s="17">
        <f>IF(RUN_YEARS &gt; 4,(A1L121C1 + A1L121C2 + A1L121C3 + A1L121C4 + A1L121C5) / 5, 0)</f>
        <v>29831145.199999999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65289763</v>
      </c>
      <c r="F29" s="16" t="s">
        <v>269</v>
      </c>
      <c r="G29" s="17">
        <f>SUM(A1L119C2:A1L121C2)</f>
        <v>63555097</v>
      </c>
      <c r="H29" s="16" t="s">
        <v>270</v>
      </c>
      <c r="I29" s="17">
        <f>SUM(A1L119C3:A1L121C3)</f>
        <v>56764081</v>
      </c>
      <c r="J29" s="16" t="s">
        <v>271</v>
      </c>
      <c r="K29" s="17">
        <f>SUM(A1L119C4:A1L121C4)</f>
        <v>61737927</v>
      </c>
      <c r="L29" s="16" t="s">
        <v>272</v>
      </c>
      <c r="M29" s="17">
        <f>SUM(A1L119C5:A1L121C5)</f>
        <v>59023712</v>
      </c>
      <c r="N29" s="16" t="s">
        <v>273</v>
      </c>
      <c r="O29" s="17">
        <f>IF(RUN_YEARS &gt; 1,(_xlfn.SINGLE(A1L122C1) +_xlfn.SINGLE( A1L122C2)) / 2, 0)</f>
        <v>64422430</v>
      </c>
      <c r="P29" s="16" t="s">
        <v>274</v>
      </c>
      <c r="Q29" s="17">
        <f>IF(RUN_YEARS &gt; 2,(_xlfn.SINGLE(A1L122C1) +_xlfn.SINGLE( A1L122C2) +_xlfn.SINGLE( A1L122C3)) / 3, 0)</f>
        <v>61869647</v>
      </c>
      <c r="R29" s="16" t="s">
        <v>275</v>
      </c>
      <c r="S29" s="17">
        <f>IF(RUN_YEARS &gt; 3,(_xlfn.SINGLE(A1L122C1) +_xlfn.SINGLE( A1L122C2) +_xlfn.SINGLE( A1L122C3) +_xlfn.SINGLE( A1L122C4)) / 4, 0)</f>
        <v>61836717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61274116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70645568</v>
      </c>
      <c r="F30" s="16" t="s">
        <v>175</v>
      </c>
      <c r="G30" s="15">
        <v>68672484</v>
      </c>
      <c r="H30" s="16" t="s">
        <v>176</v>
      </c>
      <c r="I30" s="15">
        <v>61255867</v>
      </c>
      <c r="J30" s="16" t="s">
        <v>177</v>
      </c>
      <c r="K30" s="15">
        <v>66699396</v>
      </c>
      <c r="L30" s="16" t="s">
        <v>178</v>
      </c>
      <c r="M30" s="15">
        <v>63796245</v>
      </c>
      <c r="N30" s="16" t="s">
        <v>277</v>
      </c>
      <c r="O30" s="17">
        <f>IF(RUN_YEARS &gt; 1,(A1L123C1 + A1L123C2) / 2, 0)</f>
        <v>69659026</v>
      </c>
      <c r="P30" s="16" t="s">
        <v>278</v>
      </c>
      <c r="Q30" s="17">
        <f>IF(RUN_YEARS &gt; 2,(A1L123C1 + A1L123C2 + A1L123C3) / 3, 0)</f>
        <v>66857973</v>
      </c>
      <c r="R30" s="16" t="s">
        <v>279</v>
      </c>
      <c r="S30" s="17">
        <f>IF(RUN_YEARS &gt; 3,(A1L123C1 + A1L123C2 + A1L123C3 + A1L123C4) / 4, 0)</f>
        <v>66818328.75</v>
      </c>
      <c r="T30" s="16" t="s">
        <v>280</v>
      </c>
      <c r="U30" s="17">
        <f>IF(RUN_YEARS &gt; 4,(A1L123C1 + A1L123C2 + A1L123C3 + A1L123C4 + A1L123C5) / 5, 0)</f>
        <v>66213912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79003</v>
      </c>
      <c r="F31" s="16" t="s">
        <v>175</v>
      </c>
      <c r="G31" s="15">
        <v>79104</v>
      </c>
      <c r="H31" s="16" t="s">
        <v>176</v>
      </c>
      <c r="I31" s="15">
        <v>71406</v>
      </c>
      <c r="J31" s="16" t="s">
        <v>177</v>
      </c>
      <c r="K31" s="15">
        <v>76446</v>
      </c>
      <c r="L31" s="16" t="s">
        <v>178</v>
      </c>
      <c r="M31" s="15">
        <v>73738</v>
      </c>
      <c r="N31" s="16" t="s">
        <v>281</v>
      </c>
      <c r="O31" s="17">
        <f>IF(RUN_YEARS &gt; 1,(A1L124C1 + A1L124C2) / 2, 0)</f>
        <v>79053.5</v>
      </c>
      <c r="P31" s="16" t="s">
        <v>282</v>
      </c>
      <c r="Q31" s="17">
        <f>IF(RUN_YEARS &gt; 2,(A1L124C1 + A1L124C2 + A1L124C3) / 3, 0)</f>
        <v>76504.333333333328</v>
      </c>
      <c r="R31" s="16" t="s">
        <v>283</v>
      </c>
      <c r="S31" s="17">
        <f>IF(RUN_YEARS &gt; 3,(A1L124C1 + A1L124C2 + A1L124C3 + A1L124C4) / 4, 0)</f>
        <v>76489.75</v>
      </c>
      <c r="T31" s="16" t="s">
        <v>284</v>
      </c>
      <c r="U31" s="17">
        <f>IF(RUN_YEARS &gt; 4,(A1L124C1 + A1L124C2 + A1L124C3 + A1L124C4 + A1L124C5) / 5, 0)</f>
        <v>75939.399999999994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588.47</v>
      </c>
      <c r="F36" s="16" t="s">
        <v>175</v>
      </c>
      <c r="G36" s="15">
        <v>580.12599999999998</v>
      </c>
      <c r="H36" s="16" t="s">
        <v>176</v>
      </c>
      <c r="I36" s="15">
        <v>461.79599999999999</v>
      </c>
      <c r="J36" s="16" t="s">
        <v>177</v>
      </c>
      <c r="K36" s="15">
        <v>599.29</v>
      </c>
      <c r="L36" s="16" t="s">
        <v>178</v>
      </c>
      <c r="M36" s="15">
        <v>667.76099999999997</v>
      </c>
      <c r="N36" s="16" t="s">
        <v>301</v>
      </c>
      <c r="O36" s="17">
        <f>IF(RUN_YEARS &gt; 1,(A1L129C1 + A1L129C2) / 2, 0)</f>
        <v>584.298</v>
      </c>
      <c r="P36" s="16" t="s">
        <v>302</v>
      </c>
      <c r="Q36" s="17">
        <f>IF(RUN_YEARS &gt; 2,(A1L129C1 + A1L129C2 + A1L129C3) / 3, 0)</f>
        <v>543.46400000000006</v>
      </c>
      <c r="R36" s="16" t="s">
        <v>303</v>
      </c>
      <c r="S36" s="17">
        <f>IF(RUN_YEARS &gt; 3,(A1L129C1 + A1L129C2 + A1L129C3 + A1L129C4) / 4, 0)</f>
        <v>557.42049999999995</v>
      </c>
      <c r="T36" s="16" t="s">
        <v>304</v>
      </c>
      <c r="U36" s="17">
        <f>IF(RUN_YEARS &gt; 4,(A1L129C1 + A1L129C2 + A1L129C3 + A1L129C4 + A1L129C5) / 5, 0)</f>
        <v>579.48859999999991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54.283000000000001</v>
      </c>
      <c r="F37" s="16" t="s">
        <v>175</v>
      </c>
      <c r="G37" s="15">
        <v>55.26</v>
      </c>
      <c r="H37" s="16" t="s">
        <v>176</v>
      </c>
      <c r="I37" s="15">
        <v>64.128</v>
      </c>
      <c r="J37" s="16" t="s">
        <v>177</v>
      </c>
      <c r="K37" s="15">
        <v>72.435000000000002</v>
      </c>
      <c r="L37" s="16" t="s">
        <v>178</v>
      </c>
      <c r="M37" s="15">
        <v>84.748999999999995</v>
      </c>
      <c r="N37" s="16" t="s">
        <v>305</v>
      </c>
      <c r="O37" s="17">
        <f>IF(RUN_YEARS &gt; 1,(A1L130C1 + A1L130C2) / 2, 0)</f>
        <v>54.771500000000003</v>
      </c>
      <c r="P37" s="16" t="s">
        <v>306</v>
      </c>
      <c r="Q37" s="17">
        <f>IF(RUN_YEARS &gt; 2,(A1L130C1 + A1L130C2 + A1L130C3) / 3, 0)</f>
        <v>57.890333333333331</v>
      </c>
      <c r="R37" s="16" t="s">
        <v>307</v>
      </c>
      <c r="S37" s="17">
        <f>IF(RUN_YEARS &gt; 3,(A1L130C1 + A1L130C2 + A1L130C3 + A1L130C4) / 4, 0)</f>
        <v>61.526499999999999</v>
      </c>
      <c r="T37" s="16" t="s">
        <v>308</v>
      </c>
      <c r="U37" s="17">
        <f>IF(RUN_YEARS &gt; 4,(A1L130C1 + A1L130C2 + A1L130C3 + A1L130C4 + A1L130C5) / 5, 0)</f>
        <v>66.171000000000006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534.18700000000001</v>
      </c>
      <c r="F38" s="16" t="s">
        <v>310</v>
      </c>
      <c r="G38" s="17">
        <f>(A1L129C2 - A1L130C2)</f>
        <v>524.86599999999999</v>
      </c>
      <c r="H38" s="16" t="s">
        <v>311</v>
      </c>
      <c r="I38" s="17">
        <f>(A1L129C3 - A1L130C3)</f>
        <v>397.66800000000001</v>
      </c>
      <c r="J38" s="16" t="s">
        <v>312</v>
      </c>
      <c r="K38" s="17">
        <f>(A1L129C4 - A1L130C4)</f>
        <v>526.85500000000002</v>
      </c>
      <c r="L38" s="16" t="s">
        <v>313</v>
      </c>
      <c r="M38" s="17">
        <f>(A1L129C5 - A1L130C5)</f>
        <v>583.01199999999994</v>
      </c>
      <c r="N38" s="16" t="s">
        <v>314</v>
      </c>
      <c r="O38" s="17">
        <f>IF(RUN_YEARS &gt; 1,(_xlfn.SINGLE(A1L131C1) +_xlfn.SINGLE( A1L131C2)) / 2, 0)</f>
        <v>529.52649999999994</v>
      </c>
      <c r="P38" s="16" t="s">
        <v>315</v>
      </c>
      <c r="Q38" s="17">
        <f>IF(RUN_YEARS &gt; 2,(_xlfn.SINGLE(A1L131C1) +_xlfn.SINGLE( A1L131C2) +_xlfn.SINGLE( A1L131C3)) / 3, 0)</f>
        <v>485.57366666666667</v>
      </c>
      <c r="R38" s="16" t="s">
        <v>316</v>
      </c>
      <c r="S38" s="17">
        <f>IF(RUN_YEARS &gt; 3,(_xlfn.SINGLE(A1L131C1) +_xlfn.SINGLE( A1L131C2) +_xlfn.SINGLE( A1L131C3) +_xlfn.SINGLE( A1L131C4)) / 4, 0)</f>
        <v>495.89400000000001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513.31759999999997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316.36500000000001</v>
      </c>
      <c r="F39" s="16" t="s">
        <v>175</v>
      </c>
      <c r="G39" s="15">
        <v>314.59500000000003</v>
      </c>
      <c r="H39" s="16" t="s">
        <v>176</v>
      </c>
      <c r="I39" s="15">
        <v>305.78899999999999</v>
      </c>
      <c r="J39" s="16" t="s">
        <v>177</v>
      </c>
      <c r="K39" s="15">
        <v>327.65800000000002</v>
      </c>
      <c r="L39" s="16" t="s">
        <v>178</v>
      </c>
      <c r="M39" s="15">
        <v>337.63400000000001</v>
      </c>
      <c r="N39" s="16" t="s">
        <v>318</v>
      </c>
      <c r="O39" s="17">
        <f>IF(RUN_YEARS &gt; 1,(A1L132C1 + A1L132C2) / 2, 0)</f>
        <v>315.48</v>
      </c>
      <c r="P39" s="16" t="s">
        <v>319</v>
      </c>
      <c r="Q39" s="17">
        <f>IF(RUN_YEARS &gt; 2,(A1L132C1 + A1L132C2 + A1L132C3) / 3, 0)</f>
        <v>312.24966666666666</v>
      </c>
      <c r="R39" s="16" t="s">
        <v>320</v>
      </c>
      <c r="S39" s="17">
        <f>IF(RUN_YEARS &gt; 3,(A1L132C1 + A1L132C2 + A1L132C3 + A1L132C4) / 4, 0)</f>
        <v>316.10175000000004</v>
      </c>
      <c r="T39" s="16" t="s">
        <v>321</v>
      </c>
      <c r="U39" s="17">
        <f>IF(RUN_YEARS &gt; 4,(A1L132C1 + A1L132C2 + A1L132C3 + A1L132C4 + A1L132C5) / 5, 0)</f>
        <v>320.40820000000002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370.64800000000002</v>
      </c>
      <c r="F40" s="16" t="s">
        <v>323</v>
      </c>
      <c r="G40" s="17">
        <f>(A1L130C2 + A1L132C2)</f>
        <v>369.85500000000002</v>
      </c>
      <c r="H40" s="16" t="s">
        <v>324</v>
      </c>
      <c r="I40" s="17">
        <f>(A1L130C3 + A1L132C3)</f>
        <v>369.91699999999997</v>
      </c>
      <c r="J40" s="16" t="s">
        <v>325</v>
      </c>
      <c r="K40" s="17">
        <f>(A1L130C4 + A1L132C4)</f>
        <v>400.09300000000002</v>
      </c>
      <c r="L40" s="16" t="s">
        <v>326</v>
      </c>
      <c r="M40" s="17">
        <f>(A1L130C5 + A1L132C5)</f>
        <v>422.38300000000004</v>
      </c>
      <c r="N40" s="16" t="s">
        <v>327</v>
      </c>
      <c r="O40" s="17">
        <f>IF(RUN_YEARS &gt; 1,(_xlfn.SINGLE(A1L133C1) +_xlfn.SINGLE( A1L133C2)) / 2, 0)</f>
        <v>370.25150000000002</v>
      </c>
      <c r="P40" s="16" t="s">
        <v>328</v>
      </c>
      <c r="Q40" s="17">
        <f>IF(RUN_YEARS &gt; 2,(_xlfn.SINGLE(A1L133C1) +_xlfn.SINGLE( A1L133C2) +_xlfn.SINGLE( A1L133C3)) / 3, 0)</f>
        <v>370.14000000000004</v>
      </c>
      <c r="R40" s="16" t="s">
        <v>329</v>
      </c>
      <c r="S40" s="17">
        <f>IF(RUN_YEARS &gt; 3,(_xlfn.SINGLE(A1L133C1) +_xlfn.SINGLE( A1L133C2) +_xlfn.SINGLE( A1L133C3) +_xlfn.SINGLE( A1L133C4)) / 4, 0)</f>
        <v>377.62825000000004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386.57920000000001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333.97899999999998</v>
      </c>
      <c r="F41" s="16" t="s">
        <v>175</v>
      </c>
      <c r="G41" s="15">
        <v>336.25</v>
      </c>
      <c r="H41" s="16" t="s">
        <v>176</v>
      </c>
      <c r="I41" s="15">
        <v>274.15600000000001</v>
      </c>
      <c r="J41" s="16" t="s">
        <v>177</v>
      </c>
      <c r="K41" s="15">
        <v>305.76600000000002</v>
      </c>
      <c r="L41" s="16" t="s">
        <v>178</v>
      </c>
      <c r="M41" s="15">
        <v>291.44</v>
      </c>
      <c r="N41" s="16" t="s">
        <v>331</v>
      </c>
      <c r="O41" s="17">
        <f>IF(RUN_YEARS &gt; 1,(A1L134C1 + A1L134C2) / 2, 0)</f>
        <v>335.11450000000002</v>
      </c>
      <c r="P41" s="16" t="s">
        <v>332</v>
      </c>
      <c r="Q41" s="17">
        <f>IF(RUN_YEARS &gt; 2,(A1L134C1 + A1L134C2 + A1L134C3) / 3, 0)</f>
        <v>314.79500000000002</v>
      </c>
      <c r="R41" s="16" t="s">
        <v>333</v>
      </c>
      <c r="S41" s="17">
        <f>IF(RUN_YEARS &gt; 3,(A1L134C1 + A1L134C2 + A1L134C3 + A1L134C4) / 4, 0)</f>
        <v>312.53775000000002</v>
      </c>
      <c r="T41" s="16" t="s">
        <v>334</v>
      </c>
      <c r="U41" s="17">
        <f>IF(RUN_YEARS &gt; 4,(A1L134C1 + A1L134C2 + A1L134C3 + A1L134C4 + A1L134C5) / 5, 0)</f>
        <v>308.31820000000005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476.197</v>
      </c>
      <c r="F42" s="16" t="s">
        <v>175</v>
      </c>
      <c r="G42" s="15">
        <v>473.14400000000001</v>
      </c>
      <c r="H42" s="16" t="s">
        <v>176</v>
      </c>
      <c r="I42" s="15">
        <v>449.221</v>
      </c>
      <c r="J42" s="16" t="s">
        <v>177</v>
      </c>
      <c r="K42" s="15">
        <v>487.64299999999997</v>
      </c>
      <c r="L42" s="16" t="s">
        <v>178</v>
      </c>
      <c r="M42" s="15">
        <v>508.416</v>
      </c>
      <c r="N42" s="16" t="s">
        <v>335</v>
      </c>
      <c r="O42" s="17">
        <f>IF(RUN_YEARS &gt; 1,(A1L135C1 + A1L135C2) / 2, 0)</f>
        <v>474.6705</v>
      </c>
      <c r="P42" s="16" t="s">
        <v>336</v>
      </c>
      <c r="Q42" s="17">
        <f>IF(RUN_YEARS &gt; 2,(A1L135C1 + A1L135C2 + A1L135C3) / 3, 0)</f>
        <v>466.1873333333333</v>
      </c>
      <c r="R42" s="16" t="s">
        <v>337</v>
      </c>
      <c r="S42" s="17">
        <f>IF(RUN_YEARS &gt; 3,(A1L135C1 + A1L135C2 + A1L135C3 + A1L135C4) / 4, 0)</f>
        <v>471.55124999999998</v>
      </c>
      <c r="T42" s="16" t="s">
        <v>338</v>
      </c>
      <c r="U42" s="17">
        <f>IF(RUN_YEARS &gt; 4,(A1L135C1 + A1L135C2 + A1L135C3 + A1L135C4 + A1L135C5) / 5, 0)</f>
        <v>478.92420000000004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648.726</v>
      </c>
      <c r="F43" s="16" t="s">
        <v>175</v>
      </c>
      <c r="G43" s="15">
        <v>646.73599999999999</v>
      </c>
      <c r="H43" s="16" t="s">
        <v>176</v>
      </c>
      <c r="I43" s="15">
        <v>616.44399999999996</v>
      </c>
      <c r="J43" s="16" t="s">
        <v>177</v>
      </c>
      <c r="K43" s="15">
        <v>671.65200000000004</v>
      </c>
      <c r="L43" s="16" t="s">
        <v>178</v>
      </c>
      <c r="M43" s="15">
        <v>678.06899999999996</v>
      </c>
      <c r="N43" s="16" t="s">
        <v>339</v>
      </c>
      <c r="O43" s="17">
        <f>IF(RUN_YEARS &gt; 1,(A1L136C1 + A1L136C2) / 2, 0)</f>
        <v>647.73099999999999</v>
      </c>
      <c r="P43" s="16" t="s">
        <v>340</v>
      </c>
      <c r="Q43" s="17">
        <f>IF(RUN_YEARS &gt; 2,(A1L136C1 + A1L136C2 + A1L136C3) / 3, 0)</f>
        <v>637.30200000000002</v>
      </c>
      <c r="R43" s="16" t="s">
        <v>341</v>
      </c>
      <c r="S43" s="17">
        <f>IF(RUN_YEARS &gt; 3,(A1L136C1 + A1L136C2 + A1L136C3 + A1L136C4) / 4, 0)</f>
        <v>645.8895</v>
      </c>
      <c r="T43" s="16" t="s">
        <v>342</v>
      </c>
      <c r="U43" s="17">
        <f>IF(RUN_YEARS &gt; 4,(A1L136C1 + A1L136C2 + A1L136C3 + A1L136C4 + A1L136C5) / 5, 0)</f>
        <v>652.32539999999995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1458.902</v>
      </c>
      <c r="F44" s="16" t="s">
        <v>344</v>
      </c>
      <c r="G44" s="17">
        <f>(A1L134C2 + A1L135C2 + A1L136C2)</f>
        <v>1456.13</v>
      </c>
      <c r="H44" s="16" t="s">
        <v>345</v>
      </c>
      <c r="I44" s="17">
        <f>(A1L134C3 + A1L135C3 + A1L136C3)</f>
        <v>1339.8209999999999</v>
      </c>
      <c r="J44" s="16" t="s">
        <v>346</v>
      </c>
      <c r="K44" s="17">
        <f>(A1L134C4 + A1L135C4 + A1L136C4)</f>
        <v>1465.0610000000001</v>
      </c>
      <c r="L44" s="16" t="s">
        <v>347</v>
      </c>
      <c r="M44" s="17">
        <f>(A1L134C5 + A1L135C5 + A1L136C5)</f>
        <v>1477.925</v>
      </c>
      <c r="N44" s="16" t="s">
        <v>348</v>
      </c>
      <c r="O44" s="17">
        <f>IF(RUN_YEARS &gt; 1,(_xlfn.SINGLE(A1L137C1) +_xlfn.SINGLE( A1L137C2)) / 2, 0)</f>
        <v>1457.5160000000001</v>
      </c>
      <c r="P44" s="16" t="s">
        <v>349</v>
      </c>
      <c r="Q44" s="17">
        <f>IF(RUN_YEARS &gt; 2,(_xlfn.SINGLE(A1L137C1) +_xlfn.SINGLE( A1L137C2) +_xlfn.SINGLE( A1L137C3)) / 3, 0)</f>
        <v>1418.2843333333333</v>
      </c>
      <c r="R44" s="16" t="s">
        <v>350</v>
      </c>
      <c r="S44" s="17">
        <f>IF(RUN_YEARS &gt; 3,(_xlfn.SINGLE(A1L137C1) +_xlfn.SINGLE( A1L137C2) +_xlfn.SINGLE( A1L137C3) +_xlfn.SINGLE( A1L137C4)) / 4, 0)</f>
        <v>1429.9785000000002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1439.5678000000003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596.93700000000001</v>
      </c>
      <c r="F45" s="16" t="s">
        <v>175</v>
      </c>
      <c r="G45" s="15">
        <v>579.58900000000006</v>
      </c>
      <c r="H45" s="16" t="s">
        <v>176</v>
      </c>
      <c r="I45" s="15">
        <v>531.75300000000004</v>
      </c>
      <c r="J45" s="16" t="s">
        <v>177</v>
      </c>
      <c r="K45" s="15">
        <v>507.81200000000001</v>
      </c>
      <c r="L45" s="16" t="s">
        <v>178</v>
      </c>
      <c r="M45" s="15">
        <v>537.05600000000004</v>
      </c>
      <c r="N45" s="16" t="s">
        <v>352</v>
      </c>
      <c r="O45" s="17">
        <f>IF(RUN_YEARS &gt; 1,(A1L138C1 + A1L138C2) / 2, 0)</f>
        <v>588.26300000000003</v>
      </c>
      <c r="P45" s="16" t="s">
        <v>353</v>
      </c>
      <c r="Q45" s="17">
        <f>IF(RUN_YEARS &gt; 2,(A1L138C1 + A1L138C2 + A1L138C3) / 3, 0)</f>
        <v>569.42633333333333</v>
      </c>
      <c r="R45" s="16" t="s">
        <v>354</v>
      </c>
      <c r="S45" s="17">
        <f>IF(RUN_YEARS &gt; 3,(A1L138C1 + A1L138C2 + A1L138C3 + A1L138C4) / 4, 0)</f>
        <v>554.02274999999997</v>
      </c>
      <c r="T45" s="16" t="s">
        <v>355</v>
      </c>
      <c r="U45" s="17">
        <f>IF(RUN_YEARS &gt; 4,(A1L138C1 + A1L138C2 + A1L138C3 + A1L138C4 + A1L138C5) / 5, 0)</f>
        <v>550.62940000000003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153.27099999999999</v>
      </c>
      <c r="F46" s="16" t="s">
        <v>175</v>
      </c>
      <c r="G46" s="15">
        <v>115.729</v>
      </c>
      <c r="H46" s="16" t="s">
        <v>176</v>
      </c>
      <c r="I46" s="15">
        <v>67.239000000000004</v>
      </c>
      <c r="J46" s="16" t="s">
        <v>177</v>
      </c>
      <c r="K46" s="15">
        <v>78.778999999999996</v>
      </c>
      <c r="L46" s="16" t="s">
        <v>178</v>
      </c>
      <c r="M46" s="15">
        <v>71.600999999999999</v>
      </c>
      <c r="N46" s="16" t="s">
        <v>356</v>
      </c>
      <c r="O46" s="17">
        <f>IF(RUN_YEARS &gt; 1,(A1L139C1 + A1L139C2) / 2, 0)</f>
        <v>134.5</v>
      </c>
      <c r="P46" s="16" t="s">
        <v>357</v>
      </c>
      <c r="Q46" s="17">
        <f>IF(RUN_YEARS &gt; 2,(A1L139C1 + A1L139C2 + A1L139C3) / 3, 0)</f>
        <v>112.07966666666668</v>
      </c>
      <c r="R46" s="16" t="s">
        <v>358</v>
      </c>
      <c r="S46" s="17">
        <f>IF(RUN_YEARS &gt; 3,(A1L139C1 + A1L139C2 + A1L139C3 + A1L139C4) / 4, 0)</f>
        <v>103.75450000000001</v>
      </c>
      <c r="T46" s="16" t="s">
        <v>359</v>
      </c>
      <c r="U46" s="17">
        <f>IF(RUN_YEARS &gt; 4,(A1L139C1 + A1L139C2 + A1L139C3 + A1L139C4 + A1L139C5) / 5, 0)</f>
        <v>97.323800000000006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148.99100000000001</v>
      </c>
      <c r="F47" s="16" t="s">
        <v>361</v>
      </c>
      <c r="G47" s="15">
        <v>149.58099999999999</v>
      </c>
      <c r="H47" s="16" t="s">
        <v>362</v>
      </c>
      <c r="I47" s="15">
        <v>149.58099999999999</v>
      </c>
      <c r="J47" s="16" t="s">
        <v>363</v>
      </c>
      <c r="K47" s="15">
        <v>164.96700000000001</v>
      </c>
      <c r="L47" s="16" t="s">
        <v>364</v>
      </c>
      <c r="M47" s="15">
        <v>156.73599999999999</v>
      </c>
      <c r="N47" s="16" t="s">
        <v>365</v>
      </c>
      <c r="O47" s="17">
        <f>IF(RUN_YEARS &gt; 1,(A1L140C1 + A1L140C2) / 2, 0)</f>
        <v>149.286</v>
      </c>
      <c r="P47" s="16" t="s">
        <v>366</v>
      </c>
      <c r="Q47" s="17">
        <f>IF(RUN_YEARS &gt; 2,(A1L140C1 + A1L140C2 + A1L140C3) / 3, 0)</f>
        <v>149.38433333333333</v>
      </c>
      <c r="R47" s="16" t="s">
        <v>367</v>
      </c>
      <c r="S47" s="17">
        <f>IF(RUN_YEARS &gt; 3,(A1L140C1 + A1L140C2 + A1L140C3 + A1L140C4) / 4, 0)</f>
        <v>153.28</v>
      </c>
      <c r="T47" s="16" t="s">
        <v>368</v>
      </c>
      <c r="U47" s="17">
        <f>IF(RUN_YEARS &gt; 4,(A1L140C1 + A1L140C2 + A1L140C3 + A1L140C4 + A1L140C5) / 5, 0)</f>
        <v>153.97120000000001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350.03300000000002</v>
      </c>
      <c r="F48" s="16" t="s">
        <v>370</v>
      </c>
      <c r="G48" s="15">
        <v>332.53</v>
      </c>
      <c r="H48" s="16" t="s">
        <v>371</v>
      </c>
      <c r="I48" s="15">
        <v>332.53</v>
      </c>
      <c r="J48" s="16" t="s">
        <v>372</v>
      </c>
      <c r="K48" s="15">
        <v>328.71</v>
      </c>
      <c r="L48" s="16" t="s">
        <v>373</v>
      </c>
      <c r="M48" s="15">
        <v>306.23500000000001</v>
      </c>
      <c r="N48" s="16" t="s">
        <v>374</v>
      </c>
      <c r="O48" s="17">
        <f>IF(RUN_YEARS &gt; 1,(A1L141C1 + A1L141C2) / 2, 0)</f>
        <v>341.28149999999999</v>
      </c>
      <c r="P48" s="16" t="s">
        <v>375</v>
      </c>
      <c r="Q48" s="17">
        <f>IF(RUN_YEARS &gt; 2,(A1L141C1 + A1L141C2 + A1L141C3) / 3, 0)</f>
        <v>338.36433333333332</v>
      </c>
      <c r="R48" s="16" t="s">
        <v>376</v>
      </c>
      <c r="S48" s="17">
        <f>IF(RUN_YEARS &gt; 3,(A1L141C1 + A1L141C2 + A1L141C3 + A1L141C4) / 4, 0)</f>
        <v>335.95074999999997</v>
      </c>
      <c r="T48" s="16" t="s">
        <v>377</v>
      </c>
      <c r="U48" s="17">
        <f>IF(RUN_YEARS &gt; 4,(A1L141C1 + A1L141C2 + A1L141C3 + A1L141C4 + A1L141C5) / 5, 0)</f>
        <v>330.00760000000002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365.53199999999998</v>
      </c>
      <c r="F49" s="16" t="s">
        <v>379</v>
      </c>
      <c r="G49" s="15">
        <v>285.86799999999999</v>
      </c>
      <c r="H49" s="16" t="s">
        <v>380</v>
      </c>
      <c r="I49" s="15">
        <v>285.86799999999999</v>
      </c>
      <c r="J49" s="16" t="s">
        <v>381</v>
      </c>
      <c r="K49" s="15">
        <v>337.86900000000003</v>
      </c>
      <c r="L49" s="16" t="s">
        <v>382</v>
      </c>
      <c r="M49" s="15">
        <v>338.71499999999997</v>
      </c>
      <c r="N49" s="16" t="s">
        <v>383</v>
      </c>
      <c r="O49" s="17">
        <f>IF(RUN_YEARS &gt; 1,(A1L142C1 + A1L142C2) / 2, 0)</f>
        <v>325.7</v>
      </c>
      <c r="P49" s="16" t="s">
        <v>384</v>
      </c>
      <c r="Q49" s="17">
        <f>IF(RUN_YEARS &gt; 2,(A1L142C1 + A1L142C2 + A1L142C3) / 3, 0)</f>
        <v>312.42266666666666</v>
      </c>
      <c r="R49" s="16" t="s">
        <v>385</v>
      </c>
      <c r="S49" s="17">
        <f>IF(RUN_YEARS &gt; 3,(A1L142C1 + A1L142C2 + A1L142C3 + A1L142C4) / 4, 0)</f>
        <v>318.78425000000004</v>
      </c>
      <c r="T49" s="16" t="s">
        <v>386</v>
      </c>
      <c r="U49" s="17">
        <f>IF(RUN_YEARS &gt; 4,(A1L142C1 + A1L142C2 + A1L142C3 + A1L142C4 + A1L142C5) / 5, 0)</f>
        <v>322.7704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496.517</v>
      </c>
      <c r="F50" s="16" t="s">
        <v>388</v>
      </c>
      <c r="G50" s="15">
        <v>450.25</v>
      </c>
      <c r="H50" s="16" t="s">
        <v>389</v>
      </c>
      <c r="I50" s="15">
        <v>450.25</v>
      </c>
      <c r="J50" s="16" t="s">
        <v>390</v>
      </c>
      <c r="K50" s="15">
        <v>432.25799999999998</v>
      </c>
      <c r="L50" s="16" t="s">
        <v>391</v>
      </c>
      <c r="M50" s="15">
        <v>451.61</v>
      </c>
      <c r="N50" s="16" t="s">
        <v>392</v>
      </c>
      <c r="O50" s="17">
        <f>IF(RUN_YEARS &gt; 1,(A1L143C1 + A1L143C2) / 2, 0)</f>
        <v>473.38350000000003</v>
      </c>
      <c r="P50" s="16" t="s">
        <v>393</v>
      </c>
      <c r="Q50" s="17">
        <f>IF(RUN_YEARS &gt; 2,(A1L143C1 + A1L143C2 + A1L143C3) / 3, 0)</f>
        <v>465.67233333333337</v>
      </c>
      <c r="R50" s="16" t="s">
        <v>394</v>
      </c>
      <c r="S50" s="17">
        <f>IF(RUN_YEARS &gt; 3,(A1L143C1 + A1L143C2 + A1L143C3 + A1L143C4) / 4, 0)</f>
        <v>457.31875000000002</v>
      </c>
      <c r="T50" s="16" t="s">
        <v>395</v>
      </c>
      <c r="U50" s="17">
        <f>IF(RUN_YEARS &gt; 4,(A1L143C1 + A1L143C2 + A1L143C3 + A1L143C4 + A1L143C5) / 5, 0)</f>
        <v>456.17700000000002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1013.547</v>
      </c>
      <c r="F51" s="16" t="s">
        <v>397</v>
      </c>
      <c r="G51" s="15">
        <f>(2 * A1L140C2) + A1L141C2 + A1L142C2</f>
        <v>917.56</v>
      </c>
      <c r="H51" s="16" t="s">
        <v>398</v>
      </c>
      <c r="I51" s="15">
        <f>(2 * A1L140C3) + A1L141C3 + A1L142C3</f>
        <v>917.56</v>
      </c>
      <c r="J51" s="16" t="s">
        <v>399</v>
      </c>
      <c r="K51" s="15">
        <f>(2 * A1L140C4) + A1L141C4 + A1L142C4</f>
        <v>996.51300000000003</v>
      </c>
      <c r="L51" s="16" t="s">
        <v>400</v>
      </c>
      <c r="M51" s="15">
        <f>(2 * A1L140C5) + A1L141C5 + A1L142C5</f>
        <v>958.42200000000003</v>
      </c>
      <c r="N51" s="16" t="s">
        <v>401</v>
      </c>
      <c r="O51" s="17">
        <f>IF(RUN_YEARS &gt; 1,(A1L144C1 + A1L144C2) / 2, 0)</f>
        <v>965.55349999999999</v>
      </c>
      <c r="P51" s="16" t="s">
        <v>402</v>
      </c>
      <c r="Q51" s="17">
        <f>IF(RUN_YEARS &gt; 2,(A1L144C1 + A1L144C2 + A1L144C3) / 3, 0)</f>
        <v>949.55566666666664</v>
      </c>
      <c r="R51" s="16" t="s">
        <v>403</v>
      </c>
      <c r="S51" s="17">
        <f>IF(RUN_YEARS &gt; 3,(A1L144C1 + A1L144C2 + A1L144C3 + A1L144C4) / 4, 0)</f>
        <v>961.29499999999996</v>
      </c>
      <c r="T51" s="16" t="s">
        <v>404</v>
      </c>
      <c r="U51" s="17">
        <f>IF(RUN_YEARS &gt; 4,(A1L144C1 + A1L144C2 + A1L144C3 + A1L144C4 + A1L144C5) / 5, 0)</f>
        <v>960.72039999999993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1361.0730000000001</v>
      </c>
      <c r="F52" s="16" t="s">
        <v>406</v>
      </c>
      <c r="G52" s="15">
        <f>SUM(A1L140C2:A1L143C2)</f>
        <v>1218.229</v>
      </c>
      <c r="H52" s="16" t="s">
        <v>407</v>
      </c>
      <c r="I52" s="15">
        <f>SUM(A1L140C3:A1L143C3)</f>
        <v>1218.229</v>
      </c>
      <c r="J52" s="16" t="s">
        <v>408</v>
      </c>
      <c r="K52" s="15">
        <f>SUM(A1L140C4:A1L143C4)</f>
        <v>1263.8040000000001</v>
      </c>
      <c r="L52" s="16" t="s">
        <v>409</v>
      </c>
      <c r="M52" s="15">
        <f>SUM(A1L140C5:A1L143C5)</f>
        <v>1253.2959999999998</v>
      </c>
      <c r="N52" s="16" t="s">
        <v>410</v>
      </c>
      <c r="O52" s="17">
        <f>IF(RUN_YEARS &gt; 1,(A1L145C1 + A1L145C2) / 2, 0)</f>
        <v>1289.6510000000001</v>
      </c>
      <c r="P52" s="16" t="s">
        <v>411</v>
      </c>
      <c r="Q52" s="17">
        <f>IF(RUN_YEARS &gt; 2,(A1L145C1 + A1L145C2 + A1L145C3) / 3, 0)</f>
        <v>1265.8436666666666</v>
      </c>
      <c r="R52" s="16" t="s">
        <v>412</v>
      </c>
      <c r="S52" s="17">
        <f>IF(RUN_YEARS &gt; 3,(A1L145C1 + A1L145C2 + A1L145C3 + A1L145C4) / 4, 0)</f>
        <v>1265.33375</v>
      </c>
      <c r="T52" s="16" t="s">
        <v>413</v>
      </c>
      <c r="U52" s="17">
        <f>IF(RUN_YEARS &gt; 4,(A1L145C1 + A1L145C2 + A1L145C3 + A1L145C4 + A1L145C5) / 5, 0)</f>
        <v>1262.9261999999999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1708.5989999999999</v>
      </c>
      <c r="F53" s="16" t="s">
        <v>415</v>
      </c>
      <c r="G53" s="15">
        <f>(2 * A1L143C2) + A1L141C2 + A1L142C2</f>
        <v>1518.8979999999999</v>
      </c>
      <c r="H53" s="16" t="s">
        <v>416</v>
      </c>
      <c r="I53" s="15">
        <f>(2 * A1L143C3) + A1L141C3 + A1L142C3</f>
        <v>1518.8979999999999</v>
      </c>
      <c r="J53" s="16" t="s">
        <v>417</v>
      </c>
      <c r="K53" s="15">
        <f>(2 * A1L143C4) + A1L141C4 + A1L142C4</f>
        <v>1531.0949999999998</v>
      </c>
      <c r="L53" s="16" t="s">
        <v>418</v>
      </c>
      <c r="M53" s="15">
        <f>(2 * A1L143C5) + A1L141C5 + A1L142C5</f>
        <v>1548.1699999999998</v>
      </c>
      <c r="N53" s="16" t="s">
        <v>419</v>
      </c>
      <c r="O53" s="17">
        <f>IF(RUN_YEARS &gt; 1,(A1L146C1 + A1L146C2) / 2, 0)</f>
        <v>1613.7484999999999</v>
      </c>
      <c r="P53" s="16" t="s">
        <v>420</v>
      </c>
      <c r="Q53" s="17">
        <f>IF(RUN_YEARS &gt; 2,(A1L146C1 + A1L146C2 + A1L146C3) / 3, 0)</f>
        <v>1582.1316666666664</v>
      </c>
      <c r="R53" s="16" t="s">
        <v>421</v>
      </c>
      <c r="S53" s="17">
        <f>IF(RUN_YEARS &gt; 3,(A1L146C1 + A1L146C2 + A1L146C3 + A1L146C4) / 4, 0)</f>
        <v>1569.3724999999999</v>
      </c>
      <c r="T53" s="16" t="s">
        <v>422</v>
      </c>
      <c r="U53" s="17">
        <f>IF(RUN_YEARS &gt; 4,(A1L146C1 + A1L146C2 + A1L146C3 + A1L146C4 + A1L146C5) / 5, 0)</f>
        <v>1565.1320000000001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3.262</v>
      </c>
      <c r="F54" s="16" t="s">
        <v>424</v>
      </c>
      <c r="G54" s="15">
        <v>3.262</v>
      </c>
      <c r="H54" s="16" t="s">
        <v>425</v>
      </c>
      <c r="I54" s="15">
        <v>3.2850000000000001</v>
      </c>
      <c r="J54" s="16" t="s">
        <v>426</v>
      </c>
      <c r="K54" s="15">
        <v>3.3969999999999998</v>
      </c>
      <c r="L54" s="16" t="s">
        <v>427</v>
      </c>
      <c r="M54" s="15">
        <v>3.3969999999999998</v>
      </c>
      <c r="N54" s="16" t="s">
        <v>428</v>
      </c>
      <c r="O54" s="17">
        <f>IF(RUN_YEARS &gt; 1,(A1L147C1 + A1L147C2) / 2, 0)</f>
        <v>3.262</v>
      </c>
      <c r="P54" s="16" t="s">
        <v>429</v>
      </c>
      <c r="Q54" s="17">
        <f>IF(RUN_YEARS &gt; 2,(A1L147C1 + A1L147C2 + A1L147C3) / 3, 0)</f>
        <v>3.2696666666666672</v>
      </c>
      <c r="R54" s="16" t="s">
        <v>430</v>
      </c>
      <c r="S54" s="17">
        <f>IF(RUN_YEARS &gt; 3,(A1L147C1 + A1L147C2 + A1L147C3 + A1L147C4) / 4, 0)</f>
        <v>3.3015000000000003</v>
      </c>
      <c r="T54" s="16" t="s">
        <v>431</v>
      </c>
      <c r="U54" s="17">
        <f>IF(RUN_YEARS &gt; 4,(A1L147C1 + A1L147C2 + A1L147C3 + A1L147C4 + A1L147C5) / 5, 0)</f>
        <v>3.3206000000000002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7.8E-2</v>
      </c>
      <c r="F55" s="16" t="s">
        <v>433</v>
      </c>
      <c r="G55" s="15">
        <v>7.0000000000000007E-2</v>
      </c>
      <c r="H55" s="16" t="s">
        <v>434</v>
      </c>
      <c r="I55" s="15">
        <v>7.0000000000000007E-2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7.400000000000001E-2</v>
      </c>
      <c r="P55" s="16" t="s">
        <v>438</v>
      </c>
      <c r="Q55" s="17">
        <f>IF(RUN_YEARS &gt; 2,(A1L148C1 + A1L148C2 + A1L148C3) / 3, 0)</f>
        <v>7.2666666666666671E-2</v>
      </c>
      <c r="R55" s="16" t="s">
        <v>439</v>
      </c>
      <c r="S55" s="17">
        <f>IF(RUN_YEARS &gt; 3,(A1L148C1 + A1L148C2 + A1L148C3 + A1L148C4) / 4, 0)</f>
        <v>6.2000000000000006E-2</v>
      </c>
      <c r="T55" s="16" t="s">
        <v>440</v>
      </c>
      <c r="U55" s="17">
        <f>IF(RUN_YEARS &gt; 4,(A1L148C1 + A1L148C2 + A1L148C3 + A1L148C4 + A1L148C5) / 5, 0)</f>
        <v>5.5600000000000004E-2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0.35399999999999998</v>
      </c>
      <c r="F57" s="16" t="s">
        <v>451</v>
      </c>
      <c r="G57" s="15">
        <v>0.35399999999999998</v>
      </c>
      <c r="H57" s="16" t="s">
        <v>452</v>
      </c>
      <c r="I57" s="15">
        <v>0.35399999999999998</v>
      </c>
      <c r="J57" s="16" t="s">
        <v>453</v>
      </c>
      <c r="K57" s="15">
        <v>0.35399999999999998</v>
      </c>
      <c r="L57" s="16" t="s">
        <v>454</v>
      </c>
      <c r="M57" s="15">
        <v>0.34699999999999998</v>
      </c>
      <c r="N57" s="16" t="s">
        <v>455</v>
      </c>
      <c r="O57" s="17">
        <f>IF(RUN_YEARS &gt; 1,(A1L150C1 + A1L150C2) / 2, 0)</f>
        <v>0.35399999999999998</v>
      </c>
      <c r="P57" s="16" t="s">
        <v>456</v>
      </c>
      <c r="Q57" s="17">
        <f>IF(RUN_YEARS &gt; 2,(A1L150C1 + A1L150C2 + A1L150C3) / 3, 0)</f>
        <v>0.35399999999999993</v>
      </c>
      <c r="R57" s="16" t="s">
        <v>457</v>
      </c>
      <c r="S57" s="17">
        <f>IF(RUN_YEARS &gt; 3,(A1L150C1 + A1L150C2 + A1L150C3 + A1L150C4) / 4, 0)</f>
        <v>0.35399999999999998</v>
      </c>
      <c r="T57" s="16" t="s">
        <v>458</v>
      </c>
      <c r="U57" s="17">
        <f>IF(RUN_YEARS &gt; 4,(A1L150C1 + A1L150C2 + A1L150C3 + A1L150C4 + A1L150C5) / 5, 0)</f>
        <v>0.35259999999999997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3.6959999999999997</v>
      </c>
      <c r="F58" s="16" t="s">
        <v>460</v>
      </c>
      <c r="G58" s="15">
        <f>SUM(A1L147C2:A1L150C2)</f>
        <v>3.6879999999999997</v>
      </c>
      <c r="H58" s="16" t="s">
        <v>461</v>
      </c>
      <c r="I58" s="15">
        <f>SUM(A1L147C3:A1L150C3)</f>
        <v>3.7109999999999999</v>
      </c>
      <c r="J58" s="16" t="s">
        <v>462</v>
      </c>
      <c r="K58" s="15">
        <f>SUM(A1L147C4:A1L150C4)</f>
        <v>3.7829999999999995</v>
      </c>
      <c r="L58" s="16" t="s">
        <v>463</v>
      </c>
      <c r="M58" s="15">
        <f>SUM(A1L147C5:A1L150C5)</f>
        <v>3.7759999999999994</v>
      </c>
      <c r="N58" s="16" t="s">
        <v>464</v>
      </c>
      <c r="O58" s="17">
        <f>IF(RUN_YEARS &gt; 1,(A1L151C1 + A1L151C2) / 2, 0)</f>
        <v>3.6919999999999997</v>
      </c>
      <c r="P58" s="16" t="s">
        <v>465</v>
      </c>
      <c r="Q58" s="17">
        <f>IF(RUN_YEARS &gt; 2,(A1L151C1 + A1L151C2 + A1L151C3) / 3, 0)</f>
        <v>3.6983333333333328</v>
      </c>
      <c r="R58" s="16" t="s">
        <v>466</v>
      </c>
      <c r="S58" s="17">
        <f>IF(RUN_YEARS &gt; 3,(A1L151C1 + A1L151C2 + A1L151C3 + A1L151C4) / 4, 0)</f>
        <v>3.7194999999999996</v>
      </c>
      <c r="T58" s="16" t="s">
        <v>467</v>
      </c>
      <c r="U58" s="17">
        <f>IF(RUN_YEARS &gt; 4,(A1L151C1 + A1L151C2 + A1L151C3 + A1L151C4 + A1L151C5) / 5, 0)</f>
        <v>3.7307999999999995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0.70599999999999996</v>
      </c>
      <c r="F59" s="16" t="s">
        <v>469</v>
      </c>
      <c r="G59" s="15">
        <v>0.70599999999999996</v>
      </c>
      <c r="H59" s="16" t="s">
        <v>470</v>
      </c>
      <c r="I59" s="15">
        <v>0.70599999999999996</v>
      </c>
      <c r="J59" s="16" t="s">
        <v>471</v>
      </c>
      <c r="K59" s="15">
        <v>0.70699999999999996</v>
      </c>
      <c r="L59" s="16" t="s">
        <v>472</v>
      </c>
      <c r="M59" s="15">
        <v>0.70599999999999996</v>
      </c>
      <c r="N59" s="16" t="s">
        <v>473</v>
      </c>
      <c r="O59" s="17">
        <f>IF(RUN_YEARS &gt; 1,(A1L152C1 + A1L152C2) / 2, 0)</f>
        <v>0.70599999999999996</v>
      </c>
      <c r="P59" s="16" t="s">
        <v>474</v>
      </c>
      <c r="Q59" s="17">
        <f>IF(RUN_YEARS &gt; 2,(A1L152C1 + A1L152C2 + A1L152C3) / 3, 0)</f>
        <v>0.70599999999999996</v>
      </c>
      <c r="R59" s="16" t="s">
        <v>475</v>
      </c>
      <c r="S59" s="17">
        <f>IF(RUN_YEARS &gt; 3,(A1L152C1 + A1L152C2 + A1L152C3 + A1L152C4) / 4, 0)</f>
        <v>0.70624999999999993</v>
      </c>
      <c r="T59" s="16" t="s">
        <v>476</v>
      </c>
      <c r="U59" s="17">
        <f>IF(RUN_YEARS &gt; 4,(A1L152C1 + A1L152C2 + A1L152C3 + A1L152C4 + A1L152C5) / 5, 0)</f>
        <v>0.70619999999999994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0.27200000000000002</v>
      </c>
      <c r="F60" s="16" t="s">
        <v>478</v>
      </c>
      <c r="G60" s="15">
        <v>0.27200000000000002</v>
      </c>
      <c r="H60" s="16" t="s">
        <v>479</v>
      </c>
      <c r="I60" s="15">
        <v>0.27200000000000002</v>
      </c>
      <c r="J60" s="16" t="s">
        <v>480</v>
      </c>
      <c r="K60" s="15">
        <v>0.27600000000000002</v>
      </c>
      <c r="L60" s="16" t="s">
        <v>481</v>
      </c>
      <c r="M60" s="15">
        <v>0.27600000000000002</v>
      </c>
      <c r="N60" s="16" t="s">
        <v>482</v>
      </c>
      <c r="O60" s="17">
        <f>IF(RUN_YEARS &gt; 1,(A1L153C1 + A1L153C2) / 2, 0)</f>
        <v>0.27200000000000002</v>
      </c>
      <c r="P60" s="16" t="s">
        <v>483</v>
      </c>
      <c r="Q60" s="17">
        <f>IF(RUN_YEARS &gt; 2,(A1L153C1 + A1L153C2 + A1L153C3) / 3, 0)</f>
        <v>0.27200000000000002</v>
      </c>
      <c r="R60" s="16" t="s">
        <v>484</v>
      </c>
      <c r="S60" s="17">
        <f>IF(RUN_YEARS &gt; 3,(A1L153C1 + A1L153C2 + A1L153C3 + A1L153C4) / 4, 0)</f>
        <v>0.27300000000000002</v>
      </c>
      <c r="T60" s="16" t="s">
        <v>485</v>
      </c>
      <c r="U60" s="17">
        <f>IF(RUN_YEARS &gt; 4,(A1L153C1 + A1L153C2 + A1L153C3 + A1L153C4 + A1L153C5) / 5, 0)</f>
        <v>0.27360000000000001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0.97799999999999998</v>
      </c>
      <c r="F61" s="16" t="s">
        <v>487</v>
      </c>
      <c r="G61" s="15">
        <f>A1L152C2 + A1L153C2</f>
        <v>0.97799999999999998</v>
      </c>
      <c r="H61" s="16" t="s">
        <v>488</v>
      </c>
      <c r="I61" s="15">
        <f>A1L152C3 + A1L153C3</f>
        <v>0.97799999999999998</v>
      </c>
      <c r="J61" s="16" t="s">
        <v>489</v>
      </c>
      <c r="K61" s="15">
        <f>A1L152C4 + A1L153C4</f>
        <v>0.98299999999999998</v>
      </c>
      <c r="L61" s="16" t="s">
        <v>490</v>
      </c>
      <c r="M61" s="15">
        <f>A1L152C5 + A1L153C5</f>
        <v>0.98199999999999998</v>
      </c>
      <c r="N61" s="16" t="s">
        <v>491</v>
      </c>
      <c r="O61" s="17">
        <f>IF(RUN_YEARS &gt; 1,(A1L154C1 + A1L154C2) / 2, 0)</f>
        <v>0.97799999999999998</v>
      </c>
      <c r="P61" s="16" t="s">
        <v>492</v>
      </c>
      <c r="Q61" s="17">
        <f>IF(RUN_YEARS &gt; 2,(A1L154C1 + A1L154C2 + A1L154C3) / 3, 0)</f>
        <v>0.97800000000000009</v>
      </c>
      <c r="R61" s="16" t="s">
        <v>493</v>
      </c>
      <c r="S61" s="17">
        <f>IF(RUN_YEARS &gt; 3,(A1L154C1 + A1L154C2 + A1L154C3 + A1L154C4) / 4, 0)</f>
        <v>0.97925000000000006</v>
      </c>
      <c r="T61" s="16" t="s">
        <v>494</v>
      </c>
      <c r="U61" s="17">
        <f>IF(RUN_YEARS &gt; 4,(A1L154C1 + A1L154C2 + A1L154C3 + A1L154C4 + A1L154C5) / 5, 0)</f>
        <v>0.9798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3.968</v>
      </c>
      <c r="F62" s="16" t="s">
        <v>496</v>
      </c>
      <c r="G62" s="15">
        <f>A1L151C2 + A1L153C2</f>
        <v>3.96</v>
      </c>
      <c r="H62" s="16" t="s">
        <v>497</v>
      </c>
      <c r="I62" s="15">
        <f>A1L151C3 + A1L153C3</f>
        <v>3.9829999999999997</v>
      </c>
      <c r="J62" s="16" t="s">
        <v>498</v>
      </c>
      <c r="K62" s="15">
        <f>A1L151C4 + A1L153C4</f>
        <v>4.0589999999999993</v>
      </c>
      <c r="L62" s="16" t="s">
        <v>499</v>
      </c>
      <c r="M62" s="15">
        <f>A1L151C5 + A1L153C5</f>
        <v>4.0519999999999996</v>
      </c>
      <c r="N62" s="16" t="s">
        <v>500</v>
      </c>
      <c r="O62" s="17">
        <f>IF(RUN_YEARS &gt; 1,(A1L155C1 + A1L155C2) / 2, 0)</f>
        <v>3.964</v>
      </c>
      <c r="P62" s="16" t="s">
        <v>501</v>
      </c>
      <c r="Q62" s="17">
        <f>IF(RUN_YEARS &gt; 2,(A1L155C1 + A1L155C2 + A1L155C3) / 3, 0)</f>
        <v>3.970333333333333</v>
      </c>
      <c r="R62" s="16" t="s">
        <v>502</v>
      </c>
      <c r="S62" s="17">
        <f>IF(RUN_YEARS &gt; 3,(A1L155C1 + A1L155C2 + A1L155C3 + A1L155C4) / 4, 0)</f>
        <v>3.9924999999999997</v>
      </c>
      <c r="T62" s="16" t="s">
        <v>503</v>
      </c>
      <c r="U62" s="17">
        <f>IF(RUN_YEARS &gt; 4,(A1L155C1 + A1L155C2 + A1L155C3 + A1L155C4 + A1L155C5) / 5, 0)</f>
        <v>4.0043999999999995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4.6740000000000004</v>
      </c>
      <c r="F63" s="16" t="s">
        <v>505</v>
      </c>
      <c r="G63" s="15">
        <v>4.6660000000000004</v>
      </c>
      <c r="H63" s="16" t="s">
        <v>506</v>
      </c>
      <c r="I63" s="15">
        <v>4.6890000000000001</v>
      </c>
      <c r="J63" s="16" t="s">
        <v>507</v>
      </c>
      <c r="K63" s="15">
        <v>4.766</v>
      </c>
      <c r="L63" s="16" t="s">
        <v>508</v>
      </c>
      <c r="M63" s="15">
        <v>4.758</v>
      </c>
      <c r="N63" s="16" t="s">
        <v>509</v>
      </c>
      <c r="O63" s="17">
        <f>IF(RUN_YEARS &gt; 1,(A1L156C1 + A1L156C2) / 2, 0)</f>
        <v>4.67</v>
      </c>
      <c r="P63" s="16" t="s">
        <v>510</v>
      </c>
      <c r="Q63" s="17">
        <f>IF(RUN_YEARS &gt; 2,(A1L156C1 + A1L156C2 + A1L156C3) / 3, 0)</f>
        <v>4.676333333333333</v>
      </c>
      <c r="R63" s="16" t="s">
        <v>511</v>
      </c>
      <c r="S63" s="17">
        <f>IF(RUN_YEARS &gt; 3,(A1L156C1 + A1L156C2 + A1L156C3 + A1L156C4) / 4, 0)</f>
        <v>4.6987500000000004</v>
      </c>
      <c r="T63" s="16" t="s">
        <v>512</v>
      </c>
      <c r="U63" s="17">
        <f>IF(RUN_YEARS &gt; 4,(A1L156C1 + A1L156C2 + A1L156C3 + A1L156C4 + A1L156C5) / 5, 0)</f>
        <v>4.7106000000000003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596.93700000000001</v>
      </c>
      <c r="F67" s="16" t="s">
        <v>175</v>
      </c>
      <c r="G67" s="15">
        <v>579.58900000000006</v>
      </c>
      <c r="H67" s="16" t="s">
        <v>176</v>
      </c>
      <c r="I67" s="15">
        <v>531.75300000000004</v>
      </c>
      <c r="J67" s="16" t="s">
        <v>177</v>
      </c>
      <c r="K67" s="15">
        <v>507.81200000000001</v>
      </c>
      <c r="L67" s="16" t="s">
        <v>178</v>
      </c>
      <c r="M67" s="15">
        <v>537.05600000000004</v>
      </c>
      <c r="N67" s="16" t="s">
        <v>527</v>
      </c>
      <c r="O67" s="17">
        <f>IF(RUN_YEARS &gt; 1,(A1L160C1 + A1L160C2) / 2, 0)</f>
        <v>588.26300000000003</v>
      </c>
      <c r="P67" s="16" t="s">
        <v>528</v>
      </c>
      <c r="Q67" s="17">
        <f>IF(RUN_YEARS &gt; 2,(A1L160C1 + A1L160C2 + A1L160C3) / 3, 0)</f>
        <v>569.42633333333333</v>
      </c>
      <c r="R67" s="16" t="s">
        <v>529</v>
      </c>
      <c r="S67" s="17">
        <f>IF(RUN_YEARS &gt; 3,(A1L160C1 + A1L160C2 + A1L160C3 + A1L160C4) / 4, 0)</f>
        <v>554.02274999999997</v>
      </c>
      <c r="T67" s="16" t="s">
        <v>530</v>
      </c>
      <c r="U67" s="17">
        <f>IF(RUN_YEARS &gt; 4,(A1L160C1 + A1L160C2 + A1L160C3 + A1L160C4 + A1L160C5) / 5, 0)</f>
        <v>550.62940000000003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FFBB1-79B2-4AFF-A7D2-31F4392F8EA6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3418</v>
      </c>
      <c r="F9" s="16" t="s">
        <v>174</v>
      </c>
      <c r="G9" s="15">
        <v>2902</v>
      </c>
      <c r="H9" s="16" t="s">
        <v>647</v>
      </c>
      <c r="I9" s="17">
        <f>(A1L202C1 + A1L202C2)</f>
        <v>6320</v>
      </c>
      <c r="J9" s="16" t="s">
        <v>175</v>
      </c>
      <c r="K9" s="15">
        <v>2783</v>
      </c>
      <c r="L9" s="16" t="s">
        <v>175</v>
      </c>
      <c r="M9" s="15">
        <v>2442</v>
      </c>
      <c r="N9" s="16" t="s">
        <v>648</v>
      </c>
      <c r="O9" s="17">
        <f>(A1L202C4 + A1L202C5)</f>
        <v>5225</v>
      </c>
      <c r="P9" s="16" t="s">
        <v>176</v>
      </c>
      <c r="Q9" s="15">
        <v>2398</v>
      </c>
      <c r="R9" s="16" t="s">
        <v>176</v>
      </c>
      <c r="S9" s="15">
        <v>1952</v>
      </c>
      <c r="T9" s="16" t="s">
        <v>649</v>
      </c>
      <c r="U9" s="17">
        <f>(A1L202C7 + A1L202C8)</f>
        <v>4350</v>
      </c>
      <c r="V9" s="16" t="s">
        <v>177</v>
      </c>
      <c r="W9" s="15">
        <v>2554</v>
      </c>
      <c r="X9" s="16" t="s">
        <v>177</v>
      </c>
      <c r="Y9" s="15">
        <v>2242</v>
      </c>
      <c r="Z9" s="16" t="s">
        <v>650</v>
      </c>
      <c r="AA9" s="17">
        <f>(A1L202C10 + A1L202C11)</f>
        <v>4796</v>
      </c>
      <c r="AB9" s="16" t="s">
        <v>178</v>
      </c>
      <c r="AC9" s="15">
        <v>2427</v>
      </c>
      <c r="AD9" s="16" t="s">
        <v>178</v>
      </c>
      <c r="AE9" s="15">
        <v>2001</v>
      </c>
      <c r="AF9" s="16" t="s">
        <v>651</v>
      </c>
      <c r="AG9" s="17">
        <f>(A1L202C13 + A1L202C14)</f>
        <v>4428</v>
      </c>
      <c r="AH9" s="16" t="s">
        <v>652</v>
      </c>
      <c r="AI9" s="17">
        <f>IF(RUN_YEARS &gt; 1,(A1L202C1 + A1L202C4) / 2, 0)</f>
        <v>3100.5</v>
      </c>
      <c r="AJ9" s="16" t="s">
        <v>653</v>
      </c>
      <c r="AK9" s="17">
        <f>IF(RUN_YEARS &gt; 1,(A1L202C2 + A1L202C5) / 2, 0)</f>
        <v>2672</v>
      </c>
      <c r="AL9" s="16" t="s">
        <v>654</v>
      </c>
      <c r="AM9" s="17">
        <f>(A1L202C16 + A1L202C17)</f>
        <v>5772.5</v>
      </c>
      <c r="AN9" s="16" t="s">
        <v>655</v>
      </c>
      <c r="AO9" s="17">
        <f>IF(RUN_YEARS &gt; 2,(A1L202C1 + A1L202C4 + A1L202C7) / 3, 0)</f>
        <v>2866.3333333333335</v>
      </c>
      <c r="AP9" s="16" t="s">
        <v>656</v>
      </c>
      <c r="AQ9" s="17">
        <f>IF(RUN_YEARS &gt; 2,(A1L202C2 + A1L202C5 + A1L202C8) / 3, 0)</f>
        <v>2432</v>
      </c>
      <c r="AR9" s="16" t="s">
        <v>657</v>
      </c>
      <c r="AS9" s="17">
        <f>(A1L202C19 + A1L202C20)</f>
        <v>5298.3333333333339</v>
      </c>
      <c r="AT9" s="16" t="s">
        <v>658</v>
      </c>
      <c r="AU9" s="17">
        <f>IF(RUN_YEARS &gt; 3,(A1L202C1 + A1L202C4 + A1L202C7 + A1L202C10) / 4, 0)</f>
        <v>2788.25</v>
      </c>
      <c r="AV9" s="16" t="s">
        <v>659</v>
      </c>
      <c r="AW9" s="17">
        <f>IF(RUN_YEARS &gt; 3,(A1L202C2 + A1L202C5 + A1L202C8 + A1L202C11) / 4, 0)</f>
        <v>2384.5</v>
      </c>
      <c r="AX9" s="16" t="s">
        <v>660</v>
      </c>
      <c r="AY9" s="17">
        <f>(A1L202C22 + A1L202C23)</f>
        <v>5172.75</v>
      </c>
      <c r="AZ9" s="16" t="s">
        <v>661</v>
      </c>
      <c r="BA9" s="17">
        <f>IF(RUN_YEARS &gt; 4,(A1L202C1 + A1L202C4 + A1L202C7 + A1L202C10 + A1L202C13) / 5, 0)</f>
        <v>2716</v>
      </c>
      <c r="BB9" s="16" t="s">
        <v>662</v>
      </c>
      <c r="BC9" s="17">
        <f>IF(RUN_YEARS &gt; 4,(A1L202C2 + A1L202C5 + A1L202C8 + A1L202C11 + A1L202C14) / 5, 0)</f>
        <v>2307.8000000000002</v>
      </c>
      <c r="BD9" s="16" t="s">
        <v>663</v>
      </c>
      <c r="BE9" s="17">
        <f>(A1L202C25 + A1L202C26)</f>
        <v>5023.8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17338</v>
      </c>
      <c r="F10" s="16" t="s">
        <v>174</v>
      </c>
      <c r="G10" s="15">
        <v>15288</v>
      </c>
      <c r="H10" s="16" t="s">
        <v>664</v>
      </c>
      <c r="I10" s="17">
        <f>(A1L203C1 + A1L203C2)</f>
        <v>32626</v>
      </c>
      <c r="J10" s="16" t="s">
        <v>175</v>
      </c>
      <c r="K10" s="15">
        <v>18855</v>
      </c>
      <c r="L10" s="16" t="s">
        <v>175</v>
      </c>
      <c r="M10" s="15">
        <v>16864</v>
      </c>
      <c r="N10" s="16" t="s">
        <v>665</v>
      </c>
      <c r="O10" s="17">
        <f>(A1L203C4 + A1L203C5)</f>
        <v>35719</v>
      </c>
      <c r="P10" s="16" t="s">
        <v>176</v>
      </c>
      <c r="Q10" s="15">
        <v>19803</v>
      </c>
      <c r="R10" s="16" t="s">
        <v>176</v>
      </c>
      <c r="S10" s="15">
        <v>17435</v>
      </c>
      <c r="T10" s="16" t="s">
        <v>666</v>
      </c>
      <c r="U10" s="17">
        <f>(A1L203C7 + A1L203C8)</f>
        <v>37238</v>
      </c>
      <c r="V10" s="16" t="s">
        <v>177</v>
      </c>
      <c r="W10" s="15">
        <v>21339</v>
      </c>
      <c r="X10" s="16" t="s">
        <v>177</v>
      </c>
      <c r="Y10" s="15">
        <v>20251</v>
      </c>
      <c r="Z10" s="16" t="s">
        <v>667</v>
      </c>
      <c r="AA10" s="17">
        <f>(A1L203C10 + A1L203C11)</f>
        <v>41590</v>
      </c>
      <c r="AB10" s="16" t="s">
        <v>178</v>
      </c>
      <c r="AC10" s="15">
        <v>24421</v>
      </c>
      <c r="AD10" s="16" t="s">
        <v>178</v>
      </c>
      <c r="AE10" s="15">
        <v>22305</v>
      </c>
      <c r="AF10" s="16" t="s">
        <v>668</v>
      </c>
      <c r="AG10" s="17">
        <f>(A1L203C13 + A1L203C14)</f>
        <v>46726</v>
      </c>
      <c r="AH10" s="16" t="s">
        <v>669</v>
      </c>
      <c r="AI10" s="17">
        <f>IF(RUN_YEARS &gt; 1,(A1L203C1 + A1L203C4) / 2, 0)</f>
        <v>18096.5</v>
      </c>
      <c r="AJ10" s="16" t="s">
        <v>670</v>
      </c>
      <c r="AK10" s="17">
        <f>IF(RUN_YEARS &gt; 1,(A1L203C2 + A1L203C5) / 2, 0)</f>
        <v>16076</v>
      </c>
      <c r="AL10" s="16" t="s">
        <v>671</v>
      </c>
      <c r="AM10" s="17">
        <f>(A1L203C16 + A1L203C17)</f>
        <v>34172.5</v>
      </c>
      <c r="AN10" s="16" t="s">
        <v>672</v>
      </c>
      <c r="AO10" s="17">
        <f>IF(RUN_YEARS &gt; 2,(A1L203C1 + A1L203C4 + A1L203C7) / 3, 0)</f>
        <v>18665.333333333332</v>
      </c>
      <c r="AP10" s="16" t="s">
        <v>673</v>
      </c>
      <c r="AQ10" s="17">
        <f>IF(RUN_YEARS &gt; 2,(A1L203C2 + A1L203C5 + A1L203C8) / 3, 0)</f>
        <v>16529</v>
      </c>
      <c r="AR10" s="16" t="s">
        <v>674</v>
      </c>
      <c r="AS10" s="17">
        <f>(A1L203C19 + A1L203C20)</f>
        <v>35194.333333333328</v>
      </c>
      <c r="AT10" s="16" t="s">
        <v>675</v>
      </c>
      <c r="AU10" s="17">
        <f>IF(RUN_YEARS &gt; 3,(A1L203C1 + A1L203C4 + A1L203C7 + A1L203C10) / 4, 0)</f>
        <v>19333.75</v>
      </c>
      <c r="AV10" s="16" t="s">
        <v>676</v>
      </c>
      <c r="AW10" s="17">
        <f>IF(RUN_YEARS &gt; 3,(A1L203C2 + A1L203C5 + A1L203C8 + A1L203C11) / 4, 0)</f>
        <v>17459.5</v>
      </c>
      <c r="AX10" s="16" t="s">
        <v>677</v>
      </c>
      <c r="AY10" s="17">
        <f>(A1L203C22 + A1L203C23)</f>
        <v>36793.25</v>
      </c>
      <c r="AZ10" s="16" t="s">
        <v>678</v>
      </c>
      <c r="BA10" s="17">
        <f>IF(RUN_YEARS &gt; 4,(A1L203C1 + A1L203C4 + A1L203C7 + A1L203C10 + A1L203C13) / 5, 0)</f>
        <v>20351.2</v>
      </c>
      <c r="BB10" s="16" t="s">
        <v>679</v>
      </c>
      <c r="BC10" s="17">
        <f>IF(RUN_YEARS &gt; 4,(A1L203C2 + A1L203C5 + A1L203C8 + A1L203C11 + A1L203C14) / 5, 0)</f>
        <v>18428.599999999999</v>
      </c>
      <c r="BD10" s="16" t="s">
        <v>680</v>
      </c>
      <c r="BE10" s="17">
        <f>(A1L203C25 + A1L203C26)</f>
        <v>38779.800000000003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2715</v>
      </c>
      <c r="F11" s="16" t="s">
        <v>174</v>
      </c>
      <c r="G11" s="15">
        <v>2347</v>
      </c>
      <c r="H11" s="16" t="s">
        <v>681</v>
      </c>
      <c r="I11" s="17">
        <f>(A1L204C1 + A1L204C2)</f>
        <v>5062</v>
      </c>
      <c r="J11" s="16" t="s">
        <v>175</v>
      </c>
      <c r="K11" s="15">
        <v>2380</v>
      </c>
      <c r="L11" s="16" t="s">
        <v>175</v>
      </c>
      <c r="M11" s="15">
        <v>2082</v>
      </c>
      <c r="N11" s="16" t="s">
        <v>682</v>
      </c>
      <c r="O11" s="17">
        <f>(A1L204C4 + A1L204C5)</f>
        <v>4462</v>
      </c>
      <c r="P11" s="16" t="s">
        <v>176</v>
      </c>
      <c r="Q11" s="15">
        <v>2260</v>
      </c>
      <c r="R11" s="16" t="s">
        <v>176</v>
      </c>
      <c r="S11" s="15">
        <v>2185</v>
      </c>
      <c r="T11" s="16" t="s">
        <v>683</v>
      </c>
      <c r="U11" s="17">
        <f>(A1L204C7 + A1L204C8)</f>
        <v>4445</v>
      </c>
      <c r="V11" s="16" t="s">
        <v>177</v>
      </c>
      <c r="W11" s="15">
        <v>3119</v>
      </c>
      <c r="X11" s="16" t="s">
        <v>177</v>
      </c>
      <c r="Y11" s="15">
        <v>3042</v>
      </c>
      <c r="Z11" s="16" t="s">
        <v>684</v>
      </c>
      <c r="AA11" s="17">
        <f>(A1L204C10 + A1L204C11)</f>
        <v>6161</v>
      </c>
      <c r="AB11" s="16" t="s">
        <v>178</v>
      </c>
      <c r="AC11" s="15">
        <v>2851</v>
      </c>
      <c r="AD11" s="16" t="s">
        <v>178</v>
      </c>
      <c r="AE11" s="15">
        <v>2616</v>
      </c>
      <c r="AF11" s="16" t="s">
        <v>685</v>
      </c>
      <c r="AG11" s="17">
        <f>(A1L204C13 + A1L204C14)</f>
        <v>5467</v>
      </c>
      <c r="AH11" s="16" t="s">
        <v>686</v>
      </c>
      <c r="AI11" s="17">
        <f>IF(RUN_YEARS &gt; 1,(A1L204C1 + A1L204C4) / 2, 0)</f>
        <v>2547.5</v>
      </c>
      <c r="AJ11" s="16" t="s">
        <v>687</v>
      </c>
      <c r="AK11" s="17">
        <f>IF(RUN_YEARS &gt; 1,(A1L204C2 + A1L204C5) / 2, 0)</f>
        <v>2214.5</v>
      </c>
      <c r="AL11" s="16" t="s">
        <v>688</v>
      </c>
      <c r="AM11" s="17">
        <f>(A1L204C16 + A1L204C17)</f>
        <v>4762</v>
      </c>
      <c r="AN11" s="16" t="s">
        <v>689</v>
      </c>
      <c r="AO11" s="17">
        <f>IF(RUN_YEARS &gt; 2,(A1L204C1 + A1L204C4 + A1L204C7) / 3, 0)</f>
        <v>2451.6666666666665</v>
      </c>
      <c r="AP11" s="16" t="s">
        <v>690</v>
      </c>
      <c r="AQ11" s="17">
        <f>IF(RUN_YEARS &gt; 2,(A1L204C2 + A1L204C5 + A1L204C8) / 3, 0)</f>
        <v>2204.6666666666665</v>
      </c>
      <c r="AR11" s="16" t="s">
        <v>691</v>
      </c>
      <c r="AS11" s="17">
        <f>(A1L204C19 + A1L204C20)</f>
        <v>4656.333333333333</v>
      </c>
      <c r="AT11" s="16" t="s">
        <v>692</v>
      </c>
      <c r="AU11" s="17">
        <f>IF(RUN_YEARS &gt; 3,(A1L204C1 + A1L204C4 + A1L204C7 + A1L204C10) / 4, 0)</f>
        <v>2618.5</v>
      </c>
      <c r="AV11" s="16" t="s">
        <v>693</v>
      </c>
      <c r="AW11" s="17">
        <f>IF(RUN_YEARS &gt; 3,(A1L204C2 + A1L204C5 + A1L204C8 + A1L204C11) / 4, 0)</f>
        <v>2414</v>
      </c>
      <c r="AX11" s="16" t="s">
        <v>694</v>
      </c>
      <c r="AY11" s="17">
        <f>(A1L204C22 + A1L204C23)</f>
        <v>5032.5</v>
      </c>
      <c r="AZ11" s="16" t="s">
        <v>695</v>
      </c>
      <c r="BA11" s="17">
        <f>IF(RUN_YEARS &gt; 4,(A1L204C1 + A1L204C4 + A1L204C7 + A1L204C10 + A1L204C13) / 5, 0)</f>
        <v>2665</v>
      </c>
      <c r="BB11" s="16" t="s">
        <v>696</v>
      </c>
      <c r="BC11" s="17">
        <f>IF(RUN_YEARS &gt; 4,(A1L204C2 + A1L204C5 + A1L204C8 + A1L204C11 + A1L204C14) / 5, 0)</f>
        <v>2454.4</v>
      </c>
      <c r="BD11" s="16" t="s">
        <v>697</v>
      </c>
      <c r="BE11" s="17">
        <f>(A1L204C25 + A1L204C26)</f>
        <v>5119.3999999999996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11108</v>
      </c>
      <c r="F12" s="16" t="s">
        <v>174</v>
      </c>
      <c r="G12" s="15">
        <v>10419</v>
      </c>
      <c r="H12" s="16" t="s">
        <v>698</v>
      </c>
      <c r="I12" s="17">
        <f>(A1L205C1 + A1L205C2)</f>
        <v>21527</v>
      </c>
      <c r="J12" s="16" t="s">
        <v>175</v>
      </c>
      <c r="K12" s="15">
        <v>11885</v>
      </c>
      <c r="L12" s="16" t="s">
        <v>175</v>
      </c>
      <c r="M12" s="15">
        <v>11363</v>
      </c>
      <c r="N12" s="16" t="s">
        <v>699</v>
      </c>
      <c r="O12" s="17">
        <f>(A1L205C4 + A1L205C5)</f>
        <v>23248</v>
      </c>
      <c r="P12" s="16" t="s">
        <v>176</v>
      </c>
      <c r="Q12" s="15">
        <v>12129</v>
      </c>
      <c r="R12" s="16" t="s">
        <v>176</v>
      </c>
      <c r="S12" s="15">
        <v>11970</v>
      </c>
      <c r="T12" s="16" t="s">
        <v>700</v>
      </c>
      <c r="U12" s="17">
        <f>(A1L205C7 + A1L205C8)</f>
        <v>24099</v>
      </c>
      <c r="V12" s="16" t="s">
        <v>177</v>
      </c>
      <c r="W12" s="15">
        <v>14728</v>
      </c>
      <c r="X12" s="16" t="s">
        <v>177</v>
      </c>
      <c r="Y12" s="15">
        <v>14799</v>
      </c>
      <c r="Z12" s="16" t="s">
        <v>701</v>
      </c>
      <c r="AA12" s="17">
        <f>(A1L205C10 + A1L205C11)</f>
        <v>29527</v>
      </c>
      <c r="AB12" s="16" t="s">
        <v>178</v>
      </c>
      <c r="AC12" s="15">
        <v>15647</v>
      </c>
      <c r="AD12" s="16" t="s">
        <v>178</v>
      </c>
      <c r="AE12" s="15">
        <v>15271</v>
      </c>
      <c r="AF12" s="16" t="s">
        <v>702</v>
      </c>
      <c r="AG12" s="17">
        <f>(A1L205C13 + A1L205C14)</f>
        <v>30918</v>
      </c>
      <c r="AH12" s="16" t="s">
        <v>703</v>
      </c>
      <c r="AI12" s="17">
        <f>IF(RUN_YEARS &gt; 1,(A1L205C1 + A1L205C4) / 2, 0)</f>
        <v>11496.5</v>
      </c>
      <c r="AJ12" s="16" t="s">
        <v>704</v>
      </c>
      <c r="AK12" s="17">
        <f>IF(RUN_YEARS &gt; 1,(A1L205C2 + A1L205C5) / 2, 0)</f>
        <v>10891</v>
      </c>
      <c r="AL12" s="16" t="s">
        <v>705</v>
      </c>
      <c r="AM12" s="17">
        <f>(A1L205C16 + A1L205C17)</f>
        <v>22387.5</v>
      </c>
      <c r="AN12" s="16" t="s">
        <v>706</v>
      </c>
      <c r="AO12" s="17">
        <f>IF(RUN_YEARS &gt; 2,(A1L205C1 + A1L205C4 + A1L205C7) / 3, 0)</f>
        <v>11707.333333333334</v>
      </c>
      <c r="AP12" s="16" t="s">
        <v>707</v>
      </c>
      <c r="AQ12" s="17">
        <f>IF(RUN_YEARS &gt; 2,(A1L205C2 + A1L205C5 + A1L205C8) / 3, 0)</f>
        <v>11250.666666666666</v>
      </c>
      <c r="AR12" s="16" t="s">
        <v>708</v>
      </c>
      <c r="AS12" s="17">
        <f>(A1L205C19 + A1L205C20)</f>
        <v>22958</v>
      </c>
      <c r="AT12" s="16" t="s">
        <v>709</v>
      </c>
      <c r="AU12" s="17">
        <f>IF(RUN_YEARS &gt; 3,(A1L205C1 + A1L205C4 + A1L205C7 + A1L205C10) / 4, 0)</f>
        <v>12462.5</v>
      </c>
      <c r="AV12" s="16" t="s">
        <v>710</v>
      </c>
      <c r="AW12" s="17">
        <f>IF(RUN_YEARS &gt; 3,(A1L205C2 + A1L205C5 + A1L205C8 + A1L205C11) / 4, 0)</f>
        <v>12137.75</v>
      </c>
      <c r="AX12" s="16" t="s">
        <v>711</v>
      </c>
      <c r="AY12" s="17">
        <f>(A1L205C22 + A1L205C23)</f>
        <v>24600.25</v>
      </c>
      <c r="AZ12" s="16" t="s">
        <v>712</v>
      </c>
      <c r="BA12" s="17">
        <f>IF(RUN_YEARS &gt; 4,(A1L205C1 + A1L205C4 + A1L205C7 + A1L205C10 + A1L205C13) / 5, 0)</f>
        <v>13099.4</v>
      </c>
      <c r="BB12" s="16" t="s">
        <v>713</v>
      </c>
      <c r="BC12" s="17">
        <f>IF(RUN_YEARS &gt; 4,(A1L205C2 + A1L205C5 + A1L205C8 + A1L205C11 + A1L205C14) / 5, 0)</f>
        <v>12764.4</v>
      </c>
      <c r="BD12" s="16" t="s">
        <v>714</v>
      </c>
      <c r="BE12" s="17">
        <f>(A1L205C25 + A1L205C26)</f>
        <v>25863.8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88941</v>
      </c>
      <c r="F13" s="16" t="s">
        <v>174</v>
      </c>
      <c r="G13" s="15">
        <v>87394</v>
      </c>
      <c r="H13" s="16" t="s">
        <v>715</v>
      </c>
      <c r="I13" s="17">
        <f>(A1L206C1 + A1L206C2)</f>
        <v>176335</v>
      </c>
      <c r="J13" s="16" t="s">
        <v>175</v>
      </c>
      <c r="K13" s="15">
        <v>80994</v>
      </c>
      <c r="L13" s="16" t="s">
        <v>175</v>
      </c>
      <c r="M13" s="15">
        <v>79656</v>
      </c>
      <c r="N13" s="16" t="s">
        <v>716</v>
      </c>
      <c r="O13" s="17">
        <f>(A1L206C4 + A1L206C5)</f>
        <v>160650</v>
      </c>
      <c r="P13" s="16" t="s">
        <v>176</v>
      </c>
      <c r="Q13" s="15">
        <v>75045</v>
      </c>
      <c r="R13" s="16" t="s">
        <v>176</v>
      </c>
      <c r="S13" s="15">
        <v>72485</v>
      </c>
      <c r="T13" s="16" t="s">
        <v>717</v>
      </c>
      <c r="U13" s="17">
        <f>(A1L206C7 + A1L206C8)</f>
        <v>147530</v>
      </c>
      <c r="V13" s="16" t="s">
        <v>177</v>
      </c>
      <c r="W13" s="15">
        <v>74448</v>
      </c>
      <c r="X13" s="16" t="s">
        <v>177</v>
      </c>
      <c r="Y13" s="15">
        <v>72016</v>
      </c>
      <c r="Z13" s="16" t="s">
        <v>718</v>
      </c>
      <c r="AA13" s="17">
        <f>(A1L206C10 + A1L206C11)</f>
        <v>146464</v>
      </c>
      <c r="AB13" s="16" t="s">
        <v>178</v>
      </c>
      <c r="AC13" s="15">
        <v>68294</v>
      </c>
      <c r="AD13" s="16" t="s">
        <v>178</v>
      </c>
      <c r="AE13" s="15">
        <v>62483</v>
      </c>
      <c r="AF13" s="16" t="s">
        <v>719</v>
      </c>
      <c r="AG13" s="17">
        <f>(A1L206C13 + A1L206C14)</f>
        <v>130777</v>
      </c>
      <c r="AH13" s="16" t="s">
        <v>720</v>
      </c>
      <c r="AI13" s="17">
        <f>IF(RUN_YEARS &gt; 1,(A1L206C1 + A1L206C4) / 2, 0)</f>
        <v>84967.5</v>
      </c>
      <c r="AJ13" s="16" t="s">
        <v>721</v>
      </c>
      <c r="AK13" s="17">
        <f>IF(RUN_YEARS &gt; 1,(A1L206C2 + A1L206C5) / 2, 0)</f>
        <v>83525</v>
      </c>
      <c r="AL13" s="16" t="s">
        <v>722</v>
      </c>
      <c r="AM13" s="17">
        <f>(A1L206C16 + A1L206C17)</f>
        <v>168492.5</v>
      </c>
      <c r="AN13" s="16" t="s">
        <v>723</v>
      </c>
      <c r="AO13" s="17">
        <f>IF(RUN_YEARS &gt; 2,(A1L206C1 + A1L206C4 + A1L206C7) / 3, 0)</f>
        <v>81660</v>
      </c>
      <c r="AP13" s="16" t="s">
        <v>724</v>
      </c>
      <c r="AQ13" s="17">
        <f>IF(RUN_YEARS &gt; 2,(A1L206C2 + A1L206C5 + A1L206C8) / 3, 0)</f>
        <v>79845</v>
      </c>
      <c r="AR13" s="16" t="s">
        <v>725</v>
      </c>
      <c r="AS13" s="17">
        <f>(A1L206C19 + A1L206C20)</f>
        <v>161505</v>
      </c>
      <c r="AT13" s="16" t="s">
        <v>726</v>
      </c>
      <c r="AU13" s="17">
        <f>IF(RUN_YEARS &gt; 3,(A1L206C1 + A1L206C4 + A1L206C7 + A1L206C10) / 4, 0)</f>
        <v>79857</v>
      </c>
      <c r="AV13" s="16" t="s">
        <v>727</v>
      </c>
      <c r="AW13" s="17">
        <f>IF(RUN_YEARS &gt; 3,(A1L206C2 + A1L206C5 + A1L206C8 + A1L206C11) / 4, 0)</f>
        <v>77887.75</v>
      </c>
      <c r="AX13" s="16" t="s">
        <v>728</v>
      </c>
      <c r="AY13" s="17">
        <f>(A1L206C22 + A1L206C23)</f>
        <v>157744.75</v>
      </c>
      <c r="AZ13" s="16" t="s">
        <v>729</v>
      </c>
      <c r="BA13" s="17">
        <f>IF(RUN_YEARS &gt; 4,(A1L206C1 + A1L206C4 + A1L206C7 + A1L206C10 + A1L206C13) / 5, 0)</f>
        <v>77544.399999999994</v>
      </c>
      <c r="BB13" s="16" t="s">
        <v>730</v>
      </c>
      <c r="BC13" s="17">
        <f>IF(RUN_YEARS &gt; 4,(A1L206C2 + A1L206C5 + A1L206C8 + A1L206C11 + A1L206C14) / 5, 0)</f>
        <v>74806.8</v>
      </c>
      <c r="BD13" s="16" t="s">
        <v>731</v>
      </c>
      <c r="BE13" s="17">
        <f>(A1L206C25 + A1L206C26)</f>
        <v>152351.20000000001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844</v>
      </c>
      <c r="F14" s="16" t="s">
        <v>174</v>
      </c>
      <c r="G14" s="15">
        <v>863</v>
      </c>
      <c r="H14" s="16" t="s">
        <v>732</v>
      </c>
      <c r="I14" s="17">
        <f>(A1L207C1 + A1L207C2)</f>
        <v>1707</v>
      </c>
      <c r="J14" s="16" t="s">
        <v>175</v>
      </c>
      <c r="K14" s="15">
        <v>770</v>
      </c>
      <c r="L14" s="16" t="s">
        <v>175</v>
      </c>
      <c r="M14" s="15">
        <v>727</v>
      </c>
      <c r="N14" s="16" t="s">
        <v>733</v>
      </c>
      <c r="O14" s="17">
        <f>(A1L207C4 + A1L207C5)</f>
        <v>1497</v>
      </c>
      <c r="P14" s="16" t="s">
        <v>176</v>
      </c>
      <c r="Q14" s="15">
        <v>750</v>
      </c>
      <c r="R14" s="16" t="s">
        <v>176</v>
      </c>
      <c r="S14" s="15">
        <v>740</v>
      </c>
      <c r="T14" s="16" t="s">
        <v>734</v>
      </c>
      <c r="U14" s="17">
        <f>(A1L207C7 + A1L207C8)</f>
        <v>1490</v>
      </c>
      <c r="V14" s="16" t="s">
        <v>177</v>
      </c>
      <c r="W14" s="15">
        <v>1108</v>
      </c>
      <c r="X14" s="16" t="s">
        <v>177</v>
      </c>
      <c r="Y14" s="15">
        <v>1130</v>
      </c>
      <c r="Z14" s="16" t="s">
        <v>735</v>
      </c>
      <c r="AA14" s="17">
        <f>(A1L207C10 + A1L207C11)</f>
        <v>2238</v>
      </c>
      <c r="AB14" s="16" t="s">
        <v>178</v>
      </c>
      <c r="AC14" s="15">
        <v>569</v>
      </c>
      <c r="AD14" s="16" t="s">
        <v>178</v>
      </c>
      <c r="AE14" s="15">
        <v>549</v>
      </c>
      <c r="AF14" s="16" t="s">
        <v>736</v>
      </c>
      <c r="AG14" s="17">
        <f>(A1L207C13 + A1L207C14)</f>
        <v>1118</v>
      </c>
      <c r="AH14" s="16" t="s">
        <v>737</v>
      </c>
      <c r="AI14" s="17">
        <f>IF(RUN_YEARS &gt; 1,(A1L207C1 + A1L207C4) / 2, 0)</f>
        <v>807</v>
      </c>
      <c r="AJ14" s="16" t="s">
        <v>738</v>
      </c>
      <c r="AK14" s="17">
        <f>IF(RUN_YEARS &gt; 1,(A1L207C2 + A1L207C5) / 2, 0)</f>
        <v>795</v>
      </c>
      <c r="AL14" s="16" t="s">
        <v>739</v>
      </c>
      <c r="AM14" s="17">
        <f>(A1L207C16 + A1L207C17)</f>
        <v>1602</v>
      </c>
      <c r="AN14" s="16" t="s">
        <v>740</v>
      </c>
      <c r="AO14" s="17">
        <f>IF(RUN_YEARS &gt; 2,(A1L207C1 + A1L207C4 + A1L207C7) / 3, 0)</f>
        <v>788</v>
      </c>
      <c r="AP14" s="16" t="s">
        <v>741</v>
      </c>
      <c r="AQ14" s="17">
        <f>IF(RUN_YEARS &gt; 2,(A1L207C2 + A1L207C5 + A1L207C8) / 3, 0)</f>
        <v>776.66666666666663</v>
      </c>
      <c r="AR14" s="16" t="s">
        <v>742</v>
      </c>
      <c r="AS14" s="17">
        <f>(A1L207C19 + A1L207C20)</f>
        <v>1564.6666666666665</v>
      </c>
      <c r="AT14" s="16" t="s">
        <v>743</v>
      </c>
      <c r="AU14" s="17">
        <f>IF(RUN_YEARS &gt; 3,(A1L207C1 + A1L207C4 + A1L207C7 + A1L207C10) / 4, 0)</f>
        <v>868</v>
      </c>
      <c r="AV14" s="16" t="s">
        <v>744</v>
      </c>
      <c r="AW14" s="17">
        <f>IF(RUN_YEARS &gt; 3,(A1L207C2 + A1L207C5 + A1L207C8 + A1L207C11) / 4, 0)</f>
        <v>865</v>
      </c>
      <c r="AX14" s="16" t="s">
        <v>745</v>
      </c>
      <c r="AY14" s="17">
        <f>(A1L207C22 + A1L207C23)</f>
        <v>1733</v>
      </c>
      <c r="AZ14" s="16" t="s">
        <v>746</v>
      </c>
      <c r="BA14" s="17">
        <f>IF(RUN_YEARS &gt; 4,(A1L207C1 + A1L207C4 + A1L207C7 + A1L207C10 + A1L207C13) / 5, 0)</f>
        <v>808.2</v>
      </c>
      <c r="BB14" s="16" t="s">
        <v>747</v>
      </c>
      <c r="BC14" s="17">
        <f>IF(RUN_YEARS &gt; 4,(A1L207C2 + A1L207C5 + A1L207C8 + A1L207C11 + A1L207C14) / 5, 0)</f>
        <v>801.8</v>
      </c>
      <c r="BD14" s="16" t="s">
        <v>748</v>
      </c>
      <c r="BE14" s="17">
        <f>(A1L207C25 + A1L207C26)</f>
        <v>1610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973</v>
      </c>
      <c r="F15" s="16" t="s">
        <v>174</v>
      </c>
      <c r="G15" s="15">
        <v>878</v>
      </c>
      <c r="H15" s="16" t="s">
        <v>749</v>
      </c>
      <c r="I15" s="17">
        <f>(A1L208C1 + A1L208C2)</f>
        <v>1851</v>
      </c>
      <c r="J15" s="16" t="s">
        <v>175</v>
      </c>
      <c r="K15" s="15">
        <v>301</v>
      </c>
      <c r="L15" s="16" t="s">
        <v>175</v>
      </c>
      <c r="M15" s="15">
        <v>346</v>
      </c>
      <c r="N15" s="16" t="s">
        <v>750</v>
      </c>
      <c r="O15" s="17">
        <f>(A1L208C4 + A1L208C5)</f>
        <v>647</v>
      </c>
      <c r="P15" s="16" t="s">
        <v>176</v>
      </c>
      <c r="Q15" s="15">
        <v>314</v>
      </c>
      <c r="R15" s="16" t="s">
        <v>176</v>
      </c>
      <c r="S15" s="15">
        <v>338</v>
      </c>
      <c r="T15" s="16" t="s">
        <v>751</v>
      </c>
      <c r="U15" s="17">
        <f>(A1L208C7 + A1L208C8)</f>
        <v>652</v>
      </c>
      <c r="V15" s="16" t="s">
        <v>177</v>
      </c>
      <c r="W15" s="15">
        <v>450</v>
      </c>
      <c r="X15" s="16" t="s">
        <v>177</v>
      </c>
      <c r="Y15" s="15">
        <v>443</v>
      </c>
      <c r="Z15" s="16" t="s">
        <v>752</v>
      </c>
      <c r="AA15" s="17">
        <f>(A1L208C10 + A1L208C11)</f>
        <v>893</v>
      </c>
      <c r="AB15" s="16" t="s">
        <v>178</v>
      </c>
      <c r="AC15" s="15">
        <v>476</v>
      </c>
      <c r="AD15" s="16" t="s">
        <v>178</v>
      </c>
      <c r="AE15" s="15">
        <v>460</v>
      </c>
      <c r="AF15" s="16" t="s">
        <v>753</v>
      </c>
      <c r="AG15" s="17">
        <f>(A1L208C13 + A1L208C14)</f>
        <v>936</v>
      </c>
      <c r="AH15" s="16" t="s">
        <v>754</v>
      </c>
      <c r="AI15" s="17">
        <f>IF(RUN_YEARS &gt; 1,(A1L208C1 + A1L208C4) / 2, 0)</f>
        <v>637</v>
      </c>
      <c r="AJ15" s="16" t="s">
        <v>755</v>
      </c>
      <c r="AK15" s="17">
        <f>IF(RUN_YEARS &gt; 1,(A1L208C2 + A1L208C5) / 2, 0)</f>
        <v>612</v>
      </c>
      <c r="AL15" s="16" t="s">
        <v>756</v>
      </c>
      <c r="AM15" s="17">
        <f>(A1L208C16 + A1L208C17)</f>
        <v>1249</v>
      </c>
      <c r="AN15" s="16" t="s">
        <v>757</v>
      </c>
      <c r="AO15" s="17">
        <f>IF(RUN_YEARS &gt; 2,(A1L208C1 + A1L208C4 + A1L208C7) / 3, 0)</f>
        <v>529.33333333333337</v>
      </c>
      <c r="AP15" s="16" t="s">
        <v>758</v>
      </c>
      <c r="AQ15" s="17">
        <f>IF(RUN_YEARS &gt; 2,(A1L208C2 + A1L208C5 + A1L208C8) / 3, 0)</f>
        <v>520.66666666666663</v>
      </c>
      <c r="AR15" s="16" t="s">
        <v>759</v>
      </c>
      <c r="AS15" s="17">
        <f>(A1L208C19 + A1L208C20)</f>
        <v>1050</v>
      </c>
      <c r="AT15" s="16" t="s">
        <v>760</v>
      </c>
      <c r="AU15" s="17">
        <f>IF(RUN_YEARS &gt; 3,(A1L208C1 + A1L208C4 + A1L208C7 + A1L208C10) / 4, 0)</f>
        <v>509.5</v>
      </c>
      <c r="AV15" s="16" t="s">
        <v>761</v>
      </c>
      <c r="AW15" s="17">
        <f>IF(RUN_YEARS &gt; 3,(A1L208C2 + A1L208C5 + A1L208C8 + A1L208C11) / 4, 0)</f>
        <v>501.25</v>
      </c>
      <c r="AX15" s="16" t="s">
        <v>762</v>
      </c>
      <c r="AY15" s="17">
        <f>(A1L208C22 + A1L208C23)</f>
        <v>1010.75</v>
      </c>
      <c r="AZ15" s="16" t="s">
        <v>763</v>
      </c>
      <c r="BA15" s="17">
        <f>IF(RUN_YEARS &gt; 4,(A1L208C1 + A1L208C4 + A1L208C7 + A1L208C10 + A1L208C13) / 5, 0)</f>
        <v>502.8</v>
      </c>
      <c r="BB15" s="16" t="s">
        <v>764</v>
      </c>
      <c r="BC15" s="17">
        <f>IF(RUN_YEARS &gt; 4,(A1L208C2 + A1L208C5 + A1L208C8 + A1L208C11 + A1L208C14) / 5, 0)</f>
        <v>493</v>
      </c>
      <c r="BD15" s="16" t="s">
        <v>765</v>
      </c>
      <c r="BE15" s="17">
        <f>(A1L208C25 + A1L208C26)</f>
        <v>995.8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4</v>
      </c>
      <c r="H16" s="16" t="s">
        <v>766</v>
      </c>
      <c r="I16" s="17">
        <f>(A1L209C1 + A1L209C2)</f>
        <v>4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767</v>
      </c>
      <c r="O16" s="17">
        <f>(A1L209C4 + A1L209C5)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768</v>
      </c>
      <c r="U16" s="17">
        <f>(A1L209C7 + A1L209C8)</f>
        <v>0</v>
      </c>
      <c r="V16" s="16" t="s">
        <v>177</v>
      </c>
      <c r="W16" s="15">
        <v>0</v>
      </c>
      <c r="X16" s="16" t="s">
        <v>177</v>
      </c>
      <c r="Y16" s="15">
        <v>3</v>
      </c>
      <c r="Z16" s="16" t="s">
        <v>769</v>
      </c>
      <c r="AA16" s="17">
        <f>(A1L209C10 + A1L209C11)</f>
        <v>3</v>
      </c>
      <c r="AB16" s="16" t="s">
        <v>178</v>
      </c>
      <c r="AC16" s="15">
        <v>1</v>
      </c>
      <c r="AD16" s="16" t="s">
        <v>178</v>
      </c>
      <c r="AE16" s="15">
        <v>0</v>
      </c>
      <c r="AF16" s="16" t="s">
        <v>770</v>
      </c>
      <c r="AG16" s="17">
        <f>(A1L209C13 + A1L209C14)</f>
        <v>1</v>
      </c>
      <c r="AH16" s="16" t="s">
        <v>771</v>
      </c>
      <c r="AI16" s="17">
        <f>IF(RUN_YEARS &gt; 1,(A1L209C1 + A1L209C4) / 2, 0)</f>
        <v>0</v>
      </c>
      <c r="AJ16" s="16" t="s">
        <v>772</v>
      </c>
      <c r="AK16" s="17">
        <f>IF(RUN_YEARS &gt; 1,(A1L209C2 + A1L209C5) / 2, 0)</f>
        <v>2</v>
      </c>
      <c r="AL16" s="16" t="s">
        <v>773</v>
      </c>
      <c r="AM16" s="17">
        <f>(A1L209C16 + A1L209C17)</f>
        <v>2</v>
      </c>
      <c r="AN16" s="16" t="s">
        <v>774</v>
      </c>
      <c r="AO16" s="17">
        <f>IF(RUN_YEARS &gt; 2,(A1L209C1 + A1L209C4 + A1L209C7) / 3, 0)</f>
        <v>0</v>
      </c>
      <c r="AP16" s="16" t="s">
        <v>775</v>
      </c>
      <c r="AQ16" s="17">
        <f>IF(RUN_YEARS &gt; 2,(A1L209C2 + A1L209C5 + A1L209C8) / 3, 0)</f>
        <v>1.3333333333333333</v>
      </c>
      <c r="AR16" s="16" t="s">
        <v>776</v>
      </c>
      <c r="AS16" s="17">
        <f>(A1L209C19 + A1L209C20)</f>
        <v>1.3333333333333333</v>
      </c>
      <c r="AT16" s="16" t="s">
        <v>777</v>
      </c>
      <c r="AU16" s="17">
        <f>IF(RUN_YEARS &gt; 3,(A1L209C1 + A1L209C4 + A1L209C7 + A1L209C10) / 4, 0)</f>
        <v>0</v>
      </c>
      <c r="AV16" s="16" t="s">
        <v>778</v>
      </c>
      <c r="AW16" s="17">
        <f>IF(RUN_YEARS &gt; 3,(A1L209C2 + A1L209C5 + A1L209C8 + A1L209C11) / 4, 0)</f>
        <v>1.75</v>
      </c>
      <c r="AX16" s="16" t="s">
        <v>779</v>
      </c>
      <c r="AY16" s="17">
        <f>(A1L209C22 + A1L209C23)</f>
        <v>1.75</v>
      </c>
      <c r="AZ16" s="16" t="s">
        <v>780</v>
      </c>
      <c r="BA16" s="17">
        <f>IF(RUN_YEARS &gt; 4,(A1L209C1 + A1L209C4 + A1L209C7 + A1L209C10 + A1L209C13) / 5, 0)</f>
        <v>0.2</v>
      </c>
      <c r="BB16" s="16" t="s">
        <v>781</v>
      </c>
      <c r="BC16" s="17">
        <f>IF(RUN_YEARS &gt; 4,(A1L209C2 + A1L209C5 + A1L209C8 + A1L209C11 + A1L209C14) / 5, 0)</f>
        <v>1.4</v>
      </c>
      <c r="BD16" s="16" t="s">
        <v>782</v>
      </c>
      <c r="BE16" s="17">
        <f>(A1L209C25 + A1L209C26)</f>
        <v>1.5999999999999999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785</v>
      </c>
      <c r="U17" s="17">
        <f>(A1L210C7 + A1L210C8)</f>
        <v>0</v>
      </c>
      <c r="V17" s="16" t="s">
        <v>177</v>
      </c>
      <c r="W17" s="15">
        <v>1</v>
      </c>
      <c r="X17" s="16" t="s">
        <v>177</v>
      </c>
      <c r="Y17" s="15">
        <v>0</v>
      </c>
      <c r="Z17" s="16" t="s">
        <v>786</v>
      </c>
      <c r="AA17" s="17">
        <f>(A1L210C10 + A1L210C11)</f>
        <v>1</v>
      </c>
      <c r="AB17" s="16" t="s">
        <v>178</v>
      </c>
      <c r="AC17" s="15">
        <v>3</v>
      </c>
      <c r="AD17" s="16" t="s">
        <v>178</v>
      </c>
      <c r="AE17" s="15">
        <v>20</v>
      </c>
      <c r="AF17" s="16" t="s">
        <v>787</v>
      </c>
      <c r="AG17" s="17">
        <f>(A1L210C13 + A1L210C14)</f>
        <v>23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</v>
      </c>
      <c r="AP17" s="16" t="s">
        <v>792</v>
      </c>
      <c r="AQ17" s="17">
        <f>IF(RUN_YEARS &gt; 2,(A1L210C2 + A1L210C5 + A1L210C8) / 3, 0)</f>
        <v>0</v>
      </c>
      <c r="AR17" s="16" t="s">
        <v>793</v>
      </c>
      <c r="AS17" s="17">
        <f>(A1L210C19 + A1L210C20)</f>
        <v>0</v>
      </c>
      <c r="AT17" s="16" t="s">
        <v>794</v>
      </c>
      <c r="AU17" s="17">
        <f>IF(RUN_YEARS &gt; 3,(A1L210C1 + A1L210C4 + A1L210C7 + A1L210C10) / 4, 0)</f>
        <v>0.25</v>
      </c>
      <c r="AV17" s="16" t="s">
        <v>795</v>
      </c>
      <c r="AW17" s="17">
        <f>IF(RUN_YEARS &gt; 3,(A1L210C2 + A1L210C5 + A1L210C8 + A1L210C11) / 4, 0)</f>
        <v>0</v>
      </c>
      <c r="AX17" s="16" t="s">
        <v>796</v>
      </c>
      <c r="AY17" s="17">
        <f>(A1L210C22 + A1L210C23)</f>
        <v>0.25</v>
      </c>
      <c r="AZ17" s="16" t="s">
        <v>797</v>
      </c>
      <c r="BA17" s="17">
        <f>IF(RUN_YEARS &gt; 4,(A1L210C1 + A1L210C4 + A1L210C7 + A1L210C10 + A1L210C13) / 5, 0)</f>
        <v>0.8</v>
      </c>
      <c r="BB17" s="16" t="s">
        <v>798</v>
      </c>
      <c r="BC17" s="17">
        <f>IF(RUN_YEARS &gt; 4,(A1L210C2 + A1L210C5 + A1L210C8 + A1L210C11 + A1L210C14) / 5, 0)</f>
        <v>4</v>
      </c>
      <c r="BD17" s="16" t="s">
        <v>799</v>
      </c>
      <c r="BE17" s="17">
        <f>(A1L210C25 + A1L210C26)</f>
        <v>4.8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15212</v>
      </c>
      <c r="F18" s="16" t="s">
        <v>174</v>
      </c>
      <c r="G18" s="15">
        <v>521</v>
      </c>
      <c r="H18" s="16" t="s">
        <v>800</v>
      </c>
      <c r="I18" s="17">
        <f>(A1L211C1 + A1L211C2)</f>
        <v>15733</v>
      </c>
      <c r="J18" s="16" t="s">
        <v>175</v>
      </c>
      <c r="K18" s="15">
        <v>14564</v>
      </c>
      <c r="L18" s="16" t="s">
        <v>175</v>
      </c>
      <c r="M18" s="15">
        <v>530</v>
      </c>
      <c r="N18" s="16" t="s">
        <v>801</v>
      </c>
      <c r="O18" s="17">
        <f>(A1L211C4 + A1L211C5)</f>
        <v>15094</v>
      </c>
      <c r="P18" s="16" t="s">
        <v>176</v>
      </c>
      <c r="Q18" s="15">
        <v>15765</v>
      </c>
      <c r="R18" s="16" t="s">
        <v>176</v>
      </c>
      <c r="S18" s="15">
        <v>663</v>
      </c>
      <c r="T18" s="16" t="s">
        <v>802</v>
      </c>
      <c r="U18" s="17">
        <f>(A1L211C7 + A1L211C8)</f>
        <v>16428</v>
      </c>
      <c r="V18" s="16" t="s">
        <v>177</v>
      </c>
      <c r="W18" s="15">
        <v>14605</v>
      </c>
      <c r="X18" s="16" t="s">
        <v>177</v>
      </c>
      <c r="Y18" s="15">
        <v>761</v>
      </c>
      <c r="Z18" s="16" t="s">
        <v>803</v>
      </c>
      <c r="AA18" s="17">
        <f>(A1L211C10 + A1L211C11)</f>
        <v>15366</v>
      </c>
      <c r="AB18" s="16" t="s">
        <v>178</v>
      </c>
      <c r="AC18" s="15">
        <v>13377</v>
      </c>
      <c r="AD18" s="16" t="s">
        <v>178</v>
      </c>
      <c r="AE18" s="15">
        <v>557</v>
      </c>
      <c r="AF18" s="16" t="s">
        <v>804</v>
      </c>
      <c r="AG18" s="17">
        <f>(A1L211C13 + A1L211C14)</f>
        <v>13934</v>
      </c>
      <c r="AH18" s="16" t="s">
        <v>805</v>
      </c>
      <c r="AI18" s="17">
        <f>IF(RUN_YEARS &gt; 1,(A1L211C1 + A1L211C4) / 2, 0)</f>
        <v>14888</v>
      </c>
      <c r="AJ18" s="16" t="s">
        <v>806</v>
      </c>
      <c r="AK18" s="17">
        <f>IF(RUN_YEARS &gt; 1,(A1L211C2 + A1L211C5) / 2, 0)</f>
        <v>525.5</v>
      </c>
      <c r="AL18" s="16" t="s">
        <v>807</v>
      </c>
      <c r="AM18" s="17">
        <f>(A1L211C16 + A1L211C17)</f>
        <v>15413.5</v>
      </c>
      <c r="AN18" s="16" t="s">
        <v>808</v>
      </c>
      <c r="AO18" s="17">
        <f>IF(RUN_YEARS &gt; 2,(A1L211C1 + A1L211C4 + A1L211C7) / 3, 0)</f>
        <v>15180.333333333334</v>
      </c>
      <c r="AP18" s="16" t="s">
        <v>809</v>
      </c>
      <c r="AQ18" s="17">
        <f>IF(RUN_YEARS &gt; 2,(A1L211C2 + A1L211C5 + A1L211C8) / 3, 0)</f>
        <v>571.33333333333337</v>
      </c>
      <c r="AR18" s="16" t="s">
        <v>810</v>
      </c>
      <c r="AS18" s="17">
        <f>(A1L211C19 + A1L211C20)</f>
        <v>15751.666666666668</v>
      </c>
      <c r="AT18" s="16" t="s">
        <v>811</v>
      </c>
      <c r="AU18" s="17">
        <f>IF(RUN_YEARS &gt; 3,(A1L211C1 + A1L211C4 + A1L211C7 + A1L211C10) / 4, 0)</f>
        <v>15036.5</v>
      </c>
      <c r="AV18" s="16" t="s">
        <v>812</v>
      </c>
      <c r="AW18" s="17">
        <f>IF(RUN_YEARS &gt; 3,(A1L211C2 + A1L211C5 + A1L211C8 + A1L211C11) / 4, 0)</f>
        <v>618.75</v>
      </c>
      <c r="AX18" s="16" t="s">
        <v>813</v>
      </c>
      <c r="AY18" s="17">
        <f>(A1L211C22 + A1L211C23)</f>
        <v>15655.25</v>
      </c>
      <c r="AZ18" s="16" t="s">
        <v>814</v>
      </c>
      <c r="BA18" s="17">
        <f>IF(RUN_YEARS &gt; 4,(A1L211C1 + A1L211C4 + A1L211C7 + A1L211C10 + A1L211C13) / 5, 0)</f>
        <v>14704.6</v>
      </c>
      <c r="BB18" s="16" t="s">
        <v>815</v>
      </c>
      <c r="BC18" s="17">
        <f>IF(RUN_YEARS &gt; 4,(A1L211C2 + A1L211C5 + A1L211C8 + A1L211C11 + A1L211C14) / 5, 0)</f>
        <v>606.4</v>
      </c>
      <c r="BD18" s="16" t="s">
        <v>816</v>
      </c>
      <c r="BE18" s="17">
        <f>(A1L211C25 + A1L211C26)</f>
        <v>15311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4880</v>
      </c>
      <c r="F19" s="16" t="s">
        <v>174</v>
      </c>
      <c r="G19" s="15">
        <v>3866</v>
      </c>
      <c r="H19" s="16" t="s">
        <v>817</v>
      </c>
      <c r="I19" s="17">
        <f>(A1L212C1 + A1L212C2)</f>
        <v>8746</v>
      </c>
      <c r="J19" s="16" t="s">
        <v>175</v>
      </c>
      <c r="K19" s="15">
        <v>3855</v>
      </c>
      <c r="L19" s="16" t="s">
        <v>175</v>
      </c>
      <c r="M19" s="15">
        <v>2710</v>
      </c>
      <c r="N19" s="16" t="s">
        <v>818</v>
      </c>
      <c r="O19" s="17">
        <f>(A1L212C4 + A1L212C5)</f>
        <v>6565</v>
      </c>
      <c r="P19" s="16" t="s">
        <v>176</v>
      </c>
      <c r="Q19" s="15">
        <v>1713</v>
      </c>
      <c r="R19" s="16" t="s">
        <v>176</v>
      </c>
      <c r="S19" s="15">
        <v>1547</v>
      </c>
      <c r="T19" s="16" t="s">
        <v>819</v>
      </c>
      <c r="U19" s="17">
        <f>(A1L212C7 + A1L212C8)</f>
        <v>3260</v>
      </c>
      <c r="V19" s="16" t="s">
        <v>177</v>
      </c>
      <c r="W19" s="15">
        <v>3186</v>
      </c>
      <c r="X19" s="16" t="s">
        <v>177</v>
      </c>
      <c r="Y19" s="15">
        <v>1885</v>
      </c>
      <c r="Z19" s="16" t="s">
        <v>820</v>
      </c>
      <c r="AA19" s="17">
        <f>(A1L212C10 + A1L212C11)</f>
        <v>5071</v>
      </c>
      <c r="AB19" s="16" t="s">
        <v>178</v>
      </c>
      <c r="AC19" s="15">
        <v>2729</v>
      </c>
      <c r="AD19" s="16" t="s">
        <v>178</v>
      </c>
      <c r="AE19" s="15">
        <v>1478</v>
      </c>
      <c r="AF19" s="16" t="s">
        <v>821</v>
      </c>
      <c r="AG19" s="17">
        <f>(A1L212C13 + A1L212C14)</f>
        <v>4207</v>
      </c>
      <c r="AH19" s="16" t="s">
        <v>822</v>
      </c>
      <c r="AI19" s="17">
        <f>IF(RUN_YEARS &gt; 1,(A1L212C1 + A1L212C4) / 2, 0)</f>
        <v>4367.5</v>
      </c>
      <c r="AJ19" s="16" t="s">
        <v>823</v>
      </c>
      <c r="AK19" s="17">
        <f>IF(RUN_YEARS &gt; 1,(A1L212C2 + A1L212C5) / 2, 0)</f>
        <v>3288</v>
      </c>
      <c r="AL19" s="16" t="s">
        <v>824</v>
      </c>
      <c r="AM19" s="17">
        <f>(A1L212C16 + A1L212C17)</f>
        <v>7655.5</v>
      </c>
      <c r="AN19" s="16" t="s">
        <v>825</v>
      </c>
      <c r="AO19" s="17">
        <f>IF(RUN_YEARS &gt; 2,(A1L212C1 + A1L212C4 + A1L212C7) / 3, 0)</f>
        <v>3482.6666666666665</v>
      </c>
      <c r="AP19" s="16" t="s">
        <v>826</v>
      </c>
      <c r="AQ19" s="17">
        <f>IF(RUN_YEARS &gt; 2,(A1L212C2 + A1L212C5 + A1L212C8) / 3, 0)</f>
        <v>2707.6666666666665</v>
      </c>
      <c r="AR19" s="16" t="s">
        <v>827</v>
      </c>
      <c r="AS19" s="17">
        <f>(A1L212C19 + A1L212C20)</f>
        <v>6190.333333333333</v>
      </c>
      <c r="AT19" s="16" t="s">
        <v>828</v>
      </c>
      <c r="AU19" s="17">
        <f>IF(RUN_YEARS &gt; 3,(A1L212C1 + A1L212C4 + A1L212C7 + A1L212C10) / 4, 0)</f>
        <v>3408.5</v>
      </c>
      <c r="AV19" s="16" t="s">
        <v>829</v>
      </c>
      <c r="AW19" s="17">
        <f>IF(RUN_YEARS &gt; 3,(A1L212C2 + A1L212C5 + A1L212C8 + A1L212C11) / 4, 0)</f>
        <v>2502</v>
      </c>
      <c r="AX19" s="16" t="s">
        <v>830</v>
      </c>
      <c r="AY19" s="17">
        <f>(A1L212C22 + A1L212C23)</f>
        <v>5910.5</v>
      </c>
      <c r="AZ19" s="16" t="s">
        <v>831</v>
      </c>
      <c r="BA19" s="17">
        <f>IF(RUN_YEARS &gt; 4,(A1L212C1 + A1L212C4 + A1L212C7 + A1L212C10 + A1L212C13) / 5, 0)</f>
        <v>3272.6</v>
      </c>
      <c r="BB19" s="16" t="s">
        <v>832</v>
      </c>
      <c r="BC19" s="17">
        <f>IF(RUN_YEARS &gt; 4,(A1L212C2 + A1L212C5 + A1L212C8 + A1L212C11 + A1L212C14) / 5, 0)</f>
        <v>2297.1999999999998</v>
      </c>
      <c r="BD19" s="16" t="s">
        <v>833</v>
      </c>
      <c r="BE19" s="17">
        <f>(A1L212C25 + A1L212C26)</f>
        <v>5569.7999999999993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46</v>
      </c>
      <c r="F20" s="16" t="s">
        <v>174</v>
      </c>
      <c r="G20" s="15">
        <v>22</v>
      </c>
      <c r="H20" s="16" t="s">
        <v>834</v>
      </c>
      <c r="I20" s="17">
        <f>(A1L213C1 + A1L213C2)</f>
        <v>68</v>
      </c>
      <c r="J20" s="16" t="s">
        <v>175</v>
      </c>
      <c r="K20" s="15">
        <v>36</v>
      </c>
      <c r="L20" s="16" t="s">
        <v>175</v>
      </c>
      <c r="M20" s="15">
        <v>10</v>
      </c>
      <c r="N20" s="16" t="s">
        <v>835</v>
      </c>
      <c r="O20" s="17">
        <f>(A1L213C4 + A1L213C5)</f>
        <v>46</v>
      </c>
      <c r="P20" s="16" t="s">
        <v>176</v>
      </c>
      <c r="Q20" s="15">
        <v>32</v>
      </c>
      <c r="R20" s="16" t="s">
        <v>176</v>
      </c>
      <c r="S20" s="15">
        <v>26</v>
      </c>
      <c r="T20" s="16" t="s">
        <v>836</v>
      </c>
      <c r="U20" s="17">
        <f>(A1L213C7 + A1L213C8)</f>
        <v>58</v>
      </c>
      <c r="V20" s="16" t="s">
        <v>177</v>
      </c>
      <c r="W20" s="15">
        <v>16</v>
      </c>
      <c r="X20" s="16" t="s">
        <v>177</v>
      </c>
      <c r="Y20" s="15">
        <v>14</v>
      </c>
      <c r="Z20" s="16" t="s">
        <v>837</v>
      </c>
      <c r="AA20" s="17">
        <f>(A1L213C10 + A1L213C11)</f>
        <v>30</v>
      </c>
      <c r="AB20" s="16" t="s">
        <v>178</v>
      </c>
      <c r="AC20" s="15">
        <v>11</v>
      </c>
      <c r="AD20" s="16" t="s">
        <v>178</v>
      </c>
      <c r="AE20" s="15">
        <v>15</v>
      </c>
      <c r="AF20" s="16" t="s">
        <v>838</v>
      </c>
      <c r="AG20" s="17">
        <f>(A1L213C13 + A1L213C14)</f>
        <v>26</v>
      </c>
      <c r="AH20" s="16" t="s">
        <v>839</v>
      </c>
      <c r="AI20" s="17">
        <f>IF(RUN_YEARS &gt; 1,(A1L213C1 + A1L213C4) / 2, 0)</f>
        <v>41</v>
      </c>
      <c r="AJ20" s="16" t="s">
        <v>840</v>
      </c>
      <c r="AK20" s="17">
        <f>IF(RUN_YEARS &gt; 1,(A1L213C2 + A1L213C5) / 2, 0)</f>
        <v>16</v>
      </c>
      <c r="AL20" s="16" t="s">
        <v>841</v>
      </c>
      <c r="AM20" s="17">
        <f>(A1L213C16 + A1L213C17)</f>
        <v>57</v>
      </c>
      <c r="AN20" s="16" t="s">
        <v>842</v>
      </c>
      <c r="AO20" s="17">
        <f>IF(RUN_YEARS &gt; 2,(A1L213C1 + A1L213C4 + A1L213C7) / 3, 0)</f>
        <v>38</v>
      </c>
      <c r="AP20" s="16" t="s">
        <v>843</v>
      </c>
      <c r="AQ20" s="17">
        <f>IF(RUN_YEARS &gt; 2,(A1L213C2 + A1L213C5 + A1L213C8) / 3, 0)</f>
        <v>19.333333333333332</v>
      </c>
      <c r="AR20" s="16" t="s">
        <v>844</v>
      </c>
      <c r="AS20" s="17">
        <f>(A1L213C19 + A1L213C20)</f>
        <v>57.333333333333329</v>
      </c>
      <c r="AT20" s="16" t="s">
        <v>845</v>
      </c>
      <c r="AU20" s="17">
        <f>IF(RUN_YEARS &gt; 3,(A1L213C1 + A1L213C4 + A1L213C7 + A1L213C10) / 4, 0)</f>
        <v>32.5</v>
      </c>
      <c r="AV20" s="16" t="s">
        <v>846</v>
      </c>
      <c r="AW20" s="17">
        <f>IF(RUN_YEARS &gt; 3,(A1L213C2 + A1L213C5 + A1L213C8 + A1L213C11) / 4, 0)</f>
        <v>18</v>
      </c>
      <c r="AX20" s="16" t="s">
        <v>847</v>
      </c>
      <c r="AY20" s="17">
        <f>(A1L213C22 + A1L213C23)</f>
        <v>50.5</v>
      </c>
      <c r="AZ20" s="16" t="s">
        <v>848</v>
      </c>
      <c r="BA20" s="17">
        <f>IF(RUN_YEARS &gt; 4,(A1L213C1 + A1L213C4 + A1L213C7 + A1L213C10 + A1L213C13) / 5, 0)</f>
        <v>28.2</v>
      </c>
      <c r="BB20" s="16" t="s">
        <v>849</v>
      </c>
      <c r="BC20" s="17">
        <f>IF(RUN_YEARS &gt; 4,(A1L213C2 + A1L213C5 + A1L213C8 + A1L213C11 + A1L213C14) / 5, 0)</f>
        <v>17.399999999999999</v>
      </c>
      <c r="BD20" s="16" t="s">
        <v>850</v>
      </c>
      <c r="BE20" s="17">
        <f>(A1L213C25 + A1L213C26)</f>
        <v>45.599999999999994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4037</v>
      </c>
      <c r="F21" s="16" t="s">
        <v>174</v>
      </c>
      <c r="G21" s="15">
        <v>3971</v>
      </c>
      <c r="H21" s="16" t="s">
        <v>851</v>
      </c>
      <c r="I21" s="17">
        <f>(A1L214C1 + A1L214C2)</f>
        <v>8008</v>
      </c>
      <c r="J21" s="16" t="s">
        <v>175</v>
      </c>
      <c r="K21" s="15">
        <v>3988</v>
      </c>
      <c r="L21" s="16" t="s">
        <v>175</v>
      </c>
      <c r="M21" s="15">
        <v>4132</v>
      </c>
      <c r="N21" s="16" t="s">
        <v>852</v>
      </c>
      <c r="O21" s="17">
        <f>(A1L214C4 + A1L214C5)</f>
        <v>8120</v>
      </c>
      <c r="P21" s="16" t="s">
        <v>176</v>
      </c>
      <c r="Q21" s="15">
        <v>3155</v>
      </c>
      <c r="R21" s="16" t="s">
        <v>176</v>
      </c>
      <c r="S21" s="15">
        <v>3183</v>
      </c>
      <c r="T21" s="16" t="s">
        <v>853</v>
      </c>
      <c r="U21" s="17">
        <f>(A1L214C7 + A1L214C8)</f>
        <v>6338</v>
      </c>
      <c r="V21" s="16" t="s">
        <v>177</v>
      </c>
      <c r="W21" s="15">
        <v>3850</v>
      </c>
      <c r="X21" s="16" t="s">
        <v>177</v>
      </c>
      <c r="Y21" s="15">
        <v>4144</v>
      </c>
      <c r="Z21" s="16" t="s">
        <v>854</v>
      </c>
      <c r="AA21" s="17">
        <f>(A1L214C10 + A1L214C11)</f>
        <v>7994</v>
      </c>
      <c r="AB21" s="16" t="s">
        <v>178</v>
      </c>
      <c r="AC21" s="15">
        <v>3409</v>
      </c>
      <c r="AD21" s="16" t="s">
        <v>178</v>
      </c>
      <c r="AE21" s="15">
        <v>3380</v>
      </c>
      <c r="AF21" s="16" t="s">
        <v>855</v>
      </c>
      <c r="AG21" s="17">
        <f>(A1L214C13 + A1L214C14)</f>
        <v>6789</v>
      </c>
      <c r="AH21" s="16" t="s">
        <v>856</v>
      </c>
      <c r="AI21" s="17">
        <f>IF(RUN_YEARS &gt; 1,(A1L214C1 + A1L214C4) / 2, 0)</f>
        <v>4012.5</v>
      </c>
      <c r="AJ21" s="16" t="s">
        <v>857</v>
      </c>
      <c r="AK21" s="17">
        <f>IF(RUN_YEARS &gt; 1,(A1L214C2 + A1L214C5) / 2, 0)</f>
        <v>4051.5</v>
      </c>
      <c r="AL21" s="16" t="s">
        <v>858</v>
      </c>
      <c r="AM21" s="17">
        <f>(A1L214C16 + A1L214C17)</f>
        <v>8064</v>
      </c>
      <c r="AN21" s="16" t="s">
        <v>859</v>
      </c>
      <c r="AO21" s="17">
        <f>IF(RUN_YEARS &gt; 2,(A1L214C1 + A1L214C4 + A1L214C7) / 3, 0)</f>
        <v>3726.6666666666665</v>
      </c>
      <c r="AP21" s="16" t="s">
        <v>860</v>
      </c>
      <c r="AQ21" s="17">
        <f>IF(RUN_YEARS &gt; 2,(A1L214C2 + A1L214C5 + A1L214C8) / 3, 0)</f>
        <v>3762</v>
      </c>
      <c r="AR21" s="16" t="s">
        <v>861</v>
      </c>
      <c r="AS21" s="17">
        <f>(A1L214C19 + A1L214C20)</f>
        <v>7488.6666666666661</v>
      </c>
      <c r="AT21" s="16" t="s">
        <v>862</v>
      </c>
      <c r="AU21" s="17">
        <f>IF(RUN_YEARS &gt; 3,(A1L214C1 + A1L214C4 + A1L214C7 + A1L214C10) / 4, 0)</f>
        <v>3757.5</v>
      </c>
      <c r="AV21" s="16" t="s">
        <v>863</v>
      </c>
      <c r="AW21" s="17">
        <f>IF(RUN_YEARS &gt; 3,(A1L214C2 + A1L214C5 + A1L214C8 + A1L214C11) / 4, 0)</f>
        <v>3857.5</v>
      </c>
      <c r="AX21" s="16" t="s">
        <v>864</v>
      </c>
      <c r="AY21" s="17">
        <f>(A1L214C22 + A1L214C23)</f>
        <v>7615</v>
      </c>
      <c r="AZ21" s="16" t="s">
        <v>865</v>
      </c>
      <c r="BA21" s="17">
        <f>IF(RUN_YEARS &gt; 4,(A1L214C1 + A1L214C4 + A1L214C7 + A1L214C10 + A1L214C13) / 5, 0)</f>
        <v>3687.8</v>
      </c>
      <c r="BB21" s="16" t="s">
        <v>866</v>
      </c>
      <c r="BC21" s="17">
        <f>IF(RUN_YEARS &gt; 4,(A1L214C2 + A1L214C5 + A1L214C8 + A1L214C11 + A1L214C14) / 5, 0)</f>
        <v>3762</v>
      </c>
      <c r="BD21" s="16" t="s">
        <v>867</v>
      </c>
      <c r="BE21" s="17">
        <f>(A1L214C25 + A1L214C26)</f>
        <v>7449.8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163</v>
      </c>
      <c r="F22" s="16" t="s">
        <v>174</v>
      </c>
      <c r="G22" s="15">
        <v>194</v>
      </c>
      <c r="H22" s="16" t="s">
        <v>868</v>
      </c>
      <c r="I22" s="17">
        <f>(A1L215C1 + A1L215C2)</f>
        <v>357</v>
      </c>
      <c r="J22" s="16" t="s">
        <v>175</v>
      </c>
      <c r="K22" s="15">
        <v>133</v>
      </c>
      <c r="L22" s="16" t="s">
        <v>175</v>
      </c>
      <c r="M22" s="15">
        <v>136</v>
      </c>
      <c r="N22" s="16" t="s">
        <v>869</v>
      </c>
      <c r="O22" s="17">
        <f>(A1L215C4 + A1L215C5)</f>
        <v>269</v>
      </c>
      <c r="P22" s="16" t="s">
        <v>176</v>
      </c>
      <c r="Q22" s="15">
        <v>118</v>
      </c>
      <c r="R22" s="16" t="s">
        <v>176</v>
      </c>
      <c r="S22" s="15">
        <v>112</v>
      </c>
      <c r="T22" s="16" t="s">
        <v>870</v>
      </c>
      <c r="U22" s="17">
        <f>(A1L215C7 + A1L215C8)</f>
        <v>230</v>
      </c>
      <c r="V22" s="16" t="s">
        <v>177</v>
      </c>
      <c r="W22" s="15">
        <v>122</v>
      </c>
      <c r="X22" s="16" t="s">
        <v>177</v>
      </c>
      <c r="Y22" s="15">
        <v>212</v>
      </c>
      <c r="Z22" s="16" t="s">
        <v>871</v>
      </c>
      <c r="AA22" s="17">
        <f>(A1L215C10 + A1L215C11)</f>
        <v>334</v>
      </c>
      <c r="AB22" s="16" t="s">
        <v>178</v>
      </c>
      <c r="AC22" s="15">
        <v>151</v>
      </c>
      <c r="AD22" s="16" t="s">
        <v>178</v>
      </c>
      <c r="AE22" s="15">
        <v>259</v>
      </c>
      <c r="AF22" s="16" t="s">
        <v>872</v>
      </c>
      <c r="AG22" s="17">
        <f>(A1L215C13 + A1L215C14)</f>
        <v>410</v>
      </c>
      <c r="AH22" s="16" t="s">
        <v>873</v>
      </c>
      <c r="AI22" s="17">
        <f>IF(RUN_YEARS &gt; 1,(A1L215C1 + A1L215C4) / 2, 0)</f>
        <v>148</v>
      </c>
      <c r="AJ22" s="16" t="s">
        <v>874</v>
      </c>
      <c r="AK22" s="17">
        <f>IF(RUN_YEARS &gt; 1,(A1L215C2 + A1L215C5) / 2, 0)</f>
        <v>165</v>
      </c>
      <c r="AL22" s="16" t="s">
        <v>875</v>
      </c>
      <c r="AM22" s="17">
        <f>(A1L215C16 + A1L215C17)</f>
        <v>313</v>
      </c>
      <c r="AN22" s="16" t="s">
        <v>876</v>
      </c>
      <c r="AO22" s="17">
        <f>IF(RUN_YEARS &gt; 2,(A1L215C1 + A1L215C4 + A1L215C7) / 3, 0)</f>
        <v>138</v>
      </c>
      <c r="AP22" s="16" t="s">
        <v>877</v>
      </c>
      <c r="AQ22" s="17">
        <f>IF(RUN_YEARS &gt; 2,(A1L215C2 + A1L215C5 + A1L215C8) / 3, 0)</f>
        <v>147.33333333333334</v>
      </c>
      <c r="AR22" s="16" t="s">
        <v>878</v>
      </c>
      <c r="AS22" s="17">
        <f>(A1L215C19 + A1L215C20)</f>
        <v>285.33333333333337</v>
      </c>
      <c r="AT22" s="16" t="s">
        <v>879</v>
      </c>
      <c r="AU22" s="17">
        <f>IF(RUN_YEARS &gt; 3,(A1L215C1 + A1L215C4 + A1L215C7 + A1L215C10) / 4, 0)</f>
        <v>134</v>
      </c>
      <c r="AV22" s="16" t="s">
        <v>880</v>
      </c>
      <c r="AW22" s="17">
        <f>IF(RUN_YEARS &gt; 3,(A1L215C2 + A1L215C5 + A1L215C8 + A1L215C11) / 4, 0)</f>
        <v>163.5</v>
      </c>
      <c r="AX22" s="16" t="s">
        <v>881</v>
      </c>
      <c r="AY22" s="17">
        <f>(A1L215C22 + A1L215C23)</f>
        <v>297.5</v>
      </c>
      <c r="AZ22" s="16" t="s">
        <v>882</v>
      </c>
      <c r="BA22" s="17">
        <f>IF(RUN_YEARS &gt; 4,(A1L215C1 + A1L215C4 + A1L215C7 + A1L215C10 + A1L215C13) / 5, 0)</f>
        <v>137.4</v>
      </c>
      <c r="BB22" s="16" t="s">
        <v>883</v>
      </c>
      <c r="BC22" s="17">
        <f>IF(RUN_YEARS &gt; 4,(A1L215C2 + A1L215C5 + A1L215C8 + A1L215C11 + A1L215C14) / 5, 0)</f>
        <v>182.6</v>
      </c>
      <c r="BD22" s="16" t="s">
        <v>884</v>
      </c>
      <c r="BE22" s="17">
        <f>(A1L215C25 + A1L215C26)</f>
        <v>320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149675</v>
      </c>
      <c r="F23" s="16" t="s">
        <v>174</v>
      </c>
      <c r="G23" s="15">
        <v>128669</v>
      </c>
      <c r="H23" s="16" t="s">
        <v>885</v>
      </c>
      <c r="I23" s="17">
        <f>(A1L216C1 + A1L216C2)</f>
        <v>278344</v>
      </c>
      <c r="J23" s="16" t="s">
        <v>175</v>
      </c>
      <c r="K23" s="15">
        <v>140544</v>
      </c>
      <c r="L23" s="16" t="s">
        <v>175</v>
      </c>
      <c r="M23" s="15">
        <v>120998</v>
      </c>
      <c r="N23" s="16" t="s">
        <v>886</v>
      </c>
      <c r="O23" s="17">
        <f>(A1L216C4 + A1L216C5)</f>
        <v>261542</v>
      </c>
      <c r="P23" s="16" t="s">
        <v>176</v>
      </c>
      <c r="Q23" s="15">
        <v>133482</v>
      </c>
      <c r="R23" s="16" t="s">
        <v>176</v>
      </c>
      <c r="S23" s="15">
        <v>112636</v>
      </c>
      <c r="T23" s="16" t="s">
        <v>887</v>
      </c>
      <c r="U23" s="17">
        <f>(A1L216C7 + A1L216C8)</f>
        <v>246118</v>
      </c>
      <c r="V23" s="16" t="s">
        <v>177</v>
      </c>
      <c r="W23" s="15">
        <v>139526</v>
      </c>
      <c r="X23" s="16" t="s">
        <v>177</v>
      </c>
      <c r="Y23" s="15">
        <v>120942</v>
      </c>
      <c r="Z23" s="16" t="s">
        <v>888</v>
      </c>
      <c r="AA23" s="17">
        <f>(A1L216C10 + A1L216C11)</f>
        <v>260468</v>
      </c>
      <c r="AB23" s="16" t="s">
        <v>178</v>
      </c>
      <c r="AC23" s="15">
        <v>134366</v>
      </c>
      <c r="AD23" s="16" t="s">
        <v>178</v>
      </c>
      <c r="AE23" s="15">
        <v>111394</v>
      </c>
      <c r="AF23" s="16" t="s">
        <v>889</v>
      </c>
      <c r="AG23" s="17">
        <f>(A1L216C13 + A1L216C14)</f>
        <v>245760</v>
      </c>
      <c r="AH23" s="16" t="s">
        <v>890</v>
      </c>
      <c r="AI23" s="17">
        <f>IF(RUN_YEARS &gt; 1,(A1L216C1 + A1L216C4) / 2, 0)</f>
        <v>145109.5</v>
      </c>
      <c r="AJ23" s="16" t="s">
        <v>891</v>
      </c>
      <c r="AK23" s="17">
        <f>IF(RUN_YEARS &gt; 1,(A1L216C2 + A1L216C5) / 2, 0)</f>
        <v>124833.5</v>
      </c>
      <c r="AL23" s="16" t="s">
        <v>892</v>
      </c>
      <c r="AM23" s="17">
        <f>(A1L216C16 + A1L216C17)</f>
        <v>269943</v>
      </c>
      <c r="AN23" s="16" t="s">
        <v>893</v>
      </c>
      <c r="AO23" s="17">
        <f>IF(RUN_YEARS &gt; 2,(A1L216C1 + A1L216C4 + A1L216C7) / 3, 0)</f>
        <v>141233.66666666666</v>
      </c>
      <c r="AP23" s="16" t="s">
        <v>894</v>
      </c>
      <c r="AQ23" s="17">
        <f>IF(RUN_YEARS &gt; 2,(A1L216C2 + A1L216C5 + A1L216C8) / 3, 0)</f>
        <v>120767.66666666667</v>
      </c>
      <c r="AR23" s="16" t="s">
        <v>895</v>
      </c>
      <c r="AS23" s="17">
        <f>(A1L216C19 + A1L216C20)</f>
        <v>262001.33333333331</v>
      </c>
      <c r="AT23" s="16" t="s">
        <v>896</v>
      </c>
      <c r="AU23" s="17">
        <f>IF(RUN_YEARS &gt; 3,(A1L216C1 + A1L216C4 + A1L216C7 + A1L216C10) / 4, 0)</f>
        <v>140806.75</v>
      </c>
      <c r="AV23" s="16" t="s">
        <v>897</v>
      </c>
      <c r="AW23" s="17">
        <f>IF(RUN_YEARS &gt; 3,(A1L216C2 + A1L216C5 + A1L216C8 + A1L216C11) / 4, 0)</f>
        <v>120811.25</v>
      </c>
      <c r="AX23" s="16" t="s">
        <v>898</v>
      </c>
      <c r="AY23" s="17">
        <f>(A1L216C22 + A1L216C23)</f>
        <v>261618</v>
      </c>
      <c r="AZ23" s="16" t="s">
        <v>899</v>
      </c>
      <c r="BA23" s="17">
        <f>IF(RUN_YEARS &gt; 4,(A1L216C1 + A1L216C4 + A1L216C7 + A1L216C10 + A1L216C13) / 5, 0)</f>
        <v>139518.6</v>
      </c>
      <c r="BB23" s="16" t="s">
        <v>900</v>
      </c>
      <c r="BC23" s="17">
        <f>IF(RUN_YEARS &gt; 4,(A1L216C2 + A1L216C5 + A1L216C8 + A1L216C11 + A1L216C14) / 5, 0)</f>
        <v>118927.8</v>
      </c>
      <c r="BD23" s="16" t="s">
        <v>901</v>
      </c>
      <c r="BE23" s="17">
        <f>(A1L216C25 + A1L216C26)</f>
        <v>258446.40000000002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0D30F-E177-44F7-BD97-9FF40DA94D2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3654</v>
      </c>
      <c r="F9" s="16" t="s">
        <v>174</v>
      </c>
      <c r="G9" s="15">
        <v>4049</v>
      </c>
      <c r="H9" s="16" t="s">
        <v>969</v>
      </c>
      <c r="I9" s="17">
        <f>(A1L218C1 + A1L218C2)</f>
        <v>7703</v>
      </c>
      <c r="J9" s="16" t="s">
        <v>175</v>
      </c>
      <c r="K9" s="15">
        <v>3618</v>
      </c>
      <c r="L9" s="16" t="s">
        <v>175</v>
      </c>
      <c r="M9" s="15">
        <v>3457</v>
      </c>
      <c r="N9" s="16" t="s">
        <v>970</v>
      </c>
      <c r="O9" s="17">
        <f>(A1L218C4 + A1L218C5)</f>
        <v>7075</v>
      </c>
      <c r="P9" s="16" t="s">
        <v>176</v>
      </c>
      <c r="Q9" s="15">
        <v>3566</v>
      </c>
      <c r="R9" s="16" t="s">
        <v>176</v>
      </c>
      <c r="S9" s="15">
        <v>3893</v>
      </c>
      <c r="T9" s="16" t="s">
        <v>971</v>
      </c>
      <c r="U9" s="17">
        <f>(A1L218C7 + A1L218C8)</f>
        <v>7459</v>
      </c>
      <c r="V9" s="16" t="s">
        <v>177</v>
      </c>
      <c r="W9" s="15">
        <v>3444</v>
      </c>
      <c r="X9" s="16" t="s">
        <v>177</v>
      </c>
      <c r="Y9" s="15">
        <v>2728</v>
      </c>
      <c r="Z9" s="16" t="s">
        <v>972</v>
      </c>
      <c r="AA9" s="17">
        <f>(A1L218C10 + A1L218C11)</f>
        <v>6172</v>
      </c>
      <c r="AB9" s="16" t="s">
        <v>178</v>
      </c>
      <c r="AC9" s="15">
        <v>3869</v>
      </c>
      <c r="AD9" s="16" t="s">
        <v>178</v>
      </c>
      <c r="AE9" s="15">
        <v>1836</v>
      </c>
      <c r="AF9" s="16" t="s">
        <v>973</v>
      </c>
      <c r="AG9" s="17">
        <f>(A1L218C13 + A1L218C14)</f>
        <v>5705</v>
      </c>
      <c r="AH9" s="16" t="s">
        <v>974</v>
      </c>
      <c r="AI9" s="17">
        <f>IF(RUN_YEARS &gt; 1,(A1L218C1 + A1L218C4) / 2, 0)</f>
        <v>3636</v>
      </c>
      <c r="AJ9" s="16" t="s">
        <v>975</v>
      </c>
      <c r="AK9" s="17">
        <f>IF(RUN_YEARS &gt; 1,(A1L218C2 + A1L218C5) / 2, 0)</f>
        <v>3753</v>
      </c>
      <c r="AL9" s="16" t="s">
        <v>976</v>
      </c>
      <c r="AM9" s="17">
        <f>(A1L218C16 + A1L218C17)</f>
        <v>7389</v>
      </c>
      <c r="AN9" s="16" t="s">
        <v>977</v>
      </c>
      <c r="AO9" s="17">
        <f>IF(RUN_YEARS &gt; 2,(A1L218C1 + A1L218C4 + A1L218C7) / 3, 0)</f>
        <v>3612.6666666666665</v>
      </c>
      <c r="AP9" s="16" t="s">
        <v>978</v>
      </c>
      <c r="AQ9" s="17">
        <f>IF(RUN_YEARS &gt; 2,(A1L218C2 + A1L218C5 + A1L218C8) / 3, 0)</f>
        <v>3799.6666666666665</v>
      </c>
      <c r="AR9" s="16" t="s">
        <v>979</v>
      </c>
      <c r="AS9" s="17">
        <f>(A1L218C19 + A1L218C20)</f>
        <v>7412.333333333333</v>
      </c>
      <c r="AT9" s="16" t="s">
        <v>980</v>
      </c>
      <c r="AU9" s="17">
        <f>IF(RUN_YEARS &gt; 3,(A1L218C1 + A1L218C4 + A1L218C7 + A1L218C10) / 4, 0)</f>
        <v>3570.5</v>
      </c>
      <c r="AV9" s="16" t="s">
        <v>981</v>
      </c>
      <c r="AW9" s="17">
        <f>IF(RUN_YEARS &gt; 3,(A1L218C2 + A1L218C5 + A1L218C8 + A1L218C11) / 4, 0)</f>
        <v>3531.75</v>
      </c>
      <c r="AX9" s="16" t="s">
        <v>982</v>
      </c>
      <c r="AY9" s="17">
        <f>(A1L218C22 + A1L218C23)</f>
        <v>7102.25</v>
      </c>
      <c r="AZ9" s="16" t="s">
        <v>983</v>
      </c>
      <c r="BA9" s="17">
        <f>IF(RUN_YEARS &gt; 4,(A1L218C1 + A1L218C4 + A1L218C7 + A1L218C10 + A1L218C13) / 5, 0)</f>
        <v>3630.2</v>
      </c>
      <c r="BB9" s="16" t="s">
        <v>984</v>
      </c>
      <c r="BC9" s="17">
        <f>IF(RUN_YEARS &gt; 4,(A1L218C2 + A1L218C5 + A1L218C8 + A1L218C11 + A1L218C14) / 5, 0)</f>
        <v>3192.6</v>
      </c>
      <c r="BD9" s="16" t="s">
        <v>985</v>
      </c>
      <c r="BE9" s="17">
        <f>(A1L218C25 + A1L218C26)</f>
        <v>6822.7999999999993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18510</v>
      </c>
      <c r="F10" s="16" t="s">
        <v>174</v>
      </c>
      <c r="G10" s="15">
        <v>12407</v>
      </c>
      <c r="H10" s="16" t="s">
        <v>986</v>
      </c>
      <c r="I10" s="17">
        <f>(A1L219C1 + A1L219C2)</f>
        <v>30917</v>
      </c>
      <c r="J10" s="16" t="s">
        <v>175</v>
      </c>
      <c r="K10" s="15">
        <v>18426</v>
      </c>
      <c r="L10" s="16" t="s">
        <v>175</v>
      </c>
      <c r="M10" s="15">
        <v>10240</v>
      </c>
      <c r="N10" s="16" t="s">
        <v>987</v>
      </c>
      <c r="O10" s="17">
        <f>(A1L219C4 + A1L219C5)</f>
        <v>28666</v>
      </c>
      <c r="P10" s="16" t="s">
        <v>176</v>
      </c>
      <c r="Q10" s="15">
        <v>16845</v>
      </c>
      <c r="R10" s="16" t="s">
        <v>176</v>
      </c>
      <c r="S10" s="15">
        <v>9935</v>
      </c>
      <c r="T10" s="16" t="s">
        <v>988</v>
      </c>
      <c r="U10" s="17">
        <f>(A1L219C7 + A1L219C8)</f>
        <v>26780</v>
      </c>
      <c r="V10" s="16" t="s">
        <v>177</v>
      </c>
      <c r="W10" s="15">
        <v>18967</v>
      </c>
      <c r="X10" s="16" t="s">
        <v>177</v>
      </c>
      <c r="Y10" s="15">
        <v>11750</v>
      </c>
      <c r="Z10" s="16" t="s">
        <v>989</v>
      </c>
      <c r="AA10" s="17">
        <f>(A1L219C10 + A1L219C11)</f>
        <v>30717</v>
      </c>
      <c r="AB10" s="16" t="s">
        <v>178</v>
      </c>
      <c r="AC10" s="15">
        <v>16675</v>
      </c>
      <c r="AD10" s="16" t="s">
        <v>178</v>
      </c>
      <c r="AE10" s="15">
        <v>8640</v>
      </c>
      <c r="AF10" s="16" t="s">
        <v>990</v>
      </c>
      <c r="AG10" s="17">
        <f>(A1L219C13 + A1L219C14)</f>
        <v>25315</v>
      </c>
      <c r="AH10" s="16" t="s">
        <v>991</v>
      </c>
      <c r="AI10" s="17">
        <f>IF(RUN_YEARS &gt; 1,(A1L219C1 + A1L219C4) / 2, 0)</f>
        <v>18468</v>
      </c>
      <c r="AJ10" s="16" t="s">
        <v>992</v>
      </c>
      <c r="AK10" s="17">
        <f>IF(RUN_YEARS &gt; 1,(A1L219C2 + A1L219C5) / 2, 0)</f>
        <v>11323.5</v>
      </c>
      <c r="AL10" s="16" t="s">
        <v>993</v>
      </c>
      <c r="AM10" s="17">
        <f>(A1L219C16 + A1L219C17)</f>
        <v>29791.5</v>
      </c>
      <c r="AN10" s="16" t="s">
        <v>994</v>
      </c>
      <c r="AO10" s="17">
        <f>IF(RUN_YEARS &gt; 2,(A1L219C1 + A1L219C4 + A1L219C7) / 3, 0)</f>
        <v>17927</v>
      </c>
      <c r="AP10" s="16" t="s">
        <v>995</v>
      </c>
      <c r="AQ10" s="17">
        <f>IF(RUN_YEARS &gt; 2,(A1L219C2 + A1L219C5 + A1L219C8) / 3, 0)</f>
        <v>10860.666666666666</v>
      </c>
      <c r="AR10" s="16" t="s">
        <v>996</v>
      </c>
      <c r="AS10" s="17">
        <f>(A1L219C19 + A1L219C20)</f>
        <v>28787.666666666664</v>
      </c>
      <c r="AT10" s="16" t="s">
        <v>997</v>
      </c>
      <c r="AU10" s="17">
        <f>IF(RUN_YEARS &gt; 3,(A1L219C1 + A1L219C4 + A1L219C7 + A1L219C10) / 4, 0)</f>
        <v>18187</v>
      </c>
      <c r="AV10" s="16" t="s">
        <v>998</v>
      </c>
      <c r="AW10" s="17">
        <f>IF(RUN_YEARS &gt; 3,(A1L219C2 + A1L219C5 + A1L219C8 + A1L219C11) / 4, 0)</f>
        <v>11083</v>
      </c>
      <c r="AX10" s="16" t="s">
        <v>999</v>
      </c>
      <c r="AY10" s="17">
        <f>(A1L219C22 + A1L219C23)</f>
        <v>29270</v>
      </c>
      <c r="AZ10" s="16" t="s">
        <v>1000</v>
      </c>
      <c r="BA10" s="17">
        <f>IF(RUN_YEARS &gt; 4,(A1L219C1 + A1L219C4 + A1L219C7 + A1L219C10 + A1L219C13) / 5, 0)</f>
        <v>17884.599999999999</v>
      </c>
      <c r="BB10" s="16" t="s">
        <v>1001</v>
      </c>
      <c r="BC10" s="17">
        <f>IF(RUN_YEARS &gt; 4,(A1L219C2 + A1L219C5 + A1L219C8 + A1L219C11 + A1L219C14) / 5, 0)</f>
        <v>10594.4</v>
      </c>
      <c r="BD10" s="16" t="s">
        <v>1002</v>
      </c>
      <c r="BE10" s="17">
        <f>(A1L219C25 + A1L219C26)</f>
        <v>28479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24887</v>
      </c>
      <c r="F11" s="16" t="s">
        <v>174</v>
      </c>
      <c r="G11" s="15">
        <v>24659</v>
      </c>
      <c r="H11" s="16" t="s">
        <v>1003</v>
      </c>
      <c r="I11" s="17">
        <f>(A1L220C1 + A1L220C2)</f>
        <v>49546</v>
      </c>
      <c r="J11" s="16" t="s">
        <v>175</v>
      </c>
      <c r="K11" s="15">
        <v>28557</v>
      </c>
      <c r="L11" s="16" t="s">
        <v>175</v>
      </c>
      <c r="M11" s="15">
        <v>28310</v>
      </c>
      <c r="N11" s="16" t="s">
        <v>1004</v>
      </c>
      <c r="O11" s="17">
        <f>(A1L220C4 + A1L220C5)</f>
        <v>56867</v>
      </c>
      <c r="P11" s="16" t="s">
        <v>176</v>
      </c>
      <c r="Q11" s="15">
        <v>18315</v>
      </c>
      <c r="R11" s="16" t="s">
        <v>176</v>
      </c>
      <c r="S11" s="15">
        <v>18103</v>
      </c>
      <c r="T11" s="16" t="s">
        <v>1005</v>
      </c>
      <c r="U11" s="17">
        <f>(A1L220C7 + A1L220C8)</f>
        <v>36418</v>
      </c>
      <c r="V11" s="16" t="s">
        <v>177</v>
      </c>
      <c r="W11" s="15">
        <v>27319</v>
      </c>
      <c r="X11" s="16" t="s">
        <v>177</v>
      </c>
      <c r="Y11" s="15">
        <v>27112</v>
      </c>
      <c r="Z11" s="16" t="s">
        <v>1006</v>
      </c>
      <c r="AA11" s="17">
        <f>(A1L220C10 + A1L220C11)</f>
        <v>54431</v>
      </c>
      <c r="AB11" s="16" t="s">
        <v>178</v>
      </c>
      <c r="AC11" s="15">
        <v>27527</v>
      </c>
      <c r="AD11" s="16" t="s">
        <v>178</v>
      </c>
      <c r="AE11" s="15">
        <v>27202</v>
      </c>
      <c r="AF11" s="16" t="s">
        <v>1007</v>
      </c>
      <c r="AG11" s="17">
        <f>(A1L220C13 + A1L220C14)</f>
        <v>54729</v>
      </c>
      <c r="AH11" s="16" t="s">
        <v>1008</v>
      </c>
      <c r="AI11" s="17">
        <f>IF(RUN_YEARS &gt; 1,(A1L220C1 + A1L220C4) / 2, 0)</f>
        <v>26722</v>
      </c>
      <c r="AJ11" s="16" t="s">
        <v>1009</v>
      </c>
      <c r="AK11" s="17">
        <f>IF(RUN_YEARS &gt; 1,(A1L220C2 + A1L220C5) / 2, 0)</f>
        <v>26484.5</v>
      </c>
      <c r="AL11" s="16" t="s">
        <v>1010</v>
      </c>
      <c r="AM11" s="17">
        <f>(A1L220C16 + A1L220C17)</f>
        <v>53206.5</v>
      </c>
      <c r="AN11" s="16" t="s">
        <v>1011</v>
      </c>
      <c r="AO11" s="17">
        <f>IF(RUN_YEARS &gt; 2,(A1L220C1 + A1L220C4 + A1L220C7) / 3, 0)</f>
        <v>23919.666666666668</v>
      </c>
      <c r="AP11" s="16" t="s">
        <v>1012</v>
      </c>
      <c r="AQ11" s="17">
        <f>IF(RUN_YEARS &gt; 2,(A1L220C2 + A1L220C5 + A1L220C8) / 3, 0)</f>
        <v>23690.666666666668</v>
      </c>
      <c r="AR11" s="16" t="s">
        <v>1013</v>
      </c>
      <c r="AS11" s="17">
        <f>(A1L220C19 + A1L220C20)</f>
        <v>47610.333333333336</v>
      </c>
      <c r="AT11" s="16" t="s">
        <v>1014</v>
      </c>
      <c r="AU11" s="17">
        <f>IF(RUN_YEARS &gt; 3,(A1L220C1 + A1L220C4 + A1L220C7 + A1L220C10) / 4, 0)</f>
        <v>24769.5</v>
      </c>
      <c r="AV11" s="16" t="s">
        <v>1015</v>
      </c>
      <c r="AW11" s="17">
        <f>IF(RUN_YEARS &gt; 3,(A1L220C2 + A1L220C5 + A1L220C8 + A1L220C11) / 4, 0)</f>
        <v>24546</v>
      </c>
      <c r="AX11" s="16" t="s">
        <v>1016</v>
      </c>
      <c r="AY11" s="17">
        <f>(A1L220C22 + A1L220C23)</f>
        <v>49315.5</v>
      </c>
      <c r="AZ11" s="16" t="s">
        <v>1017</v>
      </c>
      <c r="BA11" s="17">
        <f>IF(RUN_YEARS &gt; 4,(A1L220C1 + A1L220C4 + A1L220C7 + A1L220C10 + A1L220C13) / 5, 0)</f>
        <v>25321</v>
      </c>
      <c r="BB11" s="16" t="s">
        <v>1018</v>
      </c>
      <c r="BC11" s="17">
        <f>IF(RUN_YEARS &gt; 4,(A1L220C2 + A1L220C5 + A1L220C8 + A1L220C11 + A1L220C14) / 5, 0)</f>
        <v>25077.200000000001</v>
      </c>
      <c r="BD11" s="16" t="s">
        <v>1019</v>
      </c>
      <c r="BE11" s="17">
        <f>(A1L220C25 + A1L220C26)</f>
        <v>50398.2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754</v>
      </c>
      <c r="F12" s="16" t="s">
        <v>174</v>
      </c>
      <c r="G12" s="15">
        <v>723</v>
      </c>
      <c r="H12" s="16" t="s">
        <v>1020</v>
      </c>
      <c r="I12" s="17">
        <f>(A1L221C1 + A1L221C2)</f>
        <v>1477</v>
      </c>
      <c r="J12" s="16" t="s">
        <v>175</v>
      </c>
      <c r="K12" s="15">
        <v>821</v>
      </c>
      <c r="L12" s="16" t="s">
        <v>175</v>
      </c>
      <c r="M12" s="15">
        <v>850</v>
      </c>
      <c r="N12" s="16" t="s">
        <v>1021</v>
      </c>
      <c r="O12" s="17">
        <f>(A1L221C4 + A1L221C5)</f>
        <v>1671</v>
      </c>
      <c r="P12" s="16" t="s">
        <v>176</v>
      </c>
      <c r="Q12" s="15">
        <v>1754</v>
      </c>
      <c r="R12" s="16" t="s">
        <v>176</v>
      </c>
      <c r="S12" s="15">
        <v>1784</v>
      </c>
      <c r="T12" s="16" t="s">
        <v>1022</v>
      </c>
      <c r="U12" s="17">
        <f>(A1L221C7 + A1L221C8)</f>
        <v>3538</v>
      </c>
      <c r="V12" s="16" t="s">
        <v>177</v>
      </c>
      <c r="W12" s="15">
        <v>3029</v>
      </c>
      <c r="X12" s="16" t="s">
        <v>177</v>
      </c>
      <c r="Y12" s="15">
        <v>2928</v>
      </c>
      <c r="Z12" s="16" t="s">
        <v>1023</v>
      </c>
      <c r="AA12" s="17">
        <f>(A1L221C10 + A1L221C11)</f>
        <v>5957</v>
      </c>
      <c r="AB12" s="16" t="s">
        <v>178</v>
      </c>
      <c r="AC12" s="15">
        <v>2999</v>
      </c>
      <c r="AD12" s="16" t="s">
        <v>178</v>
      </c>
      <c r="AE12" s="15">
        <v>3181</v>
      </c>
      <c r="AF12" s="16" t="s">
        <v>1024</v>
      </c>
      <c r="AG12" s="17">
        <f>(A1L221C13 + A1L221C14)</f>
        <v>6180</v>
      </c>
      <c r="AH12" s="16" t="s">
        <v>1025</v>
      </c>
      <c r="AI12" s="17">
        <f>IF(RUN_YEARS &gt; 1,(A1L221C1 + A1L221C4) / 2, 0)</f>
        <v>787.5</v>
      </c>
      <c r="AJ12" s="16" t="s">
        <v>1026</v>
      </c>
      <c r="AK12" s="17">
        <f>IF(RUN_YEARS &gt; 1,(A1L221C2 + A1L221C5) / 2, 0)</f>
        <v>786.5</v>
      </c>
      <c r="AL12" s="16" t="s">
        <v>1027</v>
      </c>
      <c r="AM12" s="17">
        <f>(A1L221C16 + A1L221C17)</f>
        <v>1574</v>
      </c>
      <c r="AN12" s="16" t="s">
        <v>1028</v>
      </c>
      <c r="AO12" s="17">
        <f>IF(RUN_YEARS &gt; 2,(A1L221C1 + A1L221C4 + A1L221C7) / 3, 0)</f>
        <v>1109.6666666666667</v>
      </c>
      <c r="AP12" s="16" t="s">
        <v>1029</v>
      </c>
      <c r="AQ12" s="17">
        <f>IF(RUN_YEARS &gt; 2,(A1L221C2 + A1L221C5 + A1L221C8) / 3, 0)</f>
        <v>1119</v>
      </c>
      <c r="AR12" s="16" t="s">
        <v>1030</v>
      </c>
      <c r="AS12" s="17">
        <f>(A1L221C19 + A1L221C20)</f>
        <v>2228.666666666667</v>
      </c>
      <c r="AT12" s="16" t="s">
        <v>1031</v>
      </c>
      <c r="AU12" s="17">
        <f>IF(RUN_YEARS &gt; 3,(A1L221C1 + A1L221C4 + A1L221C7 + A1L221C10) / 4, 0)</f>
        <v>1589.5</v>
      </c>
      <c r="AV12" s="16" t="s">
        <v>1032</v>
      </c>
      <c r="AW12" s="17">
        <f>IF(RUN_YEARS &gt; 3,(A1L221C2 + A1L221C5 + A1L221C8 + A1L221C11) / 4, 0)</f>
        <v>1571.25</v>
      </c>
      <c r="AX12" s="16" t="s">
        <v>1033</v>
      </c>
      <c r="AY12" s="17">
        <f>(A1L221C22 + A1L221C23)</f>
        <v>3160.75</v>
      </c>
      <c r="AZ12" s="16" t="s">
        <v>1034</v>
      </c>
      <c r="BA12" s="17">
        <f>IF(RUN_YEARS &gt; 4,(A1L221C1 + A1L221C4 + A1L221C7 + A1L221C10 + A1L221C13) / 5, 0)</f>
        <v>1871.4</v>
      </c>
      <c r="BB12" s="16" t="s">
        <v>1035</v>
      </c>
      <c r="BC12" s="17">
        <f>IF(RUN_YEARS &gt; 4,(A1L221C2 + A1L221C5 + A1L221C8 + A1L221C11 + A1L221C14) / 5, 0)</f>
        <v>1893.2</v>
      </c>
      <c r="BD12" s="16" t="s">
        <v>1036</v>
      </c>
      <c r="BE12" s="17">
        <f>(A1L221C25 + A1L221C26)</f>
        <v>3764.6000000000004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40482</v>
      </c>
      <c r="F13" s="16" t="s">
        <v>174</v>
      </c>
      <c r="G13" s="15">
        <v>43181</v>
      </c>
      <c r="H13" s="16" t="s">
        <v>1037</v>
      </c>
      <c r="I13" s="17">
        <f>(A1L222C1 + A1L222C2)</f>
        <v>83663</v>
      </c>
      <c r="J13" s="16" t="s">
        <v>175</v>
      </c>
      <c r="K13" s="15">
        <v>37173</v>
      </c>
      <c r="L13" s="16" t="s">
        <v>175</v>
      </c>
      <c r="M13" s="15">
        <v>39778</v>
      </c>
      <c r="N13" s="16" t="s">
        <v>1038</v>
      </c>
      <c r="O13" s="17">
        <f>(A1L222C4 + A1L222C5)</f>
        <v>76951</v>
      </c>
      <c r="P13" s="16" t="s">
        <v>176</v>
      </c>
      <c r="Q13" s="15">
        <v>33427</v>
      </c>
      <c r="R13" s="16" t="s">
        <v>176</v>
      </c>
      <c r="S13" s="15">
        <v>35933</v>
      </c>
      <c r="T13" s="16" t="s">
        <v>1039</v>
      </c>
      <c r="U13" s="17">
        <f>(A1L222C7 + A1L222C8)</f>
        <v>69360</v>
      </c>
      <c r="V13" s="16" t="s">
        <v>177</v>
      </c>
      <c r="W13" s="15">
        <v>39721</v>
      </c>
      <c r="X13" s="16" t="s">
        <v>177</v>
      </c>
      <c r="Y13" s="15">
        <v>40736</v>
      </c>
      <c r="Z13" s="16" t="s">
        <v>1040</v>
      </c>
      <c r="AA13" s="17">
        <f>(A1L222C10 + A1L222C11)</f>
        <v>80457</v>
      </c>
      <c r="AB13" s="16" t="s">
        <v>178</v>
      </c>
      <c r="AC13" s="15">
        <v>43155</v>
      </c>
      <c r="AD13" s="16" t="s">
        <v>178</v>
      </c>
      <c r="AE13" s="15">
        <v>44935</v>
      </c>
      <c r="AF13" s="16" t="s">
        <v>1041</v>
      </c>
      <c r="AG13" s="17">
        <f>(A1L222C13 + A1L222C14)</f>
        <v>88090</v>
      </c>
      <c r="AH13" s="16" t="s">
        <v>1042</v>
      </c>
      <c r="AI13" s="17">
        <f>IF(RUN_YEARS &gt; 1,(A1L222C1 + A1L222C4) / 2, 0)</f>
        <v>38827.5</v>
      </c>
      <c r="AJ13" s="16" t="s">
        <v>1043</v>
      </c>
      <c r="AK13" s="17">
        <f>IF(RUN_YEARS &gt; 1,(A1L222C2 + A1L222C5) / 2, 0)</f>
        <v>41479.5</v>
      </c>
      <c r="AL13" s="16" t="s">
        <v>1044</v>
      </c>
      <c r="AM13" s="17">
        <f>(A1L222C16 + A1L222C17)</f>
        <v>80307</v>
      </c>
      <c r="AN13" s="16" t="s">
        <v>1045</v>
      </c>
      <c r="AO13" s="17">
        <f>IF(RUN_YEARS &gt; 2,(A1L222C1 + A1L222C4 + A1L222C7) / 3, 0)</f>
        <v>37027.333333333336</v>
      </c>
      <c r="AP13" s="16" t="s">
        <v>1046</v>
      </c>
      <c r="AQ13" s="17">
        <f>IF(RUN_YEARS &gt; 2,(A1L222C2 + A1L222C5 + A1L222C8) / 3, 0)</f>
        <v>39630.666666666664</v>
      </c>
      <c r="AR13" s="16" t="s">
        <v>1047</v>
      </c>
      <c r="AS13" s="17">
        <f>(A1L222C19 + A1L222C20)</f>
        <v>76658</v>
      </c>
      <c r="AT13" s="16" t="s">
        <v>1048</v>
      </c>
      <c r="AU13" s="17">
        <f>IF(RUN_YEARS &gt; 3,(A1L222C1 + A1L222C4 + A1L222C7 + A1L222C10) / 4, 0)</f>
        <v>37700.75</v>
      </c>
      <c r="AV13" s="16" t="s">
        <v>1049</v>
      </c>
      <c r="AW13" s="17">
        <f>IF(RUN_YEARS &gt; 3,(A1L222C2 + A1L222C5 + A1L222C8 + A1L222C11) / 4, 0)</f>
        <v>39907</v>
      </c>
      <c r="AX13" s="16" t="s">
        <v>1050</v>
      </c>
      <c r="AY13" s="17">
        <f>(A1L222C22 + A1L222C23)</f>
        <v>77607.75</v>
      </c>
      <c r="AZ13" s="16" t="s">
        <v>1051</v>
      </c>
      <c r="BA13" s="17">
        <f>IF(RUN_YEARS &gt; 4,(A1L222C1 + A1L222C4 + A1L222C7 + A1L222C10 + A1L222C13) / 5, 0)</f>
        <v>38791.599999999999</v>
      </c>
      <c r="BB13" s="16" t="s">
        <v>1052</v>
      </c>
      <c r="BC13" s="17">
        <f>IF(RUN_YEARS &gt; 4,(A1L222C2 + A1L222C5 + A1L222C8 + A1L222C11 + A1L222C14) / 5, 0)</f>
        <v>40912.6</v>
      </c>
      <c r="BD13" s="16" t="s">
        <v>1053</v>
      </c>
      <c r="BE13" s="17">
        <f>(A1L222C25 + A1L222C26)</f>
        <v>79704.2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46</v>
      </c>
      <c r="F14" s="16" t="s">
        <v>174</v>
      </c>
      <c r="G14" s="15">
        <v>118</v>
      </c>
      <c r="H14" s="16" t="s">
        <v>1054</v>
      </c>
      <c r="I14" s="17">
        <f>(A1L223C1 + A1L223C2)</f>
        <v>164</v>
      </c>
      <c r="J14" s="16" t="s">
        <v>175</v>
      </c>
      <c r="K14" s="15">
        <v>208</v>
      </c>
      <c r="L14" s="16" t="s">
        <v>175</v>
      </c>
      <c r="M14" s="15">
        <v>214</v>
      </c>
      <c r="N14" s="16" t="s">
        <v>1055</v>
      </c>
      <c r="O14" s="17">
        <f>(A1L223C4 + A1L223C5)</f>
        <v>422</v>
      </c>
      <c r="P14" s="16" t="s">
        <v>176</v>
      </c>
      <c r="Q14" s="15">
        <v>57</v>
      </c>
      <c r="R14" s="16" t="s">
        <v>176</v>
      </c>
      <c r="S14" s="15">
        <v>60</v>
      </c>
      <c r="T14" s="16" t="s">
        <v>1056</v>
      </c>
      <c r="U14" s="17">
        <f>(A1L223C7 + A1L223C8)</f>
        <v>117</v>
      </c>
      <c r="V14" s="16" t="s">
        <v>177</v>
      </c>
      <c r="W14" s="15">
        <v>67</v>
      </c>
      <c r="X14" s="16" t="s">
        <v>177</v>
      </c>
      <c r="Y14" s="15">
        <v>91</v>
      </c>
      <c r="Z14" s="16" t="s">
        <v>1057</v>
      </c>
      <c r="AA14" s="17">
        <f>(A1L223C10 + A1L223C11)</f>
        <v>158</v>
      </c>
      <c r="AB14" s="16" t="s">
        <v>178</v>
      </c>
      <c r="AC14" s="15">
        <v>172</v>
      </c>
      <c r="AD14" s="16" t="s">
        <v>178</v>
      </c>
      <c r="AE14" s="15">
        <v>185</v>
      </c>
      <c r="AF14" s="16" t="s">
        <v>1058</v>
      </c>
      <c r="AG14" s="17">
        <f>(A1L223C13 + A1L223C14)</f>
        <v>357</v>
      </c>
      <c r="AH14" s="16" t="s">
        <v>1059</v>
      </c>
      <c r="AI14" s="17">
        <f>IF(RUN_YEARS &gt; 1,(A1L223C1 + A1L223C4) / 2, 0)</f>
        <v>127</v>
      </c>
      <c r="AJ14" s="16" t="s">
        <v>1060</v>
      </c>
      <c r="AK14" s="17">
        <f>IF(RUN_YEARS &gt; 1,(A1L223C2 + A1L223C5) / 2, 0)</f>
        <v>166</v>
      </c>
      <c r="AL14" s="16" t="s">
        <v>1061</v>
      </c>
      <c r="AM14" s="17">
        <f>(A1L223C16 + A1L223C17)</f>
        <v>293</v>
      </c>
      <c r="AN14" s="16" t="s">
        <v>1062</v>
      </c>
      <c r="AO14" s="17">
        <f>IF(RUN_YEARS &gt; 2,(A1L223C1 + A1L223C4 + A1L223C7) / 3, 0)</f>
        <v>103.66666666666667</v>
      </c>
      <c r="AP14" s="16" t="s">
        <v>1063</v>
      </c>
      <c r="AQ14" s="17">
        <f>IF(RUN_YEARS &gt; 2,(A1L223C2 + A1L223C5 + A1L223C8) / 3, 0)</f>
        <v>130.66666666666666</v>
      </c>
      <c r="AR14" s="16" t="s">
        <v>1064</v>
      </c>
      <c r="AS14" s="17">
        <f>(A1L223C19 + A1L223C20)</f>
        <v>234.33333333333331</v>
      </c>
      <c r="AT14" s="16" t="s">
        <v>1065</v>
      </c>
      <c r="AU14" s="17">
        <f>IF(RUN_YEARS &gt; 3,(A1L223C1 + A1L223C4 + A1L223C7 + A1L223C10) / 4, 0)</f>
        <v>94.5</v>
      </c>
      <c r="AV14" s="16" t="s">
        <v>1066</v>
      </c>
      <c r="AW14" s="17">
        <f>IF(RUN_YEARS &gt; 3,(A1L223C2 + A1L223C5 + A1L223C8 + A1L223C11) / 4, 0)</f>
        <v>120.75</v>
      </c>
      <c r="AX14" s="16" t="s">
        <v>1067</v>
      </c>
      <c r="AY14" s="17">
        <f>(A1L223C22 + A1L223C23)</f>
        <v>215.25</v>
      </c>
      <c r="AZ14" s="16" t="s">
        <v>1068</v>
      </c>
      <c r="BA14" s="17">
        <f>IF(RUN_YEARS &gt; 4,(A1L223C1 + A1L223C4 + A1L223C7 + A1L223C10 + A1L223C13) / 5, 0)</f>
        <v>110</v>
      </c>
      <c r="BB14" s="16" t="s">
        <v>1069</v>
      </c>
      <c r="BC14" s="17">
        <f>IF(RUN_YEARS &gt; 4,(A1L223C2 + A1L223C5 + A1L223C8 + A1L223C11 + A1L223C14) / 5, 0)</f>
        <v>133.6</v>
      </c>
      <c r="BD14" s="16" t="s">
        <v>1070</v>
      </c>
      <c r="BE14" s="17">
        <f>(A1L223C25 + A1L223C26)</f>
        <v>243.6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35977</v>
      </c>
      <c r="F15" s="16" t="s">
        <v>174</v>
      </c>
      <c r="G15" s="15">
        <v>31217</v>
      </c>
      <c r="H15" s="16" t="s">
        <v>1071</v>
      </c>
      <c r="I15" s="17">
        <f>(A1L224C1 + A1L224C2)</f>
        <v>67194</v>
      </c>
      <c r="J15" s="16" t="s">
        <v>175</v>
      </c>
      <c r="K15" s="15">
        <v>34329</v>
      </c>
      <c r="L15" s="16" t="s">
        <v>175</v>
      </c>
      <c r="M15" s="15">
        <v>30581</v>
      </c>
      <c r="N15" s="16" t="s">
        <v>1072</v>
      </c>
      <c r="O15" s="17">
        <f>(A1L224C4 + A1L224C5)</f>
        <v>64910</v>
      </c>
      <c r="P15" s="16" t="s">
        <v>176</v>
      </c>
      <c r="Q15" s="15">
        <v>30906</v>
      </c>
      <c r="R15" s="16" t="s">
        <v>176</v>
      </c>
      <c r="S15" s="15">
        <v>27327</v>
      </c>
      <c r="T15" s="16" t="s">
        <v>1073</v>
      </c>
      <c r="U15" s="17">
        <f>(A1L224C7 + A1L224C8)</f>
        <v>58233</v>
      </c>
      <c r="V15" s="16" t="s">
        <v>177</v>
      </c>
      <c r="W15" s="15">
        <v>28216</v>
      </c>
      <c r="X15" s="16" t="s">
        <v>177</v>
      </c>
      <c r="Y15" s="15">
        <v>23451</v>
      </c>
      <c r="Z15" s="16" t="s">
        <v>1074</v>
      </c>
      <c r="AA15" s="17">
        <f>(A1L224C10 + A1L224C11)</f>
        <v>51667</v>
      </c>
      <c r="AB15" s="16" t="s">
        <v>178</v>
      </c>
      <c r="AC15" s="15">
        <v>20828</v>
      </c>
      <c r="AD15" s="16" t="s">
        <v>178</v>
      </c>
      <c r="AE15" s="15">
        <v>20861</v>
      </c>
      <c r="AF15" s="16" t="s">
        <v>1075</v>
      </c>
      <c r="AG15" s="17">
        <f>(A1L224C13 + A1L224C14)</f>
        <v>41689</v>
      </c>
      <c r="AH15" s="16" t="s">
        <v>1076</v>
      </c>
      <c r="AI15" s="17">
        <f>IF(RUN_YEARS &gt; 1,(A1L224C1 + A1L224C4) / 2, 0)</f>
        <v>35153</v>
      </c>
      <c r="AJ15" s="16" t="s">
        <v>1077</v>
      </c>
      <c r="AK15" s="17">
        <f>IF(RUN_YEARS &gt; 1,(A1L224C2 + A1L224C5) / 2, 0)</f>
        <v>30899</v>
      </c>
      <c r="AL15" s="16" t="s">
        <v>1078</v>
      </c>
      <c r="AM15" s="17">
        <f>(A1L224C16 + A1L224C17)</f>
        <v>66052</v>
      </c>
      <c r="AN15" s="16" t="s">
        <v>1079</v>
      </c>
      <c r="AO15" s="17">
        <f>IF(RUN_YEARS &gt; 2,(A1L224C1 + A1L224C4 + A1L224C7) / 3, 0)</f>
        <v>33737.333333333336</v>
      </c>
      <c r="AP15" s="16" t="s">
        <v>1080</v>
      </c>
      <c r="AQ15" s="17">
        <f>IF(RUN_YEARS &gt; 2,(A1L224C2 + A1L224C5 + A1L224C8) / 3, 0)</f>
        <v>29708.333333333332</v>
      </c>
      <c r="AR15" s="16" t="s">
        <v>1081</v>
      </c>
      <c r="AS15" s="17">
        <f>(A1L224C19 + A1L224C20)</f>
        <v>63445.666666666672</v>
      </c>
      <c r="AT15" s="16" t="s">
        <v>1082</v>
      </c>
      <c r="AU15" s="17">
        <f>IF(RUN_YEARS &gt; 3,(A1L224C1 + A1L224C4 + A1L224C7 + A1L224C10) / 4, 0)</f>
        <v>32357</v>
      </c>
      <c r="AV15" s="16" t="s">
        <v>1083</v>
      </c>
      <c r="AW15" s="17">
        <f>IF(RUN_YEARS &gt; 3,(A1L224C2 + A1L224C5 + A1L224C8 + A1L224C11) / 4, 0)</f>
        <v>28144</v>
      </c>
      <c r="AX15" s="16" t="s">
        <v>1084</v>
      </c>
      <c r="AY15" s="17">
        <f>(A1L224C22 + A1L224C23)</f>
        <v>60501</v>
      </c>
      <c r="AZ15" s="16" t="s">
        <v>1085</v>
      </c>
      <c r="BA15" s="17">
        <f>IF(RUN_YEARS &gt; 4,(A1L224C1 + A1L224C4 + A1L224C7 + A1L224C10 + A1L224C13) / 5, 0)</f>
        <v>30051.200000000001</v>
      </c>
      <c r="BB15" s="16" t="s">
        <v>1086</v>
      </c>
      <c r="BC15" s="17">
        <f>IF(RUN_YEARS &gt; 4,(A1L224C2 + A1L224C5 + A1L224C8 + A1L224C11 + A1L224C14) / 5, 0)</f>
        <v>26687.4</v>
      </c>
      <c r="BD15" s="16" t="s">
        <v>1087</v>
      </c>
      <c r="BE15" s="17">
        <f>(A1L224C25 + A1L224C26)</f>
        <v>56738.600000000006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1092</v>
      </c>
      <c r="AG16" s="17">
        <f>(A1L225C13 + A1L225C14)</f>
        <v>0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</v>
      </c>
      <c r="AP16" s="16" t="s">
        <v>1097</v>
      </c>
      <c r="AQ16" s="17">
        <f>IF(RUN_YEARS &gt; 2,(A1L225C2 + A1L225C5 + A1L225C8) / 3, 0)</f>
        <v>0</v>
      </c>
      <c r="AR16" s="16" t="s">
        <v>1098</v>
      </c>
      <c r="AS16" s="17">
        <f>(A1L225C19 + A1L225C20)</f>
        <v>0</v>
      </c>
      <c r="AT16" s="16" t="s">
        <v>1099</v>
      </c>
      <c r="AU16" s="17">
        <f>IF(RUN_YEARS &gt; 3,(A1L225C1 + A1L225C4 + A1L225C7 + A1L225C10) / 4, 0)</f>
        <v>0</v>
      </c>
      <c r="AV16" s="16" t="s">
        <v>1100</v>
      </c>
      <c r="AW16" s="17">
        <f>IF(RUN_YEARS &gt; 3,(A1L225C2 + A1L225C5 + A1L225C8 + A1L225C11) / 4, 0)</f>
        <v>0</v>
      </c>
      <c r="AX16" s="16" t="s">
        <v>1101</v>
      </c>
      <c r="AY16" s="17">
        <f>(A1L225C22 + A1L225C23)</f>
        <v>0</v>
      </c>
      <c r="AZ16" s="16" t="s">
        <v>1102</v>
      </c>
      <c r="BA16" s="17">
        <f>IF(RUN_YEARS &gt; 4,(A1L225C1 + A1L225C4 + A1L225C7 + A1L225C10 + A1L225C13) / 5, 0)</f>
        <v>0</v>
      </c>
      <c r="BB16" s="16" t="s">
        <v>1103</v>
      </c>
      <c r="BC16" s="17">
        <f>IF(RUN_YEARS &gt; 4,(A1L225C2 + A1L225C5 + A1L225C8 + A1L225C11 + A1L225C14) / 5, 0)</f>
        <v>0</v>
      </c>
      <c r="BD16" s="16" t="s">
        <v>1104</v>
      </c>
      <c r="BE16" s="17">
        <f>(A1L225C25 + A1L225C26)</f>
        <v>0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5</v>
      </c>
      <c r="H17" s="16" t="s">
        <v>1105</v>
      </c>
      <c r="I17" s="17">
        <f>(A1L226C1 + A1L226C2)</f>
        <v>5</v>
      </c>
      <c r="J17" s="16" t="s">
        <v>175</v>
      </c>
      <c r="K17" s="15">
        <v>0</v>
      </c>
      <c r="L17" s="16" t="s">
        <v>175</v>
      </c>
      <c r="M17" s="15">
        <v>1</v>
      </c>
      <c r="N17" s="16" t="s">
        <v>1106</v>
      </c>
      <c r="O17" s="17">
        <f>(A1L226C4 + A1L226C5)</f>
        <v>1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1107</v>
      </c>
      <c r="U17" s="17">
        <f>(A1L226C7 + A1L226C8)</f>
        <v>0</v>
      </c>
      <c r="V17" s="16" t="s">
        <v>177</v>
      </c>
      <c r="W17" s="15">
        <v>0</v>
      </c>
      <c r="X17" s="16" t="s">
        <v>177</v>
      </c>
      <c r="Y17" s="15">
        <v>0</v>
      </c>
      <c r="Z17" s="16" t="s">
        <v>1108</v>
      </c>
      <c r="AA17" s="17">
        <f>(A1L226C10 + A1L226C11)</f>
        <v>0</v>
      </c>
      <c r="AB17" s="16" t="s">
        <v>178</v>
      </c>
      <c r="AC17" s="15">
        <v>2</v>
      </c>
      <c r="AD17" s="16" t="s">
        <v>178</v>
      </c>
      <c r="AE17" s="15">
        <v>3</v>
      </c>
      <c r="AF17" s="16" t="s">
        <v>1109</v>
      </c>
      <c r="AG17" s="17">
        <f>(A1L226C13 + A1L226C14)</f>
        <v>5</v>
      </c>
      <c r="AH17" s="16" t="s">
        <v>1110</v>
      </c>
      <c r="AI17" s="17">
        <f>IF(RUN_YEARS &gt; 1,(A1L226C1 + A1L226C4) / 2, 0)</f>
        <v>0</v>
      </c>
      <c r="AJ17" s="16" t="s">
        <v>1111</v>
      </c>
      <c r="AK17" s="17">
        <f>IF(RUN_YEARS &gt; 1,(A1L226C2 + A1L226C5) / 2, 0)</f>
        <v>3</v>
      </c>
      <c r="AL17" s="16" t="s">
        <v>1112</v>
      </c>
      <c r="AM17" s="17">
        <f>(A1L226C16 + A1L226C17)</f>
        <v>3</v>
      </c>
      <c r="AN17" s="16" t="s">
        <v>1113</v>
      </c>
      <c r="AO17" s="17">
        <f>IF(RUN_YEARS &gt; 2,(A1L226C1 + A1L226C4 + A1L226C7) / 3, 0)</f>
        <v>0</v>
      </c>
      <c r="AP17" s="16" t="s">
        <v>1114</v>
      </c>
      <c r="AQ17" s="17">
        <f>IF(RUN_YEARS &gt; 2,(A1L226C2 + A1L226C5 + A1L226C8) / 3, 0)</f>
        <v>2</v>
      </c>
      <c r="AR17" s="16" t="s">
        <v>1115</v>
      </c>
      <c r="AS17" s="17">
        <f>(A1L226C19 + A1L226C20)</f>
        <v>2</v>
      </c>
      <c r="AT17" s="16" t="s">
        <v>1116</v>
      </c>
      <c r="AU17" s="17">
        <f>IF(RUN_YEARS &gt; 3,(A1L226C1 + A1L226C4 + A1L226C7 + A1L226C10) / 4, 0)</f>
        <v>0</v>
      </c>
      <c r="AV17" s="16" t="s">
        <v>1117</v>
      </c>
      <c r="AW17" s="17">
        <f>IF(RUN_YEARS &gt; 3,(A1L226C2 + A1L226C5 + A1L226C8 + A1L226C11) / 4, 0)</f>
        <v>1.5</v>
      </c>
      <c r="AX17" s="16" t="s">
        <v>1118</v>
      </c>
      <c r="AY17" s="17">
        <f>(A1L226C22 + A1L226C23)</f>
        <v>1.5</v>
      </c>
      <c r="AZ17" s="16" t="s">
        <v>1119</v>
      </c>
      <c r="BA17" s="17">
        <f>IF(RUN_YEARS &gt; 4,(A1L226C1 + A1L226C4 + A1L226C7 + A1L226C10 + A1L226C13) / 5, 0)</f>
        <v>0.4</v>
      </c>
      <c r="BB17" s="16" t="s">
        <v>1120</v>
      </c>
      <c r="BC17" s="17">
        <f>IF(RUN_YEARS &gt; 4,(A1L226C2 + A1L226C5 + A1L226C8 + A1L226C11 + A1L226C14) / 5, 0)</f>
        <v>1.8</v>
      </c>
      <c r="BD17" s="16" t="s">
        <v>1121</v>
      </c>
      <c r="BE17" s="17">
        <f>(A1L226C25 + A1L226C26)</f>
        <v>2.2000000000000002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42240</v>
      </c>
      <c r="F18" s="16" t="s">
        <v>174</v>
      </c>
      <c r="G18" s="15">
        <v>1414</v>
      </c>
      <c r="H18" s="16" t="s">
        <v>1122</v>
      </c>
      <c r="I18" s="17">
        <f>(A1L227C1 + A1L227C2)</f>
        <v>43654</v>
      </c>
      <c r="J18" s="16" t="s">
        <v>175</v>
      </c>
      <c r="K18" s="15">
        <v>42317</v>
      </c>
      <c r="L18" s="16" t="s">
        <v>175</v>
      </c>
      <c r="M18" s="15">
        <v>1164</v>
      </c>
      <c r="N18" s="16" t="s">
        <v>1123</v>
      </c>
      <c r="O18" s="17">
        <f>(A1L227C4 + A1L227C5)</f>
        <v>43481</v>
      </c>
      <c r="P18" s="16" t="s">
        <v>176</v>
      </c>
      <c r="Q18" s="15">
        <v>38885</v>
      </c>
      <c r="R18" s="16" t="s">
        <v>176</v>
      </c>
      <c r="S18" s="15">
        <v>1459</v>
      </c>
      <c r="T18" s="16" t="s">
        <v>1124</v>
      </c>
      <c r="U18" s="17">
        <f>(A1L227C7 + A1L227C8)</f>
        <v>40344</v>
      </c>
      <c r="V18" s="16" t="s">
        <v>177</v>
      </c>
      <c r="W18" s="15">
        <v>41357</v>
      </c>
      <c r="X18" s="16" t="s">
        <v>177</v>
      </c>
      <c r="Y18" s="15">
        <v>1733</v>
      </c>
      <c r="Z18" s="16" t="s">
        <v>1125</v>
      </c>
      <c r="AA18" s="17">
        <f>(A1L227C10 + A1L227C11)</f>
        <v>43090</v>
      </c>
      <c r="AB18" s="16" t="s">
        <v>178</v>
      </c>
      <c r="AC18" s="15">
        <v>44553</v>
      </c>
      <c r="AD18" s="16" t="s">
        <v>178</v>
      </c>
      <c r="AE18" s="15">
        <v>1159</v>
      </c>
      <c r="AF18" s="16" t="s">
        <v>1126</v>
      </c>
      <c r="AG18" s="17">
        <f>(A1L227C13 + A1L227C14)</f>
        <v>45712</v>
      </c>
      <c r="AH18" s="16" t="s">
        <v>1127</v>
      </c>
      <c r="AI18" s="17">
        <f>IF(RUN_YEARS &gt; 1,(A1L227C1 + A1L227C4) / 2, 0)</f>
        <v>42278.5</v>
      </c>
      <c r="AJ18" s="16" t="s">
        <v>1128</v>
      </c>
      <c r="AK18" s="17">
        <f>IF(RUN_YEARS &gt; 1,(A1L227C2 + A1L227C5) / 2, 0)</f>
        <v>1289</v>
      </c>
      <c r="AL18" s="16" t="s">
        <v>1129</v>
      </c>
      <c r="AM18" s="17">
        <f>(A1L227C16 + A1L227C17)</f>
        <v>43567.5</v>
      </c>
      <c r="AN18" s="16" t="s">
        <v>1130</v>
      </c>
      <c r="AO18" s="17">
        <f>IF(RUN_YEARS &gt; 2,(A1L227C1 + A1L227C4 + A1L227C7) / 3, 0)</f>
        <v>41147.333333333336</v>
      </c>
      <c r="AP18" s="16" t="s">
        <v>1131</v>
      </c>
      <c r="AQ18" s="17">
        <f>IF(RUN_YEARS &gt; 2,(A1L227C2 + A1L227C5 + A1L227C8) / 3, 0)</f>
        <v>1345.6666666666667</v>
      </c>
      <c r="AR18" s="16" t="s">
        <v>1132</v>
      </c>
      <c r="AS18" s="17">
        <f>(A1L227C19 + A1L227C20)</f>
        <v>42493</v>
      </c>
      <c r="AT18" s="16" t="s">
        <v>1133</v>
      </c>
      <c r="AU18" s="17">
        <f>IF(RUN_YEARS &gt; 3,(A1L227C1 + A1L227C4 + A1L227C7 + A1L227C10) / 4, 0)</f>
        <v>41199.75</v>
      </c>
      <c r="AV18" s="16" t="s">
        <v>1134</v>
      </c>
      <c r="AW18" s="17">
        <f>IF(RUN_YEARS &gt; 3,(A1L227C2 + A1L227C5 + A1L227C8 + A1L227C11) / 4, 0)</f>
        <v>1442.5</v>
      </c>
      <c r="AX18" s="16" t="s">
        <v>1135</v>
      </c>
      <c r="AY18" s="17">
        <f>(A1L227C22 + A1L227C23)</f>
        <v>42642.25</v>
      </c>
      <c r="AZ18" s="16" t="s">
        <v>1136</v>
      </c>
      <c r="BA18" s="17">
        <f>IF(RUN_YEARS &gt; 4,(A1L227C1 + A1L227C4 + A1L227C7 + A1L227C10 + A1L227C13) / 5, 0)</f>
        <v>41870.400000000001</v>
      </c>
      <c r="BB18" s="16" t="s">
        <v>1137</v>
      </c>
      <c r="BC18" s="17">
        <f>IF(RUN_YEARS &gt; 4,(A1L227C2 + A1L227C5 + A1L227C8 + A1L227C11 + A1L227C14) / 5, 0)</f>
        <v>1385.8</v>
      </c>
      <c r="BD18" s="16" t="s">
        <v>1138</v>
      </c>
      <c r="BE18" s="17">
        <f>(A1L227C25 + A1L227C26)</f>
        <v>43256.200000000004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11339</v>
      </c>
      <c r="F19" s="16" t="s">
        <v>174</v>
      </c>
      <c r="G19" s="15">
        <v>4527</v>
      </c>
      <c r="H19" s="16" t="s">
        <v>1139</v>
      </c>
      <c r="I19" s="17">
        <f>(A1L228C1 + A1L228C2)</f>
        <v>15866</v>
      </c>
      <c r="J19" s="16" t="s">
        <v>175</v>
      </c>
      <c r="K19" s="15">
        <v>9304</v>
      </c>
      <c r="L19" s="16" t="s">
        <v>175</v>
      </c>
      <c r="M19" s="15">
        <v>3132</v>
      </c>
      <c r="N19" s="16" t="s">
        <v>1140</v>
      </c>
      <c r="O19" s="17">
        <f>(A1L228C4 + A1L228C5)</f>
        <v>12436</v>
      </c>
      <c r="P19" s="16" t="s">
        <v>176</v>
      </c>
      <c r="Q19" s="15">
        <v>6806</v>
      </c>
      <c r="R19" s="16" t="s">
        <v>176</v>
      </c>
      <c r="S19" s="15">
        <v>3220</v>
      </c>
      <c r="T19" s="16" t="s">
        <v>1141</v>
      </c>
      <c r="U19" s="17">
        <f>(A1L228C7 + A1L228C8)</f>
        <v>10026</v>
      </c>
      <c r="V19" s="16" t="s">
        <v>177</v>
      </c>
      <c r="W19" s="15">
        <v>9719</v>
      </c>
      <c r="X19" s="16" t="s">
        <v>177</v>
      </c>
      <c r="Y19" s="15">
        <v>3996</v>
      </c>
      <c r="Z19" s="16" t="s">
        <v>1142</v>
      </c>
      <c r="AA19" s="17">
        <f>(A1L228C10 + A1L228C11)</f>
        <v>13715</v>
      </c>
      <c r="AB19" s="16" t="s">
        <v>178</v>
      </c>
      <c r="AC19" s="15">
        <v>9303</v>
      </c>
      <c r="AD19" s="16" t="s">
        <v>178</v>
      </c>
      <c r="AE19" s="15">
        <v>3913</v>
      </c>
      <c r="AF19" s="16" t="s">
        <v>1143</v>
      </c>
      <c r="AG19" s="17">
        <f>(A1L228C13 + A1L228C14)</f>
        <v>13216</v>
      </c>
      <c r="AH19" s="16" t="s">
        <v>1144</v>
      </c>
      <c r="AI19" s="17">
        <f>IF(RUN_YEARS &gt; 1,(A1L228C1 + A1L228C4) / 2, 0)</f>
        <v>10321.5</v>
      </c>
      <c r="AJ19" s="16" t="s">
        <v>1145</v>
      </c>
      <c r="AK19" s="17">
        <f>IF(RUN_YEARS &gt; 1,(A1L228C2 + A1L228C5) / 2, 0)</f>
        <v>3829.5</v>
      </c>
      <c r="AL19" s="16" t="s">
        <v>1146</v>
      </c>
      <c r="AM19" s="17">
        <f>(A1L228C16 + A1L228C17)</f>
        <v>14151</v>
      </c>
      <c r="AN19" s="16" t="s">
        <v>1147</v>
      </c>
      <c r="AO19" s="17">
        <f>IF(RUN_YEARS &gt; 2,(A1L228C1 + A1L228C4 + A1L228C7) / 3, 0)</f>
        <v>9149.6666666666661</v>
      </c>
      <c r="AP19" s="16" t="s">
        <v>1148</v>
      </c>
      <c r="AQ19" s="17">
        <f>IF(RUN_YEARS &gt; 2,(A1L228C2 + A1L228C5 + A1L228C8) / 3, 0)</f>
        <v>3626.3333333333335</v>
      </c>
      <c r="AR19" s="16" t="s">
        <v>1149</v>
      </c>
      <c r="AS19" s="17">
        <f>(A1L228C19 + A1L228C20)</f>
        <v>12776</v>
      </c>
      <c r="AT19" s="16" t="s">
        <v>1150</v>
      </c>
      <c r="AU19" s="17">
        <f>IF(RUN_YEARS &gt; 3,(A1L228C1 + A1L228C4 + A1L228C7 + A1L228C10) / 4, 0)</f>
        <v>9292</v>
      </c>
      <c r="AV19" s="16" t="s">
        <v>1151</v>
      </c>
      <c r="AW19" s="17">
        <f>IF(RUN_YEARS &gt; 3,(A1L228C2 + A1L228C5 + A1L228C8 + A1L228C11) / 4, 0)</f>
        <v>3718.75</v>
      </c>
      <c r="AX19" s="16" t="s">
        <v>1152</v>
      </c>
      <c r="AY19" s="17">
        <f>(A1L228C22 + A1L228C23)</f>
        <v>13010.75</v>
      </c>
      <c r="AZ19" s="16" t="s">
        <v>1153</v>
      </c>
      <c r="BA19" s="17">
        <f>IF(RUN_YEARS &gt; 4,(A1L228C1 + A1L228C4 + A1L228C7 + A1L228C10 + A1L228C13) / 5, 0)</f>
        <v>9294.2000000000007</v>
      </c>
      <c r="BB19" s="16" t="s">
        <v>1154</v>
      </c>
      <c r="BC19" s="17">
        <f>IF(RUN_YEARS &gt; 4,(A1L228C2 + A1L228C5 + A1L228C8 + A1L228C11 + A1L228C14) / 5, 0)</f>
        <v>3757.6</v>
      </c>
      <c r="BD19" s="16" t="s">
        <v>1155</v>
      </c>
      <c r="BE19" s="17">
        <f>(A1L228C25 + A1L228C26)</f>
        <v>13051.800000000001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6204</v>
      </c>
      <c r="F21" s="16" t="s">
        <v>174</v>
      </c>
      <c r="G21" s="15">
        <v>3599</v>
      </c>
      <c r="H21" s="16" t="s">
        <v>1173</v>
      </c>
      <c r="I21" s="17">
        <f>(A1L230C1 + A1L230C2)</f>
        <v>9803</v>
      </c>
      <c r="J21" s="16" t="s">
        <v>175</v>
      </c>
      <c r="K21" s="15">
        <v>4719</v>
      </c>
      <c r="L21" s="16" t="s">
        <v>175</v>
      </c>
      <c r="M21" s="15">
        <v>3733</v>
      </c>
      <c r="N21" s="16" t="s">
        <v>1174</v>
      </c>
      <c r="O21" s="17">
        <f>(A1L230C4 + A1L230C5)</f>
        <v>8452</v>
      </c>
      <c r="P21" s="16" t="s">
        <v>176</v>
      </c>
      <c r="Q21" s="15">
        <v>3204</v>
      </c>
      <c r="R21" s="16" t="s">
        <v>176</v>
      </c>
      <c r="S21" s="15">
        <v>3168</v>
      </c>
      <c r="T21" s="16" t="s">
        <v>1175</v>
      </c>
      <c r="U21" s="17">
        <f>(A1L230C7 + A1L230C8)</f>
        <v>6372</v>
      </c>
      <c r="V21" s="16" t="s">
        <v>177</v>
      </c>
      <c r="W21" s="15">
        <v>4818</v>
      </c>
      <c r="X21" s="16" t="s">
        <v>177</v>
      </c>
      <c r="Y21" s="15">
        <v>4227</v>
      </c>
      <c r="Z21" s="16" t="s">
        <v>1176</v>
      </c>
      <c r="AA21" s="17">
        <f>(A1L230C10 + A1L230C11)</f>
        <v>9045</v>
      </c>
      <c r="AB21" s="16" t="s">
        <v>178</v>
      </c>
      <c r="AC21" s="15">
        <v>3691</v>
      </c>
      <c r="AD21" s="16" t="s">
        <v>178</v>
      </c>
      <c r="AE21" s="15">
        <v>3831</v>
      </c>
      <c r="AF21" s="16" t="s">
        <v>1177</v>
      </c>
      <c r="AG21" s="17">
        <f>(A1L230C13 + A1L230C14)</f>
        <v>7522</v>
      </c>
      <c r="AH21" s="16" t="s">
        <v>1178</v>
      </c>
      <c r="AI21" s="17">
        <f>IF(RUN_YEARS &gt; 1,(A1L230C1 + A1L230C4) / 2, 0)</f>
        <v>5461.5</v>
      </c>
      <c r="AJ21" s="16" t="s">
        <v>1179</v>
      </c>
      <c r="AK21" s="17">
        <f>IF(RUN_YEARS &gt; 1,(A1L230C2 + A1L230C5) / 2, 0)</f>
        <v>3666</v>
      </c>
      <c r="AL21" s="16" t="s">
        <v>1180</v>
      </c>
      <c r="AM21" s="17">
        <f>(A1L230C16 + A1L230C17)</f>
        <v>9127.5</v>
      </c>
      <c r="AN21" s="16" t="s">
        <v>1181</v>
      </c>
      <c r="AO21" s="17">
        <f>IF(RUN_YEARS &gt; 2,(A1L230C1 + A1L230C4 + A1L230C7) / 3, 0)</f>
        <v>4709</v>
      </c>
      <c r="AP21" s="16" t="s">
        <v>1182</v>
      </c>
      <c r="AQ21" s="17">
        <f>IF(RUN_YEARS &gt; 2,(A1L230C2 + A1L230C5 + A1L230C8) / 3, 0)</f>
        <v>3500</v>
      </c>
      <c r="AR21" s="16" t="s">
        <v>1183</v>
      </c>
      <c r="AS21" s="17">
        <f>(A1L230C19 + A1L230C20)</f>
        <v>8209</v>
      </c>
      <c r="AT21" s="16" t="s">
        <v>1184</v>
      </c>
      <c r="AU21" s="17">
        <f>IF(RUN_YEARS &gt; 3,(A1L230C1 + A1L230C4 + A1L230C7 + A1L230C10) / 4, 0)</f>
        <v>4736.25</v>
      </c>
      <c r="AV21" s="16" t="s">
        <v>1185</v>
      </c>
      <c r="AW21" s="17">
        <f>IF(RUN_YEARS &gt; 3,(A1L230C2 + A1L230C5 + A1L230C8 + A1L230C11) / 4, 0)</f>
        <v>3681.75</v>
      </c>
      <c r="AX21" s="16" t="s">
        <v>1186</v>
      </c>
      <c r="AY21" s="17">
        <f>(A1L230C22 + A1L230C23)</f>
        <v>8418</v>
      </c>
      <c r="AZ21" s="16" t="s">
        <v>1187</v>
      </c>
      <c r="BA21" s="17">
        <f>IF(RUN_YEARS &gt; 4,(A1L230C1 + A1L230C4 + A1L230C7 + A1L230C10 + A1L230C13) / 5, 0)</f>
        <v>4527.2</v>
      </c>
      <c r="BB21" s="16" t="s">
        <v>1188</v>
      </c>
      <c r="BC21" s="17">
        <f>IF(RUN_YEARS &gt; 4,(A1L230C2 + A1L230C5 + A1L230C8 + A1L230C11 + A1L230C14) / 5, 0)</f>
        <v>3711.6</v>
      </c>
      <c r="BD21" s="16" t="s">
        <v>1189</v>
      </c>
      <c r="BE21" s="17">
        <f>(A1L230C25 + A1L230C26)</f>
        <v>8238.7999999999993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8698</v>
      </c>
      <c r="F22" s="16" t="s">
        <v>174</v>
      </c>
      <c r="G22" s="15">
        <v>8653</v>
      </c>
      <c r="H22" s="16" t="s">
        <v>1190</v>
      </c>
      <c r="I22" s="17">
        <f>(A1L231C1 + A1L231C2)</f>
        <v>17351</v>
      </c>
      <c r="J22" s="16" t="s">
        <v>175</v>
      </c>
      <c r="K22" s="15">
        <v>7807</v>
      </c>
      <c r="L22" s="16" t="s">
        <v>175</v>
      </c>
      <c r="M22" s="15">
        <v>7988</v>
      </c>
      <c r="N22" s="16" t="s">
        <v>1191</v>
      </c>
      <c r="O22" s="17">
        <f>(A1L231C4 + A1L231C5)</f>
        <v>15795</v>
      </c>
      <c r="P22" s="16" t="s">
        <v>176</v>
      </c>
      <c r="Q22" s="15">
        <v>7795</v>
      </c>
      <c r="R22" s="16" t="s">
        <v>176</v>
      </c>
      <c r="S22" s="15">
        <v>8114</v>
      </c>
      <c r="T22" s="16" t="s">
        <v>1192</v>
      </c>
      <c r="U22" s="17">
        <f>(A1L231C7 + A1L231C8)</f>
        <v>15909</v>
      </c>
      <c r="V22" s="16" t="s">
        <v>177</v>
      </c>
      <c r="W22" s="15">
        <v>8312</v>
      </c>
      <c r="X22" s="16" t="s">
        <v>177</v>
      </c>
      <c r="Y22" s="15">
        <v>8740</v>
      </c>
      <c r="Z22" s="16" t="s">
        <v>1193</v>
      </c>
      <c r="AA22" s="17">
        <f>(A1L231C10 + A1L231C11)</f>
        <v>17052</v>
      </c>
      <c r="AB22" s="16" t="s">
        <v>178</v>
      </c>
      <c r="AC22" s="15">
        <v>8694</v>
      </c>
      <c r="AD22" s="16" t="s">
        <v>178</v>
      </c>
      <c r="AE22" s="15">
        <v>9346</v>
      </c>
      <c r="AF22" s="16" t="s">
        <v>1194</v>
      </c>
      <c r="AG22" s="17">
        <f>(A1L231C13 + A1L231C14)</f>
        <v>18040</v>
      </c>
      <c r="AH22" s="16" t="s">
        <v>1195</v>
      </c>
      <c r="AI22" s="17">
        <f>IF(RUN_YEARS &gt; 1,(A1L231C1 + A1L231C4) / 2, 0)</f>
        <v>8252.5</v>
      </c>
      <c r="AJ22" s="16" t="s">
        <v>1196</v>
      </c>
      <c r="AK22" s="17">
        <f>IF(RUN_YEARS &gt; 1,(A1L231C2 + A1L231C5) / 2, 0)</f>
        <v>8320.5</v>
      </c>
      <c r="AL22" s="16" t="s">
        <v>1197</v>
      </c>
      <c r="AM22" s="17">
        <f>(A1L231C16 + A1L231C17)</f>
        <v>16573</v>
      </c>
      <c r="AN22" s="16" t="s">
        <v>1198</v>
      </c>
      <c r="AO22" s="17">
        <f>IF(RUN_YEARS &gt; 2,(A1L231C1 + A1L231C4 + A1L231C7) / 3, 0)</f>
        <v>8100</v>
      </c>
      <c r="AP22" s="16" t="s">
        <v>1199</v>
      </c>
      <c r="AQ22" s="17">
        <f>IF(RUN_YEARS &gt; 2,(A1L231C2 + A1L231C5 + A1L231C8) / 3, 0)</f>
        <v>8251.6666666666661</v>
      </c>
      <c r="AR22" s="16" t="s">
        <v>1200</v>
      </c>
      <c r="AS22" s="17">
        <f>(A1L231C19 + A1L231C20)</f>
        <v>16351.666666666666</v>
      </c>
      <c r="AT22" s="16" t="s">
        <v>1201</v>
      </c>
      <c r="AU22" s="17">
        <f>IF(RUN_YEARS &gt; 3,(A1L231C1 + A1L231C4 + A1L231C7 + A1L231C10) / 4, 0)</f>
        <v>8153</v>
      </c>
      <c r="AV22" s="16" t="s">
        <v>1202</v>
      </c>
      <c r="AW22" s="17">
        <f>IF(RUN_YEARS &gt; 3,(A1L231C2 + A1L231C5 + A1L231C8 + A1L231C11) / 4, 0)</f>
        <v>8373.75</v>
      </c>
      <c r="AX22" s="16" t="s">
        <v>1203</v>
      </c>
      <c r="AY22" s="17">
        <f>(A1L231C22 + A1L231C23)</f>
        <v>16526.75</v>
      </c>
      <c r="AZ22" s="16" t="s">
        <v>1204</v>
      </c>
      <c r="BA22" s="17">
        <f>IF(RUN_YEARS &gt; 4,(A1L231C1 + A1L231C4 + A1L231C7 + A1L231C10 + A1L231C13) / 5, 0)</f>
        <v>8261.2000000000007</v>
      </c>
      <c r="BB22" s="16" t="s">
        <v>1205</v>
      </c>
      <c r="BC22" s="17">
        <f>IF(RUN_YEARS &gt; 4,(A1L231C2 + A1L231C5 + A1L231C8 + A1L231C11 + A1L231C14) / 5, 0)</f>
        <v>8568.2000000000007</v>
      </c>
      <c r="BD22" s="16" t="s">
        <v>1206</v>
      </c>
      <c r="BE22" s="17">
        <f>(A1L231C25 + A1L231C26)</f>
        <v>16829.400000000001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71007</v>
      </c>
      <c r="F23" s="16" t="s">
        <v>174</v>
      </c>
      <c r="G23" s="15">
        <v>72966</v>
      </c>
      <c r="H23" s="16" t="s">
        <v>1207</v>
      </c>
      <c r="I23" s="17">
        <f>(A1L232C1 + A1L232C2)</f>
        <v>143973</v>
      </c>
      <c r="J23" s="16" t="s">
        <v>175</v>
      </c>
      <c r="K23" s="15">
        <v>73623</v>
      </c>
      <c r="L23" s="16" t="s">
        <v>175</v>
      </c>
      <c r="M23" s="15">
        <v>78126</v>
      </c>
      <c r="N23" s="16" t="s">
        <v>1208</v>
      </c>
      <c r="O23" s="17">
        <f>(A1L232C4 + A1L232C5)</f>
        <v>151749</v>
      </c>
      <c r="P23" s="16" t="s">
        <v>176</v>
      </c>
      <c r="Q23" s="15">
        <v>61852</v>
      </c>
      <c r="R23" s="16" t="s">
        <v>176</v>
      </c>
      <c r="S23" s="15">
        <v>64799</v>
      </c>
      <c r="T23" s="16" t="s">
        <v>1209</v>
      </c>
      <c r="U23" s="17">
        <f>(A1L232C7 + A1L232C8)</f>
        <v>126651</v>
      </c>
      <c r="V23" s="16" t="s">
        <v>177</v>
      </c>
      <c r="W23" s="15">
        <v>68768</v>
      </c>
      <c r="X23" s="16" t="s">
        <v>177</v>
      </c>
      <c r="Y23" s="15">
        <v>72803</v>
      </c>
      <c r="Z23" s="16" t="s">
        <v>1210</v>
      </c>
      <c r="AA23" s="17">
        <f>(A1L232C10 + A1L232C11)</f>
        <v>141571</v>
      </c>
      <c r="AB23" s="16" t="s">
        <v>178</v>
      </c>
      <c r="AC23" s="15">
        <v>63455</v>
      </c>
      <c r="AD23" s="16" t="s">
        <v>178</v>
      </c>
      <c r="AE23" s="15">
        <v>66726</v>
      </c>
      <c r="AF23" s="16" t="s">
        <v>1211</v>
      </c>
      <c r="AG23" s="17">
        <f>(A1L232C13 + A1L232C14)</f>
        <v>130181</v>
      </c>
      <c r="AH23" s="16" t="s">
        <v>1212</v>
      </c>
      <c r="AI23" s="17">
        <f>IF(RUN_YEARS &gt; 1,(A1L232C1 + A1L232C4) / 2, 0)</f>
        <v>72315</v>
      </c>
      <c r="AJ23" s="16" t="s">
        <v>1213</v>
      </c>
      <c r="AK23" s="17">
        <f>IF(RUN_YEARS &gt; 1,(A1L232C2 + A1L232C5) / 2, 0)</f>
        <v>75546</v>
      </c>
      <c r="AL23" s="16" t="s">
        <v>1214</v>
      </c>
      <c r="AM23" s="17">
        <f>(A1L232C16 + A1L232C17)</f>
        <v>147861</v>
      </c>
      <c r="AN23" s="16" t="s">
        <v>1215</v>
      </c>
      <c r="AO23" s="17">
        <f>IF(RUN_YEARS &gt; 2,(A1L232C1 + A1L232C4 + A1L232C7) / 3, 0)</f>
        <v>68827.333333333328</v>
      </c>
      <c r="AP23" s="16" t="s">
        <v>1216</v>
      </c>
      <c r="AQ23" s="17">
        <f>IF(RUN_YEARS &gt; 2,(A1L232C2 + A1L232C5 + A1L232C8) / 3, 0)</f>
        <v>71963.666666666672</v>
      </c>
      <c r="AR23" s="16" t="s">
        <v>1217</v>
      </c>
      <c r="AS23" s="17">
        <f>(A1L232C19 + A1L232C20)</f>
        <v>140791</v>
      </c>
      <c r="AT23" s="16" t="s">
        <v>1218</v>
      </c>
      <c r="AU23" s="17">
        <f>IF(RUN_YEARS &gt; 3,(A1L232C1 + A1L232C4 + A1L232C7 + A1L232C10) / 4, 0)</f>
        <v>68812.5</v>
      </c>
      <c r="AV23" s="16" t="s">
        <v>1219</v>
      </c>
      <c r="AW23" s="17">
        <f>IF(RUN_YEARS &gt; 3,(A1L232C2 + A1L232C5 + A1L232C8 + A1L232C11) / 4, 0)</f>
        <v>72173.5</v>
      </c>
      <c r="AX23" s="16" t="s">
        <v>1220</v>
      </c>
      <c r="AY23" s="17">
        <f>(A1L232C22 + A1L232C23)</f>
        <v>140986</v>
      </c>
      <c r="AZ23" s="16" t="s">
        <v>1221</v>
      </c>
      <c r="BA23" s="17">
        <f>IF(RUN_YEARS &gt; 4,(A1L232C1 + A1L232C4 + A1L232C7 + A1L232C10 + A1L232C13) / 5, 0)</f>
        <v>67741</v>
      </c>
      <c r="BB23" s="16" t="s">
        <v>1222</v>
      </c>
      <c r="BC23" s="17">
        <f>IF(RUN_YEARS &gt; 4,(A1L232C2 + A1L232C5 + A1L232C8 + A1L232C11 + A1L232C14) / 5, 0)</f>
        <v>71084</v>
      </c>
      <c r="BD23" s="16" t="s">
        <v>1223</v>
      </c>
      <c r="BE23" s="17">
        <f>(A1L232C25 + A1L232C26)</f>
        <v>138825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126</v>
      </c>
      <c r="F24" s="16" t="s">
        <v>174</v>
      </c>
      <c r="G24" s="15">
        <v>102</v>
      </c>
      <c r="H24" s="16" t="s">
        <v>1224</v>
      </c>
      <c r="I24" s="17">
        <f>(A1L233C1 + A1L233C2)</f>
        <v>228</v>
      </c>
      <c r="J24" s="16" t="s">
        <v>175</v>
      </c>
      <c r="K24" s="15">
        <v>80</v>
      </c>
      <c r="L24" s="16" t="s">
        <v>175</v>
      </c>
      <c r="M24" s="15">
        <v>93</v>
      </c>
      <c r="N24" s="16" t="s">
        <v>1225</v>
      </c>
      <c r="O24" s="17">
        <f>(A1L233C4 + A1L233C5)</f>
        <v>173</v>
      </c>
      <c r="P24" s="16" t="s">
        <v>176</v>
      </c>
      <c r="Q24" s="15">
        <v>69</v>
      </c>
      <c r="R24" s="16" t="s">
        <v>176</v>
      </c>
      <c r="S24" s="15">
        <v>74</v>
      </c>
      <c r="T24" s="16" t="s">
        <v>1226</v>
      </c>
      <c r="U24" s="17">
        <f>(A1L233C7 + A1L233C8)</f>
        <v>143</v>
      </c>
      <c r="V24" s="16" t="s">
        <v>177</v>
      </c>
      <c r="W24" s="15">
        <v>65</v>
      </c>
      <c r="X24" s="16" t="s">
        <v>177</v>
      </c>
      <c r="Y24" s="15">
        <v>84</v>
      </c>
      <c r="Z24" s="16" t="s">
        <v>1227</v>
      </c>
      <c r="AA24" s="17">
        <f>(A1L233C10 + A1L233C11)</f>
        <v>149</v>
      </c>
      <c r="AB24" s="16" t="s">
        <v>178</v>
      </c>
      <c r="AC24" s="15">
        <v>1620</v>
      </c>
      <c r="AD24" s="16" t="s">
        <v>178</v>
      </c>
      <c r="AE24" s="15">
        <v>310</v>
      </c>
      <c r="AF24" s="16" t="s">
        <v>1228</v>
      </c>
      <c r="AG24" s="17">
        <f>(A1L233C13 + A1L233C14)</f>
        <v>1930</v>
      </c>
      <c r="AH24" s="16" t="s">
        <v>1229</v>
      </c>
      <c r="AI24" s="17">
        <f>IF(RUN_YEARS &gt; 1,(A1L233C1 + A1L233C4) / 2, 0)</f>
        <v>103</v>
      </c>
      <c r="AJ24" s="16" t="s">
        <v>1230</v>
      </c>
      <c r="AK24" s="17">
        <f>IF(RUN_YEARS &gt; 1,(A1L233C2 + A1L233C5) / 2, 0)</f>
        <v>97.5</v>
      </c>
      <c r="AL24" s="16" t="s">
        <v>1231</v>
      </c>
      <c r="AM24" s="17">
        <f>(A1L233C16 + A1L233C17)</f>
        <v>200.5</v>
      </c>
      <c r="AN24" s="16" t="s">
        <v>1232</v>
      </c>
      <c r="AO24" s="17">
        <f>IF(RUN_YEARS &gt; 2,(A1L233C1 + A1L233C4 + A1L233C7) / 3, 0)</f>
        <v>91.666666666666671</v>
      </c>
      <c r="AP24" s="16" t="s">
        <v>1233</v>
      </c>
      <c r="AQ24" s="17">
        <f>IF(RUN_YEARS &gt; 2,(A1L233C2 + A1L233C5 + A1L233C8) / 3, 0)</f>
        <v>89.666666666666671</v>
      </c>
      <c r="AR24" s="16" t="s">
        <v>1234</v>
      </c>
      <c r="AS24" s="17">
        <f>(A1L233C19 + A1L233C20)</f>
        <v>181.33333333333334</v>
      </c>
      <c r="AT24" s="16" t="s">
        <v>1235</v>
      </c>
      <c r="AU24" s="17">
        <f>IF(RUN_YEARS &gt; 3,(A1L233C1 + A1L233C4 + A1L233C7 + A1L233C10) / 4, 0)</f>
        <v>85</v>
      </c>
      <c r="AV24" s="16" t="s">
        <v>1236</v>
      </c>
      <c r="AW24" s="17">
        <f>IF(RUN_YEARS &gt; 3,(A1L233C2 + A1L233C5 + A1L233C8 + A1L233C11) / 4, 0)</f>
        <v>88.25</v>
      </c>
      <c r="AX24" s="16" t="s">
        <v>1237</v>
      </c>
      <c r="AY24" s="17">
        <f>(A1L233C22 + A1L233C23)</f>
        <v>173.25</v>
      </c>
      <c r="AZ24" s="16" t="s">
        <v>1238</v>
      </c>
      <c r="BA24" s="17">
        <f>IF(RUN_YEARS &gt; 4,(A1L233C1 + A1L233C4 + A1L233C7 + A1L233C10 + A1L233C13) / 5, 0)</f>
        <v>392</v>
      </c>
      <c r="BB24" s="16" t="s">
        <v>1239</v>
      </c>
      <c r="BC24" s="17">
        <f>IF(RUN_YEARS &gt; 4,(A1L233C2 + A1L233C5 + A1L233C8 + A1L233C11 + A1L233C14) / 5, 0)</f>
        <v>132.6</v>
      </c>
      <c r="BD24" s="16" t="s">
        <v>1240</v>
      </c>
      <c r="BE24" s="17">
        <f>(A1L233C25 + A1L233C26)</f>
        <v>524.6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79831</v>
      </c>
      <c r="F25" s="16" t="s">
        <v>1242</v>
      </c>
      <c r="G25" s="17">
        <f>(A1L231C2 + A1L232C2 + A1L233C2)</f>
        <v>81721</v>
      </c>
      <c r="H25" s="16" t="s">
        <v>1243</v>
      </c>
      <c r="I25" s="17">
        <f>(_xlfn.SINGLE(A1L234C1) +_xlfn.SINGLE( A1L234C2))</f>
        <v>161552</v>
      </c>
      <c r="J25" s="16" t="s">
        <v>1244</v>
      </c>
      <c r="K25" s="17">
        <f>(A1L231C4 + A1L232C4 + A1L233C4)</f>
        <v>81510</v>
      </c>
      <c r="L25" s="16" t="s">
        <v>1245</v>
      </c>
      <c r="M25" s="17">
        <f>(A1L231C5 + A1L232C5 + A1L233C5)</f>
        <v>86207</v>
      </c>
      <c r="N25" s="16" t="s">
        <v>1246</v>
      </c>
      <c r="O25" s="17">
        <f>(_xlfn.SINGLE(A1L234C4) +_xlfn.SINGLE( A1L234C5))</f>
        <v>167717</v>
      </c>
      <c r="P25" s="16" t="s">
        <v>1247</v>
      </c>
      <c r="Q25" s="17">
        <f>(A1L231C7 + A1L232C7 + A1L233C7)</f>
        <v>69716</v>
      </c>
      <c r="R25" s="16" t="s">
        <v>1248</v>
      </c>
      <c r="S25" s="17">
        <f>(A1L231C8 + A1L232C8 + A1L233C8)</f>
        <v>72987</v>
      </c>
      <c r="T25" s="16" t="s">
        <v>1249</v>
      </c>
      <c r="U25" s="17">
        <f>(_xlfn.SINGLE(A1L234C7) +_xlfn.SINGLE( A1L234C8))</f>
        <v>142703</v>
      </c>
      <c r="V25" s="16" t="s">
        <v>1250</v>
      </c>
      <c r="W25" s="17">
        <f>(A1L231C10 + A1L232C10 + A1L233C10)</f>
        <v>77145</v>
      </c>
      <c r="X25" s="16" t="s">
        <v>1251</v>
      </c>
      <c r="Y25" s="17">
        <f>(A1L231C11 + A1L232C11 + A1L233C11)</f>
        <v>81627</v>
      </c>
      <c r="Z25" s="16" t="s">
        <v>1252</v>
      </c>
      <c r="AA25" s="17">
        <f>(_xlfn.SINGLE(A1L234C10) +_xlfn.SINGLE( A1L234C11))</f>
        <v>158772</v>
      </c>
      <c r="AB25" s="16" t="s">
        <v>1253</v>
      </c>
      <c r="AC25" s="17">
        <f>(A1L231C13 + A1L232C13 + A1L233C13)</f>
        <v>73769</v>
      </c>
      <c r="AD25" s="16" t="s">
        <v>1254</v>
      </c>
      <c r="AE25" s="17">
        <f>(A1L231C14 + A1L232C14 + A1L233C14)</f>
        <v>76382</v>
      </c>
      <c r="AF25" s="16" t="s">
        <v>1255</v>
      </c>
      <c r="AG25" s="17">
        <f>(_xlfn.SINGLE(A1L234C13) +_xlfn.SINGLE( A1L234C14))</f>
        <v>150151</v>
      </c>
      <c r="AH25" s="16" t="s">
        <v>1256</v>
      </c>
      <c r="AI25" s="17">
        <f>IF(RUN_YEARS &gt; 1,(_xlfn.SINGLE(A1L234C1) +_xlfn.SINGLE( A1L234C4)) / 2, 0)</f>
        <v>80670.5</v>
      </c>
      <c r="AJ25" s="16" t="s">
        <v>1257</v>
      </c>
      <c r="AK25" s="17">
        <f>IF(RUN_YEARS &gt; 1,(_xlfn.SINGLE(A1L234C2) +_xlfn.SINGLE( A1L234C5)) / 2, 0)</f>
        <v>83964</v>
      </c>
      <c r="AL25" s="16" t="s">
        <v>1258</v>
      </c>
      <c r="AM25" s="17">
        <f>(A1L234C16 + A1L234C17)</f>
        <v>164634.5</v>
      </c>
      <c r="AN25" s="16" t="s">
        <v>1259</v>
      </c>
      <c r="AO25" s="17">
        <f>IF(RUN_YEARS &gt; 2,(_xlfn.SINGLE(A1L234C1) +_xlfn.SINGLE( A1L234C4) +_xlfn.SINGLE( A1L234C7)) / 3, 0)</f>
        <v>77019</v>
      </c>
      <c r="AP25" s="16" t="s">
        <v>1260</v>
      </c>
      <c r="AQ25" s="17">
        <f>IF(RUN_YEARS &gt; 2,(_xlfn.SINGLE(A1L234C2) +_xlfn.SINGLE( A1L234C5) +_xlfn.SINGLE( A1L234C8)) / 3, 0)</f>
        <v>80305</v>
      </c>
      <c r="AR25" s="16" t="s">
        <v>1261</v>
      </c>
      <c r="AS25" s="17">
        <f>(A1L234C19 + A1L234C20)</f>
        <v>157324</v>
      </c>
      <c r="AT25" s="16" t="s">
        <v>1262</v>
      </c>
      <c r="AU25" s="17">
        <f>IF(RUN_YEARS &gt; 3,(_xlfn.SINGLE(A1L234C1) +_xlfn.SINGLE( A1L234C4) +_xlfn.SINGLE( A1L234C7) +_xlfn.SINGLE( A1L234C10)) / 4, 0)</f>
        <v>77050.5</v>
      </c>
      <c r="AV25" s="16" t="s">
        <v>1263</v>
      </c>
      <c r="AW25" s="17">
        <f>IF(RUN_YEARS &gt; 3,(_xlfn.SINGLE(A1L234C2) +_xlfn.SINGLE( A1L234C5) +_xlfn.SINGLE( A1L234C8) +_xlfn.SINGLE( A1L234C11)) / 4, 0)</f>
        <v>80635.5</v>
      </c>
      <c r="AX25" s="16" t="s">
        <v>1264</v>
      </c>
      <c r="AY25" s="17">
        <f>(A1L234C22 + A1L234C23)</f>
        <v>157686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76394.2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79784.800000000003</v>
      </c>
      <c r="BD25" s="16" t="s">
        <v>1267</v>
      </c>
      <c r="BE25" s="17">
        <f>(A1L234C25 + A1L234C26)</f>
        <v>156179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263924</v>
      </c>
      <c r="F26" s="16" t="s">
        <v>174</v>
      </c>
      <c r="G26" s="15">
        <v>207620</v>
      </c>
      <c r="H26" s="16" t="s">
        <v>1268</v>
      </c>
      <c r="I26" s="17">
        <f>(A1L235C1 + A1L235C2)</f>
        <v>471544</v>
      </c>
      <c r="J26" s="16" t="s">
        <v>175</v>
      </c>
      <c r="K26" s="15">
        <v>260982</v>
      </c>
      <c r="L26" s="16" t="s">
        <v>175</v>
      </c>
      <c r="M26" s="15">
        <v>207667</v>
      </c>
      <c r="N26" s="16" t="s">
        <v>1269</v>
      </c>
      <c r="O26" s="17">
        <f>(A1L235C4 + A1L235C5)</f>
        <v>468649</v>
      </c>
      <c r="P26" s="16" t="s">
        <v>176</v>
      </c>
      <c r="Q26" s="15">
        <v>223481</v>
      </c>
      <c r="R26" s="16" t="s">
        <v>176</v>
      </c>
      <c r="S26" s="15">
        <v>177869</v>
      </c>
      <c r="T26" s="16" t="s">
        <v>1270</v>
      </c>
      <c r="U26" s="17">
        <f>(A1L235C7 + A1L235C8)</f>
        <v>401350</v>
      </c>
      <c r="V26" s="16" t="s">
        <v>177</v>
      </c>
      <c r="W26" s="15">
        <v>253802</v>
      </c>
      <c r="X26" s="16" t="s">
        <v>177</v>
      </c>
      <c r="Y26" s="15">
        <v>200379</v>
      </c>
      <c r="Z26" s="16" t="s">
        <v>1271</v>
      </c>
      <c r="AA26" s="17">
        <f>(A1L235C10 + A1L235C11)</f>
        <v>454181</v>
      </c>
      <c r="AB26" s="16" t="s">
        <v>178</v>
      </c>
      <c r="AC26" s="15">
        <v>246543</v>
      </c>
      <c r="AD26" s="16" t="s">
        <v>178</v>
      </c>
      <c r="AE26" s="15">
        <v>192128</v>
      </c>
      <c r="AF26" s="16" t="s">
        <v>1272</v>
      </c>
      <c r="AG26" s="17">
        <f>(A1L235C13 + A1L235C14)</f>
        <v>438671</v>
      </c>
      <c r="AH26" s="16" t="s">
        <v>1273</v>
      </c>
      <c r="AI26" s="17">
        <f>IF(RUN_YEARS &gt; 1,(A1L235C1 + A1L235C4) / 2, 0)</f>
        <v>262453</v>
      </c>
      <c r="AJ26" s="16" t="s">
        <v>1274</v>
      </c>
      <c r="AK26" s="17">
        <f>IF(RUN_YEARS &gt; 1,(A1L235C2 + A1L235C5) / 2, 0)</f>
        <v>207643.5</v>
      </c>
      <c r="AL26" s="16" t="s">
        <v>1275</v>
      </c>
      <c r="AM26" s="17">
        <f>(A1L235C16 + A1L235C17)</f>
        <v>470096.5</v>
      </c>
      <c r="AN26" s="16" t="s">
        <v>1276</v>
      </c>
      <c r="AO26" s="17">
        <f>IF(RUN_YEARS &gt; 2,(A1L235C1 + A1L235C4 + A1L235C7) / 3, 0)</f>
        <v>249462.33333333334</v>
      </c>
      <c r="AP26" s="16" t="s">
        <v>1277</v>
      </c>
      <c r="AQ26" s="17">
        <f>IF(RUN_YEARS &gt; 2,(A1L235C2 + A1L235C5 + A1L235C8) / 3, 0)</f>
        <v>197718.66666666666</v>
      </c>
      <c r="AR26" s="16" t="s">
        <v>1278</v>
      </c>
      <c r="AS26" s="17">
        <f>(A1L235C19 + A1L235C20)</f>
        <v>447181</v>
      </c>
      <c r="AT26" s="16" t="s">
        <v>1279</v>
      </c>
      <c r="AU26" s="17">
        <f>IF(RUN_YEARS &gt; 3,(A1L235C1 + A1L235C4 + A1L235C7 + A1L235C10) / 4, 0)</f>
        <v>250547.25</v>
      </c>
      <c r="AV26" s="16" t="s">
        <v>1280</v>
      </c>
      <c r="AW26" s="17">
        <f>IF(RUN_YEARS &gt; 3,(A1L235C2 + A1L235C5 + A1L235C8 + A1L235C11) / 4, 0)</f>
        <v>198383.75</v>
      </c>
      <c r="AX26" s="16" t="s">
        <v>1281</v>
      </c>
      <c r="AY26" s="17">
        <f>(A1L235C22 + A1L235C23)</f>
        <v>448931</v>
      </c>
      <c r="AZ26" s="16" t="s">
        <v>1282</v>
      </c>
      <c r="BA26" s="17">
        <f>IF(RUN_YEARS &gt; 4,(A1L235C1 + A1L235C4 + A1L235C7 + A1L235C10 + A1L235C13) / 5, 0)</f>
        <v>249746.4</v>
      </c>
      <c r="BB26" s="16" t="s">
        <v>1283</v>
      </c>
      <c r="BC26" s="17">
        <f>IF(RUN_YEARS &gt; 4,(A1L235C2 + A1L235C5 + A1L235C8 + A1L235C11 + A1L235C14) / 5, 0)</f>
        <v>197132.6</v>
      </c>
      <c r="BD26" s="16" t="s">
        <v>1284</v>
      </c>
      <c r="BE26" s="17">
        <f>(A1L235C25 + A1L235C26)</f>
        <v>446879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83F73-D827-481B-BC4C-7A9F910FD15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7072</v>
      </c>
      <c r="F9" s="16" t="s">
        <v>1343</v>
      </c>
      <c r="G9" s="17">
        <f>(A1L202C2 + A1L218C2)</f>
        <v>6951</v>
      </c>
      <c r="H9" s="16" t="s">
        <v>1344</v>
      </c>
      <c r="I9" s="17">
        <f>(A1L237C1 + A1L237C2)</f>
        <v>14023</v>
      </c>
      <c r="J9" s="16" t="s">
        <v>1345</v>
      </c>
      <c r="K9" s="17">
        <f>(A1L202C4 + A1L218C4)</f>
        <v>6401</v>
      </c>
      <c r="L9" s="16" t="s">
        <v>1346</v>
      </c>
      <c r="M9" s="17">
        <f>(A1L202C5 + A1L218C5)</f>
        <v>5899</v>
      </c>
      <c r="N9" s="16" t="s">
        <v>1347</v>
      </c>
      <c r="O9" s="17">
        <f>(A1L237C4 + A1L237C5)</f>
        <v>12300</v>
      </c>
      <c r="P9" s="16" t="s">
        <v>1348</v>
      </c>
      <c r="Q9" s="17">
        <f>(A1L202C7 + A1L218C7)</f>
        <v>5964</v>
      </c>
      <c r="R9" s="16" t="s">
        <v>1349</v>
      </c>
      <c r="S9" s="17">
        <f>(A1L202C8 + A1L218C8)</f>
        <v>5845</v>
      </c>
      <c r="T9" s="16" t="s">
        <v>1350</v>
      </c>
      <c r="U9" s="17">
        <f>(A1L237C7 + A1L237C8)</f>
        <v>11809</v>
      </c>
      <c r="V9" s="16" t="s">
        <v>1351</v>
      </c>
      <c r="W9" s="17">
        <f>(A1L202C10 + A1L218C10)</f>
        <v>5998</v>
      </c>
      <c r="X9" s="16" t="s">
        <v>1352</v>
      </c>
      <c r="Y9" s="17">
        <f>(A1L202C11 + A1L218C11)</f>
        <v>4970</v>
      </c>
      <c r="Z9" s="16" t="s">
        <v>1353</v>
      </c>
      <c r="AA9" s="17">
        <f>(A1L237C10 + A1L237C11)</f>
        <v>10968</v>
      </c>
      <c r="AB9" s="16" t="s">
        <v>1354</v>
      </c>
      <c r="AC9" s="17">
        <f>(A1L202C13 + A1L218C13)</f>
        <v>6296</v>
      </c>
      <c r="AD9" s="16" t="s">
        <v>1355</v>
      </c>
      <c r="AE9" s="17">
        <f>(A1L202C14 + A1L218C14)</f>
        <v>3837</v>
      </c>
      <c r="AF9" s="16" t="s">
        <v>1356</v>
      </c>
      <c r="AG9" s="17">
        <f>(A1L237C13 + A1L237C14)</f>
        <v>10133</v>
      </c>
      <c r="AH9" s="16" t="s">
        <v>1357</v>
      </c>
      <c r="AI9" s="17">
        <f>IF(RUN_YEARS &gt; 1,(A1L237C1 + A1L237C4) / 2, 0)</f>
        <v>6736.5</v>
      </c>
      <c r="AJ9" s="16" t="s">
        <v>1358</v>
      </c>
      <c r="AK9" s="17">
        <f>IF(RUN_YEARS &gt; 1,(A1L237C2 + A1L237C5) / 2, 0)</f>
        <v>6425</v>
      </c>
      <c r="AL9" s="16" t="s">
        <v>1359</v>
      </c>
      <c r="AM9" s="17">
        <f>(A1L237C16 + A1L237C17)</f>
        <v>13161.5</v>
      </c>
      <c r="AN9" s="16" t="s">
        <v>1360</v>
      </c>
      <c r="AO9" s="17">
        <f>IF(RUN_YEARS &gt; 2,(A1L237C1 + A1L237C4 + A1L237C7) / 3, 0)</f>
        <v>6479</v>
      </c>
      <c r="AP9" s="16" t="s">
        <v>1361</v>
      </c>
      <c r="AQ9" s="17">
        <f>IF(RUN_YEARS &gt; 2,(A1L237C2 + A1L237C5 + A1L237C8) / 3, 0)</f>
        <v>6231.666666666667</v>
      </c>
      <c r="AR9" s="16" t="s">
        <v>1362</v>
      </c>
      <c r="AS9" s="17">
        <f>(A1L237C19 + A1L237C20)</f>
        <v>12710.666666666668</v>
      </c>
      <c r="AT9" s="16" t="s">
        <v>1363</v>
      </c>
      <c r="AU9" s="17">
        <f>IF(RUN_YEARS &gt; 3,(A1L237C1 + A1L237C4 + A1L237C7 + A1L237C10) / 4, 0)</f>
        <v>6358.75</v>
      </c>
      <c r="AV9" s="16" t="s">
        <v>1364</v>
      </c>
      <c r="AW9" s="17">
        <f>IF(RUN_YEARS &gt; 3,(A1L237C2 + A1L237C5 + A1L237C8 + A1L237C11) / 4, 0)</f>
        <v>5916.25</v>
      </c>
      <c r="AX9" s="16" t="s">
        <v>1365</v>
      </c>
      <c r="AY9" s="17">
        <f>(A1L237C22 + A1L237C23)</f>
        <v>12275</v>
      </c>
      <c r="AZ9" s="16" t="s">
        <v>1366</v>
      </c>
      <c r="BA9" s="17">
        <f>IF(RUN_YEARS &gt; 4,(A1L237C1 + A1L237C4 + A1L237C7 + A1L237C10 + A1L237C13) / 5, 0)</f>
        <v>6346.2</v>
      </c>
      <c r="BB9" s="16" t="s">
        <v>1367</v>
      </c>
      <c r="BC9" s="17">
        <f>IF(RUN_YEARS &gt; 4,(A1L237C2 + A1L237C5 + A1L237C8 + A1L237C11 + A1L237C14) / 5, 0)</f>
        <v>5500.4</v>
      </c>
      <c r="BD9" s="16" t="s">
        <v>1368</v>
      </c>
      <c r="BE9" s="17">
        <f>(A1L237C25 + A1L237C26)</f>
        <v>11846.599999999999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35848</v>
      </c>
      <c r="F10" s="16" t="s">
        <v>1370</v>
      </c>
      <c r="G10" s="17">
        <f>(A1L203C2 + A1L219C2)</f>
        <v>27695</v>
      </c>
      <c r="H10" s="16" t="s">
        <v>1371</v>
      </c>
      <c r="I10" s="17">
        <f>(A1L238C1 + A1L238C2)</f>
        <v>63543</v>
      </c>
      <c r="J10" s="16" t="s">
        <v>1372</v>
      </c>
      <c r="K10" s="17">
        <f>(A1L203C4 + A1L219C4)</f>
        <v>37281</v>
      </c>
      <c r="L10" s="16" t="s">
        <v>1373</v>
      </c>
      <c r="M10" s="17">
        <f>(A1L203C5 + A1L219C5)</f>
        <v>27104</v>
      </c>
      <c r="N10" s="16" t="s">
        <v>1374</v>
      </c>
      <c r="O10" s="17">
        <f>(A1L238C4 + A1L238C5)</f>
        <v>64385</v>
      </c>
      <c r="P10" s="16" t="s">
        <v>1375</v>
      </c>
      <c r="Q10" s="17">
        <f>(A1L203C7 + A1L219C7)</f>
        <v>36648</v>
      </c>
      <c r="R10" s="16" t="s">
        <v>1376</v>
      </c>
      <c r="S10" s="17">
        <f>(A1L203C8 + A1L219C8)</f>
        <v>27370</v>
      </c>
      <c r="T10" s="16" t="s">
        <v>1377</v>
      </c>
      <c r="U10" s="17">
        <f>(A1L238C7 + A1L238C8)</f>
        <v>64018</v>
      </c>
      <c r="V10" s="16" t="s">
        <v>1378</v>
      </c>
      <c r="W10" s="17">
        <f>(A1L203C10 + A1L219C10)</f>
        <v>40306</v>
      </c>
      <c r="X10" s="16" t="s">
        <v>1379</v>
      </c>
      <c r="Y10" s="17">
        <f>(A1L203C11 + A1L219C11)</f>
        <v>32001</v>
      </c>
      <c r="Z10" s="16" t="s">
        <v>1380</v>
      </c>
      <c r="AA10" s="17">
        <f>(A1L238C10 + A1L238C11)</f>
        <v>72307</v>
      </c>
      <c r="AB10" s="16" t="s">
        <v>1381</v>
      </c>
      <c r="AC10" s="17">
        <f>(A1L203C13 + A1L219C13)</f>
        <v>41096</v>
      </c>
      <c r="AD10" s="16" t="s">
        <v>1382</v>
      </c>
      <c r="AE10" s="17">
        <f>(A1L203C14 + A1L219C14)</f>
        <v>30945</v>
      </c>
      <c r="AF10" s="16" t="s">
        <v>1383</v>
      </c>
      <c r="AG10" s="17">
        <f>(A1L238C13 + A1L238C14)</f>
        <v>72041</v>
      </c>
      <c r="AH10" s="16" t="s">
        <v>1384</v>
      </c>
      <c r="AI10" s="17">
        <f>IF(RUN_YEARS &gt; 1,(A1L238C1 + A1L238C4) / 2, 0)</f>
        <v>36564.5</v>
      </c>
      <c r="AJ10" s="16" t="s">
        <v>1385</v>
      </c>
      <c r="AK10" s="17">
        <f>IF(RUN_YEARS &gt; 1,(A1L238C2 + A1L238C5) / 2, 0)</f>
        <v>27399.5</v>
      </c>
      <c r="AL10" s="16" t="s">
        <v>1386</v>
      </c>
      <c r="AM10" s="17">
        <f>(A1L238C16 + A1L238C17)</f>
        <v>63964</v>
      </c>
      <c r="AN10" s="16" t="s">
        <v>1387</v>
      </c>
      <c r="AO10" s="17">
        <f>IF(RUN_YEARS &gt; 2,(A1L238C1 + A1L238C4 + A1L238C7) / 3, 0)</f>
        <v>36592.333333333336</v>
      </c>
      <c r="AP10" s="16" t="s">
        <v>1388</v>
      </c>
      <c r="AQ10" s="17">
        <f>IF(RUN_YEARS &gt; 2,(A1L238C2 + A1L238C5 + A1L238C8) / 3, 0)</f>
        <v>27389.666666666668</v>
      </c>
      <c r="AR10" s="16" t="s">
        <v>1389</v>
      </c>
      <c r="AS10" s="17">
        <f>(A1L238C19 + A1L238C20)</f>
        <v>63982</v>
      </c>
      <c r="AT10" s="16" t="s">
        <v>1390</v>
      </c>
      <c r="AU10" s="17">
        <f>IF(RUN_YEARS &gt; 3,(A1L238C1 + A1L238C4 + A1L238C7 + A1L238C10) / 4, 0)</f>
        <v>37520.75</v>
      </c>
      <c r="AV10" s="16" t="s">
        <v>1391</v>
      </c>
      <c r="AW10" s="17">
        <f>IF(RUN_YEARS &gt; 3,(A1L238C2 + A1L238C5 + A1L238C8 + A1L238C11) / 4, 0)</f>
        <v>28542.5</v>
      </c>
      <c r="AX10" s="16" t="s">
        <v>1392</v>
      </c>
      <c r="AY10" s="17">
        <f>(A1L238C22 + A1L238C23)</f>
        <v>66063.25</v>
      </c>
      <c r="AZ10" s="16" t="s">
        <v>1393</v>
      </c>
      <c r="BA10" s="17">
        <f>IF(RUN_YEARS &gt; 4,(A1L238C1 + A1L238C4 + A1L238C7 + A1L238C10 + A1L238C13) / 5, 0)</f>
        <v>38235.800000000003</v>
      </c>
      <c r="BB10" s="16" t="s">
        <v>1394</v>
      </c>
      <c r="BC10" s="17">
        <f>IF(RUN_YEARS &gt; 4,(A1L238C2 + A1L238C5 + A1L238C8 + A1L238C11 + A1L238C14) / 5, 0)</f>
        <v>29023</v>
      </c>
      <c r="BD10" s="16" t="s">
        <v>1395</v>
      </c>
      <c r="BE10" s="17">
        <f>(A1L238C25 + A1L238C26)</f>
        <v>67258.8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27602</v>
      </c>
      <c r="F11" s="16" t="s">
        <v>1397</v>
      </c>
      <c r="G11" s="17">
        <f>(A1L204C2 + A1L220C2)</f>
        <v>27006</v>
      </c>
      <c r="H11" s="16" t="s">
        <v>1398</v>
      </c>
      <c r="I11" s="17">
        <f>(A1L239C1 + A1L239C2)</f>
        <v>54608</v>
      </c>
      <c r="J11" s="16" t="s">
        <v>1399</v>
      </c>
      <c r="K11" s="17">
        <f>(A1L204C4 + A1L220C4)</f>
        <v>30937</v>
      </c>
      <c r="L11" s="16" t="s">
        <v>1400</v>
      </c>
      <c r="M11" s="17">
        <f>(A1L204C5 + A1L220C5)</f>
        <v>30392</v>
      </c>
      <c r="N11" s="16" t="s">
        <v>1401</v>
      </c>
      <c r="O11" s="17">
        <f>(A1L239C4 + A1L239C5)</f>
        <v>61329</v>
      </c>
      <c r="P11" s="16" t="s">
        <v>1402</v>
      </c>
      <c r="Q11" s="17">
        <f>(A1L204C7 + A1L220C7)</f>
        <v>20575</v>
      </c>
      <c r="R11" s="16" t="s">
        <v>1403</v>
      </c>
      <c r="S11" s="17">
        <f>(A1L204C8 + A1L220C8)</f>
        <v>20288</v>
      </c>
      <c r="T11" s="16" t="s">
        <v>1404</v>
      </c>
      <c r="U11" s="17">
        <f>(A1L239C7 + A1L239C8)</f>
        <v>40863</v>
      </c>
      <c r="V11" s="16" t="s">
        <v>1405</v>
      </c>
      <c r="W11" s="17">
        <f>(A1L204C10 + A1L220C10)</f>
        <v>30438</v>
      </c>
      <c r="X11" s="16" t="s">
        <v>1406</v>
      </c>
      <c r="Y11" s="17">
        <f>(A1L204C11 + A1L220C11)</f>
        <v>30154</v>
      </c>
      <c r="Z11" s="16" t="s">
        <v>1407</v>
      </c>
      <c r="AA11" s="17">
        <f>(A1L239C10 + A1L239C11)</f>
        <v>60592</v>
      </c>
      <c r="AB11" s="16" t="s">
        <v>1408</v>
      </c>
      <c r="AC11" s="17">
        <f>(A1L204C13 + A1L220C13)</f>
        <v>30378</v>
      </c>
      <c r="AD11" s="16" t="s">
        <v>1409</v>
      </c>
      <c r="AE11" s="17">
        <f>(A1L204C14 + A1L220C14)</f>
        <v>29818</v>
      </c>
      <c r="AF11" s="16" t="s">
        <v>1410</v>
      </c>
      <c r="AG11" s="17">
        <f>(A1L239C13 + A1L239C14)</f>
        <v>60196</v>
      </c>
      <c r="AH11" s="16" t="s">
        <v>1411</v>
      </c>
      <c r="AI11" s="17">
        <f>IF(RUN_YEARS &gt; 1,(A1L239C1 + A1L239C4) / 2, 0)</f>
        <v>29269.5</v>
      </c>
      <c r="AJ11" s="16" t="s">
        <v>1412</v>
      </c>
      <c r="AK11" s="17">
        <f>IF(RUN_YEARS &gt; 1,(A1L239C2 + A1L239C5) / 2, 0)</f>
        <v>28699</v>
      </c>
      <c r="AL11" s="16" t="s">
        <v>1413</v>
      </c>
      <c r="AM11" s="17">
        <f>(A1L239C16 + A1L239C17)</f>
        <v>57968.5</v>
      </c>
      <c r="AN11" s="16" t="s">
        <v>1414</v>
      </c>
      <c r="AO11" s="17">
        <f>IF(RUN_YEARS &gt; 2,(A1L239C1 + A1L239C4 + A1L239C7) / 3, 0)</f>
        <v>26371.333333333332</v>
      </c>
      <c r="AP11" s="16" t="s">
        <v>1415</v>
      </c>
      <c r="AQ11" s="17">
        <f>IF(RUN_YEARS &gt; 2,(A1L239C2 + A1L239C5 + A1L239C8) / 3, 0)</f>
        <v>25895.333333333332</v>
      </c>
      <c r="AR11" s="16" t="s">
        <v>1416</v>
      </c>
      <c r="AS11" s="17">
        <f>(A1L239C19 + A1L239C20)</f>
        <v>52266.666666666664</v>
      </c>
      <c r="AT11" s="16" t="s">
        <v>1417</v>
      </c>
      <c r="AU11" s="17">
        <f>IF(RUN_YEARS &gt; 3,(A1L239C1 + A1L239C4 + A1L239C7 + A1L239C10) / 4, 0)</f>
        <v>27388</v>
      </c>
      <c r="AV11" s="16" t="s">
        <v>1418</v>
      </c>
      <c r="AW11" s="17">
        <f>IF(RUN_YEARS &gt; 3,(A1L239C2 + A1L239C5 + A1L239C8 + A1L239C11) / 4, 0)</f>
        <v>26960</v>
      </c>
      <c r="AX11" s="16" t="s">
        <v>1419</v>
      </c>
      <c r="AY11" s="17">
        <f>(A1L239C22 + A1L239C23)</f>
        <v>54348</v>
      </c>
      <c r="AZ11" s="16" t="s">
        <v>1420</v>
      </c>
      <c r="BA11" s="17">
        <f>IF(RUN_YEARS &gt; 4,(A1L239C1 + A1L239C4 + A1L239C7 + A1L239C10 + A1L239C13) / 5, 0)</f>
        <v>27986</v>
      </c>
      <c r="BB11" s="16" t="s">
        <v>1421</v>
      </c>
      <c r="BC11" s="17">
        <f>IF(RUN_YEARS &gt; 4,(A1L239C2 + A1L239C5 + A1L239C8 + A1L239C11 + A1L239C14) / 5, 0)</f>
        <v>27531.599999999999</v>
      </c>
      <c r="BD11" s="16" t="s">
        <v>1422</v>
      </c>
      <c r="BE11" s="17">
        <f>(A1L239C25 + A1L239C26)</f>
        <v>55517.599999999999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11862</v>
      </c>
      <c r="F12" s="16" t="s">
        <v>1424</v>
      </c>
      <c r="G12" s="17">
        <f>(A1L205C2 + A1L221C2)</f>
        <v>11142</v>
      </c>
      <c r="H12" s="16" t="s">
        <v>1425</v>
      </c>
      <c r="I12" s="17">
        <f>(A1L240C1 + A1L240C2)</f>
        <v>23004</v>
      </c>
      <c r="J12" s="16" t="s">
        <v>1426</v>
      </c>
      <c r="K12" s="17">
        <f>(A1L205C4 + A1L221C4)</f>
        <v>12706</v>
      </c>
      <c r="L12" s="16" t="s">
        <v>1427</v>
      </c>
      <c r="M12" s="17">
        <f>(A1L205C5 + A1L221C5)</f>
        <v>12213</v>
      </c>
      <c r="N12" s="16" t="s">
        <v>1428</v>
      </c>
      <c r="O12" s="17">
        <f>(A1L240C4 + A1L240C5)</f>
        <v>24919</v>
      </c>
      <c r="P12" s="16" t="s">
        <v>1429</v>
      </c>
      <c r="Q12" s="17">
        <f>(A1L205C7 + A1L221C7)</f>
        <v>13883</v>
      </c>
      <c r="R12" s="16" t="s">
        <v>1430</v>
      </c>
      <c r="S12" s="17">
        <f>(A1L205C8 + A1L221C8)</f>
        <v>13754</v>
      </c>
      <c r="T12" s="16" t="s">
        <v>1431</v>
      </c>
      <c r="U12" s="17">
        <f>(A1L240C7 + A1L240C8)</f>
        <v>27637</v>
      </c>
      <c r="V12" s="16" t="s">
        <v>1432</v>
      </c>
      <c r="W12" s="17">
        <f>(A1L205C10 + A1L221C10)</f>
        <v>17757</v>
      </c>
      <c r="X12" s="16" t="s">
        <v>1433</v>
      </c>
      <c r="Y12" s="17">
        <f>(A1L205C11 + A1L221C11)</f>
        <v>17727</v>
      </c>
      <c r="Z12" s="16" t="s">
        <v>1434</v>
      </c>
      <c r="AA12" s="17">
        <f>(A1L240C10 + A1L240C11)</f>
        <v>35484</v>
      </c>
      <c r="AB12" s="16" t="s">
        <v>1435</v>
      </c>
      <c r="AC12" s="17">
        <f>(A1L205C13 + A1L221C13)</f>
        <v>18646</v>
      </c>
      <c r="AD12" s="16" t="s">
        <v>1436</v>
      </c>
      <c r="AE12" s="17">
        <f>(A1L205C14 + A1L221C14)</f>
        <v>18452</v>
      </c>
      <c r="AF12" s="16" t="s">
        <v>1437</v>
      </c>
      <c r="AG12" s="17">
        <f>(A1L240C13 + A1L240C14)</f>
        <v>37098</v>
      </c>
      <c r="AH12" s="16" t="s">
        <v>1438</v>
      </c>
      <c r="AI12" s="17">
        <f>IF(RUN_YEARS &gt; 1,(A1L240C1 + A1L240C4) / 2, 0)</f>
        <v>12284</v>
      </c>
      <c r="AJ12" s="16" t="s">
        <v>1439</v>
      </c>
      <c r="AK12" s="17">
        <f>IF(RUN_YEARS &gt; 1,(A1L240C2 + A1L240C5) / 2, 0)</f>
        <v>11677.5</v>
      </c>
      <c r="AL12" s="16" t="s">
        <v>1440</v>
      </c>
      <c r="AM12" s="17">
        <f>(A1L240C16 + A1L240C17)</f>
        <v>23961.5</v>
      </c>
      <c r="AN12" s="16" t="s">
        <v>1441</v>
      </c>
      <c r="AO12" s="17">
        <f>IF(RUN_YEARS &gt; 2,(A1L240C1 + A1L240C4 + A1L240C7) / 3, 0)</f>
        <v>12817</v>
      </c>
      <c r="AP12" s="16" t="s">
        <v>1442</v>
      </c>
      <c r="AQ12" s="17">
        <f>IF(RUN_YEARS &gt; 2,(A1L240C2 + A1L240C5 + A1L240C8) / 3, 0)</f>
        <v>12369.666666666666</v>
      </c>
      <c r="AR12" s="16" t="s">
        <v>1443</v>
      </c>
      <c r="AS12" s="17">
        <f>(A1L240C19 + A1L240C20)</f>
        <v>25186.666666666664</v>
      </c>
      <c r="AT12" s="16" t="s">
        <v>1444</v>
      </c>
      <c r="AU12" s="17">
        <f>IF(RUN_YEARS &gt; 3,(A1L240C1 + A1L240C4 + A1L240C7 + A1L240C10) / 4, 0)</f>
        <v>14052</v>
      </c>
      <c r="AV12" s="16" t="s">
        <v>1445</v>
      </c>
      <c r="AW12" s="17">
        <f>IF(RUN_YEARS &gt; 3,(A1L240C2 + A1L240C5 + A1L240C8 + A1L240C11) / 4, 0)</f>
        <v>13709</v>
      </c>
      <c r="AX12" s="16" t="s">
        <v>1446</v>
      </c>
      <c r="AY12" s="17">
        <f>(A1L240C22 + A1L240C23)</f>
        <v>27761</v>
      </c>
      <c r="AZ12" s="16" t="s">
        <v>1447</v>
      </c>
      <c r="BA12" s="17">
        <f>IF(RUN_YEARS &gt; 4,(A1L240C1 + A1L240C4 + A1L240C7 + A1L240C10 + A1L240C13) / 5, 0)</f>
        <v>14970.8</v>
      </c>
      <c r="BB12" s="16" t="s">
        <v>1448</v>
      </c>
      <c r="BC12" s="17">
        <f>IF(RUN_YEARS &gt; 4,(A1L240C2 + A1L240C5 + A1L240C8 + A1L240C11 + A1L240C14) / 5, 0)</f>
        <v>14657.6</v>
      </c>
      <c r="BD12" s="16" t="s">
        <v>1449</v>
      </c>
      <c r="BE12" s="17">
        <f>(A1L240C25 + A1L240C26)</f>
        <v>29628.400000000001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129423</v>
      </c>
      <c r="F13" s="16" t="s">
        <v>1451</v>
      </c>
      <c r="G13" s="17">
        <f>(A1L206C2 + A1L222C2)</f>
        <v>130575</v>
      </c>
      <c r="H13" s="16" t="s">
        <v>1452</v>
      </c>
      <c r="I13" s="17">
        <f>(A1L241C1 + A1L241C2)</f>
        <v>259998</v>
      </c>
      <c r="J13" s="16" t="s">
        <v>1453</v>
      </c>
      <c r="K13" s="17">
        <f>(A1L206C4 + A1L222C4)</f>
        <v>118167</v>
      </c>
      <c r="L13" s="16" t="s">
        <v>1454</v>
      </c>
      <c r="M13" s="17">
        <f>(A1L206C5 + A1L222C5)</f>
        <v>119434</v>
      </c>
      <c r="N13" s="16" t="s">
        <v>1455</v>
      </c>
      <c r="O13" s="17">
        <f>(A1L241C4 + A1L241C5)</f>
        <v>237601</v>
      </c>
      <c r="P13" s="16" t="s">
        <v>1456</v>
      </c>
      <c r="Q13" s="17">
        <f>(A1L206C7 + A1L222C7)</f>
        <v>108472</v>
      </c>
      <c r="R13" s="16" t="s">
        <v>1457</v>
      </c>
      <c r="S13" s="17">
        <f>(A1L206C8 + A1L222C8)</f>
        <v>108418</v>
      </c>
      <c r="T13" s="16" t="s">
        <v>1458</v>
      </c>
      <c r="U13" s="17">
        <f>(A1L241C7 + A1L241C8)</f>
        <v>216890</v>
      </c>
      <c r="V13" s="16" t="s">
        <v>1459</v>
      </c>
      <c r="W13" s="17">
        <f>(A1L206C10 + A1L222C10)</f>
        <v>114169</v>
      </c>
      <c r="X13" s="16" t="s">
        <v>1460</v>
      </c>
      <c r="Y13" s="17">
        <f>(A1L206C11 + A1L222C11)</f>
        <v>112752</v>
      </c>
      <c r="Z13" s="16" t="s">
        <v>1461</v>
      </c>
      <c r="AA13" s="17">
        <f>(A1L241C10 + A1L241C11)</f>
        <v>226921</v>
      </c>
      <c r="AB13" s="16" t="s">
        <v>1462</v>
      </c>
      <c r="AC13" s="17">
        <f>(A1L206C13 + A1L222C13)</f>
        <v>111449</v>
      </c>
      <c r="AD13" s="16" t="s">
        <v>1463</v>
      </c>
      <c r="AE13" s="17">
        <f>(A1L206C14 + A1L222C14)</f>
        <v>107418</v>
      </c>
      <c r="AF13" s="16" t="s">
        <v>1464</v>
      </c>
      <c r="AG13" s="17">
        <f>(A1L241C13 + A1L241C14)</f>
        <v>218867</v>
      </c>
      <c r="AH13" s="16" t="s">
        <v>1465</v>
      </c>
      <c r="AI13" s="17">
        <f>IF(RUN_YEARS &gt; 1,(A1L241C1 + A1L241C4) / 2, 0)</f>
        <v>123795</v>
      </c>
      <c r="AJ13" s="16" t="s">
        <v>1466</v>
      </c>
      <c r="AK13" s="17">
        <f>IF(RUN_YEARS &gt; 1,(A1L241C2 + A1L241C5) / 2, 0)</f>
        <v>125004.5</v>
      </c>
      <c r="AL13" s="16" t="s">
        <v>1467</v>
      </c>
      <c r="AM13" s="17">
        <f>(A1L241C16 + A1L241C17)</f>
        <v>248799.5</v>
      </c>
      <c r="AN13" s="16" t="s">
        <v>1468</v>
      </c>
      <c r="AO13" s="17">
        <f>IF(RUN_YEARS &gt; 2,(A1L241C1 + A1L241C4 + A1L241C7) / 3, 0)</f>
        <v>118687.33333333333</v>
      </c>
      <c r="AP13" s="16" t="s">
        <v>1469</v>
      </c>
      <c r="AQ13" s="17">
        <f>IF(RUN_YEARS &gt; 2,(A1L241C2 + A1L241C5 + A1L241C8) / 3, 0)</f>
        <v>119475.66666666667</v>
      </c>
      <c r="AR13" s="16" t="s">
        <v>1470</v>
      </c>
      <c r="AS13" s="17">
        <f>(A1L241C19 + A1L241C20)</f>
        <v>238163</v>
      </c>
      <c r="AT13" s="16" t="s">
        <v>1471</v>
      </c>
      <c r="AU13" s="17">
        <f>IF(RUN_YEARS &gt; 3,(A1L241C1 + A1L241C4 + A1L241C7 + A1L241C10) / 4, 0)</f>
        <v>117557.75</v>
      </c>
      <c r="AV13" s="16" t="s">
        <v>1472</v>
      </c>
      <c r="AW13" s="17">
        <f>IF(RUN_YEARS &gt; 3,(A1L241C2 + A1L241C5 + A1L241C8 + A1L241C11) / 4, 0)</f>
        <v>117794.75</v>
      </c>
      <c r="AX13" s="16" t="s">
        <v>1473</v>
      </c>
      <c r="AY13" s="17">
        <f>(A1L241C22 + A1L241C23)</f>
        <v>235352.5</v>
      </c>
      <c r="AZ13" s="16" t="s">
        <v>1474</v>
      </c>
      <c r="BA13" s="17">
        <f>IF(RUN_YEARS &gt; 4,(A1L241C1 + A1L241C4 + A1L241C7 + A1L241C10 + A1L241C13) / 5, 0)</f>
        <v>116336</v>
      </c>
      <c r="BB13" s="16" t="s">
        <v>1475</v>
      </c>
      <c r="BC13" s="17">
        <f>IF(RUN_YEARS &gt; 4,(A1L241C2 + A1L241C5 + A1L241C8 + A1L241C11 + A1L241C14) / 5, 0)</f>
        <v>115719.4</v>
      </c>
      <c r="BD13" s="16" t="s">
        <v>1476</v>
      </c>
      <c r="BE13" s="17">
        <f>(A1L241C25 + A1L241C26)</f>
        <v>232055.4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890</v>
      </c>
      <c r="F14" s="16" t="s">
        <v>1478</v>
      </c>
      <c r="G14" s="17">
        <f>(A1L207C2 + A1L223C2)</f>
        <v>981</v>
      </c>
      <c r="H14" s="16" t="s">
        <v>1479</v>
      </c>
      <c r="I14" s="17">
        <f>(A1L242C1 + A1L242C2)</f>
        <v>1871</v>
      </c>
      <c r="J14" s="16" t="s">
        <v>1480</v>
      </c>
      <c r="K14" s="17">
        <f>(A1L207C4 + A1L223C4)</f>
        <v>978</v>
      </c>
      <c r="L14" s="16" t="s">
        <v>1481</v>
      </c>
      <c r="M14" s="17">
        <f>(A1L207C5 + A1L223C5)</f>
        <v>941</v>
      </c>
      <c r="N14" s="16" t="s">
        <v>1482</v>
      </c>
      <c r="O14" s="17">
        <f>(A1L242C4 + A1L242C5)</f>
        <v>1919</v>
      </c>
      <c r="P14" s="16" t="s">
        <v>1483</v>
      </c>
      <c r="Q14" s="17">
        <f>(A1L207C7 + A1L223C7)</f>
        <v>807</v>
      </c>
      <c r="R14" s="16" t="s">
        <v>1484</v>
      </c>
      <c r="S14" s="17">
        <f>(A1L207C8 + A1L223C8)</f>
        <v>800</v>
      </c>
      <c r="T14" s="16" t="s">
        <v>1485</v>
      </c>
      <c r="U14" s="17">
        <f>(A1L242C7 + A1L242C8)</f>
        <v>1607</v>
      </c>
      <c r="V14" s="16" t="s">
        <v>1486</v>
      </c>
      <c r="W14" s="17">
        <f>(A1L207C10 + A1L223C10)</f>
        <v>1175</v>
      </c>
      <c r="X14" s="16" t="s">
        <v>1487</v>
      </c>
      <c r="Y14" s="17">
        <f>(A1L207C11 + A1L223C11)</f>
        <v>1221</v>
      </c>
      <c r="Z14" s="16" t="s">
        <v>1488</v>
      </c>
      <c r="AA14" s="17">
        <f>(A1L242C10 + A1L242C11)</f>
        <v>2396</v>
      </c>
      <c r="AB14" s="16" t="s">
        <v>1489</v>
      </c>
      <c r="AC14" s="17">
        <f>(A1L207C13 + A1L223C13)</f>
        <v>741</v>
      </c>
      <c r="AD14" s="16" t="s">
        <v>1490</v>
      </c>
      <c r="AE14" s="17">
        <f>(A1L207C14 + A1L223C14)</f>
        <v>734</v>
      </c>
      <c r="AF14" s="16" t="s">
        <v>1491</v>
      </c>
      <c r="AG14" s="17">
        <f>(A1L242C13 + A1L242C14)</f>
        <v>1475</v>
      </c>
      <c r="AH14" s="16" t="s">
        <v>1492</v>
      </c>
      <c r="AI14" s="17">
        <f>IF(RUN_YEARS &gt; 1,(A1L242C1 + A1L242C4) / 2, 0)</f>
        <v>934</v>
      </c>
      <c r="AJ14" s="16" t="s">
        <v>1493</v>
      </c>
      <c r="AK14" s="17">
        <f>IF(RUN_YEARS &gt; 1,(A1L242C2 + A1L242C5) / 2, 0)</f>
        <v>961</v>
      </c>
      <c r="AL14" s="16" t="s">
        <v>1494</v>
      </c>
      <c r="AM14" s="17">
        <f>(A1L242C16 + A1L242C17)</f>
        <v>1895</v>
      </c>
      <c r="AN14" s="16" t="s">
        <v>1495</v>
      </c>
      <c r="AO14" s="17">
        <f>IF(RUN_YEARS &gt; 2,(A1L242C1 + A1L242C4 + A1L242C7) / 3, 0)</f>
        <v>891.66666666666663</v>
      </c>
      <c r="AP14" s="16" t="s">
        <v>1496</v>
      </c>
      <c r="AQ14" s="17">
        <f>IF(RUN_YEARS &gt; 2,(A1L242C2 + A1L242C5 + A1L242C8) / 3, 0)</f>
        <v>907.33333333333337</v>
      </c>
      <c r="AR14" s="16" t="s">
        <v>1497</v>
      </c>
      <c r="AS14" s="17">
        <f>(A1L242C19 + A1L242C20)</f>
        <v>1799</v>
      </c>
      <c r="AT14" s="16" t="s">
        <v>1498</v>
      </c>
      <c r="AU14" s="17">
        <f>IF(RUN_YEARS &gt; 3,(A1L242C1 + A1L242C4 + A1L242C7 + A1L242C10) / 4, 0)</f>
        <v>962.5</v>
      </c>
      <c r="AV14" s="16" t="s">
        <v>1499</v>
      </c>
      <c r="AW14" s="17">
        <f>IF(RUN_YEARS &gt; 3,(A1L242C2 + A1L242C5 + A1L242C8 + A1L242C11) / 4, 0)</f>
        <v>985.75</v>
      </c>
      <c r="AX14" s="16" t="s">
        <v>1500</v>
      </c>
      <c r="AY14" s="17">
        <f>(A1L242C22 + A1L242C23)</f>
        <v>1948.25</v>
      </c>
      <c r="AZ14" s="16" t="s">
        <v>1501</v>
      </c>
      <c r="BA14" s="17">
        <f>IF(RUN_YEARS &gt; 4,(A1L242C1 + A1L242C4 + A1L242C7 + A1L242C10 + A1L242C13) / 5, 0)</f>
        <v>918.2</v>
      </c>
      <c r="BB14" s="16" t="s">
        <v>1502</v>
      </c>
      <c r="BC14" s="17">
        <f>IF(RUN_YEARS &gt; 4,(A1L242C2 + A1L242C5 + A1L242C8 + A1L242C11 + A1L242C14) / 5, 0)</f>
        <v>935.4</v>
      </c>
      <c r="BD14" s="16" t="s">
        <v>1503</v>
      </c>
      <c r="BE14" s="17">
        <f>(A1L242C25 + A1L242C26)</f>
        <v>1853.6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36950</v>
      </c>
      <c r="F15" s="16" t="s">
        <v>1505</v>
      </c>
      <c r="G15" s="17">
        <f>(A1L208C2 + A1L224C2)</f>
        <v>32095</v>
      </c>
      <c r="H15" s="16" t="s">
        <v>1506</v>
      </c>
      <c r="I15" s="17">
        <f>(A1L243C1 + A1L243C2)</f>
        <v>69045</v>
      </c>
      <c r="J15" s="16" t="s">
        <v>1507</v>
      </c>
      <c r="K15" s="17">
        <f>(A1L208C4 + A1L224C4)</f>
        <v>34630</v>
      </c>
      <c r="L15" s="16" t="s">
        <v>1508</v>
      </c>
      <c r="M15" s="17">
        <f>(A1L208C5 + A1L224C5)</f>
        <v>30927</v>
      </c>
      <c r="N15" s="16" t="s">
        <v>1509</v>
      </c>
      <c r="O15" s="17">
        <f>(A1L243C4 + A1L243C5)</f>
        <v>65557</v>
      </c>
      <c r="P15" s="16" t="s">
        <v>1510</v>
      </c>
      <c r="Q15" s="17">
        <f>(A1L208C7 + A1L224C7)</f>
        <v>31220</v>
      </c>
      <c r="R15" s="16" t="s">
        <v>1511</v>
      </c>
      <c r="S15" s="17">
        <f>(A1L208C8 + A1L224C8)</f>
        <v>27665</v>
      </c>
      <c r="T15" s="16" t="s">
        <v>1512</v>
      </c>
      <c r="U15" s="17">
        <f>(A1L243C7 + A1L243C8)</f>
        <v>58885</v>
      </c>
      <c r="V15" s="16" t="s">
        <v>1513</v>
      </c>
      <c r="W15" s="17">
        <f>(A1L208C10 + A1L224C10)</f>
        <v>28666</v>
      </c>
      <c r="X15" s="16" t="s">
        <v>1514</v>
      </c>
      <c r="Y15" s="17">
        <f>(A1L208C11 + A1L224C11)</f>
        <v>23894</v>
      </c>
      <c r="Z15" s="16" t="s">
        <v>1515</v>
      </c>
      <c r="AA15" s="17">
        <f>(A1L243C10 + A1L243C11)</f>
        <v>52560</v>
      </c>
      <c r="AB15" s="16" t="s">
        <v>1516</v>
      </c>
      <c r="AC15" s="17">
        <f>(A1L208C13 + A1L224C13)</f>
        <v>21304</v>
      </c>
      <c r="AD15" s="16" t="s">
        <v>1517</v>
      </c>
      <c r="AE15" s="17">
        <f>(A1L208C14 + A1L224C14)</f>
        <v>21321</v>
      </c>
      <c r="AF15" s="16" t="s">
        <v>1518</v>
      </c>
      <c r="AG15" s="17">
        <f>(A1L243C13 + A1L243C14)</f>
        <v>42625</v>
      </c>
      <c r="AH15" s="16" t="s">
        <v>1519</v>
      </c>
      <c r="AI15" s="17">
        <f>IF(RUN_YEARS &gt; 1,(A1L243C1 + A1L243C4) / 2, 0)</f>
        <v>35790</v>
      </c>
      <c r="AJ15" s="16" t="s">
        <v>1520</v>
      </c>
      <c r="AK15" s="17">
        <f>IF(RUN_YEARS &gt; 1,(A1L243C2 + A1L243C5) / 2, 0)</f>
        <v>31511</v>
      </c>
      <c r="AL15" s="16" t="s">
        <v>1521</v>
      </c>
      <c r="AM15" s="17">
        <f>(A1L243C16 + A1L243C17)</f>
        <v>67301</v>
      </c>
      <c r="AN15" s="16" t="s">
        <v>1522</v>
      </c>
      <c r="AO15" s="17">
        <f>IF(RUN_YEARS &gt; 2,(A1L243C1 + A1L243C4 + A1L243C7) / 3, 0)</f>
        <v>34266.666666666664</v>
      </c>
      <c r="AP15" s="16" t="s">
        <v>1523</v>
      </c>
      <c r="AQ15" s="17">
        <f>IF(RUN_YEARS &gt; 2,(A1L243C2 + A1L243C5 + A1L243C8) / 3, 0)</f>
        <v>30229</v>
      </c>
      <c r="AR15" s="16" t="s">
        <v>1524</v>
      </c>
      <c r="AS15" s="17">
        <f>(A1L243C19 + A1L243C20)</f>
        <v>64495.666666666664</v>
      </c>
      <c r="AT15" s="16" t="s">
        <v>1525</v>
      </c>
      <c r="AU15" s="17">
        <f>IF(RUN_YEARS &gt; 3,(A1L243C1 + A1L243C4 + A1L243C7 + A1L243C10) / 4, 0)</f>
        <v>32866.5</v>
      </c>
      <c r="AV15" s="16" t="s">
        <v>1526</v>
      </c>
      <c r="AW15" s="17">
        <f>IF(RUN_YEARS &gt; 3,(A1L243C2 + A1L243C5 + A1L243C8 + A1L243C11) / 4, 0)</f>
        <v>28645.25</v>
      </c>
      <c r="AX15" s="16" t="s">
        <v>1527</v>
      </c>
      <c r="AY15" s="17">
        <f>(A1L243C22 + A1L243C23)</f>
        <v>61511.75</v>
      </c>
      <c r="AZ15" s="16" t="s">
        <v>1528</v>
      </c>
      <c r="BA15" s="17">
        <f>IF(RUN_YEARS &gt; 4,(A1L243C1 + A1L243C4 + A1L243C7 + A1L243C10 + A1L243C13) / 5, 0)</f>
        <v>30554</v>
      </c>
      <c r="BB15" s="16" t="s">
        <v>1529</v>
      </c>
      <c r="BC15" s="17">
        <f>IF(RUN_YEARS &gt; 4,(A1L243C2 + A1L243C5 + A1L243C8 + A1L243C11 + A1L243C14) / 5, 0)</f>
        <v>27180.400000000001</v>
      </c>
      <c r="BD15" s="16" t="s">
        <v>1530</v>
      </c>
      <c r="BE15" s="17">
        <f>(A1L243C25 + A1L243C26)</f>
        <v>57734.400000000001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0</v>
      </c>
      <c r="F16" s="16" t="s">
        <v>1532</v>
      </c>
      <c r="G16" s="17">
        <f>(A1L209C2 + A1L225C2)</f>
        <v>4</v>
      </c>
      <c r="H16" s="16" t="s">
        <v>1533</v>
      </c>
      <c r="I16" s="17">
        <f>(A1L244C1 + A1L244C2)</f>
        <v>4</v>
      </c>
      <c r="J16" s="16" t="s">
        <v>1534</v>
      </c>
      <c r="K16" s="17">
        <f>(A1L209C4 + A1L225C4)</f>
        <v>0</v>
      </c>
      <c r="L16" s="16" t="s">
        <v>1535</v>
      </c>
      <c r="M16" s="17">
        <f>(A1L209C5 + A1L225C5)</f>
        <v>0</v>
      </c>
      <c r="N16" s="16" t="s">
        <v>1536</v>
      </c>
      <c r="O16" s="17">
        <f>(A1L244C4 + A1L244C5)</f>
        <v>0</v>
      </c>
      <c r="P16" s="16" t="s">
        <v>1537</v>
      </c>
      <c r="Q16" s="17">
        <f>(A1L209C7 + A1L225C7)</f>
        <v>0</v>
      </c>
      <c r="R16" s="16" t="s">
        <v>1538</v>
      </c>
      <c r="S16" s="17">
        <f>(A1L209C8 + A1L225C8)</f>
        <v>0</v>
      </c>
      <c r="T16" s="16" t="s">
        <v>1539</v>
      </c>
      <c r="U16" s="17">
        <f>(A1L244C7 + A1L244C8)</f>
        <v>0</v>
      </c>
      <c r="V16" s="16" t="s">
        <v>1540</v>
      </c>
      <c r="W16" s="17">
        <f>(A1L209C10 + A1L225C10)</f>
        <v>0</v>
      </c>
      <c r="X16" s="16" t="s">
        <v>1541</v>
      </c>
      <c r="Y16" s="17">
        <f>(A1L209C11 + A1L225C11)</f>
        <v>3</v>
      </c>
      <c r="Z16" s="16" t="s">
        <v>1542</v>
      </c>
      <c r="AA16" s="17">
        <f>(A1L244C10 + A1L244C11)</f>
        <v>3</v>
      </c>
      <c r="AB16" s="16" t="s">
        <v>1543</v>
      </c>
      <c r="AC16" s="17">
        <f>(A1L209C13 + A1L225C13)</f>
        <v>1</v>
      </c>
      <c r="AD16" s="16" t="s">
        <v>1544</v>
      </c>
      <c r="AE16" s="17">
        <f>(A1L209C14 + A1L225C14)</f>
        <v>0</v>
      </c>
      <c r="AF16" s="16" t="s">
        <v>1545</v>
      </c>
      <c r="AG16" s="17">
        <f>(A1L244C13 + A1L244C14)</f>
        <v>1</v>
      </c>
      <c r="AH16" s="16" t="s">
        <v>1546</v>
      </c>
      <c r="AI16" s="17">
        <f>IF(RUN_YEARS &gt; 1,(A1L244C1 + A1L244C4) / 2, 0)</f>
        <v>0</v>
      </c>
      <c r="AJ16" s="16" t="s">
        <v>1547</v>
      </c>
      <c r="AK16" s="17">
        <f>IF(RUN_YEARS &gt; 1,(A1L244C2 + A1L244C5) / 2, 0)</f>
        <v>2</v>
      </c>
      <c r="AL16" s="16" t="s">
        <v>1548</v>
      </c>
      <c r="AM16" s="17">
        <f>(A1L244C16 + A1L244C17)</f>
        <v>2</v>
      </c>
      <c r="AN16" s="16" t="s">
        <v>1549</v>
      </c>
      <c r="AO16" s="17">
        <f>IF(RUN_YEARS &gt; 2,(A1L244C1 + A1L244C4 + A1L244C7) / 3, 0)</f>
        <v>0</v>
      </c>
      <c r="AP16" s="16" t="s">
        <v>1550</v>
      </c>
      <c r="AQ16" s="17">
        <f>IF(RUN_YEARS &gt; 2,(A1L244C2 + A1L244C5 + A1L244C8) / 3, 0)</f>
        <v>1.3333333333333333</v>
      </c>
      <c r="AR16" s="16" t="s">
        <v>1551</v>
      </c>
      <c r="AS16" s="17">
        <f>(A1L244C19 + A1L244C20)</f>
        <v>1.3333333333333333</v>
      </c>
      <c r="AT16" s="16" t="s">
        <v>1552</v>
      </c>
      <c r="AU16" s="17">
        <f>IF(RUN_YEARS &gt; 3,(A1L244C1 + A1L244C4 + A1L244C7 + A1L244C10) / 4, 0)</f>
        <v>0</v>
      </c>
      <c r="AV16" s="16" t="s">
        <v>1553</v>
      </c>
      <c r="AW16" s="17">
        <f>IF(RUN_YEARS &gt; 3,(A1L244C2 + A1L244C5 + A1L244C8 + A1L244C11) / 4, 0)</f>
        <v>1.75</v>
      </c>
      <c r="AX16" s="16" t="s">
        <v>1554</v>
      </c>
      <c r="AY16" s="17">
        <f>(A1L244C22 + A1L244C23)</f>
        <v>1.75</v>
      </c>
      <c r="AZ16" s="16" t="s">
        <v>1555</v>
      </c>
      <c r="BA16" s="17">
        <f>IF(RUN_YEARS &gt; 4,(A1L244C1 + A1L244C4 + A1L244C7 + A1L244C10 + A1L244C13) / 5, 0)</f>
        <v>0.2</v>
      </c>
      <c r="BB16" s="16" t="s">
        <v>1556</v>
      </c>
      <c r="BC16" s="17">
        <f>IF(RUN_YEARS &gt; 4,(A1L244C2 + A1L244C5 + A1L244C8 + A1L244C11 + A1L244C14) / 5, 0)</f>
        <v>1.4</v>
      </c>
      <c r="BD16" s="16" t="s">
        <v>1557</v>
      </c>
      <c r="BE16" s="17">
        <f>(A1L244C25 + A1L244C26)</f>
        <v>1.5999999999999999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5</v>
      </c>
      <c r="H17" s="16" t="s">
        <v>1560</v>
      </c>
      <c r="I17" s="17">
        <f>(A1L245C1 + A1L245C2)</f>
        <v>5</v>
      </c>
      <c r="J17" s="16" t="s">
        <v>1561</v>
      </c>
      <c r="K17" s="17">
        <f>(A1L210C4 + A1L226C4)</f>
        <v>0</v>
      </c>
      <c r="L17" s="16" t="s">
        <v>1562</v>
      </c>
      <c r="M17" s="17">
        <f>(A1L210C5 + A1L226C5)</f>
        <v>1</v>
      </c>
      <c r="N17" s="16" t="s">
        <v>1563</v>
      </c>
      <c r="O17" s="17">
        <f>(A1L245C4 + A1L245C5)</f>
        <v>1</v>
      </c>
      <c r="P17" s="16" t="s">
        <v>1564</v>
      </c>
      <c r="Q17" s="17">
        <f>(A1L210C7 + A1L226C7)</f>
        <v>0</v>
      </c>
      <c r="R17" s="16" t="s">
        <v>1565</v>
      </c>
      <c r="S17" s="17">
        <f>(A1L210C8 + A1L226C8)</f>
        <v>0</v>
      </c>
      <c r="T17" s="16" t="s">
        <v>1566</v>
      </c>
      <c r="U17" s="17">
        <f>(A1L245C7 + A1L245C8)</f>
        <v>0</v>
      </c>
      <c r="V17" s="16" t="s">
        <v>1567</v>
      </c>
      <c r="W17" s="17">
        <f>(A1L210C10 + A1L226C10)</f>
        <v>1</v>
      </c>
      <c r="X17" s="16" t="s">
        <v>1568</v>
      </c>
      <c r="Y17" s="17">
        <f>(A1L210C11 + A1L226C11)</f>
        <v>0</v>
      </c>
      <c r="Z17" s="16" t="s">
        <v>1569</v>
      </c>
      <c r="AA17" s="17">
        <f>(A1L245C10 + A1L245C11)</f>
        <v>1</v>
      </c>
      <c r="AB17" s="16" t="s">
        <v>1570</v>
      </c>
      <c r="AC17" s="17">
        <f>(A1L210C13 + A1L226C13)</f>
        <v>5</v>
      </c>
      <c r="AD17" s="16" t="s">
        <v>1571</v>
      </c>
      <c r="AE17" s="17">
        <f>(A1L210C14 + A1L226C14)</f>
        <v>23</v>
      </c>
      <c r="AF17" s="16" t="s">
        <v>1572</v>
      </c>
      <c r="AG17" s="17">
        <f>(A1L245C13 + A1L245C14)</f>
        <v>28</v>
      </c>
      <c r="AH17" s="16" t="s">
        <v>1573</v>
      </c>
      <c r="AI17" s="17">
        <f>IF(RUN_YEARS &gt; 1,(A1L245C1 + A1L245C4) / 2, 0)</f>
        <v>0</v>
      </c>
      <c r="AJ17" s="16" t="s">
        <v>1574</v>
      </c>
      <c r="AK17" s="17">
        <f>IF(RUN_YEARS &gt; 1,(A1L245C2 + A1L245C5) / 2, 0)</f>
        <v>3</v>
      </c>
      <c r="AL17" s="16" t="s">
        <v>1575</v>
      </c>
      <c r="AM17" s="17">
        <f>(A1L245C16 + A1L245C17)</f>
        <v>3</v>
      </c>
      <c r="AN17" s="16" t="s">
        <v>1576</v>
      </c>
      <c r="AO17" s="17">
        <f>IF(RUN_YEARS &gt; 2,(A1L245C1 + A1L245C4 + A1L245C7) / 3, 0)</f>
        <v>0</v>
      </c>
      <c r="AP17" s="16" t="s">
        <v>1577</v>
      </c>
      <c r="AQ17" s="17">
        <f>IF(RUN_YEARS &gt; 2,(A1L245C2 + A1L245C5 + A1L245C8) / 3, 0)</f>
        <v>2</v>
      </c>
      <c r="AR17" s="16" t="s">
        <v>1578</v>
      </c>
      <c r="AS17" s="17">
        <f>(A1L245C19 + A1L245C20)</f>
        <v>2</v>
      </c>
      <c r="AT17" s="16" t="s">
        <v>1579</v>
      </c>
      <c r="AU17" s="17">
        <f>IF(RUN_YEARS &gt; 3,(A1L245C1 + A1L245C4 + A1L245C7 + A1L245C10) / 4, 0)</f>
        <v>0.25</v>
      </c>
      <c r="AV17" s="16" t="s">
        <v>1580</v>
      </c>
      <c r="AW17" s="17">
        <f>IF(RUN_YEARS &gt; 3,(A1L245C2 + A1L245C5 + A1L245C8 + A1L245C11) / 4, 0)</f>
        <v>1.5</v>
      </c>
      <c r="AX17" s="16" t="s">
        <v>1581</v>
      </c>
      <c r="AY17" s="17">
        <f>(A1L245C22 + A1L245C23)</f>
        <v>1.75</v>
      </c>
      <c r="AZ17" s="16" t="s">
        <v>1582</v>
      </c>
      <c r="BA17" s="17">
        <f>IF(RUN_YEARS &gt; 4,(A1L245C1 + A1L245C4 + A1L245C7 + A1L245C10 + A1L245C13) / 5, 0)</f>
        <v>1.2</v>
      </c>
      <c r="BB17" s="16" t="s">
        <v>1583</v>
      </c>
      <c r="BC17" s="17">
        <f>IF(RUN_YEARS &gt; 4,(A1L245C2 + A1L245C5 + A1L245C8 + A1L245C11 + A1L245C14) / 5, 0)</f>
        <v>5.8</v>
      </c>
      <c r="BD17" s="16" t="s">
        <v>1584</v>
      </c>
      <c r="BE17" s="17">
        <f>(A1L245C25 + A1L245C26)</f>
        <v>7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57452</v>
      </c>
      <c r="F18" s="16" t="s">
        <v>1586</v>
      </c>
      <c r="G18" s="17">
        <f>(A1L211C2 + A1L227C2)</f>
        <v>1935</v>
      </c>
      <c r="H18" s="16" t="s">
        <v>1587</v>
      </c>
      <c r="I18" s="17">
        <f>(A1L246C1 + A1L246C2)</f>
        <v>59387</v>
      </c>
      <c r="J18" s="16" t="s">
        <v>1588</v>
      </c>
      <c r="K18" s="17">
        <f>(A1L211C4 + A1L227C4)</f>
        <v>56881</v>
      </c>
      <c r="L18" s="16" t="s">
        <v>1589</v>
      </c>
      <c r="M18" s="17">
        <f>(A1L211C5 + A1L227C5)</f>
        <v>1694</v>
      </c>
      <c r="N18" s="16" t="s">
        <v>1590</v>
      </c>
      <c r="O18" s="17">
        <f>(A1L246C4 + A1L246C5)</f>
        <v>58575</v>
      </c>
      <c r="P18" s="16" t="s">
        <v>1591</v>
      </c>
      <c r="Q18" s="17">
        <f>(A1L211C7 + A1L227C7)</f>
        <v>54650</v>
      </c>
      <c r="R18" s="16" t="s">
        <v>1592</v>
      </c>
      <c r="S18" s="17">
        <f>(A1L211C8 + A1L227C8)</f>
        <v>2122</v>
      </c>
      <c r="T18" s="16" t="s">
        <v>1593</v>
      </c>
      <c r="U18" s="17">
        <f>(A1L246C7 + A1L246C8)</f>
        <v>56772</v>
      </c>
      <c r="V18" s="16" t="s">
        <v>1594</v>
      </c>
      <c r="W18" s="17">
        <f>(A1L211C10 + A1L227C10)</f>
        <v>55962</v>
      </c>
      <c r="X18" s="16" t="s">
        <v>1595</v>
      </c>
      <c r="Y18" s="17">
        <f>(A1L211C11 + A1L227C11)</f>
        <v>2494</v>
      </c>
      <c r="Z18" s="16" t="s">
        <v>1596</v>
      </c>
      <c r="AA18" s="17">
        <f>(A1L246C10 + A1L246C11)</f>
        <v>58456</v>
      </c>
      <c r="AB18" s="16" t="s">
        <v>1597</v>
      </c>
      <c r="AC18" s="17">
        <f>(A1L211C13 + A1L227C13)</f>
        <v>57930</v>
      </c>
      <c r="AD18" s="16" t="s">
        <v>1598</v>
      </c>
      <c r="AE18" s="17">
        <f>(A1L211C14 + A1L227C14)</f>
        <v>1716</v>
      </c>
      <c r="AF18" s="16" t="s">
        <v>1599</v>
      </c>
      <c r="AG18" s="17">
        <f>(A1L246C13 + A1L246C14)</f>
        <v>59646</v>
      </c>
      <c r="AH18" s="16" t="s">
        <v>1600</v>
      </c>
      <c r="AI18" s="17">
        <f>IF(RUN_YEARS &gt; 1,(A1L246C1 + A1L246C4) / 2, 0)</f>
        <v>57166.5</v>
      </c>
      <c r="AJ18" s="16" t="s">
        <v>1601</v>
      </c>
      <c r="AK18" s="17">
        <f>IF(RUN_YEARS &gt; 1,(A1L246C2 + A1L246C5) / 2, 0)</f>
        <v>1814.5</v>
      </c>
      <c r="AL18" s="16" t="s">
        <v>1602</v>
      </c>
      <c r="AM18" s="17">
        <f>(A1L246C16 + A1L246C17)</f>
        <v>58981</v>
      </c>
      <c r="AN18" s="16" t="s">
        <v>1603</v>
      </c>
      <c r="AO18" s="17">
        <f>IF(RUN_YEARS &gt; 2,(A1L246C1 + A1L246C4 + A1L246C7) / 3, 0)</f>
        <v>56327.666666666664</v>
      </c>
      <c r="AP18" s="16" t="s">
        <v>1604</v>
      </c>
      <c r="AQ18" s="17">
        <f>IF(RUN_YEARS &gt; 2,(A1L246C2 + A1L246C5 + A1L246C8) / 3, 0)</f>
        <v>1917</v>
      </c>
      <c r="AR18" s="16" t="s">
        <v>1605</v>
      </c>
      <c r="AS18" s="17">
        <f>(A1L246C19 + A1L246C20)</f>
        <v>58244.666666666664</v>
      </c>
      <c r="AT18" s="16" t="s">
        <v>1606</v>
      </c>
      <c r="AU18" s="17">
        <f>IF(RUN_YEARS &gt; 3,(A1L246C1 + A1L246C4 + A1L246C7 + A1L246C10) / 4, 0)</f>
        <v>56236.25</v>
      </c>
      <c r="AV18" s="16" t="s">
        <v>1607</v>
      </c>
      <c r="AW18" s="17">
        <f>IF(RUN_YEARS &gt; 3,(A1L246C2 + A1L246C5 + A1L246C8 + A1L246C11) / 4, 0)</f>
        <v>2061.25</v>
      </c>
      <c r="AX18" s="16" t="s">
        <v>1608</v>
      </c>
      <c r="AY18" s="17">
        <f>(A1L246C22 + A1L246C23)</f>
        <v>58297.5</v>
      </c>
      <c r="AZ18" s="16" t="s">
        <v>1609</v>
      </c>
      <c r="BA18" s="17">
        <f>IF(RUN_YEARS &gt; 4,(A1L246C1 + A1L246C4 + A1L246C7 + A1L246C10 + A1L246C13) / 5, 0)</f>
        <v>56575</v>
      </c>
      <c r="BB18" s="16" t="s">
        <v>1610</v>
      </c>
      <c r="BC18" s="17">
        <f>IF(RUN_YEARS &gt; 4,(A1L246C2 + A1L246C5 + A1L246C8 + A1L246C11 + A1L246C14) / 5, 0)</f>
        <v>1992.2</v>
      </c>
      <c r="BD18" s="16" t="s">
        <v>1611</v>
      </c>
      <c r="BE18" s="17">
        <f>(A1L246C25 + A1L246C26)</f>
        <v>58567.199999999997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16219</v>
      </c>
      <c r="F19" s="16" t="s">
        <v>1613</v>
      </c>
      <c r="G19" s="17">
        <f>(A1L212C2 + A1L228C2)</f>
        <v>8393</v>
      </c>
      <c r="H19" s="16" t="s">
        <v>1614</v>
      </c>
      <c r="I19" s="17">
        <f>(A1L247C1 + A1L247C2)</f>
        <v>24612</v>
      </c>
      <c r="J19" s="16" t="s">
        <v>1615</v>
      </c>
      <c r="K19" s="17">
        <f>(A1L212C4 + A1L228C4)</f>
        <v>13159</v>
      </c>
      <c r="L19" s="16" t="s">
        <v>1616</v>
      </c>
      <c r="M19" s="17">
        <f>(A1L212C5 + A1L228C5)</f>
        <v>5842</v>
      </c>
      <c r="N19" s="16" t="s">
        <v>1617</v>
      </c>
      <c r="O19" s="17">
        <f>(A1L247C4 + A1L247C5)</f>
        <v>19001</v>
      </c>
      <c r="P19" s="16" t="s">
        <v>1618</v>
      </c>
      <c r="Q19" s="17">
        <f>(A1L212C7 + A1L228C7)</f>
        <v>8519</v>
      </c>
      <c r="R19" s="16" t="s">
        <v>1619</v>
      </c>
      <c r="S19" s="17">
        <f>(A1L212C8 + A1L228C8)</f>
        <v>4767</v>
      </c>
      <c r="T19" s="16" t="s">
        <v>1620</v>
      </c>
      <c r="U19" s="17">
        <f>(A1L247C7 + A1L247C8)</f>
        <v>13286</v>
      </c>
      <c r="V19" s="16" t="s">
        <v>1621</v>
      </c>
      <c r="W19" s="17">
        <f>(A1L212C10 + A1L228C10)</f>
        <v>12905</v>
      </c>
      <c r="X19" s="16" t="s">
        <v>1622</v>
      </c>
      <c r="Y19" s="17">
        <f>(A1L212C11 + A1L228C11)</f>
        <v>5881</v>
      </c>
      <c r="Z19" s="16" t="s">
        <v>1623</v>
      </c>
      <c r="AA19" s="17">
        <f>(A1L247C10 + A1L247C11)</f>
        <v>18786</v>
      </c>
      <c r="AB19" s="16" t="s">
        <v>1624</v>
      </c>
      <c r="AC19" s="17">
        <f>(A1L212C13 + A1L228C13)</f>
        <v>12032</v>
      </c>
      <c r="AD19" s="16" t="s">
        <v>1625</v>
      </c>
      <c r="AE19" s="17">
        <f>(A1L212C14 + A1L228C14)</f>
        <v>5391</v>
      </c>
      <c r="AF19" s="16" t="s">
        <v>1626</v>
      </c>
      <c r="AG19" s="17">
        <f>(A1L247C13 + A1L247C14)</f>
        <v>17423</v>
      </c>
      <c r="AH19" s="16" t="s">
        <v>1627</v>
      </c>
      <c r="AI19" s="17">
        <f>IF(RUN_YEARS &gt; 1,(A1L247C1 + A1L247C4) / 2, 0)</f>
        <v>14689</v>
      </c>
      <c r="AJ19" s="16" t="s">
        <v>1628</v>
      </c>
      <c r="AK19" s="17">
        <f>IF(RUN_YEARS &gt; 1,(A1L247C2 + A1L247C5) / 2, 0)</f>
        <v>7117.5</v>
      </c>
      <c r="AL19" s="16" t="s">
        <v>1629</v>
      </c>
      <c r="AM19" s="17">
        <f>(A1L247C16 + A1L247C17)</f>
        <v>21806.5</v>
      </c>
      <c r="AN19" s="16" t="s">
        <v>1630</v>
      </c>
      <c r="AO19" s="17">
        <f>IF(RUN_YEARS &gt; 2,(A1L247C1 + A1L247C4 + A1L247C7) / 3, 0)</f>
        <v>12632.333333333334</v>
      </c>
      <c r="AP19" s="16" t="s">
        <v>1631</v>
      </c>
      <c r="AQ19" s="17">
        <f>IF(RUN_YEARS &gt; 2,(A1L247C2 + A1L247C5 + A1L247C8) / 3, 0)</f>
        <v>6334</v>
      </c>
      <c r="AR19" s="16" t="s">
        <v>1632</v>
      </c>
      <c r="AS19" s="17">
        <f>(A1L247C19 + A1L247C20)</f>
        <v>18966.333333333336</v>
      </c>
      <c r="AT19" s="16" t="s">
        <v>1633</v>
      </c>
      <c r="AU19" s="17">
        <f>IF(RUN_YEARS &gt; 3,(A1L247C1 + A1L247C4 + A1L247C7 + A1L247C10) / 4, 0)</f>
        <v>12700.5</v>
      </c>
      <c r="AV19" s="16" t="s">
        <v>1634</v>
      </c>
      <c r="AW19" s="17">
        <f>IF(RUN_YEARS &gt; 3,(A1L247C2 + A1L247C5 + A1L247C8 + A1L247C11) / 4, 0)</f>
        <v>6220.75</v>
      </c>
      <c r="AX19" s="16" t="s">
        <v>1635</v>
      </c>
      <c r="AY19" s="17">
        <f>(A1L247C22 + A1L247C23)</f>
        <v>18921.25</v>
      </c>
      <c r="AZ19" s="16" t="s">
        <v>1636</v>
      </c>
      <c r="BA19" s="17">
        <f>IF(RUN_YEARS &gt; 4,(A1L247C1 + A1L247C4 + A1L247C7 + A1L247C10 + A1L247C13) / 5, 0)</f>
        <v>12566.8</v>
      </c>
      <c r="BB19" s="16" t="s">
        <v>1637</v>
      </c>
      <c r="BC19" s="17">
        <f>IF(RUN_YEARS &gt; 4,(A1L247C2 + A1L247C5 + A1L247C8 + A1L247C11 + A1L247C14) / 5, 0)</f>
        <v>6054.8</v>
      </c>
      <c r="BD19" s="16" t="s">
        <v>1638</v>
      </c>
      <c r="BE19" s="17">
        <f>(A1L247C25 + A1L247C26)</f>
        <v>18621.599999999999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46</v>
      </c>
      <c r="F20" s="16" t="s">
        <v>1640</v>
      </c>
      <c r="G20" s="17">
        <f>(A1L213C2 + A1L229C2)</f>
        <v>22</v>
      </c>
      <c r="H20" s="16" t="s">
        <v>1641</v>
      </c>
      <c r="I20" s="17">
        <f>(A1L248C1 + A1L248C2)</f>
        <v>68</v>
      </c>
      <c r="J20" s="16" t="s">
        <v>1642</v>
      </c>
      <c r="K20" s="17">
        <f>(A1L213C4 + A1L229C4)</f>
        <v>36</v>
      </c>
      <c r="L20" s="16" t="s">
        <v>1643</v>
      </c>
      <c r="M20" s="17">
        <f>(A1L213C5 + A1L229C5)</f>
        <v>10</v>
      </c>
      <c r="N20" s="16" t="s">
        <v>1644</v>
      </c>
      <c r="O20" s="17">
        <f>(A1L248C4 + A1L248C5)</f>
        <v>46</v>
      </c>
      <c r="P20" s="16" t="s">
        <v>1645</v>
      </c>
      <c r="Q20" s="17">
        <f>(A1L213C7 + A1L229C7)</f>
        <v>32</v>
      </c>
      <c r="R20" s="16" t="s">
        <v>1646</v>
      </c>
      <c r="S20" s="17">
        <f>(A1L213C8 + A1L229C8)</f>
        <v>26</v>
      </c>
      <c r="T20" s="16" t="s">
        <v>1647</v>
      </c>
      <c r="U20" s="17">
        <f>(A1L248C7 + A1L248C8)</f>
        <v>58</v>
      </c>
      <c r="V20" s="16" t="s">
        <v>1648</v>
      </c>
      <c r="W20" s="17">
        <f>(A1L213C10 + A1L229C10)</f>
        <v>16</v>
      </c>
      <c r="X20" s="16" t="s">
        <v>1649</v>
      </c>
      <c r="Y20" s="17">
        <f>(A1L213C11 + A1L229C11)</f>
        <v>14</v>
      </c>
      <c r="Z20" s="16" t="s">
        <v>1650</v>
      </c>
      <c r="AA20" s="17">
        <f>(A1L248C10 + A1L248C11)</f>
        <v>30</v>
      </c>
      <c r="AB20" s="16" t="s">
        <v>1651</v>
      </c>
      <c r="AC20" s="17">
        <f>(A1L213C13 + A1L229C13)</f>
        <v>11</v>
      </c>
      <c r="AD20" s="16" t="s">
        <v>1652</v>
      </c>
      <c r="AE20" s="17">
        <f>(A1L213C14 + A1L229C14)</f>
        <v>15</v>
      </c>
      <c r="AF20" s="16" t="s">
        <v>1653</v>
      </c>
      <c r="AG20" s="17">
        <f>(A1L248C13 + A1L248C14)</f>
        <v>26</v>
      </c>
      <c r="AH20" s="16" t="s">
        <v>1654</v>
      </c>
      <c r="AI20" s="17">
        <f>IF(RUN_YEARS &gt; 1,(A1L248C1 + A1L248C4) / 2, 0)</f>
        <v>41</v>
      </c>
      <c r="AJ20" s="16" t="s">
        <v>1655</v>
      </c>
      <c r="AK20" s="17">
        <f>IF(RUN_YEARS &gt; 1,(A1L248C2 + A1L248C5) / 2, 0)</f>
        <v>16</v>
      </c>
      <c r="AL20" s="16" t="s">
        <v>1656</v>
      </c>
      <c r="AM20" s="17">
        <f>(A1L248C16 + A1L248C17)</f>
        <v>57</v>
      </c>
      <c r="AN20" s="16" t="s">
        <v>1657</v>
      </c>
      <c r="AO20" s="17">
        <f>IF(RUN_YEARS &gt; 2,(A1L248C1 + A1L248C4 + A1L248C7) / 3, 0)</f>
        <v>38</v>
      </c>
      <c r="AP20" s="16" t="s">
        <v>1658</v>
      </c>
      <c r="AQ20" s="17">
        <f>IF(RUN_YEARS &gt; 2,(A1L248C2 + A1L248C5 + A1L248C8) / 3, 0)</f>
        <v>19.333333333333332</v>
      </c>
      <c r="AR20" s="16" t="s">
        <v>1659</v>
      </c>
      <c r="AS20" s="17">
        <f>(A1L248C19 + A1L248C20)</f>
        <v>57.333333333333329</v>
      </c>
      <c r="AT20" s="16" t="s">
        <v>1660</v>
      </c>
      <c r="AU20" s="17">
        <f>IF(RUN_YEARS &gt; 3,(A1L248C1 + A1L248C4 + A1L248C7 + A1L248C10) / 4, 0)</f>
        <v>32.5</v>
      </c>
      <c r="AV20" s="16" t="s">
        <v>1661</v>
      </c>
      <c r="AW20" s="17">
        <f>IF(RUN_YEARS &gt; 3,(A1L248C2 + A1L248C5 + A1L248C8 + A1L248C11) / 4, 0)</f>
        <v>18</v>
      </c>
      <c r="AX20" s="16" t="s">
        <v>1662</v>
      </c>
      <c r="AY20" s="17">
        <f>(A1L248C22 + A1L248C23)</f>
        <v>50.5</v>
      </c>
      <c r="AZ20" s="16" t="s">
        <v>1663</v>
      </c>
      <c r="BA20" s="17">
        <f>IF(RUN_YEARS &gt; 4,(A1L248C1 + A1L248C4 + A1L248C7 + A1L248C10 + A1L248C13) / 5, 0)</f>
        <v>28.2</v>
      </c>
      <c r="BB20" s="16" t="s">
        <v>1664</v>
      </c>
      <c r="BC20" s="17">
        <f>IF(RUN_YEARS &gt; 4,(A1L248C2 + A1L248C5 + A1L248C8 + A1L248C11 + A1L248C14) / 5, 0)</f>
        <v>17.399999999999999</v>
      </c>
      <c r="BD20" s="16" t="s">
        <v>1665</v>
      </c>
      <c r="BE20" s="17">
        <f>(A1L248C25 + A1L248C26)</f>
        <v>45.599999999999994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10241</v>
      </c>
      <c r="F21" s="16" t="s">
        <v>1667</v>
      </c>
      <c r="G21" s="17">
        <f>(A1L214C2 + A1L230C2)</f>
        <v>7570</v>
      </c>
      <c r="H21" s="16" t="s">
        <v>1668</v>
      </c>
      <c r="I21" s="17">
        <f>(A1L249C1 + A1L249C2)</f>
        <v>17811</v>
      </c>
      <c r="J21" s="16" t="s">
        <v>1669</v>
      </c>
      <c r="K21" s="17">
        <f>(A1L214C4 + A1L230C4)</f>
        <v>8707</v>
      </c>
      <c r="L21" s="16" t="s">
        <v>1670</v>
      </c>
      <c r="M21" s="17">
        <f>(A1L214C5 + A1L230C5)</f>
        <v>7865</v>
      </c>
      <c r="N21" s="16" t="s">
        <v>1671</v>
      </c>
      <c r="O21" s="17">
        <f>(A1L249C4 + A1L249C5)</f>
        <v>16572</v>
      </c>
      <c r="P21" s="16" t="s">
        <v>1672</v>
      </c>
      <c r="Q21" s="17">
        <f>(A1L214C7 + A1L230C7)</f>
        <v>6359</v>
      </c>
      <c r="R21" s="16" t="s">
        <v>1673</v>
      </c>
      <c r="S21" s="17">
        <f>(A1L214C8 + A1L230C8)</f>
        <v>6351</v>
      </c>
      <c r="T21" s="16" t="s">
        <v>1674</v>
      </c>
      <c r="U21" s="17">
        <f>(A1L249C7 + A1L249C8)</f>
        <v>12710</v>
      </c>
      <c r="V21" s="16" t="s">
        <v>1675</v>
      </c>
      <c r="W21" s="17">
        <f>(A1L214C10 + A1L230C10)</f>
        <v>8668</v>
      </c>
      <c r="X21" s="16" t="s">
        <v>1676</v>
      </c>
      <c r="Y21" s="17">
        <f>(A1L214C11 + A1L230C11)</f>
        <v>8371</v>
      </c>
      <c r="Z21" s="16" t="s">
        <v>1677</v>
      </c>
      <c r="AA21" s="17">
        <f>(A1L249C10 + A1L249C11)</f>
        <v>17039</v>
      </c>
      <c r="AB21" s="16" t="s">
        <v>1678</v>
      </c>
      <c r="AC21" s="17">
        <f>(A1L214C13 + A1L230C13)</f>
        <v>7100</v>
      </c>
      <c r="AD21" s="16" t="s">
        <v>1679</v>
      </c>
      <c r="AE21" s="17">
        <f>(A1L214C14 + A1L230C14)</f>
        <v>7211</v>
      </c>
      <c r="AF21" s="16" t="s">
        <v>1680</v>
      </c>
      <c r="AG21" s="17">
        <f>(A1L249C13 + A1L249C14)</f>
        <v>14311</v>
      </c>
      <c r="AH21" s="16" t="s">
        <v>1681</v>
      </c>
      <c r="AI21" s="17">
        <f>IF(RUN_YEARS &gt; 1,(A1L249C1 + A1L249C4) / 2, 0)</f>
        <v>9474</v>
      </c>
      <c r="AJ21" s="16" t="s">
        <v>1682</v>
      </c>
      <c r="AK21" s="17">
        <f>IF(RUN_YEARS &gt; 1,(A1L249C2 + A1L249C5) / 2, 0)</f>
        <v>7717.5</v>
      </c>
      <c r="AL21" s="16" t="s">
        <v>1683</v>
      </c>
      <c r="AM21" s="17">
        <f>(A1L249C16 + A1L249C17)</f>
        <v>17191.5</v>
      </c>
      <c r="AN21" s="16" t="s">
        <v>1684</v>
      </c>
      <c r="AO21" s="17">
        <f>IF(RUN_YEARS &gt; 2,(A1L249C1 + A1L249C4 + A1L249C7) / 3, 0)</f>
        <v>8435.6666666666661</v>
      </c>
      <c r="AP21" s="16" t="s">
        <v>1685</v>
      </c>
      <c r="AQ21" s="17">
        <f>IF(RUN_YEARS &gt; 2,(A1L249C2 + A1L249C5 + A1L249C8) / 3, 0)</f>
        <v>7262</v>
      </c>
      <c r="AR21" s="16" t="s">
        <v>1686</v>
      </c>
      <c r="AS21" s="17">
        <f>(A1L249C19 + A1L249C20)</f>
        <v>15697.666666666666</v>
      </c>
      <c r="AT21" s="16" t="s">
        <v>1687</v>
      </c>
      <c r="AU21" s="17">
        <f>IF(RUN_YEARS &gt; 3,(A1L249C1 + A1L249C4 + A1L249C7 + A1L249C10) / 4, 0)</f>
        <v>8493.75</v>
      </c>
      <c r="AV21" s="16" t="s">
        <v>1688</v>
      </c>
      <c r="AW21" s="17">
        <f>IF(RUN_YEARS &gt; 3,(A1L249C2 + A1L249C5 + A1L249C8 + A1L249C11) / 4, 0)</f>
        <v>7539.25</v>
      </c>
      <c r="AX21" s="16" t="s">
        <v>1689</v>
      </c>
      <c r="AY21" s="17">
        <f>(A1L249C22 + A1L249C23)</f>
        <v>16033</v>
      </c>
      <c r="AZ21" s="16" t="s">
        <v>1690</v>
      </c>
      <c r="BA21" s="17">
        <f>IF(RUN_YEARS &gt; 4,(A1L249C1 + A1L249C4 + A1L249C7 + A1L249C10 + A1L249C13) / 5, 0)</f>
        <v>8215</v>
      </c>
      <c r="BB21" s="16" t="s">
        <v>1691</v>
      </c>
      <c r="BC21" s="17">
        <f>IF(RUN_YEARS &gt; 4,(A1L249C2 + A1L249C5 + A1L249C8 + A1L249C11 + A1L249C14) / 5, 0)</f>
        <v>7473.6</v>
      </c>
      <c r="BD21" s="16" t="s">
        <v>1692</v>
      </c>
      <c r="BE21" s="17">
        <f>(A1L249C25 + A1L249C26)</f>
        <v>15688.6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8698</v>
      </c>
      <c r="F22" s="16" t="s">
        <v>1694</v>
      </c>
      <c r="G22" s="17">
        <f>(A1L231C2)</f>
        <v>8653</v>
      </c>
      <c r="H22" s="16" t="s">
        <v>1695</v>
      </c>
      <c r="I22" s="17">
        <f>(A1L250C1 + A1L250C2)</f>
        <v>17351</v>
      </c>
      <c r="J22" s="16" t="s">
        <v>1696</v>
      </c>
      <c r="K22" s="17">
        <f>(A1L231C4)</f>
        <v>7807</v>
      </c>
      <c r="L22" s="16" t="s">
        <v>1697</v>
      </c>
      <c r="M22" s="17">
        <f>(A1L231C5)</f>
        <v>7988</v>
      </c>
      <c r="N22" s="16" t="s">
        <v>1698</v>
      </c>
      <c r="O22" s="17">
        <f>(A1L250C4 + A1L250C5)</f>
        <v>15795</v>
      </c>
      <c r="P22" s="16" t="s">
        <v>1699</v>
      </c>
      <c r="Q22" s="17">
        <f>(A1L231C7)</f>
        <v>7795</v>
      </c>
      <c r="R22" s="16" t="s">
        <v>1700</v>
      </c>
      <c r="S22" s="17">
        <f>(A1L231C8)</f>
        <v>8114</v>
      </c>
      <c r="T22" s="16" t="s">
        <v>1701</v>
      </c>
      <c r="U22" s="17">
        <f>(A1L250C7 + A1L250C8)</f>
        <v>15909</v>
      </c>
      <c r="V22" s="16" t="s">
        <v>1702</v>
      </c>
      <c r="W22" s="17">
        <f>(A1L231C10)</f>
        <v>8312</v>
      </c>
      <c r="X22" s="16" t="s">
        <v>1703</v>
      </c>
      <c r="Y22" s="17">
        <f>(A1L231C11)</f>
        <v>8740</v>
      </c>
      <c r="Z22" s="16" t="s">
        <v>1704</v>
      </c>
      <c r="AA22" s="17">
        <f>(A1L250C10 + A1L250C11)</f>
        <v>17052</v>
      </c>
      <c r="AB22" s="16" t="s">
        <v>1705</v>
      </c>
      <c r="AC22" s="17">
        <f>(A1L231C13)</f>
        <v>8694</v>
      </c>
      <c r="AD22" s="16" t="s">
        <v>1706</v>
      </c>
      <c r="AE22" s="17">
        <f>(A1L231C14)</f>
        <v>9346</v>
      </c>
      <c r="AF22" s="16" t="s">
        <v>1707</v>
      </c>
      <c r="AG22" s="17">
        <f>(A1L250C13 + A1L250C14)</f>
        <v>18040</v>
      </c>
      <c r="AH22" s="16" t="s">
        <v>1708</v>
      </c>
      <c r="AI22" s="17">
        <f>IF(RUN_YEARS &gt; 1,(A1L250C1 + A1L250C4) / 2, 0)</f>
        <v>8252.5</v>
      </c>
      <c r="AJ22" s="16" t="s">
        <v>1709</v>
      </c>
      <c r="AK22" s="17">
        <f>IF(RUN_YEARS &gt; 1,(A1L250C2 + A1L250C5) / 2, 0)</f>
        <v>8320.5</v>
      </c>
      <c r="AL22" s="16" t="s">
        <v>1710</v>
      </c>
      <c r="AM22" s="17">
        <f>(A1L250C16 + A1L250C17)</f>
        <v>16573</v>
      </c>
      <c r="AN22" s="16" t="s">
        <v>1711</v>
      </c>
      <c r="AO22" s="17">
        <f>IF(RUN_YEARS &gt; 2,(A1L250C1 + A1L250C4 + A1L250C7) / 3, 0)</f>
        <v>8100</v>
      </c>
      <c r="AP22" s="16" t="s">
        <v>1712</v>
      </c>
      <c r="AQ22" s="17">
        <f>IF(RUN_YEARS &gt; 2,(A1L250C2 + A1L250C5 + A1L250C8) / 3, 0)</f>
        <v>8251.6666666666661</v>
      </c>
      <c r="AR22" s="16" t="s">
        <v>1713</v>
      </c>
      <c r="AS22" s="17">
        <f>(A1L250C19 + A1L250C20)</f>
        <v>16351.666666666666</v>
      </c>
      <c r="AT22" s="16" t="s">
        <v>1714</v>
      </c>
      <c r="AU22" s="17">
        <f>IF(RUN_YEARS &gt; 3,(A1L250C1 + A1L250C4 + A1L250C7 + A1L250C10) / 4, 0)</f>
        <v>8153</v>
      </c>
      <c r="AV22" s="16" t="s">
        <v>1715</v>
      </c>
      <c r="AW22" s="17">
        <f>IF(RUN_YEARS &gt; 3,(A1L250C2 + A1L250C5 + A1L250C8 + A1L250C11) / 4, 0)</f>
        <v>8373.75</v>
      </c>
      <c r="AX22" s="16" t="s">
        <v>1716</v>
      </c>
      <c r="AY22" s="17">
        <f>(A1L250C22 + A1L250C23)</f>
        <v>16526.75</v>
      </c>
      <c r="AZ22" s="16" t="s">
        <v>1717</v>
      </c>
      <c r="BA22" s="17">
        <f>IF(RUN_YEARS &gt; 4,(A1L250C1 + A1L250C4 + A1L250C7 + A1L250C10 + A1L250C13) / 5, 0)</f>
        <v>8261.2000000000007</v>
      </c>
      <c r="BB22" s="16" t="s">
        <v>1718</v>
      </c>
      <c r="BC22" s="17">
        <f>IF(RUN_YEARS &gt; 4,(A1L250C2 + A1L250C5 + A1L250C8 + A1L250C11 + A1L250C14) / 5, 0)</f>
        <v>8568.2000000000007</v>
      </c>
      <c r="BD22" s="16" t="s">
        <v>1719</v>
      </c>
      <c r="BE22" s="17">
        <f>(A1L250C25 + A1L250C26)</f>
        <v>16829.400000000001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71007</v>
      </c>
      <c r="F23" s="16" t="s">
        <v>1721</v>
      </c>
      <c r="G23" s="17">
        <f>(A1L232C2)</f>
        <v>72966</v>
      </c>
      <c r="H23" s="16" t="s">
        <v>1722</v>
      </c>
      <c r="I23" s="17">
        <f>(A1L251C1 + A1L251C2)</f>
        <v>143973</v>
      </c>
      <c r="J23" s="16" t="s">
        <v>1723</v>
      </c>
      <c r="K23" s="17">
        <f>(A1L232C4)</f>
        <v>73623</v>
      </c>
      <c r="L23" s="16" t="s">
        <v>1724</v>
      </c>
      <c r="M23" s="17">
        <f>(A1L232C5)</f>
        <v>78126</v>
      </c>
      <c r="N23" s="16" t="s">
        <v>1725</v>
      </c>
      <c r="O23" s="17">
        <f>(A1L251C4 + A1L251C5)</f>
        <v>151749</v>
      </c>
      <c r="P23" s="16" t="s">
        <v>1726</v>
      </c>
      <c r="Q23" s="17">
        <f>(A1L232C7)</f>
        <v>61852</v>
      </c>
      <c r="R23" s="16" t="s">
        <v>1727</v>
      </c>
      <c r="S23" s="17">
        <f>(A1L232C8)</f>
        <v>64799</v>
      </c>
      <c r="T23" s="16" t="s">
        <v>1728</v>
      </c>
      <c r="U23" s="17">
        <f>(A1L251C7 + A1L251C8)</f>
        <v>126651</v>
      </c>
      <c r="V23" s="16" t="s">
        <v>1729</v>
      </c>
      <c r="W23" s="17">
        <f>(A1L232C10)</f>
        <v>68768</v>
      </c>
      <c r="X23" s="16" t="s">
        <v>1730</v>
      </c>
      <c r="Y23" s="17">
        <f>(A1L232C11)</f>
        <v>72803</v>
      </c>
      <c r="Z23" s="16" t="s">
        <v>1731</v>
      </c>
      <c r="AA23" s="17">
        <f>(A1L251C10 + A1L251C11)</f>
        <v>141571</v>
      </c>
      <c r="AB23" s="16" t="s">
        <v>1732</v>
      </c>
      <c r="AC23" s="17">
        <f>(A1L232C13)</f>
        <v>63455</v>
      </c>
      <c r="AD23" s="16" t="s">
        <v>1733</v>
      </c>
      <c r="AE23" s="17">
        <f>(A1L232C14)</f>
        <v>66726</v>
      </c>
      <c r="AF23" s="16" t="s">
        <v>1734</v>
      </c>
      <c r="AG23" s="17">
        <f>(A1L251C13 + A1L251C14)</f>
        <v>130181</v>
      </c>
      <c r="AH23" s="16" t="s">
        <v>1735</v>
      </c>
      <c r="AI23" s="17">
        <f>IF(RUN_YEARS &gt; 1,(A1L251C1 + A1L251C4) / 2, 0)</f>
        <v>72315</v>
      </c>
      <c r="AJ23" s="16" t="s">
        <v>1736</v>
      </c>
      <c r="AK23" s="17">
        <f>IF(RUN_YEARS &gt; 1,(A1L251C2 + A1L251C5) / 2, 0)</f>
        <v>75546</v>
      </c>
      <c r="AL23" s="16" t="s">
        <v>1737</v>
      </c>
      <c r="AM23" s="17">
        <f>(A1L251C16 + A1L251C17)</f>
        <v>147861</v>
      </c>
      <c r="AN23" s="16" t="s">
        <v>1738</v>
      </c>
      <c r="AO23" s="17">
        <f>IF(RUN_YEARS &gt; 2,(A1L251C1 + A1L251C4 + A1L251C7) / 3, 0)</f>
        <v>68827.333333333328</v>
      </c>
      <c r="AP23" s="16" t="s">
        <v>1739</v>
      </c>
      <c r="AQ23" s="17">
        <f>IF(RUN_YEARS &gt; 2,(A1L251C2 + A1L251C5 + A1L251C8) / 3, 0)</f>
        <v>71963.666666666672</v>
      </c>
      <c r="AR23" s="16" t="s">
        <v>1740</v>
      </c>
      <c r="AS23" s="17">
        <f>(A1L251C19 + A1L251C20)</f>
        <v>140791</v>
      </c>
      <c r="AT23" s="16" t="s">
        <v>1741</v>
      </c>
      <c r="AU23" s="17">
        <f>IF(RUN_YEARS &gt; 3,(A1L251C1 + A1L251C4 + A1L251C7 + A1L251C10) / 4, 0)</f>
        <v>68812.5</v>
      </c>
      <c r="AV23" s="16" t="s">
        <v>1742</v>
      </c>
      <c r="AW23" s="17">
        <f>IF(RUN_YEARS &gt; 3,(A1L251C2 + A1L251C5 + A1L251C8 + A1L251C11) / 4, 0)</f>
        <v>72173.5</v>
      </c>
      <c r="AX23" s="16" t="s">
        <v>1743</v>
      </c>
      <c r="AY23" s="17">
        <f>(A1L251C22 + A1L251C23)</f>
        <v>140986</v>
      </c>
      <c r="AZ23" s="16" t="s">
        <v>1744</v>
      </c>
      <c r="BA23" s="17">
        <f>IF(RUN_YEARS &gt; 4,(A1L251C1 + A1L251C4 + A1L251C7 + A1L251C10 + A1L251C13) / 5, 0)</f>
        <v>67741</v>
      </c>
      <c r="BB23" s="16" t="s">
        <v>1745</v>
      </c>
      <c r="BC23" s="17">
        <f>IF(RUN_YEARS &gt; 4,(A1L251C2 + A1L251C5 + A1L251C8 + A1L251C11 + A1L251C14) / 5, 0)</f>
        <v>71084</v>
      </c>
      <c r="BD23" s="16" t="s">
        <v>1746</v>
      </c>
      <c r="BE23" s="17">
        <f>(A1L251C25 + A1L251C26)</f>
        <v>138825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289</v>
      </c>
      <c r="F24" s="16" t="s">
        <v>1748</v>
      </c>
      <c r="G24" s="17">
        <f>(A1L215C2 + A1L233C2)</f>
        <v>296</v>
      </c>
      <c r="H24" s="16" t="s">
        <v>1749</v>
      </c>
      <c r="I24" s="17">
        <f>(A1L252C1 + A1L252C2)</f>
        <v>585</v>
      </c>
      <c r="J24" s="16" t="s">
        <v>1750</v>
      </c>
      <c r="K24" s="17">
        <f>(A1L215C4 + A1L233C4)</f>
        <v>213</v>
      </c>
      <c r="L24" s="16" t="s">
        <v>1751</v>
      </c>
      <c r="M24" s="17">
        <f>(A1L215C5 + A1L233C5)</f>
        <v>229</v>
      </c>
      <c r="N24" s="16" t="s">
        <v>1752</v>
      </c>
      <c r="O24" s="17">
        <f>(A1L252C4 + A1L252C5)</f>
        <v>442</v>
      </c>
      <c r="P24" s="16" t="s">
        <v>1753</v>
      </c>
      <c r="Q24" s="17">
        <f>(A1L215C7 + A1L233C7)</f>
        <v>187</v>
      </c>
      <c r="R24" s="16" t="s">
        <v>1754</v>
      </c>
      <c r="S24" s="17">
        <f>(A1L215C8 + A1L233C8)</f>
        <v>186</v>
      </c>
      <c r="T24" s="16" t="s">
        <v>1755</v>
      </c>
      <c r="U24" s="17">
        <f>(A1L252C7 + A1L252C8)</f>
        <v>373</v>
      </c>
      <c r="V24" s="16" t="s">
        <v>1756</v>
      </c>
      <c r="W24" s="17">
        <f>(A1L215C10 + A1L233C10)</f>
        <v>187</v>
      </c>
      <c r="X24" s="16" t="s">
        <v>1757</v>
      </c>
      <c r="Y24" s="17">
        <f>(A1L215C11 + A1L233C11)</f>
        <v>296</v>
      </c>
      <c r="Z24" s="16" t="s">
        <v>1758</v>
      </c>
      <c r="AA24" s="17">
        <f>(A1L252C10 + A1L252C11)</f>
        <v>483</v>
      </c>
      <c r="AB24" s="16" t="s">
        <v>1759</v>
      </c>
      <c r="AC24" s="17">
        <f>(A1L215C13 + A1L233C13)</f>
        <v>1771</v>
      </c>
      <c r="AD24" s="16" t="s">
        <v>1760</v>
      </c>
      <c r="AE24" s="17">
        <f>(A1L215C14 + A1L233C14)</f>
        <v>569</v>
      </c>
      <c r="AF24" s="16" t="s">
        <v>1761</v>
      </c>
      <c r="AG24" s="17">
        <f>(A1L252C13 + A1L252C14)</f>
        <v>2340</v>
      </c>
      <c r="AH24" s="16" t="s">
        <v>1762</v>
      </c>
      <c r="AI24" s="17">
        <f>IF(RUN_YEARS &gt; 1,(A1L252C1 + A1L252C4) / 2, 0)</f>
        <v>251</v>
      </c>
      <c r="AJ24" s="16" t="s">
        <v>1763</v>
      </c>
      <c r="AK24" s="17">
        <f>IF(RUN_YEARS &gt; 1,(A1L252C2 + A1L252C5) / 2, 0)</f>
        <v>262.5</v>
      </c>
      <c r="AL24" s="16" t="s">
        <v>1764</v>
      </c>
      <c r="AM24" s="17">
        <f>(A1L252C16 + A1L252C17)</f>
        <v>513.5</v>
      </c>
      <c r="AN24" s="16" t="s">
        <v>1765</v>
      </c>
      <c r="AO24" s="17">
        <f>IF(RUN_YEARS &gt; 2,(A1L252C1 + A1L252C4 + A1L252C7) / 3, 0)</f>
        <v>229.66666666666666</v>
      </c>
      <c r="AP24" s="16" t="s">
        <v>1766</v>
      </c>
      <c r="AQ24" s="17">
        <f>IF(RUN_YEARS &gt; 2,(A1L252C2 + A1L252C5 + A1L252C8) / 3, 0)</f>
        <v>237</v>
      </c>
      <c r="AR24" s="16" t="s">
        <v>1767</v>
      </c>
      <c r="AS24" s="17">
        <f>(A1L252C19 + A1L252C20)</f>
        <v>466.66666666666663</v>
      </c>
      <c r="AT24" s="16" t="s">
        <v>1768</v>
      </c>
      <c r="AU24" s="17">
        <f>IF(RUN_YEARS &gt; 3,(A1L252C1 + A1L252C4 + A1L252C7 + A1L252C10) / 4, 0)</f>
        <v>219</v>
      </c>
      <c r="AV24" s="16" t="s">
        <v>1769</v>
      </c>
      <c r="AW24" s="17">
        <f>IF(RUN_YEARS &gt; 3,(A1L252C2 + A1L252C5 + A1L252C8 + A1L252C11) / 4, 0)</f>
        <v>251.75</v>
      </c>
      <c r="AX24" s="16" t="s">
        <v>1770</v>
      </c>
      <c r="AY24" s="17">
        <f>(A1L252C22 + A1L252C23)</f>
        <v>470.75</v>
      </c>
      <c r="AZ24" s="16" t="s">
        <v>1771</v>
      </c>
      <c r="BA24" s="17">
        <f>IF(RUN_YEARS &gt; 4,(A1L252C1 + A1L252C4 + A1L252C7 + A1L252C10 + A1L252C13) / 5, 0)</f>
        <v>529.4</v>
      </c>
      <c r="BB24" s="16" t="s">
        <v>1772</v>
      </c>
      <c r="BC24" s="17">
        <f>IF(RUN_YEARS &gt; 4,(A1L252C2 + A1L252C5 + A1L252C8 + A1L252C11 + A1L252C14) / 5, 0)</f>
        <v>315.2</v>
      </c>
      <c r="BD24" s="16" t="s">
        <v>1773</v>
      </c>
      <c r="BE24" s="17">
        <f>(A1L252C25 + A1L252C26)</f>
        <v>844.59999999999991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79994</v>
      </c>
      <c r="F25" s="16" t="s">
        <v>1775</v>
      </c>
      <c r="G25" s="17">
        <f>(A1L215C2 + A1L234C2)</f>
        <v>81915</v>
      </c>
      <c r="H25" s="16" t="s">
        <v>1776</v>
      </c>
      <c r="I25" s="17">
        <f>(A1L253C1 + A1L253C2)</f>
        <v>161909</v>
      </c>
      <c r="J25" s="16" t="s">
        <v>1777</v>
      </c>
      <c r="K25" s="17">
        <f>(A1L215C4 + A1L234C4)</f>
        <v>81643</v>
      </c>
      <c r="L25" s="16" t="s">
        <v>1778</v>
      </c>
      <c r="M25" s="17">
        <f>(A1L215C5 + A1L234C5)</f>
        <v>86343</v>
      </c>
      <c r="N25" s="16" t="s">
        <v>1779</v>
      </c>
      <c r="O25" s="17">
        <f>(A1L253C4 + A1L253C5)</f>
        <v>167986</v>
      </c>
      <c r="P25" s="16" t="s">
        <v>1780</v>
      </c>
      <c r="Q25" s="17">
        <f>(A1L215C7 + A1L234C7)</f>
        <v>69834</v>
      </c>
      <c r="R25" s="16" t="s">
        <v>1781</v>
      </c>
      <c r="S25" s="17">
        <f>(A1L215C8 + A1L234C8)</f>
        <v>73099</v>
      </c>
      <c r="T25" s="16" t="s">
        <v>1782</v>
      </c>
      <c r="U25" s="17">
        <f>(A1L253C7 + A1L253C8)</f>
        <v>142933</v>
      </c>
      <c r="V25" s="16" t="s">
        <v>1783</v>
      </c>
      <c r="W25" s="17">
        <f>(A1L215C10 + A1L234C10)</f>
        <v>77267</v>
      </c>
      <c r="X25" s="16" t="s">
        <v>1784</v>
      </c>
      <c r="Y25" s="17">
        <f>(A1L215C11 + A1L234C11)</f>
        <v>81839</v>
      </c>
      <c r="Z25" s="16" t="s">
        <v>1785</v>
      </c>
      <c r="AA25" s="17">
        <f>(A1L253C10 + A1L253C11)</f>
        <v>159106</v>
      </c>
      <c r="AB25" s="16" t="s">
        <v>1786</v>
      </c>
      <c r="AC25" s="17">
        <f>(A1L215C13 + A1L234C13)</f>
        <v>73920</v>
      </c>
      <c r="AD25" s="16" t="s">
        <v>1787</v>
      </c>
      <c r="AE25" s="17">
        <f>(A1L215C14 + A1L234C14)</f>
        <v>76641</v>
      </c>
      <c r="AF25" s="16" t="s">
        <v>1788</v>
      </c>
      <c r="AG25" s="17">
        <f>(A1L253C13 + A1L253C14)</f>
        <v>150561</v>
      </c>
      <c r="AH25" s="16" t="s">
        <v>1789</v>
      </c>
      <c r="AI25" s="17">
        <f>IF(RUN_YEARS &gt; 1,(A1L253C1 + A1L253C4) / 2, 0)</f>
        <v>80818.5</v>
      </c>
      <c r="AJ25" s="16" t="s">
        <v>1790</v>
      </c>
      <c r="AK25" s="17">
        <f>IF(RUN_YEARS &gt; 1,(A1L253C2 + A1L253C5) / 2, 0)</f>
        <v>84129</v>
      </c>
      <c r="AL25" s="16" t="s">
        <v>1791</v>
      </c>
      <c r="AM25" s="17">
        <f>(A1L253C16 + A1L253C17)</f>
        <v>164947.5</v>
      </c>
      <c r="AN25" s="16" t="s">
        <v>1792</v>
      </c>
      <c r="AO25" s="17">
        <f>IF(RUN_YEARS &gt; 2,(A1L253C1 + A1L253C4 + A1L253C7) / 3, 0)</f>
        <v>77157</v>
      </c>
      <c r="AP25" s="16" t="s">
        <v>1793</v>
      </c>
      <c r="AQ25" s="17">
        <f>IF(RUN_YEARS &gt; 2,(A1L253C2 + A1L253C5 + A1L253C8) / 3, 0)</f>
        <v>80452.333333333328</v>
      </c>
      <c r="AR25" s="16" t="s">
        <v>1794</v>
      </c>
      <c r="AS25" s="17">
        <f>(A1L253C19 + A1L253C20)</f>
        <v>157609.33333333331</v>
      </c>
      <c r="AT25" s="16" t="s">
        <v>1795</v>
      </c>
      <c r="AU25" s="17">
        <f>IF(RUN_YEARS &gt; 3,(A1L253C1 + A1L253C4 + A1L253C7 + A1L253C10) / 4, 0)</f>
        <v>77184.5</v>
      </c>
      <c r="AV25" s="16" t="s">
        <v>1796</v>
      </c>
      <c r="AW25" s="17">
        <f>IF(RUN_YEARS &gt; 3,(A1L253C2 + A1L253C5 + A1L253C8 + A1L253C11) / 4, 0)</f>
        <v>80799</v>
      </c>
      <c r="AX25" s="16" t="s">
        <v>1797</v>
      </c>
      <c r="AY25" s="17">
        <f>(A1L253C22 + A1L253C23)</f>
        <v>157983.5</v>
      </c>
      <c r="AZ25" s="16" t="s">
        <v>1798</v>
      </c>
      <c r="BA25" s="17">
        <f>IF(RUN_YEARS &gt; 4,(A1L253C1 + A1L253C4 + A1L253C7 + A1L253C10 + A1L253C13) / 5, 0)</f>
        <v>76531.600000000006</v>
      </c>
      <c r="BB25" s="16" t="s">
        <v>1799</v>
      </c>
      <c r="BC25" s="17">
        <f>IF(RUN_YEARS &gt; 4,(A1L253C2 + A1L253C5 + A1L253C8 + A1L253C11 + A1L253C14) / 5, 0)</f>
        <v>79967.399999999994</v>
      </c>
      <c r="BD25" s="16" t="s">
        <v>1800</v>
      </c>
      <c r="BE25" s="17">
        <f>(A1L253C25 + A1L253C26)</f>
        <v>156499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413599</v>
      </c>
      <c r="F26" s="16" t="s">
        <v>1802</v>
      </c>
      <c r="G26" s="17">
        <f>(A1L216C2 + A1L235C2)</f>
        <v>336289</v>
      </c>
      <c r="H26" s="16" t="s">
        <v>1803</v>
      </c>
      <c r="I26" s="17">
        <f>(A1L254C1 + A1L254C2)</f>
        <v>749888</v>
      </c>
      <c r="J26" s="16" t="s">
        <v>1804</v>
      </c>
      <c r="K26" s="17">
        <f>(A1L216C4 + A1L235C4)</f>
        <v>401526</v>
      </c>
      <c r="L26" s="16" t="s">
        <v>1805</v>
      </c>
      <c r="M26" s="17">
        <f>(A1L216C5 + A1L235C5)</f>
        <v>328665</v>
      </c>
      <c r="N26" s="16" t="s">
        <v>1806</v>
      </c>
      <c r="O26" s="17">
        <f>(A1L254C4 + A1L254C5)</f>
        <v>730191</v>
      </c>
      <c r="P26" s="16" t="s">
        <v>1807</v>
      </c>
      <c r="Q26" s="17">
        <f>(A1L216C7 + A1L235C7)</f>
        <v>356963</v>
      </c>
      <c r="R26" s="16" t="s">
        <v>1808</v>
      </c>
      <c r="S26" s="17">
        <f>(A1L216C8 + A1L235C8)</f>
        <v>290505</v>
      </c>
      <c r="T26" s="16" t="s">
        <v>1809</v>
      </c>
      <c r="U26" s="17">
        <f>(A1L254C7 + A1L254C8)</f>
        <v>647468</v>
      </c>
      <c r="V26" s="16" t="s">
        <v>1810</v>
      </c>
      <c r="W26" s="17">
        <f>(A1L216C10 + A1L235C10)</f>
        <v>393328</v>
      </c>
      <c r="X26" s="16" t="s">
        <v>1811</v>
      </c>
      <c r="Y26" s="17">
        <f>(A1L216C11 + A1L235C11)</f>
        <v>321321</v>
      </c>
      <c r="Z26" s="16" t="s">
        <v>1812</v>
      </c>
      <c r="AA26" s="17">
        <f>(A1L254C10 + A1L254C11)</f>
        <v>714649</v>
      </c>
      <c r="AB26" s="16" t="s">
        <v>1813</v>
      </c>
      <c r="AC26" s="17">
        <f>(A1L216C13 + A1L235C13)</f>
        <v>380909</v>
      </c>
      <c r="AD26" s="16" t="s">
        <v>1814</v>
      </c>
      <c r="AE26" s="17">
        <f>(A1L216C14 + A1L235C14)</f>
        <v>303522</v>
      </c>
      <c r="AF26" s="16" t="s">
        <v>1815</v>
      </c>
      <c r="AG26" s="17">
        <f>(A1L254C13 + A1L254C14)</f>
        <v>684431</v>
      </c>
      <c r="AH26" s="16" t="s">
        <v>1816</v>
      </c>
      <c r="AI26" s="17">
        <f>IF(RUN_YEARS &gt; 1,(A1L254C1 + A1L254C4) / 2, 0)</f>
        <v>407562.5</v>
      </c>
      <c r="AJ26" s="16" t="s">
        <v>1817</v>
      </c>
      <c r="AK26" s="17">
        <f>IF(RUN_YEARS &gt; 1,(A1L254C2 + A1L254C5) / 2, 0)</f>
        <v>332477</v>
      </c>
      <c r="AL26" s="16" t="s">
        <v>1818</v>
      </c>
      <c r="AM26" s="17">
        <f>(A1L254C16 + A1L254C17)</f>
        <v>740039.5</v>
      </c>
      <c r="AN26" s="16" t="s">
        <v>1819</v>
      </c>
      <c r="AO26" s="17">
        <f>IF(RUN_YEARS &gt; 2,(A1L254C1 + A1L254C4 + A1L254C7) / 3, 0)</f>
        <v>390696</v>
      </c>
      <c r="AP26" s="16" t="s">
        <v>1820</v>
      </c>
      <c r="AQ26" s="17">
        <f>IF(RUN_YEARS &gt; 2,(A1L254C2 + A1L254C5 + A1L254C8) / 3, 0)</f>
        <v>318486.33333333331</v>
      </c>
      <c r="AR26" s="16" t="s">
        <v>1821</v>
      </c>
      <c r="AS26" s="17">
        <f>(A1L254C19 + A1L254C20)</f>
        <v>709182.33333333326</v>
      </c>
      <c r="AT26" s="16" t="s">
        <v>1822</v>
      </c>
      <c r="AU26" s="17">
        <f>IF(RUN_YEARS &gt; 3,(A1L254C1 + A1L254C4 + A1L254C7 + A1L254C10) / 4, 0)</f>
        <v>391354</v>
      </c>
      <c r="AV26" s="16" t="s">
        <v>1823</v>
      </c>
      <c r="AW26" s="17">
        <f>IF(RUN_YEARS &gt; 3,(A1L254C2 + A1L254C5 + A1L254C8 + A1L254C11) / 4, 0)</f>
        <v>319195</v>
      </c>
      <c r="AX26" s="16" t="s">
        <v>1824</v>
      </c>
      <c r="AY26" s="17">
        <f>(A1L254C22 + A1L254C23)</f>
        <v>710549</v>
      </c>
      <c r="AZ26" s="16" t="s">
        <v>1825</v>
      </c>
      <c r="BA26" s="17">
        <f>IF(RUN_YEARS &gt; 4,(A1L254C1 + A1L254C4 + A1L254C7 + A1L254C10 + A1L254C13) / 5, 0)</f>
        <v>389265</v>
      </c>
      <c r="BB26" s="16" t="s">
        <v>1826</v>
      </c>
      <c r="BC26" s="17">
        <f>IF(RUN_YEARS &gt; 4,(A1L254C2 + A1L254C5 + A1L254C8 + A1L254C11 + A1L254C14) / 5, 0)</f>
        <v>316060.40000000002</v>
      </c>
      <c r="BD26" s="16" t="s">
        <v>1827</v>
      </c>
      <c r="BE26" s="17">
        <f>(A1L254C25 + A1L254C26)</f>
        <v>705325.4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DB8FA-44A9-488C-9057-AA86222CE1F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0.502</v>
      </c>
      <c r="F9" s="16" t="s">
        <v>1885</v>
      </c>
      <c r="G9" s="15">
        <v>0.28599999999999998</v>
      </c>
      <c r="H9" s="16" t="s">
        <v>1886</v>
      </c>
      <c r="I9" s="17">
        <f>(A1L302C1 + A1L302C2)</f>
        <v>0.78800000000000003</v>
      </c>
      <c r="J9" s="16" t="s">
        <v>1885</v>
      </c>
      <c r="K9" s="15">
        <v>0.56100000000000005</v>
      </c>
      <c r="L9" s="16" t="s">
        <v>1885</v>
      </c>
      <c r="M9" s="15">
        <v>0.28899999999999998</v>
      </c>
      <c r="N9" s="16" t="s">
        <v>1887</v>
      </c>
      <c r="O9" s="17">
        <f>(A1L302C4 + A1L302C5)</f>
        <v>0.85000000000000009</v>
      </c>
      <c r="P9" s="16" t="s">
        <v>1885</v>
      </c>
      <c r="Q9" s="15">
        <v>0.627</v>
      </c>
      <c r="R9" s="16" t="s">
        <v>1885</v>
      </c>
      <c r="S9" s="15">
        <v>0.35899999999999999</v>
      </c>
      <c r="T9" s="16" t="s">
        <v>1888</v>
      </c>
      <c r="U9" s="17">
        <f>(A1L302C7 + A1L302C8)</f>
        <v>0.98599999999999999</v>
      </c>
      <c r="V9" s="16" t="s">
        <v>1885</v>
      </c>
      <c r="W9" s="15">
        <v>0.72</v>
      </c>
      <c r="X9" s="16" t="s">
        <v>1885</v>
      </c>
      <c r="Y9" s="15">
        <v>0.38500000000000001</v>
      </c>
      <c r="Z9" s="16" t="s">
        <v>1889</v>
      </c>
      <c r="AA9" s="17">
        <f>(A1L302C10 + A1L302C11)</f>
        <v>1.105</v>
      </c>
      <c r="AB9" s="16" t="s">
        <v>1885</v>
      </c>
      <c r="AC9" s="15">
        <v>0.81</v>
      </c>
      <c r="AD9" s="16" t="s">
        <v>1885</v>
      </c>
      <c r="AE9" s="15">
        <v>0.46300000000000002</v>
      </c>
      <c r="AF9" s="16" t="s">
        <v>1890</v>
      </c>
      <c r="AG9" s="17">
        <f>(A1L302C13 + A1L302C14)</f>
        <v>1.2730000000000001</v>
      </c>
      <c r="AH9" s="16" t="s">
        <v>1891</v>
      </c>
      <c r="AI9" s="17">
        <f>IF(RUN_YEARS &gt; 1,(A1L302C3 + A1L302C6) / 2, 0 )</f>
        <v>0.81900000000000006</v>
      </c>
      <c r="AJ9" s="16" t="s">
        <v>1892</v>
      </c>
      <c r="AK9" s="17">
        <f>IF(RUN_YEARS &gt; 2,(A1L302C3 + A1L302C6 + A1L302C9) / 3, 0 )</f>
        <v>0.8746666666666667</v>
      </c>
      <c r="AL9" s="16" t="s">
        <v>1893</v>
      </c>
      <c r="AM9" s="17">
        <f>IF(RUN_YEARS &gt; 3,(A1L302C3 + A1L302C6 + A1L302C9 + A1L302C12) / 4, 0 )</f>
        <v>0.93225000000000002</v>
      </c>
      <c r="AN9" s="16" t="s">
        <v>1894</v>
      </c>
      <c r="AO9" s="17">
        <f>IF(RUN_YEARS &gt; 4,(A1L302C3 + A1L302C6 + A1L302C9 + A1L302C12 + A1L302C15) / 5, 0 )</f>
        <v>1.0004000000000002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2.1019999999999999</v>
      </c>
      <c r="F10" s="16" t="s">
        <v>1895</v>
      </c>
      <c r="G10" s="15">
        <v>0.42499999999999999</v>
      </c>
      <c r="H10" s="16" t="s">
        <v>1896</v>
      </c>
      <c r="I10" s="17">
        <f>(A1L303C1 + A1L303C2)</f>
        <v>2.5269999999999997</v>
      </c>
      <c r="J10" s="16" t="s">
        <v>1895</v>
      </c>
      <c r="K10" s="15">
        <v>1.2190000000000001</v>
      </c>
      <c r="L10" s="16" t="s">
        <v>1895</v>
      </c>
      <c r="M10" s="15">
        <v>0.32600000000000001</v>
      </c>
      <c r="N10" s="16" t="s">
        <v>1897</v>
      </c>
      <c r="O10" s="17">
        <f>(A1L303C4 + A1L303C5)</f>
        <v>1.5450000000000002</v>
      </c>
      <c r="P10" s="16" t="s">
        <v>1895</v>
      </c>
      <c r="Q10" s="15">
        <v>1.343</v>
      </c>
      <c r="R10" s="16" t="s">
        <v>1895</v>
      </c>
      <c r="S10" s="15">
        <v>0.28499999999999998</v>
      </c>
      <c r="T10" s="16" t="s">
        <v>1898</v>
      </c>
      <c r="U10" s="17">
        <f>(A1L303C7 + A1L303C8)</f>
        <v>1.6279999999999999</v>
      </c>
      <c r="V10" s="16" t="s">
        <v>1895</v>
      </c>
      <c r="W10" s="15">
        <v>1.3480000000000001</v>
      </c>
      <c r="X10" s="16" t="s">
        <v>1895</v>
      </c>
      <c r="Y10" s="15">
        <v>0.32300000000000001</v>
      </c>
      <c r="Z10" s="16" t="s">
        <v>1899</v>
      </c>
      <c r="AA10" s="17">
        <f>(A1L303C10 + A1L303C11)</f>
        <v>1.671</v>
      </c>
      <c r="AB10" s="16" t="s">
        <v>1895</v>
      </c>
      <c r="AC10" s="15">
        <v>1.55</v>
      </c>
      <c r="AD10" s="16" t="s">
        <v>1895</v>
      </c>
      <c r="AE10" s="15">
        <v>0.41099999999999998</v>
      </c>
      <c r="AF10" s="16" t="s">
        <v>1900</v>
      </c>
      <c r="AG10" s="17">
        <f>(A1L303C13 + A1L303C14)</f>
        <v>1.9610000000000001</v>
      </c>
      <c r="AH10" s="16" t="s">
        <v>1901</v>
      </c>
      <c r="AI10" s="17">
        <f>IF(RUN_YEARS &gt; 1,(A1L303C3 + A1L303C6) / 2, 0 )</f>
        <v>2.036</v>
      </c>
      <c r="AJ10" s="16" t="s">
        <v>1902</v>
      </c>
      <c r="AK10" s="17">
        <f>IF(RUN_YEARS &gt; 2,(A1L303C3 + A1L303C6 + A1L303C9) / 3, 0 )</f>
        <v>1.9000000000000001</v>
      </c>
      <c r="AL10" s="16" t="s">
        <v>1903</v>
      </c>
      <c r="AM10" s="17">
        <f>IF(RUN_YEARS &gt; 3,(A1L303C3 + A1L303C6 + A1L303C9 + A1L303C12) / 4, 0 )</f>
        <v>1.8427500000000001</v>
      </c>
      <c r="AN10" s="16" t="s">
        <v>1904</v>
      </c>
      <c r="AO10" s="17">
        <f>IF(RUN_YEARS &gt; 4,(A1L303C3 + A1L303C6 + A1L303C9 + A1L303C12 + A1L303C15) / 5, 0 )</f>
        <v>1.8664000000000001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2.6040000000000001</v>
      </c>
      <c r="F11" s="16" t="s">
        <v>1906</v>
      </c>
      <c r="G11" s="17">
        <f>(A1L302C2 + A1L303C2)</f>
        <v>0.71099999999999997</v>
      </c>
      <c r="H11" s="16" t="s">
        <v>1907</v>
      </c>
      <c r="I11" s="17">
        <f>(_xlfn.SINGLE(A1L304C1) +_xlfn.SINGLE( A1L304C2))</f>
        <v>3.3149999999999999</v>
      </c>
      <c r="J11" s="16" t="s">
        <v>1908</v>
      </c>
      <c r="K11" s="17">
        <f>(A1L302C4 + A1L303C4)</f>
        <v>1.7800000000000002</v>
      </c>
      <c r="L11" s="16" t="s">
        <v>1909</v>
      </c>
      <c r="M11" s="17">
        <f>(A1L302C5 + A1L303C5)</f>
        <v>0.61499999999999999</v>
      </c>
      <c r="N11" s="16" t="s">
        <v>1910</v>
      </c>
      <c r="O11" s="17">
        <f>(_xlfn.SINGLE(A1L304C4) +_xlfn.SINGLE( A1L304C5))</f>
        <v>2.3950000000000005</v>
      </c>
      <c r="P11" s="16" t="s">
        <v>1911</v>
      </c>
      <c r="Q11" s="17">
        <f>(A1L302C7 + A1L303C7)</f>
        <v>1.97</v>
      </c>
      <c r="R11" s="16" t="s">
        <v>1912</v>
      </c>
      <c r="S11" s="17">
        <f>(A1L302C8 + A1L303C8)</f>
        <v>0.64399999999999991</v>
      </c>
      <c r="T11" s="16" t="s">
        <v>1913</v>
      </c>
      <c r="U11" s="17">
        <f>(_xlfn.SINGLE(A1L304C7) +_xlfn.SINGLE( A1L304C8))</f>
        <v>2.6139999999999999</v>
      </c>
      <c r="V11" s="16" t="s">
        <v>1914</v>
      </c>
      <c r="W11" s="17">
        <f>(A1L302C10 + A1L303C10)</f>
        <v>2.0680000000000001</v>
      </c>
      <c r="X11" s="16" t="s">
        <v>1915</v>
      </c>
      <c r="Y11" s="17">
        <f>(A1L302C11 + A1L303C11)</f>
        <v>0.70799999999999996</v>
      </c>
      <c r="Z11" s="16" t="s">
        <v>1916</v>
      </c>
      <c r="AA11" s="17">
        <f>(_xlfn.SINGLE(A1L304C10) +_xlfn.SINGLE( A1L304C11))</f>
        <v>2.7759999999999998</v>
      </c>
      <c r="AB11" s="16" t="s">
        <v>1917</v>
      </c>
      <c r="AC11" s="17">
        <f>(A1L302C13 + A1L303C13)</f>
        <v>2.3600000000000003</v>
      </c>
      <c r="AD11" s="16" t="s">
        <v>1918</v>
      </c>
      <c r="AE11" s="17">
        <f>(A1L302C14 + A1L303C14)</f>
        <v>0.874</v>
      </c>
      <c r="AF11" s="16" t="s">
        <v>1919</v>
      </c>
      <c r="AG11" s="17">
        <f>(_xlfn.SINGLE(A1L304C13) +_xlfn.SINGLE( A1L304C14))</f>
        <v>3.2340000000000004</v>
      </c>
      <c r="AH11" s="16" t="s">
        <v>1920</v>
      </c>
      <c r="AI11" s="17">
        <f>IF(RUN_YEARS &gt; 1,(A1L304C3 + A1L304C6) / 2, 0 )</f>
        <v>2.8550000000000004</v>
      </c>
      <c r="AJ11" s="16" t="s">
        <v>1921</v>
      </c>
      <c r="AK11" s="17">
        <f>IF(RUN_YEARS &gt; 2,(A1L304C3 + A1L304C6 + A1L304C9) / 3, 0 )</f>
        <v>2.7746666666666671</v>
      </c>
      <c r="AL11" s="16" t="s">
        <v>1922</v>
      </c>
      <c r="AM11" s="17">
        <f>IF(RUN_YEARS &gt; 3,(A1L304C3 + A1L304C6 + A1L304C9 + A1L304C12) / 4, 0 )</f>
        <v>2.7750000000000004</v>
      </c>
      <c r="AN11" s="16" t="s">
        <v>1923</v>
      </c>
      <c r="AO11" s="17">
        <f>IF(RUN_YEARS &gt; 4,(A1L304C3 + A1L304C6 + A1L304C9 + A1L304C12 + A1L304C15) / 5, 0 )</f>
        <v>2.8668000000000005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22.236999999999998</v>
      </c>
      <c r="F12" s="16" t="s">
        <v>1924</v>
      </c>
      <c r="G12" s="15">
        <v>7.391</v>
      </c>
      <c r="H12" s="16" t="s">
        <v>1925</v>
      </c>
      <c r="I12" s="17">
        <f>(A1L305C1 + A1L305C2)</f>
        <v>29.628</v>
      </c>
      <c r="J12" s="16" t="s">
        <v>1924</v>
      </c>
      <c r="K12" s="15">
        <v>24.1</v>
      </c>
      <c r="L12" s="16" t="s">
        <v>1924</v>
      </c>
      <c r="M12" s="15">
        <v>8.6720000000000006</v>
      </c>
      <c r="N12" s="16" t="s">
        <v>1926</v>
      </c>
      <c r="O12" s="17">
        <f>(A1L305C4 + A1L305C5)</f>
        <v>32.772000000000006</v>
      </c>
      <c r="P12" s="16" t="s">
        <v>1924</v>
      </c>
      <c r="Q12" s="15">
        <v>27.047000000000001</v>
      </c>
      <c r="R12" s="16" t="s">
        <v>1924</v>
      </c>
      <c r="S12" s="15">
        <v>9.173</v>
      </c>
      <c r="T12" s="16" t="s">
        <v>1927</v>
      </c>
      <c r="U12" s="17">
        <f>(A1L305C7 + A1L305C8)</f>
        <v>36.22</v>
      </c>
      <c r="V12" s="16" t="s">
        <v>1924</v>
      </c>
      <c r="W12" s="15">
        <v>30.11</v>
      </c>
      <c r="X12" s="16" t="s">
        <v>1924</v>
      </c>
      <c r="Y12" s="15">
        <v>9.5730000000000004</v>
      </c>
      <c r="Z12" s="16" t="s">
        <v>1928</v>
      </c>
      <c r="AA12" s="17">
        <f>(A1L305C10 + A1L305C11)</f>
        <v>39.683</v>
      </c>
      <c r="AB12" s="16" t="s">
        <v>1924</v>
      </c>
      <c r="AC12" s="15">
        <v>36.594000000000001</v>
      </c>
      <c r="AD12" s="16" t="s">
        <v>1924</v>
      </c>
      <c r="AE12" s="15">
        <v>10.893000000000001</v>
      </c>
      <c r="AF12" s="16" t="s">
        <v>1929</v>
      </c>
      <c r="AG12" s="17">
        <f>(A1L305C13 + A1L305C14)</f>
        <v>47.487000000000002</v>
      </c>
      <c r="AH12" s="16" t="s">
        <v>1930</v>
      </c>
      <c r="AI12" s="17">
        <f>IF(RUN_YEARS &gt; 1,(A1L305C3 + A1L305C6) / 2, 0 )</f>
        <v>31.200000000000003</v>
      </c>
      <c r="AJ12" s="16" t="s">
        <v>1931</v>
      </c>
      <c r="AK12" s="17">
        <f>IF(RUN_YEARS &gt; 2,(A1L305C3 + A1L305C6 + A1L305C9) / 3, 0 )</f>
        <v>32.873333333333335</v>
      </c>
      <c r="AL12" s="16" t="s">
        <v>1932</v>
      </c>
      <c r="AM12" s="17">
        <f>IF(RUN_YEARS &gt; 3,(A1L305C3 + A1L305C6 + A1L305C9 + A1L305C12) / 4, 0 )</f>
        <v>34.575749999999999</v>
      </c>
      <c r="AN12" s="16" t="s">
        <v>1933</v>
      </c>
      <c r="AO12" s="17">
        <f>IF(RUN_YEARS &gt; 4,(A1L305C3 + A1L305C6 + A1L305C9 + A1L305C12 + A1L305C15) / 5, 0 )</f>
        <v>37.158000000000001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3.0089999999999999</v>
      </c>
      <c r="F13" s="16" t="s">
        <v>1934</v>
      </c>
      <c r="G13" s="15">
        <v>6.1369999999999996</v>
      </c>
      <c r="H13" s="16" t="s">
        <v>1935</v>
      </c>
      <c r="I13" s="17">
        <f>(A1L306C1 + A1L306C2)</f>
        <v>9.145999999999999</v>
      </c>
      <c r="J13" s="16" t="s">
        <v>1934</v>
      </c>
      <c r="K13" s="15">
        <v>2.383</v>
      </c>
      <c r="L13" s="16" t="s">
        <v>1934</v>
      </c>
      <c r="M13" s="15">
        <v>4.6760000000000002</v>
      </c>
      <c r="N13" s="16" t="s">
        <v>1936</v>
      </c>
      <c r="O13" s="17">
        <f>(A1L306C4 + A1L306C5)</f>
        <v>7.0590000000000002</v>
      </c>
      <c r="P13" s="16" t="s">
        <v>1934</v>
      </c>
      <c r="Q13" s="15">
        <v>2.5569999999999999</v>
      </c>
      <c r="R13" s="16" t="s">
        <v>1934</v>
      </c>
      <c r="S13" s="15">
        <v>5.3620000000000001</v>
      </c>
      <c r="T13" s="16" t="s">
        <v>1937</v>
      </c>
      <c r="U13" s="17">
        <f>(A1L306C7 + A1L306C8)</f>
        <v>7.9190000000000005</v>
      </c>
      <c r="V13" s="16" t="s">
        <v>1934</v>
      </c>
      <c r="W13" s="15">
        <v>2.7709999999999999</v>
      </c>
      <c r="X13" s="16" t="s">
        <v>1934</v>
      </c>
      <c r="Y13" s="15">
        <v>5.1559999999999997</v>
      </c>
      <c r="Z13" s="16" t="s">
        <v>1938</v>
      </c>
      <c r="AA13" s="17">
        <f>(A1L306C10 + A1L306C11)</f>
        <v>7.9269999999999996</v>
      </c>
      <c r="AB13" s="16" t="s">
        <v>1934</v>
      </c>
      <c r="AC13" s="15">
        <v>2.66</v>
      </c>
      <c r="AD13" s="16" t="s">
        <v>1934</v>
      </c>
      <c r="AE13" s="15">
        <v>5.5350000000000001</v>
      </c>
      <c r="AF13" s="16" t="s">
        <v>1939</v>
      </c>
      <c r="AG13" s="17">
        <f>(A1L306C13 + A1L306C14)</f>
        <v>8.1950000000000003</v>
      </c>
      <c r="AH13" s="16" t="s">
        <v>1940</v>
      </c>
      <c r="AI13" s="17">
        <f>IF(RUN_YEARS &gt; 1,(A1L306C3 + A1L306C6) / 2, 0 )</f>
        <v>8.1024999999999991</v>
      </c>
      <c r="AJ13" s="16" t="s">
        <v>1941</v>
      </c>
      <c r="AK13" s="17">
        <f>IF(RUN_YEARS &gt; 2,(A1L306C3 + A1L306C6 + A1L306C9) / 3, 0 )</f>
        <v>8.0413333333333323</v>
      </c>
      <c r="AL13" s="16" t="s">
        <v>1942</v>
      </c>
      <c r="AM13" s="17">
        <f>IF(RUN_YEARS &gt; 3,(A1L306C3 + A1L306C6 + A1L306C9 + A1L306C12) / 4, 0 )</f>
        <v>8.0127500000000005</v>
      </c>
      <c r="AN13" s="16" t="s">
        <v>1943</v>
      </c>
      <c r="AO13" s="17">
        <f>IF(RUN_YEARS &gt; 4,(A1L306C3 + A1L306C6 + A1L306C9 + A1L306C12 + A1L306C15) / 5, 0 )</f>
        <v>8.0492000000000008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0.08</v>
      </c>
      <c r="F14" s="16" t="s">
        <v>1944</v>
      </c>
      <c r="G14" s="15">
        <v>0.28599999999999998</v>
      </c>
      <c r="H14" s="16" t="s">
        <v>1945</v>
      </c>
      <c r="I14" s="17">
        <f>(A1L307C1 + A1L307C2)</f>
        <v>0.36599999999999999</v>
      </c>
      <c r="J14" s="16" t="s">
        <v>1944</v>
      </c>
      <c r="K14" s="15">
        <v>9.0999999999999998E-2</v>
      </c>
      <c r="L14" s="16" t="s">
        <v>1944</v>
      </c>
      <c r="M14" s="15">
        <v>0.22900000000000001</v>
      </c>
      <c r="N14" s="16" t="s">
        <v>1946</v>
      </c>
      <c r="O14" s="17">
        <f>(A1L307C4 + A1L307C5)</f>
        <v>0.32</v>
      </c>
      <c r="P14" s="16" t="s">
        <v>1944</v>
      </c>
      <c r="Q14" s="15">
        <v>0.18</v>
      </c>
      <c r="R14" s="16" t="s">
        <v>1944</v>
      </c>
      <c r="S14" s="15">
        <v>0.25600000000000001</v>
      </c>
      <c r="T14" s="16" t="s">
        <v>1947</v>
      </c>
      <c r="U14" s="17">
        <f>(A1L307C7 + A1L307C8)</f>
        <v>0.436</v>
      </c>
      <c r="V14" s="16" t="s">
        <v>1944</v>
      </c>
      <c r="W14" s="15">
        <v>0.1</v>
      </c>
      <c r="X14" s="16" t="s">
        <v>1944</v>
      </c>
      <c r="Y14" s="15">
        <v>0.245</v>
      </c>
      <c r="Z14" s="16" t="s">
        <v>1948</v>
      </c>
      <c r="AA14" s="17">
        <f>(A1L307C10 + A1L307C11)</f>
        <v>0.34499999999999997</v>
      </c>
      <c r="AB14" s="16" t="s">
        <v>1944</v>
      </c>
      <c r="AC14" s="15">
        <v>0.14099999999999999</v>
      </c>
      <c r="AD14" s="16" t="s">
        <v>1944</v>
      </c>
      <c r="AE14" s="15">
        <v>0.22600000000000001</v>
      </c>
      <c r="AF14" s="16" t="s">
        <v>1949</v>
      </c>
      <c r="AG14" s="17">
        <f>(A1L307C13 + A1L307C14)</f>
        <v>0.36699999999999999</v>
      </c>
      <c r="AH14" s="16" t="s">
        <v>1950</v>
      </c>
      <c r="AI14" s="17">
        <f>IF(RUN_YEARS &gt; 1,(A1L307C3 + A1L307C6) / 2, 0 )</f>
        <v>0.34299999999999997</v>
      </c>
      <c r="AJ14" s="16" t="s">
        <v>1951</v>
      </c>
      <c r="AK14" s="17">
        <f>IF(RUN_YEARS &gt; 2,(A1L307C3 + A1L307C6 + A1L307C9) / 3, 0 )</f>
        <v>0.37399999999999994</v>
      </c>
      <c r="AL14" s="16" t="s">
        <v>1952</v>
      </c>
      <c r="AM14" s="17">
        <f>IF(RUN_YEARS &gt; 3,(A1L307C3 + A1L307C6 + A1L307C9 + A1L307C12) / 4, 0 )</f>
        <v>0.36674999999999996</v>
      </c>
      <c r="AN14" s="16" t="s">
        <v>1953</v>
      </c>
      <c r="AO14" s="17">
        <f>IF(RUN_YEARS &gt; 4,(A1L307C3 + A1L307C6 + A1L307C9 + A1L307C12 + A1L307C15) / 5, 0 )</f>
        <v>0.36679999999999996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3.089</v>
      </c>
      <c r="F15" s="16" t="s">
        <v>1955</v>
      </c>
      <c r="G15" s="17">
        <f>(A1L306C2 + A1L307C2)</f>
        <v>6.4229999999999992</v>
      </c>
      <c r="H15" s="16" t="s">
        <v>1956</v>
      </c>
      <c r="I15" s="17">
        <f>(_xlfn.SINGLE(A1L308C1) +_xlfn.SINGLE( A1L308C2))</f>
        <v>9.5119999999999987</v>
      </c>
      <c r="J15" s="16" t="s">
        <v>1957</v>
      </c>
      <c r="K15" s="17">
        <f>(A1L306C4 + A1L307C4)</f>
        <v>2.4740000000000002</v>
      </c>
      <c r="L15" s="16" t="s">
        <v>1958</v>
      </c>
      <c r="M15" s="17">
        <f>(A1L306C5 + A1L307C5)</f>
        <v>4.9050000000000002</v>
      </c>
      <c r="N15" s="16" t="s">
        <v>1959</v>
      </c>
      <c r="O15" s="17">
        <f>(_xlfn.SINGLE(A1L308C4) +_xlfn.SINGLE( A1L308C5))</f>
        <v>7.3790000000000004</v>
      </c>
      <c r="P15" s="16" t="s">
        <v>1960</v>
      </c>
      <c r="Q15" s="17">
        <f>(A1L306C7 + A1L307C7)</f>
        <v>2.7370000000000001</v>
      </c>
      <c r="R15" s="16" t="s">
        <v>1961</v>
      </c>
      <c r="S15" s="17">
        <f>(A1L306C8 + A1L307C8)</f>
        <v>5.6180000000000003</v>
      </c>
      <c r="T15" s="16" t="s">
        <v>1962</v>
      </c>
      <c r="U15" s="17">
        <f>(_xlfn.SINGLE(A1L308C7) +_xlfn.SINGLE( A1L308C8))</f>
        <v>8.3550000000000004</v>
      </c>
      <c r="V15" s="16" t="s">
        <v>1963</v>
      </c>
      <c r="W15" s="17">
        <f>(A1L306C10 + A1L307C10)</f>
        <v>2.871</v>
      </c>
      <c r="X15" s="16" t="s">
        <v>1964</v>
      </c>
      <c r="Y15" s="17">
        <f>(A1L306C11 + A1L307C11)</f>
        <v>5.4009999999999998</v>
      </c>
      <c r="Z15" s="16" t="s">
        <v>1965</v>
      </c>
      <c r="AA15" s="17">
        <f>(_xlfn.SINGLE(A1L308C10) +_xlfn.SINGLE( A1L308C11))</f>
        <v>8.2720000000000002</v>
      </c>
      <c r="AB15" s="16" t="s">
        <v>1966</v>
      </c>
      <c r="AC15" s="17">
        <f>(A1L306C13 + A1L307C13)</f>
        <v>2.8010000000000002</v>
      </c>
      <c r="AD15" s="16" t="s">
        <v>1967</v>
      </c>
      <c r="AE15" s="17">
        <f>(A1L306C14 + A1L307C14)</f>
        <v>5.7610000000000001</v>
      </c>
      <c r="AF15" s="16" t="s">
        <v>1968</v>
      </c>
      <c r="AG15" s="17">
        <f>(_xlfn.SINGLE(A1L308C13) +_xlfn.SINGLE( A1L308C14))</f>
        <v>8.5620000000000012</v>
      </c>
      <c r="AH15" s="16" t="s">
        <v>1969</v>
      </c>
      <c r="AI15" s="17">
        <f>IF(RUN_YEARS &gt; 1,(A1L308C3 + A1L308C6) / 2, 0 )</f>
        <v>8.4454999999999991</v>
      </c>
      <c r="AJ15" s="16" t="s">
        <v>1970</v>
      </c>
      <c r="AK15" s="17">
        <f>IF(RUN_YEARS &gt; 2,(A1L308C3 + A1L308C6 + A1L308C9) / 3, 0 )</f>
        <v>8.4153333333333329</v>
      </c>
      <c r="AL15" s="16" t="s">
        <v>1971</v>
      </c>
      <c r="AM15" s="17">
        <f>IF(RUN_YEARS &gt; 3,(A1L308C3 + A1L308C6 + A1L308C9 + A1L308C12) / 4, 0 )</f>
        <v>8.3795000000000002</v>
      </c>
      <c r="AN15" s="16" t="s">
        <v>1972</v>
      </c>
      <c r="AO15" s="17">
        <f>IF(RUN_YEARS &gt; 4,(A1L308C3 + A1L308C6 + A1L308C9 + A1L308C12 + A1L308C15) / 5, 0 )</f>
        <v>8.4160000000000004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16.058</v>
      </c>
      <c r="F16" s="16" t="s">
        <v>1973</v>
      </c>
      <c r="G16" s="15">
        <v>10.914</v>
      </c>
      <c r="H16" s="16" t="s">
        <v>1974</v>
      </c>
      <c r="I16" s="17">
        <f>(A1L309C1 + A1L309C2)</f>
        <v>26.972000000000001</v>
      </c>
      <c r="J16" s="16" t="s">
        <v>1973</v>
      </c>
      <c r="K16" s="15">
        <v>15.65</v>
      </c>
      <c r="L16" s="16" t="s">
        <v>1973</v>
      </c>
      <c r="M16" s="15">
        <v>11.243</v>
      </c>
      <c r="N16" s="16" t="s">
        <v>1975</v>
      </c>
      <c r="O16" s="17">
        <f>(A1L309C4 + A1L309C5)</f>
        <v>26.893000000000001</v>
      </c>
      <c r="P16" s="16" t="s">
        <v>1973</v>
      </c>
      <c r="Q16" s="15">
        <v>17.195</v>
      </c>
      <c r="R16" s="16" t="s">
        <v>1973</v>
      </c>
      <c r="S16" s="15">
        <v>12.552</v>
      </c>
      <c r="T16" s="16" t="s">
        <v>1976</v>
      </c>
      <c r="U16" s="17">
        <f>(A1L309C7 + A1L309C8)</f>
        <v>29.747</v>
      </c>
      <c r="V16" s="16" t="s">
        <v>1973</v>
      </c>
      <c r="W16" s="15">
        <v>19.513000000000002</v>
      </c>
      <c r="X16" s="16" t="s">
        <v>1973</v>
      </c>
      <c r="Y16" s="15">
        <v>15.311</v>
      </c>
      <c r="Z16" s="16" t="s">
        <v>1977</v>
      </c>
      <c r="AA16" s="17">
        <f>(A1L309C10 + A1L309C11)</f>
        <v>34.823999999999998</v>
      </c>
      <c r="AB16" s="16" t="s">
        <v>1973</v>
      </c>
      <c r="AC16" s="15">
        <v>20.277000000000001</v>
      </c>
      <c r="AD16" s="16" t="s">
        <v>1973</v>
      </c>
      <c r="AE16" s="15">
        <v>16.638000000000002</v>
      </c>
      <c r="AF16" s="16" t="s">
        <v>1978</v>
      </c>
      <c r="AG16" s="17">
        <f>(A1L309C13 + A1L309C14)</f>
        <v>36.915000000000006</v>
      </c>
      <c r="AH16" s="16" t="s">
        <v>1979</v>
      </c>
      <c r="AI16" s="17">
        <f>IF(RUN_YEARS &gt; 1,(A1L309C3 + A1L309C6) / 2, 0 )</f>
        <v>26.932500000000001</v>
      </c>
      <c r="AJ16" s="16" t="s">
        <v>1980</v>
      </c>
      <c r="AK16" s="17">
        <f>IF(RUN_YEARS &gt; 2,(A1L309C3 + A1L309C6 + A1L309C9) / 3, 0 )</f>
        <v>27.870666666666665</v>
      </c>
      <c r="AL16" s="16" t="s">
        <v>1981</v>
      </c>
      <c r="AM16" s="17">
        <f>IF(RUN_YEARS &gt; 3,(A1L309C3 + A1L309C6 + A1L309C9 + A1L309C12) / 4, 0 )</f>
        <v>29.608999999999998</v>
      </c>
      <c r="AN16" s="16" t="s">
        <v>1982</v>
      </c>
      <c r="AO16" s="17">
        <f>IF(RUN_YEARS &gt; 4,(A1L309C3 + A1L309C6 + A1L309C9 + A1L309C12 + A1L309C15) / 5, 0 )</f>
        <v>31.0702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8.9999999999999993E-3</v>
      </c>
      <c r="F17" s="16" t="s">
        <v>1983</v>
      </c>
      <c r="G17" s="15">
        <v>0.79800000000000004</v>
      </c>
      <c r="H17" s="16" t="s">
        <v>1984</v>
      </c>
      <c r="I17" s="17">
        <f>(A1L310C1 + A1L310C2)</f>
        <v>0.80700000000000005</v>
      </c>
      <c r="J17" s="16" t="s">
        <v>1983</v>
      </c>
      <c r="K17" s="15">
        <v>1.6E-2</v>
      </c>
      <c r="L17" s="16" t="s">
        <v>1983</v>
      </c>
      <c r="M17" s="15">
        <v>1.157</v>
      </c>
      <c r="N17" s="16" t="s">
        <v>1985</v>
      </c>
      <c r="O17" s="17">
        <f>(A1L310C4 + A1L310C5)</f>
        <v>1.173</v>
      </c>
      <c r="P17" s="16" t="s">
        <v>1983</v>
      </c>
      <c r="Q17" s="15">
        <v>1.2999999999999999E-2</v>
      </c>
      <c r="R17" s="16" t="s">
        <v>1983</v>
      </c>
      <c r="S17" s="15">
        <v>0.71</v>
      </c>
      <c r="T17" s="16" t="s">
        <v>1986</v>
      </c>
      <c r="U17" s="17">
        <f>(A1L310C7 + A1L310C8)</f>
        <v>0.72299999999999998</v>
      </c>
      <c r="V17" s="16" t="s">
        <v>1983</v>
      </c>
      <c r="W17" s="15">
        <v>1.2E-2</v>
      </c>
      <c r="X17" s="16" t="s">
        <v>1983</v>
      </c>
      <c r="Y17" s="15">
        <v>0.65300000000000002</v>
      </c>
      <c r="Z17" s="16" t="s">
        <v>1987</v>
      </c>
      <c r="AA17" s="17">
        <f>(A1L310C10 + A1L310C11)</f>
        <v>0.66500000000000004</v>
      </c>
      <c r="AB17" s="16" t="s">
        <v>1983</v>
      </c>
      <c r="AC17" s="15">
        <v>1.0999999999999999E-2</v>
      </c>
      <c r="AD17" s="16" t="s">
        <v>1983</v>
      </c>
      <c r="AE17" s="15">
        <v>0.68700000000000006</v>
      </c>
      <c r="AF17" s="16" t="s">
        <v>1988</v>
      </c>
      <c r="AG17" s="17">
        <f>(A1L310C13 + A1L310C14)</f>
        <v>0.69800000000000006</v>
      </c>
      <c r="AH17" s="16" t="s">
        <v>1989</v>
      </c>
      <c r="AI17" s="17">
        <f>IF(RUN_YEARS &gt; 1,(A1L310C3 + A1L310C6) / 2, 0 )</f>
        <v>0.99</v>
      </c>
      <c r="AJ17" s="16" t="s">
        <v>1990</v>
      </c>
      <c r="AK17" s="17">
        <f>IF(RUN_YEARS &gt; 2,(A1L310C3 + A1L310C6 + A1L310C9) / 3, 0 )</f>
        <v>0.90099999999999991</v>
      </c>
      <c r="AL17" s="16" t="s">
        <v>1991</v>
      </c>
      <c r="AM17" s="17">
        <f>IF(RUN_YEARS &gt; 3,(A1L310C3 + A1L310C6 + A1L310C9 + A1L310C12) / 4, 0 )</f>
        <v>0.84199999999999997</v>
      </c>
      <c r="AN17" s="16" t="s">
        <v>1992</v>
      </c>
      <c r="AO17" s="17">
        <f>IF(RUN_YEARS &gt; 4,(A1L310C3 + A1L310C6 + A1L310C9 + A1L310C12 + A1L310C15) / 5, 0 )</f>
        <v>0.81319999999999992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66.268000000000001</v>
      </c>
      <c r="F18" s="16" t="s">
        <v>1993</v>
      </c>
      <c r="G18" s="15">
        <v>26.004000000000001</v>
      </c>
      <c r="H18" s="16" t="s">
        <v>1994</v>
      </c>
      <c r="I18" s="17">
        <f>(A1L311C1 + A1L311C2)</f>
        <v>92.272000000000006</v>
      </c>
      <c r="J18" s="16" t="s">
        <v>1993</v>
      </c>
      <c r="K18" s="15">
        <v>64.305999999999997</v>
      </c>
      <c r="L18" s="16" t="s">
        <v>1993</v>
      </c>
      <c r="M18" s="15">
        <v>22.677</v>
      </c>
      <c r="N18" s="16" t="s">
        <v>1995</v>
      </c>
      <c r="O18" s="17">
        <f>(A1L311C4 + A1L311C5)</f>
        <v>86.983000000000004</v>
      </c>
      <c r="P18" s="16" t="s">
        <v>1993</v>
      </c>
      <c r="Q18" s="15">
        <v>62.798000000000002</v>
      </c>
      <c r="R18" s="16" t="s">
        <v>1993</v>
      </c>
      <c r="S18" s="15">
        <v>26.332999999999998</v>
      </c>
      <c r="T18" s="16" t="s">
        <v>1996</v>
      </c>
      <c r="U18" s="17">
        <f>(A1L311C7 + A1L311C8)</f>
        <v>89.131</v>
      </c>
      <c r="V18" s="16" t="s">
        <v>1993</v>
      </c>
      <c r="W18" s="15">
        <v>61.165999999999997</v>
      </c>
      <c r="X18" s="16" t="s">
        <v>1993</v>
      </c>
      <c r="Y18" s="15">
        <v>25.135999999999999</v>
      </c>
      <c r="Z18" s="16" t="s">
        <v>1997</v>
      </c>
      <c r="AA18" s="17">
        <f>(A1L311C10 + A1L311C11)</f>
        <v>86.301999999999992</v>
      </c>
      <c r="AB18" s="16" t="s">
        <v>1993</v>
      </c>
      <c r="AC18" s="15">
        <v>55.408999999999999</v>
      </c>
      <c r="AD18" s="16" t="s">
        <v>1993</v>
      </c>
      <c r="AE18" s="15">
        <v>25.536000000000001</v>
      </c>
      <c r="AF18" s="16" t="s">
        <v>1998</v>
      </c>
      <c r="AG18" s="17">
        <f>(A1L311C13 + A1L311C14)</f>
        <v>80.944999999999993</v>
      </c>
      <c r="AH18" s="16" t="s">
        <v>1999</v>
      </c>
      <c r="AI18" s="17">
        <f>IF(RUN_YEARS &gt; 1,(A1L311C3 + A1L311C6) / 2, 0 )</f>
        <v>89.627499999999998</v>
      </c>
      <c r="AJ18" s="16" t="s">
        <v>2000</v>
      </c>
      <c r="AK18" s="17">
        <f>IF(RUN_YEARS &gt; 2,(A1L311C3 + A1L311C6 + A1L311C9) / 3, 0 )</f>
        <v>89.461999999999989</v>
      </c>
      <c r="AL18" s="16" t="s">
        <v>2001</v>
      </c>
      <c r="AM18" s="17">
        <f>IF(RUN_YEARS &gt; 3,(A1L311C3 + A1L311C6 + A1L311C9 + A1L311C12) / 4, 0 )</f>
        <v>88.671999999999997</v>
      </c>
      <c r="AN18" s="16" t="s">
        <v>2002</v>
      </c>
      <c r="AO18" s="17">
        <f>IF(RUN_YEARS &gt; 4,(A1L311C3 + A1L311C6 + A1L311C9 + A1L311C12 + A1L311C15) / 5, 0 )</f>
        <v>87.126599999999996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66.277000000000001</v>
      </c>
      <c r="F19" s="16" t="s">
        <v>2004</v>
      </c>
      <c r="G19" s="17">
        <f>(A1L310C2 + A1L311C2)</f>
        <v>26.802</v>
      </c>
      <c r="H19" s="16" t="s">
        <v>2005</v>
      </c>
      <c r="I19" s="17">
        <f>(_xlfn.SINGLE(A1L312C1) +_xlfn.SINGLE( A1L312C2))</f>
        <v>93.079000000000008</v>
      </c>
      <c r="J19" s="16" t="s">
        <v>2006</v>
      </c>
      <c r="K19" s="17">
        <f>(A1L310C4 + A1L311C4)</f>
        <v>64.322000000000003</v>
      </c>
      <c r="L19" s="16" t="s">
        <v>2007</v>
      </c>
      <c r="M19" s="17">
        <f>(A1L310C5 + A1L311C5)</f>
        <v>23.834</v>
      </c>
      <c r="N19" s="16" t="s">
        <v>2008</v>
      </c>
      <c r="O19" s="17">
        <f>(_xlfn.SINGLE(A1L312C4) +_xlfn.SINGLE( A1L312C5))</f>
        <v>88.156000000000006</v>
      </c>
      <c r="P19" s="16" t="s">
        <v>2009</v>
      </c>
      <c r="Q19" s="17">
        <f>(A1L310C7 + A1L311C7)</f>
        <v>62.811</v>
      </c>
      <c r="R19" s="16" t="s">
        <v>2010</v>
      </c>
      <c r="S19" s="17">
        <f>(A1L310C8 + A1L311C8)</f>
        <v>27.042999999999999</v>
      </c>
      <c r="T19" s="16" t="s">
        <v>2011</v>
      </c>
      <c r="U19" s="17">
        <f>(_xlfn.SINGLE(A1L312C7) +_xlfn.SINGLE( A1L312C8))</f>
        <v>89.853999999999999</v>
      </c>
      <c r="V19" s="16" t="s">
        <v>2012</v>
      </c>
      <c r="W19" s="17">
        <f>(A1L310C10 + A1L311C10)</f>
        <v>61.177999999999997</v>
      </c>
      <c r="X19" s="16" t="s">
        <v>2013</v>
      </c>
      <c r="Y19" s="17">
        <f>(A1L310C11 + A1L311C11)</f>
        <v>25.788999999999998</v>
      </c>
      <c r="Z19" s="16" t="s">
        <v>2014</v>
      </c>
      <c r="AA19" s="17">
        <f>(_xlfn.SINGLE(A1L312C10) +_xlfn.SINGLE( A1L312C11))</f>
        <v>86.966999999999999</v>
      </c>
      <c r="AB19" s="16" t="s">
        <v>2015</v>
      </c>
      <c r="AC19" s="17">
        <f>(A1L310C13 + A1L311C13)</f>
        <v>55.42</v>
      </c>
      <c r="AD19" s="16" t="s">
        <v>2016</v>
      </c>
      <c r="AE19" s="17">
        <f>(A1L310C14 + A1L311C14)</f>
        <v>26.223000000000003</v>
      </c>
      <c r="AF19" s="16" t="s">
        <v>2017</v>
      </c>
      <c r="AG19" s="17">
        <f>(_xlfn.SINGLE(A1L312C13) +_xlfn.SINGLE( A1L312C14))</f>
        <v>81.643000000000001</v>
      </c>
      <c r="AH19" s="16" t="s">
        <v>2018</v>
      </c>
      <c r="AI19" s="17">
        <f>IF(RUN_YEARS &gt; 1,(A1L312C3 + A1L312C6) / 2, 0 )</f>
        <v>90.617500000000007</v>
      </c>
      <c r="AJ19" s="16" t="s">
        <v>2019</v>
      </c>
      <c r="AK19" s="17">
        <f>IF(RUN_YEARS &gt; 2,(A1L312C3 + A1L312C6 + A1L312C9) / 3, 0 )</f>
        <v>90.363</v>
      </c>
      <c r="AL19" s="16" t="s">
        <v>2020</v>
      </c>
      <c r="AM19" s="17">
        <f>IF(RUN_YEARS &gt; 3,(A1L312C3 + A1L312C6 + A1L312C9 + A1L312C12) / 4, 0 )</f>
        <v>89.513999999999996</v>
      </c>
      <c r="AN19" s="16" t="s">
        <v>2021</v>
      </c>
      <c r="AO19" s="17">
        <f>IF(RUN_YEARS &gt; 4,(A1L312C3 + A1L312C6 + A1L312C9 + A1L312C12 + A1L312C15) / 5, 0 )</f>
        <v>87.939799999999991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7.0000000000000001E-3</v>
      </c>
      <c r="F20" s="16" t="s">
        <v>2022</v>
      </c>
      <c r="G20" s="15">
        <v>1.4350000000000001</v>
      </c>
      <c r="H20" s="16" t="s">
        <v>2023</v>
      </c>
      <c r="I20" s="17">
        <f>(A1L313C1 + A1L313C2)</f>
        <v>1.4419999999999999</v>
      </c>
      <c r="J20" s="16" t="s">
        <v>2022</v>
      </c>
      <c r="K20" s="15">
        <v>0</v>
      </c>
      <c r="L20" s="16" t="s">
        <v>2022</v>
      </c>
      <c r="M20" s="15">
        <v>1.2090000000000001</v>
      </c>
      <c r="N20" s="16" t="s">
        <v>2024</v>
      </c>
      <c r="O20" s="17">
        <f>(A1L313C4 + A1L313C5)</f>
        <v>1.2090000000000001</v>
      </c>
      <c r="P20" s="16" t="s">
        <v>2022</v>
      </c>
      <c r="Q20" s="15">
        <v>3.4000000000000002E-2</v>
      </c>
      <c r="R20" s="16" t="s">
        <v>2022</v>
      </c>
      <c r="S20" s="15">
        <v>1.3440000000000001</v>
      </c>
      <c r="T20" s="16" t="s">
        <v>2025</v>
      </c>
      <c r="U20" s="17">
        <f>(A1L313C7 + A1L313C8)</f>
        <v>1.3780000000000001</v>
      </c>
      <c r="V20" s="16" t="s">
        <v>2022</v>
      </c>
      <c r="W20" s="15">
        <v>0.113</v>
      </c>
      <c r="X20" s="16" t="s">
        <v>2022</v>
      </c>
      <c r="Y20" s="15">
        <v>1.571</v>
      </c>
      <c r="Z20" s="16" t="s">
        <v>2026</v>
      </c>
      <c r="AA20" s="17">
        <f>(A1L313C10 + A1L313C11)</f>
        <v>1.6839999999999999</v>
      </c>
      <c r="AB20" s="16" t="s">
        <v>2022</v>
      </c>
      <c r="AC20" s="15">
        <v>0.06</v>
      </c>
      <c r="AD20" s="16" t="s">
        <v>2022</v>
      </c>
      <c r="AE20" s="15">
        <v>2.1360000000000001</v>
      </c>
      <c r="AF20" s="16" t="s">
        <v>2027</v>
      </c>
      <c r="AG20" s="17">
        <f>(A1L313C13 + A1L313C14)</f>
        <v>2.1960000000000002</v>
      </c>
      <c r="AH20" s="16" t="s">
        <v>2028</v>
      </c>
      <c r="AI20" s="17">
        <f>IF(RUN_YEARS &gt; 1,(A1L313C3 + A1L313C6) / 2, 0 )</f>
        <v>1.3254999999999999</v>
      </c>
      <c r="AJ20" s="16" t="s">
        <v>2029</v>
      </c>
      <c r="AK20" s="17">
        <f>IF(RUN_YEARS &gt; 2,(A1L313C3 + A1L313C6 + A1L313C9) / 3, 0 )</f>
        <v>1.343</v>
      </c>
      <c r="AL20" s="16" t="s">
        <v>2030</v>
      </c>
      <c r="AM20" s="17">
        <f>IF(RUN_YEARS &gt; 3,(A1L313C3 + A1L313C6 + A1L313C9 + A1L313C12) / 4, 0 )</f>
        <v>1.42825</v>
      </c>
      <c r="AN20" s="16" t="s">
        <v>2031</v>
      </c>
      <c r="AO20" s="17">
        <f>IF(RUN_YEARS &gt; 4,(A1L313C3 + A1L313C6 + A1L313C9 + A1L313C12 + A1L313C15) / 5, 0 )</f>
        <v>1.5818000000000001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29.286000000000001</v>
      </c>
      <c r="F21" s="16" t="s">
        <v>2032</v>
      </c>
      <c r="G21" s="15">
        <v>29.509</v>
      </c>
      <c r="H21" s="16" t="s">
        <v>2033</v>
      </c>
      <c r="I21" s="17">
        <f>(A1L314C1 + A1L314C2)</f>
        <v>58.795000000000002</v>
      </c>
      <c r="J21" s="16" t="s">
        <v>2032</v>
      </c>
      <c r="K21" s="15">
        <v>26.125</v>
      </c>
      <c r="L21" s="16" t="s">
        <v>2032</v>
      </c>
      <c r="M21" s="15">
        <v>26.26</v>
      </c>
      <c r="N21" s="16" t="s">
        <v>2034</v>
      </c>
      <c r="O21" s="17">
        <f>(A1L314C4 + A1L314C5)</f>
        <v>52.385000000000005</v>
      </c>
      <c r="P21" s="16" t="s">
        <v>2032</v>
      </c>
      <c r="Q21" s="15">
        <v>26.158000000000001</v>
      </c>
      <c r="R21" s="16" t="s">
        <v>2032</v>
      </c>
      <c r="S21" s="15">
        <v>26.521999999999998</v>
      </c>
      <c r="T21" s="16" t="s">
        <v>2035</v>
      </c>
      <c r="U21" s="17">
        <f>(A1L314C7 + A1L314C8)</f>
        <v>52.68</v>
      </c>
      <c r="V21" s="16" t="s">
        <v>2032</v>
      </c>
      <c r="W21" s="15">
        <v>25.608000000000001</v>
      </c>
      <c r="X21" s="16" t="s">
        <v>2032</v>
      </c>
      <c r="Y21" s="15">
        <v>25.498000000000001</v>
      </c>
      <c r="Z21" s="16" t="s">
        <v>2036</v>
      </c>
      <c r="AA21" s="17">
        <f>(A1L314C10 + A1L314C11)</f>
        <v>51.106000000000002</v>
      </c>
      <c r="AB21" s="16" t="s">
        <v>2032</v>
      </c>
      <c r="AC21" s="15">
        <v>26.968</v>
      </c>
      <c r="AD21" s="16" t="s">
        <v>2032</v>
      </c>
      <c r="AE21" s="15">
        <v>27.225999999999999</v>
      </c>
      <c r="AF21" s="16" t="s">
        <v>2037</v>
      </c>
      <c r="AG21" s="17">
        <f>(A1L314C13 + A1L314C14)</f>
        <v>54.194000000000003</v>
      </c>
      <c r="AH21" s="16" t="s">
        <v>2038</v>
      </c>
      <c r="AI21" s="17">
        <f>IF(RUN_YEARS &gt; 1,(A1L314C3 + A1L314C6) / 2, 0 )</f>
        <v>55.59</v>
      </c>
      <c r="AJ21" s="16" t="s">
        <v>2039</v>
      </c>
      <c r="AK21" s="17">
        <f>IF(RUN_YEARS &gt; 2,(A1L314C3 + A1L314C6 + A1L314C9) / 3, 0 )</f>
        <v>54.620000000000005</v>
      </c>
      <c r="AL21" s="16" t="s">
        <v>2040</v>
      </c>
      <c r="AM21" s="17">
        <f>IF(RUN_YEARS &gt; 3,(A1L314C3 + A1L314C6 + A1L314C9 + A1L314C12) / 4, 0 )</f>
        <v>53.741500000000002</v>
      </c>
      <c r="AN21" s="16" t="s">
        <v>2041</v>
      </c>
      <c r="AO21" s="17">
        <f>IF(RUN_YEARS &gt; 4,(A1L314C3 + A1L314C6 + A1L314C9 + A1L314C12 + A1L314C15) / 5, 0 )</f>
        <v>53.832000000000008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2046</v>
      </c>
      <c r="AA22" s="17">
        <f>(A1L315C10 + A1L315C11)</f>
        <v>0</v>
      </c>
      <c r="AB22" s="16" t="s">
        <v>2042</v>
      </c>
      <c r="AC22" s="15">
        <v>0</v>
      </c>
      <c r="AD22" s="16" t="s">
        <v>2042</v>
      </c>
      <c r="AE22" s="15">
        <v>0</v>
      </c>
      <c r="AF22" s="16" t="s">
        <v>2047</v>
      </c>
      <c r="AG22" s="17">
        <f>(A1L315C13 + A1L315C14)</f>
        <v>0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0</v>
      </c>
      <c r="AL22" s="16" t="s">
        <v>2050</v>
      </c>
      <c r="AM22" s="17">
        <f>IF(RUN_YEARS &gt; 3,(A1L315C3 + A1L315C6 + A1L315C9 + A1L315C12) / 4, 0 )</f>
        <v>0</v>
      </c>
      <c r="AN22" s="16" t="s">
        <v>2051</v>
      </c>
      <c r="AO22" s="17">
        <f>IF(RUN_YEARS &gt; 4,(A1L315C3 + A1L315C6 + A1L315C9 + A1L315C12 + A1L315C15) / 5, 0 )</f>
        <v>0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1E-3</v>
      </c>
      <c r="H23" s="16" t="s">
        <v>2053</v>
      </c>
      <c r="I23" s="17">
        <f>(A1L316C1 + A1L316C2)</f>
        <v>1E-3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2054</v>
      </c>
      <c r="O23" s="17">
        <f>(A1L316C4 + A1L316C5)</f>
        <v>0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2055</v>
      </c>
      <c r="U23" s="17">
        <f>(A1L316C7 + A1L316C8)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2056</v>
      </c>
      <c r="AA23" s="17">
        <f>(A1L316C10 + A1L316C11)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5.0000000000000001E-4</v>
      </c>
      <c r="AJ23" s="16" t="s">
        <v>2059</v>
      </c>
      <c r="AK23" s="17">
        <f>IF(RUN_YEARS &gt; 2,(A1L316C3 + A1L316C6 + A1L316C9) / 3, 0 )</f>
        <v>3.3333333333333332E-4</v>
      </c>
      <c r="AL23" s="16" t="s">
        <v>2060</v>
      </c>
      <c r="AM23" s="17">
        <f>IF(RUN_YEARS &gt; 3,(A1L316C3 + A1L316C6 + A1L316C9 + A1L316C12) / 4, 0 )</f>
        <v>2.5000000000000001E-4</v>
      </c>
      <c r="AN23" s="16" t="s">
        <v>2061</v>
      </c>
      <c r="AO23" s="17">
        <f>IF(RUN_YEARS &gt; 4,(A1L316C3 + A1L316C6 + A1L316C9 + A1L316C12 + A1L316C15) / 5, 0 )</f>
        <v>2.0000000000000001E-4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21.009</v>
      </c>
      <c r="F24" s="16" t="s">
        <v>2062</v>
      </c>
      <c r="G24" s="15">
        <v>15.849</v>
      </c>
      <c r="H24" s="16" t="s">
        <v>2063</v>
      </c>
      <c r="I24" s="17">
        <f>(A1L317C1 + A1L317C2)</f>
        <v>36.858000000000004</v>
      </c>
      <c r="J24" s="16" t="s">
        <v>2062</v>
      </c>
      <c r="K24" s="15">
        <v>20.567</v>
      </c>
      <c r="L24" s="16" t="s">
        <v>2062</v>
      </c>
      <c r="M24" s="15">
        <v>15.707000000000001</v>
      </c>
      <c r="N24" s="16" t="s">
        <v>2064</v>
      </c>
      <c r="O24" s="17">
        <f>(A1L317C4 + A1L317C5)</f>
        <v>36.274000000000001</v>
      </c>
      <c r="P24" s="16" t="s">
        <v>2062</v>
      </c>
      <c r="Q24" s="15">
        <v>16.991</v>
      </c>
      <c r="R24" s="16" t="s">
        <v>2062</v>
      </c>
      <c r="S24" s="15">
        <v>12.901</v>
      </c>
      <c r="T24" s="16" t="s">
        <v>2065</v>
      </c>
      <c r="U24" s="17">
        <f>(A1L317C7 + A1L317C8)</f>
        <v>29.891999999999999</v>
      </c>
      <c r="V24" s="16" t="s">
        <v>2062</v>
      </c>
      <c r="W24" s="15">
        <v>17.247</v>
      </c>
      <c r="X24" s="16" t="s">
        <v>2062</v>
      </c>
      <c r="Y24" s="15">
        <v>11.855</v>
      </c>
      <c r="Z24" s="16" t="s">
        <v>2066</v>
      </c>
      <c r="AA24" s="17">
        <f>(A1L317C10 + A1L317C11)</f>
        <v>29.102</v>
      </c>
      <c r="AB24" s="16" t="s">
        <v>2062</v>
      </c>
      <c r="AC24" s="15">
        <v>16.670000000000002</v>
      </c>
      <c r="AD24" s="16" t="s">
        <v>2062</v>
      </c>
      <c r="AE24" s="15">
        <v>11.237</v>
      </c>
      <c r="AF24" s="16" t="s">
        <v>2067</v>
      </c>
      <c r="AG24" s="17">
        <f>(A1L317C13 + A1L317C14)</f>
        <v>27.907000000000004</v>
      </c>
      <c r="AH24" s="16" t="s">
        <v>2068</v>
      </c>
      <c r="AI24" s="17">
        <f>IF(RUN_YEARS &gt; 1,(A1L317C3 + A1L317C6) / 2, 0 )</f>
        <v>36.566000000000003</v>
      </c>
      <c r="AJ24" s="16" t="s">
        <v>2069</v>
      </c>
      <c r="AK24" s="17">
        <f>IF(RUN_YEARS &gt; 2,(A1L317C3 + A1L317C6 + A1L317C9) / 3, 0 )</f>
        <v>34.341333333333331</v>
      </c>
      <c r="AL24" s="16" t="s">
        <v>2070</v>
      </c>
      <c r="AM24" s="17">
        <f>IF(RUN_YEARS &gt; 3,(A1L317C3 + A1L317C6 + A1L317C9 + A1L317C12) / 4, 0 )</f>
        <v>33.031500000000001</v>
      </c>
      <c r="AN24" s="16" t="s">
        <v>2071</v>
      </c>
      <c r="AO24" s="17">
        <f>IF(RUN_YEARS &gt; 4,(A1L317C3 + A1L317C6 + A1L317C9 + A1L317C12 + A1L317C15) / 5, 0 )</f>
        <v>32.006600000000006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0.20699999999999999</v>
      </c>
      <c r="F25" s="16" t="s">
        <v>2072</v>
      </c>
      <c r="G25" s="15">
        <v>5.0129999999999999</v>
      </c>
      <c r="H25" s="16" t="s">
        <v>2073</v>
      </c>
      <c r="I25" s="17">
        <f>(A1L318C1 + A1L318C2)</f>
        <v>5.22</v>
      </c>
      <c r="J25" s="16" t="s">
        <v>2072</v>
      </c>
      <c r="K25" s="15">
        <v>5.7000000000000002E-2</v>
      </c>
      <c r="L25" s="16" t="s">
        <v>2072</v>
      </c>
      <c r="M25" s="15">
        <v>3.17</v>
      </c>
      <c r="N25" s="16" t="s">
        <v>2074</v>
      </c>
      <c r="O25" s="17">
        <f>(A1L318C4 + A1L318C5)</f>
        <v>3.2269999999999999</v>
      </c>
      <c r="P25" s="16" t="s">
        <v>2072</v>
      </c>
      <c r="Q25" s="15">
        <v>0.13700000000000001</v>
      </c>
      <c r="R25" s="16" t="s">
        <v>2072</v>
      </c>
      <c r="S25" s="15">
        <v>1.5629999999999999</v>
      </c>
      <c r="T25" s="16" t="s">
        <v>2075</v>
      </c>
      <c r="U25" s="17">
        <f>(A1L318C7 + A1L318C8)</f>
        <v>1.7</v>
      </c>
      <c r="V25" s="16" t="s">
        <v>2072</v>
      </c>
      <c r="W25" s="15">
        <v>2.85</v>
      </c>
      <c r="X25" s="16" t="s">
        <v>2072</v>
      </c>
      <c r="Y25" s="15">
        <v>4.5620000000000003</v>
      </c>
      <c r="Z25" s="16" t="s">
        <v>2076</v>
      </c>
      <c r="AA25" s="17">
        <f>(A1L318C10 + A1L318C11)</f>
        <v>7.4120000000000008</v>
      </c>
      <c r="AB25" s="16" t="s">
        <v>2072</v>
      </c>
      <c r="AC25" s="15">
        <v>1.8480000000000001</v>
      </c>
      <c r="AD25" s="16" t="s">
        <v>2072</v>
      </c>
      <c r="AE25" s="15">
        <v>3.7530000000000001</v>
      </c>
      <c r="AF25" s="16" t="s">
        <v>2077</v>
      </c>
      <c r="AG25" s="17">
        <f>(A1L318C13 + A1L318C14)</f>
        <v>5.601</v>
      </c>
      <c r="AH25" s="16" t="s">
        <v>2078</v>
      </c>
      <c r="AI25" s="17">
        <f>IF(RUN_YEARS &gt; 1,(A1L318C3 + A1L318C6) / 2, 0 )</f>
        <v>4.2234999999999996</v>
      </c>
      <c r="AJ25" s="16" t="s">
        <v>2079</v>
      </c>
      <c r="AK25" s="17">
        <f>IF(RUN_YEARS &gt; 2,(A1L318C3 + A1L318C6 + A1L318C9) / 3, 0 )</f>
        <v>3.382333333333333</v>
      </c>
      <c r="AL25" s="16" t="s">
        <v>2080</v>
      </c>
      <c r="AM25" s="17">
        <f>IF(RUN_YEARS &gt; 3,(A1L318C3 + A1L318C6 + A1L318C9 + A1L318C12) / 4, 0 )</f>
        <v>4.3897499999999994</v>
      </c>
      <c r="AN25" s="16" t="s">
        <v>2081</v>
      </c>
      <c r="AO25" s="17">
        <f>IF(RUN_YEARS &gt; 4,(A1L318C3 + A1L318C6 + A1L318C9 + A1L318C12 + A1L318C15) / 5, 0 )</f>
        <v>4.6319999999999997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4.0000000000000001E-3</v>
      </c>
      <c r="F26" s="16" t="s">
        <v>2082</v>
      </c>
      <c r="G26" s="15">
        <v>8.9999999999999993E-3</v>
      </c>
      <c r="H26" s="16" t="s">
        <v>2083</v>
      </c>
      <c r="I26" s="17">
        <f>(A1L319C1 + A1L319C2)</f>
        <v>1.2999999999999999E-2</v>
      </c>
      <c r="J26" s="16" t="s">
        <v>2082</v>
      </c>
      <c r="K26" s="15">
        <v>3.0000000000000001E-3</v>
      </c>
      <c r="L26" s="16" t="s">
        <v>2082</v>
      </c>
      <c r="M26" s="15">
        <v>4.0000000000000001E-3</v>
      </c>
      <c r="N26" s="16" t="s">
        <v>2084</v>
      </c>
      <c r="O26" s="17">
        <f>(A1L319C4 + A1L319C5)</f>
        <v>7.0000000000000001E-3</v>
      </c>
      <c r="P26" s="16" t="s">
        <v>2082</v>
      </c>
      <c r="Q26" s="15">
        <v>0</v>
      </c>
      <c r="R26" s="16" t="s">
        <v>2082</v>
      </c>
      <c r="S26" s="15">
        <v>4.0000000000000001E-3</v>
      </c>
      <c r="T26" s="16" t="s">
        <v>2085</v>
      </c>
      <c r="U26" s="17">
        <f>(A1L319C7 + A1L319C8)</f>
        <v>4.0000000000000001E-3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2086</v>
      </c>
      <c r="AA26" s="17">
        <f>(A1L319C10 + A1L319C11)</f>
        <v>1E-3</v>
      </c>
      <c r="AB26" s="16" t="s">
        <v>2082</v>
      </c>
      <c r="AC26" s="15">
        <v>0</v>
      </c>
      <c r="AD26" s="16" t="s">
        <v>2082</v>
      </c>
      <c r="AE26" s="15">
        <v>2E-3</v>
      </c>
      <c r="AF26" s="16" t="s">
        <v>2087</v>
      </c>
      <c r="AG26" s="17">
        <f>(A1L319C13 + A1L319C14)</f>
        <v>2E-3</v>
      </c>
      <c r="AH26" s="16" t="s">
        <v>2088</v>
      </c>
      <c r="AI26" s="17">
        <f>IF(RUN_YEARS &gt; 1,(A1L319C3 + A1L319C6) / 2, 0 )</f>
        <v>0.01</v>
      </c>
      <c r="AJ26" s="16" t="s">
        <v>2089</v>
      </c>
      <c r="AK26" s="17">
        <f>IF(RUN_YEARS &gt; 2,(A1L319C3 + A1L319C6 + A1L319C9) / 3, 0 )</f>
        <v>8.0000000000000002E-3</v>
      </c>
      <c r="AL26" s="16" t="s">
        <v>2090</v>
      </c>
      <c r="AM26" s="17">
        <f>IF(RUN_YEARS &gt; 3,(A1L319C3 + A1L319C6 + A1L319C9 + A1L319C12) / 4, 0 )</f>
        <v>6.2500000000000003E-3</v>
      </c>
      <c r="AN26" s="16" t="s">
        <v>2091</v>
      </c>
      <c r="AO26" s="17">
        <f>IF(RUN_YEARS &gt; 4,(A1L319C3 + A1L319C6 + A1L319C9 + A1L319C12 + A1L319C15) / 5, 0 )</f>
        <v>5.4000000000000003E-3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2.0609999999999999</v>
      </c>
      <c r="F27" s="16" t="s">
        <v>2092</v>
      </c>
      <c r="G27" s="15">
        <v>0.57699999999999996</v>
      </c>
      <c r="H27" s="16" t="s">
        <v>2093</v>
      </c>
      <c r="I27" s="17">
        <f>(A1L320C1 + A1L320C2)</f>
        <v>2.6379999999999999</v>
      </c>
      <c r="J27" s="16" t="s">
        <v>2092</v>
      </c>
      <c r="K27" s="15">
        <v>2.0990000000000002</v>
      </c>
      <c r="L27" s="16" t="s">
        <v>2092</v>
      </c>
      <c r="M27" s="15">
        <v>0.51700000000000002</v>
      </c>
      <c r="N27" s="16" t="s">
        <v>2094</v>
      </c>
      <c r="O27" s="17">
        <f>(A1L320C4 + A1L320C5)</f>
        <v>2.6160000000000001</v>
      </c>
      <c r="P27" s="16" t="s">
        <v>2092</v>
      </c>
      <c r="Q27" s="15">
        <v>1.7390000000000001</v>
      </c>
      <c r="R27" s="16" t="s">
        <v>2092</v>
      </c>
      <c r="S27" s="15">
        <v>0.55300000000000005</v>
      </c>
      <c r="T27" s="16" t="s">
        <v>2095</v>
      </c>
      <c r="U27" s="17">
        <f>(A1L320C7 + A1L320C8)</f>
        <v>2.2920000000000003</v>
      </c>
      <c r="V27" s="16" t="s">
        <v>2092</v>
      </c>
      <c r="W27" s="15">
        <v>1.6850000000000001</v>
      </c>
      <c r="X27" s="16" t="s">
        <v>2092</v>
      </c>
      <c r="Y27" s="15">
        <v>1.302</v>
      </c>
      <c r="Z27" s="16" t="s">
        <v>2096</v>
      </c>
      <c r="AA27" s="17">
        <f>(A1L320C10 + A1L320C11)</f>
        <v>2.9870000000000001</v>
      </c>
      <c r="AB27" s="16" t="s">
        <v>2092</v>
      </c>
      <c r="AC27" s="15">
        <v>1.744</v>
      </c>
      <c r="AD27" s="16" t="s">
        <v>2092</v>
      </c>
      <c r="AE27" s="15">
        <v>0.67200000000000004</v>
      </c>
      <c r="AF27" s="16" t="s">
        <v>2097</v>
      </c>
      <c r="AG27" s="17">
        <f>(A1L320C13 + A1L320C14)</f>
        <v>2.4159999999999999</v>
      </c>
      <c r="AH27" s="16" t="s">
        <v>2098</v>
      </c>
      <c r="AI27" s="17">
        <f>IF(RUN_YEARS &gt; 1,(A1L320C3 + A1L320C6) / 2, 0 )</f>
        <v>2.6269999999999998</v>
      </c>
      <c r="AJ27" s="16" t="s">
        <v>2099</v>
      </c>
      <c r="AK27" s="17">
        <f>IF(RUN_YEARS &gt; 2,(A1L320C3 + A1L320C6 + A1L320C9) / 3, 0 )</f>
        <v>2.515333333333333</v>
      </c>
      <c r="AL27" s="16" t="s">
        <v>2100</v>
      </c>
      <c r="AM27" s="17">
        <f>IF(RUN_YEARS &gt; 3,(A1L320C3 + A1L320C6 + A1L320C9 + A1L320C12) / 4, 0 )</f>
        <v>2.6332499999999999</v>
      </c>
      <c r="AN27" s="16" t="s">
        <v>2101</v>
      </c>
      <c r="AO27" s="17">
        <f>IF(RUN_YEARS &gt; 4,(A1L320C3 + A1L320C6 + A1L320C9 + A1L320C12 + A1L320C15) / 5, 0 )</f>
        <v>2.5897999999999999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0.87</v>
      </c>
      <c r="F28" s="16" t="s">
        <v>2102</v>
      </c>
      <c r="G28" s="15">
        <v>1.429</v>
      </c>
      <c r="H28" s="16" t="s">
        <v>2103</v>
      </c>
      <c r="I28" s="17">
        <f>(A1L321C1 + A1L321C2)</f>
        <v>2.2989999999999999</v>
      </c>
      <c r="J28" s="16" t="s">
        <v>2102</v>
      </c>
      <c r="K28" s="15">
        <v>2.8570000000000002</v>
      </c>
      <c r="L28" s="16" t="s">
        <v>2102</v>
      </c>
      <c r="M28" s="15">
        <v>0.98799999999999999</v>
      </c>
      <c r="N28" s="16" t="s">
        <v>2104</v>
      </c>
      <c r="O28" s="17">
        <f>(A1L321C4 + A1L321C5)</f>
        <v>3.8450000000000002</v>
      </c>
      <c r="P28" s="16" t="s">
        <v>2102</v>
      </c>
      <c r="Q28" s="15">
        <v>1.6639999999999999</v>
      </c>
      <c r="R28" s="16" t="s">
        <v>2102</v>
      </c>
      <c r="S28" s="15">
        <v>0.52600000000000002</v>
      </c>
      <c r="T28" s="16" t="s">
        <v>2105</v>
      </c>
      <c r="U28" s="17">
        <f>(A1L321C7 + A1L321C8)</f>
        <v>2.19</v>
      </c>
      <c r="V28" s="16" t="s">
        <v>2102</v>
      </c>
      <c r="W28" s="15">
        <v>4.9000000000000002E-2</v>
      </c>
      <c r="X28" s="16" t="s">
        <v>2102</v>
      </c>
      <c r="Y28" s="15">
        <v>0.122</v>
      </c>
      <c r="Z28" s="16" t="s">
        <v>2106</v>
      </c>
      <c r="AA28" s="17">
        <f>(A1L321C10 + A1L321C11)</f>
        <v>0.17099999999999999</v>
      </c>
      <c r="AB28" s="16" t="s">
        <v>2102</v>
      </c>
      <c r="AC28" s="15">
        <v>0.31</v>
      </c>
      <c r="AD28" s="16" t="s">
        <v>2102</v>
      </c>
      <c r="AE28" s="15">
        <v>0.30099999999999999</v>
      </c>
      <c r="AF28" s="16" t="s">
        <v>2107</v>
      </c>
      <c r="AG28" s="17">
        <f>(A1L321C13 + A1L321C14)</f>
        <v>0.61099999999999999</v>
      </c>
      <c r="AH28" s="16" t="s">
        <v>2108</v>
      </c>
      <c r="AI28" s="17">
        <f>IF(RUN_YEARS &gt; 1,(A1L321C3 + A1L321C6) / 2, 0 )</f>
        <v>3.0720000000000001</v>
      </c>
      <c r="AJ28" s="16" t="s">
        <v>2109</v>
      </c>
      <c r="AK28" s="17">
        <f>IF(RUN_YEARS &gt; 2,(A1L321C3 + A1L321C6 + A1L321C9) / 3, 0 )</f>
        <v>2.778</v>
      </c>
      <c r="AL28" s="16" t="s">
        <v>2110</v>
      </c>
      <c r="AM28" s="17">
        <f>IF(RUN_YEARS &gt; 3,(A1L321C3 + A1L321C6 + A1L321C9 + A1L321C12) / 4, 0 )</f>
        <v>2.1262499999999998</v>
      </c>
      <c r="AN28" s="16" t="s">
        <v>2111</v>
      </c>
      <c r="AO28" s="17">
        <f>IF(RUN_YEARS &gt; 4,(A1L321C3 + A1L321C6 + A1L321C9 + A1L321C12 + A1L321C15) / 5, 0 )</f>
        <v>1.8231999999999999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3.992</v>
      </c>
      <c r="F29" s="16" t="s">
        <v>2112</v>
      </c>
      <c r="G29" s="15">
        <v>2.391</v>
      </c>
      <c r="H29" s="16" t="s">
        <v>2113</v>
      </c>
      <c r="I29" s="17">
        <f>(A1L322C1 + A1L322C2)</f>
        <v>6.383</v>
      </c>
      <c r="J29" s="16" t="s">
        <v>2112</v>
      </c>
      <c r="K29" s="15">
        <v>3.7639999999999998</v>
      </c>
      <c r="L29" s="16" t="s">
        <v>2112</v>
      </c>
      <c r="M29" s="15">
        <v>2.601</v>
      </c>
      <c r="N29" s="16" t="s">
        <v>2114</v>
      </c>
      <c r="O29" s="17">
        <f>(A1L322C4 + A1L322C5)</f>
        <v>6.3650000000000002</v>
      </c>
      <c r="P29" s="16" t="s">
        <v>2112</v>
      </c>
      <c r="Q29" s="15">
        <v>2.7080000000000002</v>
      </c>
      <c r="R29" s="16" t="s">
        <v>2112</v>
      </c>
      <c r="S29" s="15">
        <v>2.8250000000000002</v>
      </c>
      <c r="T29" s="16" t="s">
        <v>2115</v>
      </c>
      <c r="U29" s="17">
        <f>(A1L322C7 + A1L322C8)</f>
        <v>5.5330000000000004</v>
      </c>
      <c r="V29" s="16" t="s">
        <v>2112</v>
      </c>
      <c r="W29" s="15">
        <v>2.3050000000000002</v>
      </c>
      <c r="X29" s="16" t="s">
        <v>2112</v>
      </c>
      <c r="Y29" s="15">
        <v>2.5190000000000001</v>
      </c>
      <c r="Z29" s="16" t="s">
        <v>2116</v>
      </c>
      <c r="AA29" s="17">
        <f>(A1L322C10 + A1L322C11)</f>
        <v>4.8239999999999998</v>
      </c>
      <c r="AB29" s="16" t="s">
        <v>2112</v>
      </c>
      <c r="AC29" s="15">
        <v>2.7160000000000002</v>
      </c>
      <c r="AD29" s="16" t="s">
        <v>2112</v>
      </c>
      <c r="AE29" s="15">
        <v>2.2469999999999999</v>
      </c>
      <c r="AF29" s="16" t="s">
        <v>2117</v>
      </c>
      <c r="AG29" s="17">
        <f>(A1L322C13 + A1L322C14)</f>
        <v>4.9630000000000001</v>
      </c>
      <c r="AH29" s="16" t="s">
        <v>2118</v>
      </c>
      <c r="AI29" s="17">
        <f>IF(RUN_YEARS &gt; 1,(A1L322C3 + A1L322C6) / 2, 0 )</f>
        <v>6.3740000000000006</v>
      </c>
      <c r="AJ29" s="16" t="s">
        <v>2119</v>
      </c>
      <c r="AK29" s="17">
        <f>IF(RUN_YEARS &gt; 2,(A1L322C3 + A1L322C6 + A1L322C9) / 3, 0 )</f>
        <v>6.0936666666666675</v>
      </c>
      <c r="AL29" s="16" t="s">
        <v>2120</v>
      </c>
      <c r="AM29" s="17">
        <f>IF(RUN_YEARS &gt; 3,(A1L322C3 + A1L322C6 + A1L322C9 + A1L322C12) / 4, 0 )</f>
        <v>5.776250000000001</v>
      </c>
      <c r="AN29" s="16" t="s">
        <v>2121</v>
      </c>
      <c r="AO29" s="17">
        <f>IF(RUN_YEARS &gt; 4,(A1L322C3 + A1L322C6 + A1L322C9 + A1L322C12 + A1L322C15) / 5, 0 )</f>
        <v>5.6136000000000008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4.8620000000000001</v>
      </c>
      <c r="F30" s="16" t="s">
        <v>2123</v>
      </c>
      <c r="G30" s="17">
        <f>(A1L321C2 + A1L322C2)</f>
        <v>3.8200000000000003</v>
      </c>
      <c r="H30" s="16" t="s">
        <v>2124</v>
      </c>
      <c r="I30" s="17">
        <f>(_xlfn.SINGLE(A1L323C1) +_xlfn.SINGLE( A1L323C2))</f>
        <v>8.6820000000000004</v>
      </c>
      <c r="J30" s="16" t="s">
        <v>2125</v>
      </c>
      <c r="K30" s="17">
        <f>(A1L321C4 + A1L322C4)</f>
        <v>6.6210000000000004</v>
      </c>
      <c r="L30" s="16" t="s">
        <v>2126</v>
      </c>
      <c r="M30" s="17">
        <f>(A1L321C5 + A1L322C5)</f>
        <v>3.589</v>
      </c>
      <c r="N30" s="16" t="s">
        <v>2127</v>
      </c>
      <c r="O30" s="17">
        <f>(_xlfn.SINGLE(A1L323C4) +_xlfn.SINGLE( A1L323C5))</f>
        <v>10.210000000000001</v>
      </c>
      <c r="P30" s="16" t="s">
        <v>2128</v>
      </c>
      <c r="Q30" s="17">
        <f>(A1L321C7 + A1L322C7)</f>
        <v>4.3719999999999999</v>
      </c>
      <c r="R30" s="16" t="s">
        <v>2129</v>
      </c>
      <c r="S30" s="17">
        <f>(A1L321C8 + A1L322C8)</f>
        <v>3.351</v>
      </c>
      <c r="T30" s="16" t="s">
        <v>2130</v>
      </c>
      <c r="U30" s="17">
        <f>(_xlfn.SINGLE(A1L323C7) +_xlfn.SINGLE( A1L323C8))</f>
        <v>7.7229999999999999</v>
      </c>
      <c r="V30" s="16" t="s">
        <v>2131</v>
      </c>
      <c r="W30" s="17">
        <f>(A1L321C10 + A1L322C10)</f>
        <v>2.3540000000000001</v>
      </c>
      <c r="X30" s="16" t="s">
        <v>2132</v>
      </c>
      <c r="Y30" s="17">
        <f>(A1L321C11 + A1L322C11)</f>
        <v>2.641</v>
      </c>
      <c r="Z30" s="16" t="s">
        <v>2133</v>
      </c>
      <c r="AA30" s="17">
        <f>(_xlfn.SINGLE(A1L323C10) +_xlfn.SINGLE( A1L323C11))</f>
        <v>4.9950000000000001</v>
      </c>
      <c r="AB30" s="16" t="s">
        <v>2134</v>
      </c>
      <c r="AC30" s="17">
        <f>(A1L321C13 + A1L322C13)</f>
        <v>3.0260000000000002</v>
      </c>
      <c r="AD30" s="16" t="s">
        <v>2135</v>
      </c>
      <c r="AE30" s="17">
        <f>(A1L321C14 + A1L322C14)</f>
        <v>2.548</v>
      </c>
      <c r="AF30" s="16" t="s">
        <v>2136</v>
      </c>
      <c r="AG30" s="17">
        <f>(_xlfn.SINGLE(A1L323C13) +_xlfn.SINGLE( A1L323C14))</f>
        <v>5.5739999999999998</v>
      </c>
      <c r="AH30" s="16" t="s">
        <v>2137</v>
      </c>
      <c r="AI30" s="17">
        <f>IF(RUN_YEARS &gt; 1,(A1L323C3 + A1L323C6) / 2, 0 )</f>
        <v>9.4460000000000015</v>
      </c>
      <c r="AJ30" s="16" t="s">
        <v>2138</v>
      </c>
      <c r="AK30" s="17">
        <f>IF(RUN_YEARS &gt; 2,(A1L323C3 + A1L323C6 + A1L323C9) / 3, 0 )</f>
        <v>8.8716666666666679</v>
      </c>
      <c r="AL30" s="16" t="s">
        <v>2139</v>
      </c>
      <c r="AM30" s="17">
        <f>IF(RUN_YEARS &gt; 3,(A1L323C3 + A1L323C6 + A1L323C9 + A1L323C12) / 4, 0 )</f>
        <v>7.9025000000000007</v>
      </c>
      <c r="AN30" s="16" t="s">
        <v>2140</v>
      </c>
      <c r="AO30" s="17">
        <f>IF(RUN_YEARS &gt; 4,(A1L323C3 + A1L323C6 + A1L323C9 + A1L323C12 + A1L323C15) / 5, 0 )</f>
        <v>7.4368000000000007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167.70100000000002</v>
      </c>
      <c r="F31" s="16" t="s">
        <v>2142</v>
      </c>
      <c r="G31" s="17">
        <f>(A1L301C2 + A1L304C2 + A1L305C2 + A1L308C2 + A1L309C2 + SUM(A1L312C2:A1L322C2))</f>
        <v>108.45400000000001</v>
      </c>
      <c r="H31" s="16" t="s">
        <v>2143</v>
      </c>
      <c r="I31" s="17">
        <f>(_xlfn.SINGLE(A1L324C1) +_xlfn.SINGLE( A1L324C2))</f>
        <v>276.15500000000003</v>
      </c>
      <c r="J31" s="16" t="s">
        <v>2144</v>
      </c>
      <c r="K31" s="17">
        <f>(A1L301C4 + A1L304C4 + A1L305C4 + A1L308C4 + A1L309C4 + SUM(A1L312C4:A1L322C4))</f>
        <v>163.798</v>
      </c>
      <c r="L31" s="16" t="s">
        <v>2145</v>
      </c>
      <c r="M31" s="17">
        <f>(A1L301C5 + A1L304C5 + A1L305C5 + A1L308C5 + A1L309C5 + SUM(A1L312C5:A1L322C5))</f>
        <v>99.724999999999994</v>
      </c>
      <c r="N31" s="16" t="s">
        <v>2146</v>
      </c>
      <c r="O31" s="17">
        <f>(_xlfn.SINGLE(A1L324C4) +_xlfn.SINGLE( A1L324C5))</f>
        <v>263.52300000000002</v>
      </c>
      <c r="P31" s="16" t="s">
        <v>2147</v>
      </c>
      <c r="Q31" s="17">
        <f>(A1L301C7 + A1L304C7 + A1L305C7 + A1L308C7 + A1L309C7 + SUM(A1L312C7:A1L322C7))</f>
        <v>161.191</v>
      </c>
      <c r="R31" s="16" t="s">
        <v>2148</v>
      </c>
      <c r="S31" s="17">
        <f>(A1L301C8 + A1L304C8 + A1L305C8 + A1L308C8 + A1L309C8 + SUM(A1L312C8:A1L322C8))</f>
        <v>101.268</v>
      </c>
      <c r="T31" s="16" t="s">
        <v>2149</v>
      </c>
      <c r="U31" s="17">
        <f>(_xlfn.SINGLE(A1L324C7) +_xlfn.SINGLE( A1L324C8))</f>
        <v>262.459</v>
      </c>
      <c r="V31" s="16" t="s">
        <v>2150</v>
      </c>
      <c r="W31" s="17">
        <f>(A1L301C10 + A1L304C10 + A1L305C10 + A1L308C10 + A1L309C10 + SUM(A1L312C10:A1L322C10))</f>
        <v>165.59700000000001</v>
      </c>
      <c r="X31" s="16" t="s">
        <v>2151</v>
      </c>
      <c r="Y31" s="17">
        <f>(A1L301C11 + A1L304C11 + A1L305C11 + A1L308C11 + A1L309C11 + SUM(A1L312C11:A1L322C11))</f>
        <v>104.21200000000002</v>
      </c>
      <c r="Z31" s="16" t="s">
        <v>2152</v>
      </c>
      <c r="AA31" s="17">
        <f>(_xlfn.SINGLE(A1L324C10) +_xlfn.SINGLE( A1L324C11))</f>
        <v>269.80900000000003</v>
      </c>
      <c r="AB31" s="16" t="s">
        <v>2153</v>
      </c>
      <c r="AC31" s="17">
        <f>(A1L301C13 + A1L304C13 + A1L305C13 + A1L308C13 + A1L309C13 + SUM(A1L312C13:A1L322C13))</f>
        <v>167.768</v>
      </c>
      <c r="AD31" s="16" t="s">
        <v>2154</v>
      </c>
      <c r="AE31" s="17">
        <f>(A1L301C14 + A1L304C14 + A1L305C14 + A1L308C14 + A1L309C14 + SUM(A1L312C14:A1L322C14))</f>
        <v>107.96299999999999</v>
      </c>
      <c r="AF31" s="16" t="s">
        <v>2155</v>
      </c>
      <c r="AG31" s="17">
        <f>(_xlfn.SINGLE(A1L324C13) +_xlfn.SINGLE( A1L324C14))</f>
        <v>275.73099999999999</v>
      </c>
      <c r="AH31" s="16" t="s">
        <v>2156</v>
      </c>
      <c r="AI31" s="17">
        <f>IF(RUN_YEARS &gt; 1,(A1L324C3 + A1L324C6) / 2, 0 )</f>
        <v>269.83900000000006</v>
      </c>
      <c r="AJ31" s="16" t="s">
        <v>2157</v>
      </c>
      <c r="AK31" s="17">
        <f>IF(RUN_YEARS &gt; 2,(A1L324C3 + A1L324C6 + A1L324C9) / 3, 0 )</f>
        <v>267.37900000000008</v>
      </c>
      <c r="AL31" s="16" t="s">
        <v>2158</v>
      </c>
      <c r="AM31" s="17">
        <f>IF(RUN_YEARS &gt; 3,(A1L324C3 + A1L324C6 + A1L324C9 + A1L324C12) / 4, 0 )</f>
        <v>267.98650000000004</v>
      </c>
      <c r="AN31" s="16" t="s">
        <v>2159</v>
      </c>
      <c r="AO31" s="17">
        <f>IF(RUN_YEARS &gt; 4,(A1L324C3 + A1L324C6 + A1L324C9 + A1L324C12 + A1L324C15) / 5, 0 )</f>
        <v>269.53540000000004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066B4-F3F6-4423-9FEA-2C4417D25F0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6.8029999999999999</v>
      </c>
      <c r="F9" s="16" t="s">
        <v>1885</v>
      </c>
      <c r="G9" s="15">
        <v>1.8140000000000001</v>
      </c>
      <c r="H9" s="16" t="s">
        <v>2195</v>
      </c>
      <c r="I9" s="17">
        <f>(A1L342C1 + A1L342C2)</f>
        <v>8.6170000000000009</v>
      </c>
      <c r="J9" s="16" t="s">
        <v>1885</v>
      </c>
      <c r="K9" s="15">
        <v>6.601</v>
      </c>
      <c r="L9" s="16" t="s">
        <v>1885</v>
      </c>
      <c r="M9" s="15">
        <v>2.0449999999999999</v>
      </c>
      <c r="N9" s="16" t="s">
        <v>2196</v>
      </c>
      <c r="O9" s="17">
        <f>(A1L342C4 + A1L342C5)</f>
        <v>8.6460000000000008</v>
      </c>
      <c r="P9" s="16" t="s">
        <v>1885</v>
      </c>
      <c r="Q9" s="15">
        <v>6.55</v>
      </c>
      <c r="R9" s="16" t="s">
        <v>1885</v>
      </c>
      <c r="S9" s="15">
        <v>1.764</v>
      </c>
      <c r="T9" s="16" t="s">
        <v>2197</v>
      </c>
      <c r="U9" s="17">
        <f>(A1L342C7 + A1L342C8)</f>
        <v>8.3140000000000001</v>
      </c>
      <c r="V9" s="16" t="s">
        <v>1885</v>
      </c>
      <c r="W9" s="15">
        <v>6.3739999999999997</v>
      </c>
      <c r="X9" s="16" t="s">
        <v>1885</v>
      </c>
      <c r="Y9" s="15">
        <v>1.8069999999999999</v>
      </c>
      <c r="Z9" s="16" t="s">
        <v>2198</v>
      </c>
      <c r="AA9" s="17">
        <f>(A1L342C10 + A1L342C11)</f>
        <v>8.1809999999999992</v>
      </c>
      <c r="AB9" s="16" t="s">
        <v>1885</v>
      </c>
      <c r="AC9" s="15">
        <v>7.22</v>
      </c>
      <c r="AD9" s="16" t="s">
        <v>1885</v>
      </c>
      <c r="AE9" s="15">
        <v>2.19</v>
      </c>
      <c r="AF9" s="16" t="s">
        <v>2199</v>
      </c>
      <c r="AG9" s="17">
        <f>(A1L342C13 + A1L342C14)</f>
        <v>9.41</v>
      </c>
      <c r="AH9" s="16" t="s">
        <v>2200</v>
      </c>
      <c r="AI9" s="17">
        <f>IF(RUN_YEARS &gt; 1,(A1L342C3 + A1L342C6) / 2, 0 )</f>
        <v>8.6315000000000008</v>
      </c>
      <c r="AJ9" s="16" t="s">
        <v>2201</v>
      </c>
      <c r="AK9" s="17">
        <f>IF(RUN_YEARS &gt; 2,(A1L342C3 + A1L342C6 + A1L342C9) / 3, 0 )</f>
        <v>8.5256666666666678</v>
      </c>
      <c r="AL9" s="16" t="s">
        <v>2202</v>
      </c>
      <c r="AM9" s="17">
        <f>IF(RUN_YEARS &gt; 3,(A1L342C3 + A1L342C6 + A1L342C9 + A1L342C12) / 4, 0 )</f>
        <v>8.4395000000000007</v>
      </c>
      <c r="AN9" s="16" t="s">
        <v>2203</v>
      </c>
      <c r="AO9" s="17">
        <f>IF(RUN_YEARS &gt; 4,(A1L342C3 + A1L342C6 + A1L342C9 + A1L342C12 + A1L342C15) / 5, 0 )</f>
        <v>8.6336000000000013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2.1019999999999999</v>
      </c>
      <c r="F10" s="16" t="s">
        <v>1895</v>
      </c>
      <c r="G10" s="15">
        <v>0.42699999999999999</v>
      </c>
      <c r="H10" s="16" t="s">
        <v>2204</v>
      </c>
      <c r="I10" s="17">
        <f>(A1L343C1 + A1L343C2)</f>
        <v>2.5289999999999999</v>
      </c>
      <c r="J10" s="16" t="s">
        <v>1895</v>
      </c>
      <c r="K10" s="15">
        <v>1.2190000000000001</v>
      </c>
      <c r="L10" s="16" t="s">
        <v>1895</v>
      </c>
      <c r="M10" s="15">
        <v>0.32600000000000001</v>
      </c>
      <c r="N10" s="16" t="s">
        <v>2205</v>
      </c>
      <c r="O10" s="17">
        <f>(A1L343C4 + A1L343C5)</f>
        <v>1.5450000000000002</v>
      </c>
      <c r="P10" s="16" t="s">
        <v>1895</v>
      </c>
      <c r="Q10" s="15">
        <v>1.343</v>
      </c>
      <c r="R10" s="16" t="s">
        <v>1895</v>
      </c>
      <c r="S10" s="15">
        <v>0.28499999999999998</v>
      </c>
      <c r="T10" s="16" t="s">
        <v>2206</v>
      </c>
      <c r="U10" s="17">
        <f>(A1L343C7 + A1L343C8)</f>
        <v>1.6279999999999999</v>
      </c>
      <c r="V10" s="16" t="s">
        <v>1895</v>
      </c>
      <c r="W10" s="15">
        <v>1.3480000000000001</v>
      </c>
      <c r="X10" s="16" t="s">
        <v>1895</v>
      </c>
      <c r="Y10" s="15">
        <v>0.32300000000000001</v>
      </c>
      <c r="Z10" s="16" t="s">
        <v>2207</v>
      </c>
      <c r="AA10" s="17">
        <f>(A1L343C10 + A1L343C11)</f>
        <v>1.671</v>
      </c>
      <c r="AB10" s="16" t="s">
        <v>1895</v>
      </c>
      <c r="AC10" s="15">
        <v>1.55</v>
      </c>
      <c r="AD10" s="16" t="s">
        <v>1895</v>
      </c>
      <c r="AE10" s="15">
        <v>0.41099999999999998</v>
      </c>
      <c r="AF10" s="16" t="s">
        <v>2208</v>
      </c>
      <c r="AG10" s="17">
        <f>(A1L343C13 + A1L343C14)</f>
        <v>1.9610000000000001</v>
      </c>
      <c r="AH10" s="16" t="s">
        <v>2209</v>
      </c>
      <c r="AI10" s="17">
        <f>IF(RUN_YEARS &gt; 1,(A1L343C3 + A1L343C6) / 2, 0 )</f>
        <v>2.0369999999999999</v>
      </c>
      <c r="AJ10" s="16" t="s">
        <v>2210</v>
      </c>
      <c r="AK10" s="17">
        <f>IF(RUN_YEARS &gt; 2,(A1L343C3 + A1L343C6 + A1L343C9) / 3, 0 )</f>
        <v>1.9006666666666667</v>
      </c>
      <c r="AL10" s="16" t="s">
        <v>2211</v>
      </c>
      <c r="AM10" s="17">
        <f>IF(RUN_YEARS &gt; 3,(A1L343C3 + A1L343C6 + A1L343C9 + A1L343C12) / 4, 0 )</f>
        <v>1.8432500000000001</v>
      </c>
      <c r="AN10" s="16" t="s">
        <v>2212</v>
      </c>
      <c r="AO10" s="17">
        <f>IF(RUN_YEARS &gt; 4,(A1L343C3 + A1L343C6 + A1L343C9 + A1L343C12 + A1L343C15) / 5, 0 )</f>
        <v>1.8668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8.9049999999999994</v>
      </c>
      <c r="F11" s="16" t="s">
        <v>2214</v>
      </c>
      <c r="G11" s="17">
        <f>(A1L342C2 + A1L343C2)</f>
        <v>2.2410000000000001</v>
      </c>
      <c r="H11" s="16" t="s">
        <v>2215</v>
      </c>
      <c r="I11" s="17">
        <f>(_xlfn.SINGLE(A1L344C1) +_xlfn.SINGLE( A1L344C2))</f>
        <v>11.145999999999999</v>
      </c>
      <c r="J11" s="16" t="s">
        <v>2216</v>
      </c>
      <c r="K11" s="17">
        <f>(A1L342C4 + A1L343C4)</f>
        <v>7.82</v>
      </c>
      <c r="L11" s="16" t="s">
        <v>2217</v>
      </c>
      <c r="M11" s="17">
        <f>(A1L342C5 + A1L343C5)</f>
        <v>2.371</v>
      </c>
      <c r="N11" s="16" t="s">
        <v>2218</v>
      </c>
      <c r="O11" s="17">
        <f>(_xlfn.SINGLE(A1L344C4) +_xlfn.SINGLE( A1L344C5))</f>
        <v>10.191000000000001</v>
      </c>
      <c r="P11" s="16" t="s">
        <v>2219</v>
      </c>
      <c r="Q11" s="17">
        <f>(A1L342C7 + A1L343C7)</f>
        <v>7.8929999999999998</v>
      </c>
      <c r="R11" s="16" t="s">
        <v>2220</v>
      </c>
      <c r="S11" s="17">
        <f>(A1L342C8 + A1L343C8)</f>
        <v>2.0489999999999999</v>
      </c>
      <c r="T11" s="16" t="s">
        <v>2221</v>
      </c>
      <c r="U11" s="17">
        <f>(_xlfn.SINGLE(A1L344C7) +_xlfn.SINGLE( A1L344C8))</f>
        <v>9.9420000000000002</v>
      </c>
      <c r="V11" s="16" t="s">
        <v>2222</v>
      </c>
      <c r="W11" s="17">
        <f>(A1L342C10 + A1L343C10)</f>
        <v>7.7219999999999995</v>
      </c>
      <c r="X11" s="16" t="s">
        <v>2223</v>
      </c>
      <c r="Y11" s="17">
        <f>(A1L342C11 + A1L343C11)</f>
        <v>2.13</v>
      </c>
      <c r="Z11" s="16" t="s">
        <v>2224</v>
      </c>
      <c r="AA11" s="17">
        <f>(_xlfn.SINGLE(A1L344C10) +_xlfn.SINGLE( A1L344C11))</f>
        <v>9.8520000000000003</v>
      </c>
      <c r="AB11" s="16" t="s">
        <v>2225</v>
      </c>
      <c r="AC11" s="17">
        <f>(A1L342C13 + A1L343C13)</f>
        <v>8.77</v>
      </c>
      <c r="AD11" s="16" t="s">
        <v>2226</v>
      </c>
      <c r="AE11" s="17">
        <f>(A1L342C14 + A1L343C14)</f>
        <v>2.601</v>
      </c>
      <c r="AF11" s="16" t="s">
        <v>2227</v>
      </c>
      <c r="AG11" s="17">
        <f>(_xlfn.SINGLE(A1L344C13) +_xlfn.SINGLE( A1L344C14))</f>
        <v>11.370999999999999</v>
      </c>
      <c r="AH11" s="16" t="s">
        <v>2228</v>
      </c>
      <c r="AI11" s="17">
        <f>IF(RUN_YEARS &gt; 1,(A1L344C3 + A1L344C6) / 2, 0 )</f>
        <v>10.6685</v>
      </c>
      <c r="AJ11" s="16" t="s">
        <v>2229</v>
      </c>
      <c r="AK11" s="17">
        <f>IF(RUN_YEARS &gt; 2,(A1L344C3 + A1L344C6 + A1L344C9) / 3, 0 )</f>
        <v>10.426333333333334</v>
      </c>
      <c r="AL11" s="16" t="s">
        <v>2230</v>
      </c>
      <c r="AM11" s="17">
        <f>IF(RUN_YEARS &gt; 3,(A1L344C3 + A1L344C6 + A1L344C9 + A1L344C12) / 4, 0 )</f>
        <v>10.28275</v>
      </c>
      <c r="AN11" s="16" t="s">
        <v>2231</v>
      </c>
      <c r="AO11" s="17">
        <f>IF(RUN_YEARS &gt; 4,(A1L344C3 + A1L344C6 + A1L344C9 + A1L344C12 + A1L344C15) / 5, 0 )</f>
        <v>10.500399999999999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45.771999999999998</v>
      </c>
      <c r="F12" s="16" t="s">
        <v>1924</v>
      </c>
      <c r="G12" s="15">
        <v>13.869</v>
      </c>
      <c r="H12" s="16" t="s">
        <v>2232</v>
      </c>
      <c r="I12" s="17">
        <f>(A1L345C1 + A1L345C2)</f>
        <v>59.640999999999998</v>
      </c>
      <c r="J12" s="16" t="s">
        <v>1924</v>
      </c>
      <c r="K12" s="15">
        <v>43.73</v>
      </c>
      <c r="L12" s="16" t="s">
        <v>1924</v>
      </c>
      <c r="M12" s="15">
        <v>13.537000000000001</v>
      </c>
      <c r="N12" s="16" t="s">
        <v>2233</v>
      </c>
      <c r="O12" s="17">
        <f>(A1L345C4 + A1L345C5)</f>
        <v>57.266999999999996</v>
      </c>
      <c r="P12" s="16" t="s">
        <v>1924</v>
      </c>
      <c r="Q12" s="15">
        <v>49.728999999999999</v>
      </c>
      <c r="R12" s="16" t="s">
        <v>1924</v>
      </c>
      <c r="S12" s="15">
        <v>14.476000000000001</v>
      </c>
      <c r="T12" s="16" t="s">
        <v>2234</v>
      </c>
      <c r="U12" s="17">
        <f>(A1L345C7 + A1L345C8)</f>
        <v>64.204999999999998</v>
      </c>
      <c r="V12" s="16" t="s">
        <v>1924</v>
      </c>
      <c r="W12" s="15">
        <v>52.886000000000003</v>
      </c>
      <c r="X12" s="16" t="s">
        <v>1924</v>
      </c>
      <c r="Y12" s="15">
        <v>15.529</v>
      </c>
      <c r="Z12" s="16" t="s">
        <v>2235</v>
      </c>
      <c r="AA12" s="17">
        <f>(A1L345C10 + A1L345C11)</f>
        <v>68.415000000000006</v>
      </c>
      <c r="AB12" s="16" t="s">
        <v>1924</v>
      </c>
      <c r="AC12" s="15">
        <v>57.624000000000002</v>
      </c>
      <c r="AD12" s="16" t="s">
        <v>1924</v>
      </c>
      <c r="AE12" s="15">
        <v>15.989000000000001</v>
      </c>
      <c r="AF12" s="16" t="s">
        <v>2236</v>
      </c>
      <c r="AG12" s="17">
        <f>(A1L345C13 + A1L345C14)</f>
        <v>73.613</v>
      </c>
      <c r="AH12" s="16" t="s">
        <v>2237</v>
      </c>
      <c r="AI12" s="17">
        <f>IF(RUN_YEARS &gt; 1,(A1L345C3 + A1L345C6) / 2, 0 )</f>
        <v>58.453999999999994</v>
      </c>
      <c r="AJ12" s="16" t="s">
        <v>2238</v>
      </c>
      <c r="AK12" s="17">
        <f>IF(RUN_YEARS &gt; 2,(A1L345C3 + A1L345C6 + A1L345C9) / 3, 0 )</f>
        <v>60.371000000000002</v>
      </c>
      <c r="AL12" s="16" t="s">
        <v>2239</v>
      </c>
      <c r="AM12" s="17">
        <f>IF(RUN_YEARS &gt; 3,(A1L345C3 + A1L345C6 + A1L345C9 + A1L345C12) / 4, 0 )</f>
        <v>62.382000000000005</v>
      </c>
      <c r="AN12" s="16" t="s">
        <v>2240</v>
      </c>
      <c r="AO12" s="17">
        <f>IF(RUN_YEARS &gt; 4,(A1L345C3 + A1L345C6 + A1L345C9 + A1L345C12 + A1L345C15) / 5, 0 )</f>
        <v>64.628200000000007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22.001999999999999</v>
      </c>
      <c r="F13" s="16" t="s">
        <v>1934</v>
      </c>
      <c r="G13" s="15">
        <v>31.800999999999998</v>
      </c>
      <c r="H13" s="16" t="s">
        <v>2241</v>
      </c>
      <c r="I13" s="17">
        <f>(A1L346C1 + A1L346C2)</f>
        <v>53.802999999999997</v>
      </c>
      <c r="J13" s="16" t="s">
        <v>1934</v>
      </c>
      <c r="K13" s="15">
        <v>19.797999999999998</v>
      </c>
      <c r="L13" s="16" t="s">
        <v>1934</v>
      </c>
      <c r="M13" s="15">
        <v>123.486</v>
      </c>
      <c r="N13" s="16" t="s">
        <v>2242</v>
      </c>
      <c r="O13" s="17">
        <f>(A1L346C4 + A1L346C5)</f>
        <v>143.28399999999999</v>
      </c>
      <c r="P13" s="16" t="s">
        <v>1934</v>
      </c>
      <c r="Q13" s="15">
        <v>18.54</v>
      </c>
      <c r="R13" s="16" t="s">
        <v>1934</v>
      </c>
      <c r="S13" s="15">
        <v>92.546000000000006</v>
      </c>
      <c r="T13" s="16" t="s">
        <v>2243</v>
      </c>
      <c r="U13" s="17">
        <f>(A1L346C7 + A1L346C8)</f>
        <v>111.08600000000001</v>
      </c>
      <c r="V13" s="16" t="s">
        <v>1934</v>
      </c>
      <c r="W13" s="15">
        <v>20.407</v>
      </c>
      <c r="X13" s="16" t="s">
        <v>1934</v>
      </c>
      <c r="Y13" s="15">
        <v>113.309</v>
      </c>
      <c r="Z13" s="16" t="s">
        <v>2244</v>
      </c>
      <c r="AA13" s="17">
        <f>(A1L346C10 + A1L346C11)</f>
        <v>133.71600000000001</v>
      </c>
      <c r="AB13" s="16" t="s">
        <v>1934</v>
      </c>
      <c r="AC13" s="15">
        <v>15.957000000000001</v>
      </c>
      <c r="AD13" s="16" t="s">
        <v>1934</v>
      </c>
      <c r="AE13" s="15">
        <v>107.80500000000001</v>
      </c>
      <c r="AF13" s="16" t="s">
        <v>2245</v>
      </c>
      <c r="AG13" s="17">
        <f>(A1L346C13 + A1L346C14)</f>
        <v>123.762</v>
      </c>
      <c r="AH13" s="16" t="s">
        <v>2246</v>
      </c>
      <c r="AI13" s="17">
        <f>IF(RUN_YEARS &gt; 1,(A1L346C3 + A1L346C6) / 2, 0 )</f>
        <v>98.543499999999995</v>
      </c>
      <c r="AJ13" s="16" t="s">
        <v>2247</v>
      </c>
      <c r="AK13" s="17">
        <f>IF(RUN_YEARS &gt; 2,(A1L346C3 + A1L346C6 + A1L346C9) / 3, 0 )</f>
        <v>102.72433333333333</v>
      </c>
      <c r="AL13" s="16" t="s">
        <v>2248</v>
      </c>
      <c r="AM13" s="17">
        <f>IF(RUN_YEARS &gt; 3,(A1L346C3 + A1L346C6 + A1L346C9 + A1L346C12) / 4, 0 )</f>
        <v>110.47225</v>
      </c>
      <c r="AN13" s="16" t="s">
        <v>2249</v>
      </c>
      <c r="AO13" s="17">
        <f>IF(RUN_YEARS &gt; 4,(A1L346C3 + A1L346C6 + A1L346C9 + A1L346C12 + A1L346C15) / 5, 0 )</f>
        <v>113.13020000000002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0.83099999999999996</v>
      </c>
      <c r="F14" s="16" t="s">
        <v>1944</v>
      </c>
      <c r="G14" s="15">
        <v>2.0710000000000002</v>
      </c>
      <c r="H14" s="16" t="s">
        <v>2250</v>
      </c>
      <c r="I14" s="17">
        <f>(A1L347C1 + A1L347C2)</f>
        <v>2.9020000000000001</v>
      </c>
      <c r="J14" s="16" t="s">
        <v>1944</v>
      </c>
      <c r="K14" s="15">
        <v>0.97199999999999998</v>
      </c>
      <c r="L14" s="16" t="s">
        <v>1944</v>
      </c>
      <c r="M14" s="15">
        <v>1.68</v>
      </c>
      <c r="N14" s="16" t="s">
        <v>2251</v>
      </c>
      <c r="O14" s="17">
        <f>(A1L347C4 + A1L347C5)</f>
        <v>2.6520000000000001</v>
      </c>
      <c r="P14" s="16" t="s">
        <v>1944</v>
      </c>
      <c r="Q14" s="15">
        <v>0.80800000000000005</v>
      </c>
      <c r="R14" s="16" t="s">
        <v>1944</v>
      </c>
      <c r="S14" s="15">
        <v>0.98099999999999998</v>
      </c>
      <c r="T14" s="16" t="s">
        <v>2252</v>
      </c>
      <c r="U14" s="17">
        <f>(A1L347C7 + A1L347C8)</f>
        <v>1.7890000000000001</v>
      </c>
      <c r="V14" s="16" t="s">
        <v>1944</v>
      </c>
      <c r="W14" s="15">
        <v>0.73699999999999999</v>
      </c>
      <c r="X14" s="16" t="s">
        <v>1944</v>
      </c>
      <c r="Y14" s="15">
        <v>0.95499999999999996</v>
      </c>
      <c r="Z14" s="16" t="s">
        <v>2253</v>
      </c>
      <c r="AA14" s="17">
        <f>(A1L347C10 + A1L347C11)</f>
        <v>1.6919999999999999</v>
      </c>
      <c r="AB14" s="16" t="s">
        <v>1944</v>
      </c>
      <c r="AC14" s="15">
        <v>0.96499999999999997</v>
      </c>
      <c r="AD14" s="16" t="s">
        <v>1944</v>
      </c>
      <c r="AE14" s="15">
        <v>1.071</v>
      </c>
      <c r="AF14" s="16" t="s">
        <v>2254</v>
      </c>
      <c r="AG14" s="17">
        <f>(A1L347C13 + A1L347C14)</f>
        <v>2.036</v>
      </c>
      <c r="AH14" s="16" t="s">
        <v>2255</v>
      </c>
      <c r="AI14" s="17">
        <f>IF(RUN_YEARS &gt; 1,(A1L347C3 + A1L347C6) / 2, 0 )</f>
        <v>2.7770000000000001</v>
      </c>
      <c r="AJ14" s="16" t="s">
        <v>2256</v>
      </c>
      <c r="AK14" s="17">
        <f>IF(RUN_YEARS &gt; 2,(A1L347C3 + A1L347C6 + A1L347C9) / 3, 0 )</f>
        <v>2.4476666666666667</v>
      </c>
      <c r="AL14" s="16" t="s">
        <v>2257</v>
      </c>
      <c r="AM14" s="17">
        <f>IF(RUN_YEARS &gt; 3,(A1L347C3 + A1L347C6 + A1L347C9 + A1L347C12) / 4, 0 )</f>
        <v>2.25875</v>
      </c>
      <c r="AN14" s="16" t="s">
        <v>2258</v>
      </c>
      <c r="AO14" s="17">
        <f>IF(RUN_YEARS &gt; 4,(A1L347C3 + A1L347C6 + A1L347C9 + A1L347C12 + A1L347C15) / 5, 0 )</f>
        <v>2.2141999999999999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22.832999999999998</v>
      </c>
      <c r="F15" s="16" t="s">
        <v>2260</v>
      </c>
      <c r="G15" s="17">
        <f>(A1L346C2 + A1L347C2)</f>
        <v>33.872</v>
      </c>
      <c r="H15" s="16" t="s">
        <v>2261</v>
      </c>
      <c r="I15" s="17">
        <f>(_xlfn.SINGLE(A1L348C1) +_xlfn.SINGLE( A1L348C2))</f>
        <v>56.704999999999998</v>
      </c>
      <c r="J15" s="16" t="s">
        <v>2262</v>
      </c>
      <c r="K15" s="17">
        <f>(A1L346C4 + A1L347C4)</f>
        <v>20.77</v>
      </c>
      <c r="L15" s="16" t="s">
        <v>2263</v>
      </c>
      <c r="M15" s="17">
        <f>(A1L346C5 + A1L347C5)</f>
        <v>125.16600000000001</v>
      </c>
      <c r="N15" s="16" t="s">
        <v>2264</v>
      </c>
      <c r="O15" s="17">
        <f>(_xlfn.SINGLE(A1L348C4) +_xlfn.SINGLE( A1L348C5))</f>
        <v>145.93600000000001</v>
      </c>
      <c r="P15" s="16" t="s">
        <v>2265</v>
      </c>
      <c r="Q15" s="17">
        <f>(A1L346C7 + A1L347C7)</f>
        <v>19.347999999999999</v>
      </c>
      <c r="R15" s="16" t="s">
        <v>2266</v>
      </c>
      <c r="S15" s="17">
        <f>(A1L346C8 + A1L347C8)</f>
        <v>93.527000000000001</v>
      </c>
      <c r="T15" s="16" t="s">
        <v>2267</v>
      </c>
      <c r="U15" s="17">
        <f>(_xlfn.SINGLE(A1L348C7) +_xlfn.SINGLE( A1L348C8))</f>
        <v>112.875</v>
      </c>
      <c r="V15" s="16" t="s">
        <v>2268</v>
      </c>
      <c r="W15" s="17">
        <f>(A1L346C10 + A1L347C10)</f>
        <v>21.143999999999998</v>
      </c>
      <c r="X15" s="16" t="s">
        <v>2269</v>
      </c>
      <c r="Y15" s="17">
        <f>(A1L346C11 + A1L347C11)</f>
        <v>114.264</v>
      </c>
      <c r="Z15" s="16" t="s">
        <v>2270</v>
      </c>
      <c r="AA15" s="17">
        <f>(_xlfn.SINGLE(A1L348C10) +_xlfn.SINGLE( A1L348C11))</f>
        <v>135.40799999999999</v>
      </c>
      <c r="AB15" s="16" t="s">
        <v>2271</v>
      </c>
      <c r="AC15" s="17">
        <f>(A1L346C13 + A1L347C13)</f>
        <v>16.922000000000001</v>
      </c>
      <c r="AD15" s="16" t="s">
        <v>2272</v>
      </c>
      <c r="AE15" s="17">
        <f>(A1L346C14 + A1L347C14)</f>
        <v>108.876</v>
      </c>
      <c r="AF15" s="16" t="s">
        <v>2273</v>
      </c>
      <c r="AG15" s="17">
        <f>(_xlfn.SINGLE(A1L348C13) +_xlfn.SINGLE( A1L348C14))</f>
        <v>125.798</v>
      </c>
      <c r="AH15" s="16" t="s">
        <v>2274</v>
      </c>
      <c r="AI15" s="17">
        <f>IF(RUN_YEARS &gt; 1,(A1L348C3 + A1L348C6) / 2, 0 )</f>
        <v>101.32050000000001</v>
      </c>
      <c r="AJ15" s="16" t="s">
        <v>2275</v>
      </c>
      <c r="AK15" s="17">
        <f>IF(RUN_YEARS &gt; 2,(A1L348C3 + A1L348C6 + A1L348C9) / 3, 0 )</f>
        <v>105.17200000000001</v>
      </c>
      <c r="AL15" s="16" t="s">
        <v>2276</v>
      </c>
      <c r="AM15" s="17">
        <f>IF(RUN_YEARS &gt; 3,(A1L348C3 + A1L348C6 + A1L348C9 + A1L348C12) / 4, 0 )</f>
        <v>112.73099999999999</v>
      </c>
      <c r="AN15" s="16" t="s">
        <v>2277</v>
      </c>
      <c r="AO15" s="17">
        <f>IF(RUN_YEARS &gt; 4,(A1L348C3 + A1L348C6 + A1L348C9 + A1L348C12 + A1L348C15) / 5, 0 )</f>
        <v>115.34439999999999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17.542999999999999</v>
      </c>
      <c r="F16" s="16" t="s">
        <v>1973</v>
      </c>
      <c r="G16" s="15">
        <v>12.343</v>
      </c>
      <c r="H16" s="16" t="s">
        <v>2278</v>
      </c>
      <c r="I16" s="17">
        <f>(A1L349C1 + A1L349C2)</f>
        <v>29.885999999999999</v>
      </c>
      <c r="J16" s="16" t="s">
        <v>1973</v>
      </c>
      <c r="K16" s="15">
        <v>17.236999999999998</v>
      </c>
      <c r="L16" s="16" t="s">
        <v>1973</v>
      </c>
      <c r="M16" s="15">
        <v>12.707000000000001</v>
      </c>
      <c r="N16" s="16" t="s">
        <v>2279</v>
      </c>
      <c r="O16" s="17">
        <f>(A1L349C4 + A1L349C5)</f>
        <v>29.943999999999999</v>
      </c>
      <c r="P16" s="16" t="s">
        <v>1973</v>
      </c>
      <c r="Q16" s="15">
        <v>19.672000000000001</v>
      </c>
      <c r="R16" s="16" t="s">
        <v>1973</v>
      </c>
      <c r="S16" s="15">
        <v>15.287000000000001</v>
      </c>
      <c r="T16" s="16" t="s">
        <v>2280</v>
      </c>
      <c r="U16" s="17">
        <f>(A1L349C7 + A1L349C8)</f>
        <v>34.959000000000003</v>
      </c>
      <c r="V16" s="16" t="s">
        <v>1973</v>
      </c>
      <c r="W16" s="15">
        <v>23.533999999999999</v>
      </c>
      <c r="X16" s="16" t="s">
        <v>1973</v>
      </c>
      <c r="Y16" s="15">
        <v>19.263999999999999</v>
      </c>
      <c r="Z16" s="16" t="s">
        <v>2281</v>
      </c>
      <c r="AA16" s="17">
        <f>(A1L349C10 + A1L349C11)</f>
        <v>42.798000000000002</v>
      </c>
      <c r="AB16" s="16" t="s">
        <v>1973</v>
      </c>
      <c r="AC16" s="15">
        <v>25.513999999999999</v>
      </c>
      <c r="AD16" s="16" t="s">
        <v>1973</v>
      </c>
      <c r="AE16" s="15">
        <v>20.166</v>
      </c>
      <c r="AF16" s="16" t="s">
        <v>2282</v>
      </c>
      <c r="AG16" s="17">
        <f>(A1L349C13 + A1L349C14)</f>
        <v>45.68</v>
      </c>
      <c r="AH16" s="16" t="s">
        <v>2283</v>
      </c>
      <c r="AI16" s="17">
        <f>IF(RUN_YEARS &gt; 1,(A1L349C3 + A1L349C6) / 2, 0 )</f>
        <v>29.914999999999999</v>
      </c>
      <c r="AJ16" s="16" t="s">
        <v>2284</v>
      </c>
      <c r="AK16" s="17">
        <f>IF(RUN_YEARS &gt; 2,(A1L349C3 + A1L349C6 + A1L349C9) / 3, 0 )</f>
        <v>31.596333333333334</v>
      </c>
      <c r="AL16" s="16" t="s">
        <v>2285</v>
      </c>
      <c r="AM16" s="17">
        <f>IF(RUN_YEARS &gt; 3,(A1L349C3 + A1L349C6 + A1L349C9 + A1L349C12) / 4, 0 )</f>
        <v>34.396749999999997</v>
      </c>
      <c r="AN16" s="16" t="s">
        <v>2286</v>
      </c>
      <c r="AO16" s="17">
        <f>IF(RUN_YEARS &gt; 4,(A1L349C3 + A1L349C6 + A1L349C9 + A1L349C12 + A1L349C15) / 5, 0 )</f>
        <v>36.653399999999998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9.3170000000000002</v>
      </c>
      <c r="F17" s="16" t="s">
        <v>1983</v>
      </c>
      <c r="G17" s="15">
        <v>15.339</v>
      </c>
      <c r="H17" s="16" t="s">
        <v>2287</v>
      </c>
      <c r="I17" s="17">
        <f>(A1L350C1 + A1L350C2)</f>
        <v>24.655999999999999</v>
      </c>
      <c r="J17" s="16" t="s">
        <v>1983</v>
      </c>
      <c r="K17" s="15">
        <v>9.8179999999999996</v>
      </c>
      <c r="L17" s="16" t="s">
        <v>1983</v>
      </c>
      <c r="M17" s="15">
        <v>15.180999999999999</v>
      </c>
      <c r="N17" s="16" t="s">
        <v>2288</v>
      </c>
      <c r="O17" s="17">
        <f>(A1L350C4 + A1L350C5)</f>
        <v>24.998999999999999</v>
      </c>
      <c r="P17" s="16" t="s">
        <v>1983</v>
      </c>
      <c r="Q17" s="15">
        <v>8.8699999999999992</v>
      </c>
      <c r="R17" s="16" t="s">
        <v>1983</v>
      </c>
      <c r="S17" s="15">
        <v>12.73</v>
      </c>
      <c r="T17" s="16" t="s">
        <v>2289</v>
      </c>
      <c r="U17" s="17">
        <f>(A1L350C7 + A1L350C8)</f>
        <v>21.6</v>
      </c>
      <c r="V17" s="16" t="s">
        <v>1983</v>
      </c>
      <c r="W17" s="15">
        <v>10.430999999999999</v>
      </c>
      <c r="X17" s="16" t="s">
        <v>1983</v>
      </c>
      <c r="Y17" s="15">
        <v>18.905999999999999</v>
      </c>
      <c r="Z17" s="16" t="s">
        <v>2290</v>
      </c>
      <c r="AA17" s="17">
        <f>(A1L350C10 + A1L350C11)</f>
        <v>29.336999999999996</v>
      </c>
      <c r="AB17" s="16" t="s">
        <v>1983</v>
      </c>
      <c r="AC17" s="15">
        <v>11.340999999999999</v>
      </c>
      <c r="AD17" s="16" t="s">
        <v>1983</v>
      </c>
      <c r="AE17" s="15">
        <v>24.707000000000001</v>
      </c>
      <c r="AF17" s="16" t="s">
        <v>2291</v>
      </c>
      <c r="AG17" s="17">
        <f>(A1L350C13 + A1L350C14)</f>
        <v>36.048000000000002</v>
      </c>
      <c r="AH17" s="16" t="s">
        <v>2292</v>
      </c>
      <c r="AI17" s="17">
        <f>IF(RUN_YEARS &gt; 1,(A1L350C3 + A1L350C6) / 2, 0 )</f>
        <v>24.827500000000001</v>
      </c>
      <c r="AJ17" s="16" t="s">
        <v>2293</v>
      </c>
      <c r="AK17" s="17">
        <f>IF(RUN_YEARS &gt; 2,(A1L350C3 + A1L350C6 + A1L350C9) / 3, 0 )</f>
        <v>23.751666666666665</v>
      </c>
      <c r="AL17" s="16" t="s">
        <v>2294</v>
      </c>
      <c r="AM17" s="17">
        <f>IF(RUN_YEARS &gt; 3,(A1L350C3 + A1L350C6 + A1L350C9 + A1L350C12) / 4, 0 )</f>
        <v>25.147999999999996</v>
      </c>
      <c r="AN17" s="16" t="s">
        <v>2295</v>
      </c>
      <c r="AO17" s="17">
        <f>IF(RUN_YEARS &gt; 4,(A1L350C3 + A1L350C6 + A1L350C9 + A1L350C12 + A1L350C15) / 5, 0 )</f>
        <v>27.327999999999996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120.458</v>
      </c>
      <c r="F18" s="16" t="s">
        <v>1993</v>
      </c>
      <c r="G18" s="15">
        <v>59.956000000000003</v>
      </c>
      <c r="H18" s="16" t="s">
        <v>2296</v>
      </c>
      <c r="I18" s="17">
        <f>(A1L351C1 + A1L351C2)</f>
        <v>180.41399999999999</v>
      </c>
      <c r="J18" s="16" t="s">
        <v>1993</v>
      </c>
      <c r="K18" s="15">
        <v>123.10899999999999</v>
      </c>
      <c r="L18" s="16" t="s">
        <v>1993</v>
      </c>
      <c r="M18" s="15">
        <v>57.868000000000002</v>
      </c>
      <c r="N18" s="16" t="s">
        <v>2297</v>
      </c>
      <c r="O18" s="17">
        <f>(A1L351C4 + A1L351C5)</f>
        <v>180.977</v>
      </c>
      <c r="P18" s="16" t="s">
        <v>1993</v>
      </c>
      <c r="Q18" s="15">
        <v>118.108</v>
      </c>
      <c r="R18" s="16" t="s">
        <v>1993</v>
      </c>
      <c r="S18" s="15">
        <v>60.793999999999997</v>
      </c>
      <c r="T18" s="16" t="s">
        <v>2298</v>
      </c>
      <c r="U18" s="17">
        <f>(A1L351C7 + A1L351C8)</f>
        <v>178.90199999999999</v>
      </c>
      <c r="V18" s="16" t="s">
        <v>1993</v>
      </c>
      <c r="W18" s="15">
        <v>118.61199999999999</v>
      </c>
      <c r="X18" s="16" t="s">
        <v>1993</v>
      </c>
      <c r="Y18" s="15">
        <v>65.105000000000004</v>
      </c>
      <c r="Z18" s="16" t="s">
        <v>2299</v>
      </c>
      <c r="AA18" s="17">
        <f>(A1L351C10 + A1L351C11)</f>
        <v>183.71699999999998</v>
      </c>
      <c r="AB18" s="16" t="s">
        <v>1993</v>
      </c>
      <c r="AC18" s="15">
        <v>108.53700000000001</v>
      </c>
      <c r="AD18" s="16" t="s">
        <v>1993</v>
      </c>
      <c r="AE18" s="15">
        <v>68.73</v>
      </c>
      <c r="AF18" s="16" t="s">
        <v>2300</v>
      </c>
      <c r="AG18" s="17">
        <f>(A1L351C13 + A1L351C14)</f>
        <v>177.267</v>
      </c>
      <c r="AH18" s="16" t="s">
        <v>2301</v>
      </c>
      <c r="AI18" s="17">
        <f>IF(RUN_YEARS &gt; 1,(A1L351C3 + A1L351C6) / 2, 0 )</f>
        <v>180.69549999999998</v>
      </c>
      <c r="AJ18" s="16" t="s">
        <v>2302</v>
      </c>
      <c r="AK18" s="17">
        <f>IF(RUN_YEARS &gt; 2,(A1L351C3 + A1L351C6 + A1L351C9) / 3, 0 )</f>
        <v>180.09766666666664</v>
      </c>
      <c r="AL18" s="16" t="s">
        <v>2303</v>
      </c>
      <c r="AM18" s="17">
        <f>IF(RUN_YEARS &gt; 3,(A1L351C3 + A1L351C6 + A1L351C9 + A1L351C12) / 4, 0 )</f>
        <v>181.00249999999997</v>
      </c>
      <c r="AN18" s="16" t="s">
        <v>2304</v>
      </c>
      <c r="AO18" s="17">
        <f>IF(RUN_YEARS &gt; 4,(A1L351C3 + A1L351C6 + A1L351C9 + A1L351C12 + A1L351C15) / 5, 0 )</f>
        <v>180.25539999999995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129.77500000000001</v>
      </c>
      <c r="F19" s="16" t="s">
        <v>2306</v>
      </c>
      <c r="G19" s="17">
        <f>(A1L350C2 + A1L351C2)</f>
        <v>75.295000000000002</v>
      </c>
      <c r="H19" s="16" t="s">
        <v>2307</v>
      </c>
      <c r="I19" s="17">
        <f>(_xlfn.SINGLE(A1L352C1) +_xlfn.SINGLE( A1L352C2))</f>
        <v>205.07</v>
      </c>
      <c r="J19" s="16" t="s">
        <v>2308</v>
      </c>
      <c r="K19" s="17">
        <f>(A1L350C4 + A1L351C4)</f>
        <v>132.92699999999999</v>
      </c>
      <c r="L19" s="16" t="s">
        <v>2309</v>
      </c>
      <c r="M19" s="17">
        <f>(A1L350C5 + A1L351C5)</f>
        <v>73.049000000000007</v>
      </c>
      <c r="N19" s="16" t="s">
        <v>2310</v>
      </c>
      <c r="O19" s="17">
        <f>(_xlfn.SINGLE(A1L352C4) +_xlfn.SINGLE( A1L352C5))</f>
        <v>205.976</v>
      </c>
      <c r="P19" s="16" t="s">
        <v>2311</v>
      </c>
      <c r="Q19" s="17">
        <f>(A1L350C7 + A1L351C7)</f>
        <v>126.97800000000001</v>
      </c>
      <c r="R19" s="16" t="s">
        <v>2312</v>
      </c>
      <c r="S19" s="17">
        <f>(A1L350C8 + A1L351C8)</f>
        <v>73.524000000000001</v>
      </c>
      <c r="T19" s="16" t="s">
        <v>2313</v>
      </c>
      <c r="U19" s="17">
        <f>(_xlfn.SINGLE(A1L352C7) +_xlfn.SINGLE( A1L352C8))</f>
        <v>200.50200000000001</v>
      </c>
      <c r="V19" s="16" t="s">
        <v>2314</v>
      </c>
      <c r="W19" s="17">
        <f>(A1L350C10 + A1L351C10)</f>
        <v>129.04300000000001</v>
      </c>
      <c r="X19" s="16" t="s">
        <v>2315</v>
      </c>
      <c r="Y19" s="17">
        <f>(A1L350C11 + A1L351C11)</f>
        <v>84.010999999999996</v>
      </c>
      <c r="Z19" s="16" t="s">
        <v>2316</v>
      </c>
      <c r="AA19" s="17">
        <f>(_xlfn.SINGLE(A1L352C10) +_xlfn.SINGLE( A1L352C11))</f>
        <v>213.054</v>
      </c>
      <c r="AB19" s="16" t="s">
        <v>2317</v>
      </c>
      <c r="AC19" s="17">
        <f>(A1L350C13 + A1L351C13)</f>
        <v>119.878</v>
      </c>
      <c r="AD19" s="16" t="s">
        <v>2318</v>
      </c>
      <c r="AE19" s="17">
        <f>(A1L350C14 + A1L351C14)</f>
        <v>93.437000000000012</v>
      </c>
      <c r="AF19" s="16" t="s">
        <v>2319</v>
      </c>
      <c r="AG19" s="17">
        <f>(_xlfn.SINGLE(A1L352C13) +_xlfn.SINGLE( A1L352C14))</f>
        <v>213.315</v>
      </c>
      <c r="AH19" s="16" t="s">
        <v>2320</v>
      </c>
      <c r="AI19" s="17">
        <f>IF(RUN_YEARS &gt; 1,(A1L352C3 + A1L352C6) / 2, 0 )</f>
        <v>205.523</v>
      </c>
      <c r="AJ19" s="16" t="s">
        <v>2321</v>
      </c>
      <c r="AK19" s="17">
        <f>IF(RUN_YEARS &gt; 2,(A1L352C3 + A1L352C6 + A1L352C9) / 3, 0 )</f>
        <v>203.84933333333333</v>
      </c>
      <c r="AL19" s="16" t="s">
        <v>2322</v>
      </c>
      <c r="AM19" s="17">
        <f>IF(RUN_YEARS &gt; 3,(A1L352C3 + A1L352C6 + A1L352C9 + A1L352C12) / 4, 0 )</f>
        <v>206.15049999999999</v>
      </c>
      <c r="AN19" s="16" t="s">
        <v>2323</v>
      </c>
      <c r="AO19" s="17">
        <f>IF(RUN_YEARS &gt; 4,(A1L352C3 + A1L352C6 + A1L352C9 + A1L352C12 + A1L352C15) / 5, 0 )</f>
        <v>207.58339999999998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6.8000000000000005E-2</v>
      </c>
      <c r="F20" s="16" t="s">
        <v>2022</v>
      </c>
      <c r="G20" s="15">
        <v>1.635</v>
      </c>
      <c r="H20" s="16" t="s">
        <v>2324</v>
      </c>
      <c r="I20" s="17">
        <f>(A1L353C1 + A1L353C2)</f>
        <v>1.7030000000000001</v>
      </c>
      <c r="J20" s="16" t="s">
        <v>2022</v>
      </c>
      <c r="K20" s="15">
        <v>0.14499999999999999</v>
      </c>
      <c r="L20" s="16" t="s">
        <v>2022</v>
      </c>
      <c r="M20" s="15">
        <v>1.5720000000000001</v>
      </c>
      <c r="N20" s="16" t="s">
        <v>2325</v>
      </c>
      <c r="O20" s="17">
        <f>(A1L353C4 + A1L353C5)</f>
        <v>1.7170000000000001</v>
      </c>
      <c r="P20" s="16" t="s">
        <v>2022</v>
      </c>
      <c r="Q20" s="15">
        <v>0.13800000000000001</v>
      </c>
      <c r="R20" s="16" t="s">
        <v>2022</v>
      </c>
      <c r="S20" s="15">
        <v>1.444</v>
      </c>
      <c r="T20" s="16" t="s">
        <v>2326</v>
      </c>
      <c r="U20" s="17">
        <f>(A1L353C7 + A1L353C8)</f>
        <v>1.5819999999999999</v>
      </c>
      <c r="V20" s="16" t="s">
        <v>2022</v>
      </c>
      <c r="W20" s="15">
        <v>0.35399999999999998</v>
      </c>
      <c r="X20" s="16" t="s">
        <v>2022</v>
      </c>
      <c r="Y20" s="15">
        <v>1.8169999999999999</v>
      </c>
      <c r="Z20" s="16" t="s">
        <v>2327</v>
      </c>
      <c r="AA20" s="17">
        <f>(A1L353C10 + A1L353C11)</f>
        <v>2.1709999999999998</v>
      </c>
      <c r="AB20" s="16" t="s">
        <v>2022</v>
      </c>
      <c r="AC20" s="15">
        <v>0.19900000000000001</v>
      </c>
      <c r="AD20" s="16" t="s">
        <v>2022</v>
      </c>
      <c r="AE20" s="15">
        <v>2.5219999999999998</v>
      </c>
      <c r="AF20" s="16" t="s">
        <v>2328</v>
      </c>
      <c r="AG20" s="17">
        <f>(A1L353C13 + A1L353C14)</f>
        <v>2.7209999999999996</v>
      </c>
      <c r="AH20" s="16" t="s">
        <v>2329</v>
      </c>
      <c r="AI20" s="17">
        <f>IF(RUN_YEARS &gt; 1,(A1L353C3 + A1L353C6) / 2, 0 )</f>
        <v>1.71</v>
      </c>
      <c r="AJ20" s="16" t="s">
        <v>2330</v>
      </c>
      <c r="AK20" s="17">
        <f>IF(RUN_YEARS &gt; 2,(A1L353C3 + A1L353C6 + A1L353C9) / 3, 0 )</f>
        <v>1.6673333333333333</v>
      </c>
      <c r="AL20" s="16" t="s">
        <v>2331</v>
      </c>
      <c r="AM20" s="17">
        <f>IF(RUN_YEARS &gt; 3,(A1L353C3 + A1L353C6 + A1L353C9 + A1L353C12) / 4, 0 )</f>
        <v>1.79325</v>
      </c>
      <c r="AN20" s="16" t="s">
        <v>2332</v>
      </c>
      <c r="AO20" s="17">
        <f>IF(RUN_YEARS &gt; 4,(A1L353C3 + A1L353C6 + A1L353C9 + A1L353C12 + A1L353C15) / 5, 0 )</f>
        <v>1.9788000000000001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33.840000000000003</v>
      </c>
      <c r="F21" s="16" t="s">
        <v>2032</v>
      </c>
      <c r="G21" s="15">
        <v>37.329000000000001</v>
      </c>
      <c r="H21" s="16" t="s">
        <v>2333</v>
      </c>
      <c r="I21" s="17">
        <f>(A1L354C1 + A1L354C2)</f>
        <v>71.169000000000011</v>
      </c>
      <c r="J21" s="16" t="s">
        <v>2032</v>
      </c>
      <c r="K21" s="15">
        <v>31.588999999999999</v>
      </c>
      <c r="L21" s="16" t="s">
        <v>2032</v>
      </c>
      <c r="M21" s="15">
        <v>34.237000000000002</v>
      </c>
      <c r="N21" s="16" t="s">
        <v>2334</v>
      </c>
      <c r="O21" s="17">
        <f>(A1L354C4 + A1L354C5)</f>
        <v>65.825999999999993</v>
      </c>
      <c r="P21" s="16" t="s">
        <v>2032</v>
      </c>
      <c r="Q21" s="15">
        <v>33.125</v>
      </c>
      <c r="R21" s="16" t="s">
        <v>2032</v>
      </c>
      <c r="S21" s="15">
        <v>34.853999999999999</v>
      </c>
      <c r="T21" s="16" t="s">
        <v>2335</v>
      </c>
      <c r="U21" s="17">
        <f>(A1L354C7 + A1L354C8)</f>
        <v>67.978999999999999</v>
      </c>
      <c r="V21" s="16" t="s">
        <v>2032</v>
      </c>
      <c r="W21" s="15">
        <v>32.877000000000002</v>
      </c>
      <c r="X21" s="16" t="s">
        <v>2032</v>
      </c>
      <c r="Y21" s="15">
        <v>34.789000000000001</v>
      </c>
      <c r="Z21" s="16" t="s">
        <v>2336</v>
      </c>
      <c r="AA21" s="17">
        <f>(A1L354C10 + A1L354C11)</f>
        <v>67.665999999999997</v>
      </c>
      <c r="AB21" s="16" t="s">
        <v>2032</v>
      </c>
      <c r="AC21" s="15">
        <v>34.863999999999997</v>
      </c>
      <c r="AD21" s="16" t="s">
        <v>2032</v>
      </c>
      <c r="AE21" s="15">
        <v>36.805</v>
      </c>
      <c r="AF21" s="16" t="s">
        <v>2337</v>
      </c>
      <c r="AG21" s="17">
        <f>(A1L354C13 + A1L354C14)</f>
        <v>71.668999999999997</v>
      </c>
      <c r="AH21" s="16" t="s">
        <v>2338</v>
      </c>
      <c r="AI21" s="17">
        <f>IF(RUN_YEARS &gt; 1,(A1L354C3 + A1L354C6) / 2, 0 )</f>
        <v>68.497500000000002</v>
      </c>
      <c r="AJ21" s="16" t="s">
        <v>2339</v>
      </c>
      <c r="AK21" s="17">
        <f>IF(RUN_YEARS &gt; 2,(A1L354C3 + A1L354C6 + A1L354C9) / 3, 0 )</f>
        <v>68.324666666666658</v>
      </c>
      <c r="AL21" s="16" t="s">
        <v>2340</v>
      </c>
      <c r="AM21" s="17">
        <f>IF(RUN_YEARS &gt; 3,(A1L354C3 + A1L354C6 + A1L354C9 + A1L354C12) / 4, 0 )</f>
        <v>68.16</v>
      </c>
      <c r="AN21" s="16" t="s">
        <v>2341</v>
      </c>
      <c r="AO21" s="17">
        <f>IF(RUN_YEARS &gt; 4,(A1L354C3 + A1L354C6 + A1L354C9 + A1L354C12 + A1L354C15) / 5, 0 )</f>
        <v>68.861799999999988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1E-3</v>
      </c>
      <c r="L22" s="16" t="s">
        <v>2042</v>
      </c>
      <c r="M22" s="15">
        <v>1E-3</v>
      </c>
      <c r="N22" s="16" t="s">
        <v>2343</v>
      </c>
      <c r="O22" s="17">
        <f>(A1L355C4 + A1L355C5)</f>
        <v>2E-3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2344</v>
      </c>
      <c r="U22" s="17">
        <f>(A1L355C7 + A1L355C8)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2345</v>
      </c>
      <c r="AA22" s="17">
        <f>(A1L355C10 + A1L355C11)</f>
        <v>0</v>
      </c>
      <c r="AB22" s="16" t="s">
        <v>2042</v>
      </c>
      <c r="AC22" s="15">
        <v>2E-3</v>
      </c>
      <c r="AD22" s="16" t="s">
        <v>2042</v>
      </c>
      <c r="AE22" s="15">
        <v>8.0000000000000002E-3</v>
      </c>
      <c r="AF22" s="16" t="s">
        <v>2346</v>
      </c>
      <c r="AG22" s="17">
        <f>(A1L355C13 + A1L355C14)</f>
        <v>0.01</v>
      </c>
      <c r="AH22" s="16" t="s">
        <v>2347</v>
      </c>
      <c r="AI22" s="17">
        <f>IF(RUN_YEARS &gt; 1,(A1L355C3 + A1L355C6) / 2, 0 )</f>
        <v>1E-3</v>
      </c>
      <c r="AJ22" s="16" t="s">
        <v>2348</v>
      </c>
      <c r="AK22" s="17">
        <f>IF(RUN_YEARS &gt; 2,(A1L355C3 + A1L355C6 + A1L355C9) / 3, 0 )</f>
        <v>6.6666666666666664E-4</v>
      </c>
      <c r="AL22" s="16" t="s">
        <v>2349</v>
      </c>
      <c r="AM22" s="17">
        <f>IF(RUN_YEARS &gt; 3,(A1L355C3 + A1L355C6 + A1L355C9 + A1L355C12) / 4, 0 )</f>
        <v>5.0000000000000001E-4</v>
      </c>
      <c r="AN22" s="16" t="s">
        <v>2350</v>
      </c>
      <c r="AO22" s="17">
        <f>IF(RUN_YEARS &gt; 4,(A1L355C3 + A1L355C6 + A1L355C9 + A1L355C12 + A1L355C15) / 5, 0 )</f>
        <v>2.4000000000000002E-3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1E-3</v>
      </c>
      <c r="H23" s="16" t="s">
        <v>2351</v>
      </c>
      <c r="I23" s="17">
        <f>(A1L356C1 + A1L356C2)</f>
        <v>1E-3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2352</v>
      </c>
      <c r="O23" s="17">
        <f>(A1L356C4 + A1L356C5)</f>
        <v>0</v>
      </c>
      <c r="P23" s="16" t="s">
        <v>2052</v>
      </c>
      <c r="Q23" s="15">
        <v>0</v>
      </c>
      <c r="R23" s="16" t="s">
        <v>2052</v>
      </c>
      <c r="S23" s="15">
        <v>1E-3</v>
      </c>
      <c r="T23" s="16" t="s">
        <v>2353</v>
      </c>
      <c r="U23" s="17">
        <f>(A1L356C7 + A1L356C8)</f>
        <v>1E-3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2354</v>
      </c>
      <c r="AA23" s="17">
        <f>(A1L356C10 + A1L356C11)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2355</v>
      </c>
      <c r="AG23" s="17">
        <f>(A1L356C13 + A1L356C14)</f>
        <v>0</v>
      </c>
      <c r="AH23" s="16" t="s">
        <v>2356</v>
      </c>
      <c r="AI23" s="17">
        <f>IF(RUN_YEARS &gt; 1,(A1L356C3 + A1L356C6) / 2, 0 )</f>
        <v>5.0000000000000001E-4</v>
      </c>
      <c r="AJ23" s="16" t="s">
        <v>2357</v>
      </c>
      <c r="AK23" s="17">
        <f>IF(RUN_YEARS &gt; 2,(A1L356C3 + A1L356C6 + A1L356C9) / 3, 0 )</f>
        <v>6.6666666666666664E-4</v>
      </c>
      <c r="AL23" s="16" t="s">
        <v>2358</v>
      </c>
      <c r="AM23" s="17">
        <f>IF(RUN_YEARS &gt; 3,(A1L356C3 + A1L356C6 + A1L356C9 + A1L356C12) / 4, 0 )</f>
        <v>5.0000000000000001E-4</v>
      </c>
      <c r="AN23" s="16" t="s">
        <v>2359</v>
      </c>
      <c r="AO23" s="17">
        <f>IF(RUN_YEARS &gt; 4,(A1L356C3 + A1L356C6 + A1L356C9 + A1L356C12 + A1L356C15) / 5, 0 )</f>
        <v>4.0000000000000002E-4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63.8</v>
      </c>
      <c r="F24" s="16" t="s">
        <v>2062</v>
      </c>
      <c r="G24" s="15">
        <v>63.738</v>
      </c>
      <c r="H24" s="16" t="s">
        <v>2360</v>
      </c>
      <c r="I24" s="17">
        <f>(A1L357C1 + A1L357C2)</f>
        <v>127.538</v>
      </c>
      <c r="J24" s="16" t="s">
        <v>2062</v>
      </c>
      <c r="K24" s="15">
        <v>62.744999999999997</v>
      </c>
      <c r="L24" s="16" t="s">
        <v>2062</v>
      </c>
      <c r="M24" s="15">
        <v>63.161999999999999</v>
      </c>
      <c r="N24" s="16" t="s">
        <v>2361</v>
      </c>
      <c r="O24" s="17">
        <f>(A1L357C4 + A1L357C5)</f>
        <v>125.907</v>
      </c>
      <c r="P24" s="16" t="s">
        <v>2062</v>
      </c>
      <c r="Q24" s="15">
        <v>58.500999999999998</v>
      </c>
      <c r="R24" s="16" t="s">
        <v>2062</v>
      </c>
      <c r="S24" s="15">
        <v>54.405000000000001</v>
      </c>
      <c r="T24" s="16" t="s">
        <v>2362</v>
      </c>
      <c r="U24" s="17">
        <f>(A1L357C7 + A1L357C8)</f>
        <v>112.90600000000001</v>
      </c>
      <c r="V24" s="16" t="s">
        <v>2062</v>
      </c>
      <c r="W24" s="15">
        <v>58.198999999999998</v>
      </c>
      <c r="X24" s="16" t="s">
        <v>2062</v>
      </c>
      <c r="Y24" s="15">
        <v>54.779000000000003</v>
      </c>
      <c r="Z24" s="16" t="s">
        <v>2363</v>
      </c>
      <c r="AA24" s="17">
        <f>(A1L357C10 + A1L357C11)</f>
        <v>112.97800000000001</v>
      </c>
      <c r="AB24" s="16" t="s">
        <v>2062</v>
      </c>
      <c r="AC24" s="15">
        <v>59.091999999999999</v>
      </c>
      <c r="AD24" s="16" t="s">
        <v>2062</v>
      </c>
      <c r="AE24" s="15">
        <v>56.219000000000001</v>
      </c>
      <c r="AF24" s="16" t="s">
        <v>2364</v>
      </c>
      <c r="AG24" s="17">
        <f>(A1L357C13 + A1L357C14)</f>
        <v>115.31100000000001</v>
      </c>
      <c r="AH24" s="16" t="s">
        <v>2365</v>
      </c>
      <c r="AI24" s="17">
        <f>IF(RUN_YEARS &gt; 1,(A1L357C3 + A1L357C6) / 2, 0 )</f>
        <v>126.7225</v>
      </c>
      <c r="AJ24" s="16" t="s">
        <v>2366</v>
      </c>
      <c r="AK24" s="17">
        <f>IF(RUN_YEARS &gt; 2,(A1L357C3 + A1L357C6 + A1L357C9) / 3, 0 )</f>
        <v>122.117</v>
      </c>
      <c r="AL24" s="16" t="s">
        <v>2367</v>
      </c>
      <c r="AM24" s="17">
        <f>IF(RUN_YEARS &gt; 3,(A1L357C3 + A1L357C6 + A1L357C9 + A1L357C12) / 4, 0 )</f>
        <v>119.83225</v>
      </c>
      <c r="AN24" s="16" t="s">
        <v>2368</v>
      </c>
      <c r="AO24" s="17">
        <f>IF(RUN_YEARS &gt; 4,(A1L357C3 + A1L357C6 + A1L357C9 + A1L357C12 + A1L357C15) / 5, 0 )</f>
        <v>118.928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1.4159999999999999</v>
      </c>
      <c r="F25" s="16" t="s">
        <v>2072</v>
      </c>
      <c r="G25" s="15">
        <v>9.0589999999999993</v>
      </c>
      <c r="H25" s="16" t="s">
        <v>2369</v>
      </c>
      <c r="I25" s="17">
        <f>(A1L358C1 + A1L358C2)</f>
        <v>10.475</v>
      </c>
      <c r="J25" s="16" t="s">
        <v>2072</v>
      </c>
      <c r="K25" s="15">
        <v>0.37</v>
      </c>
      <c r="L25" s="16" t="s">
        <v>2072</v>
      </c>
      <c r="M25" s="15">
        <v>5.4880000000000004</v>
      </c>
      <c r="N25" s="16" t="s">
        <v>2370</v>
      </c>
      <c r="O25" s="17">
        <f>(A1L358C4 + A1L358C5)</f>
        <v>5.8580000000000005</v>
      </c>
      <c r="P25" s="16" t="s">
        <v>2072</v>
      </c>
      <c r="Q25" s="15">
        <v>0.27700000000000002</v>
      </c>
      <c r="R25" s="16" t="s">
        <v>2072</v>
      </c>
      <c r="S25" s="15">
        <v>3.0710000000000002</v>
      </c>
      <c r="T25" s="16" t="s">
        <v>2371</v>
      </c>
      <c r="U25" s="17">
        <f>(A1L358C7 + A1L358C8)</f>
        <v>3.3480000000000003</v>
      </c>
      <c r="V25" s="16" t="s">
        <v>2072</v>
      </c>
      <c r="W25" s="15">
        <v>3.7450000000000001</v>
      </c>
      <c r="X25" s="16" t="s">
        <v>2072</v>
      </c>
      <c r="Y25" s="15">
        <v>7.4909999999999997</v>
      </c>
      <c r="Z25" s="16" t="s">
        <v>2372</v>
      </c>
      <c r="AA25" s="17">
        <f>(A1L358C10 + A1L358C11)</f>
        <v>11.236000000000001</v>
      </c>
      <c r="AB25" s="16" t="s">
        <v>2072</v>
      </c>
      <c r="AC25" s="15">
        <v>2.6909999999999998</v>
      </c>
      <c r="AD25" s="16" t="s">
        <v>2072</v>
      </c>
      <c r="AE25" s="15">
        <v>6.1589999999999998</v>
      </c>
      <c r="AF25" s="16" t="s">
        <v>2373</v>
      </c>
      <c r="AG25" s="17">
        <f>(A1L358C13 + A1L358C14)</f>
        <v>8.85</v>
      </c>
      <c r="AH25" s="16" t="s">
        <v>2374</v>
      </c>
      <c r="AI25" s="17">
        <f>IF(RUN_YEARS &gt; 1,(A1L358C3 + A1L358C6) / 2, 0 )</f>
        <v>8.1664999999999992</v>
      </c>
      <c r="AJ25" s="16" t="s">
        <v>2375</v>
      </c>
      <c r="AK25" s="17">
        <f>IF(RUN_YEARS &gt; 2,(A1L358C3 + A1L358C6 + A1L358C9) / 3, 0 )</f>
        <v>6.5603333333333325</v>
      </c>
      <c r="AL25" s="16" t="s">
        <v>2376</v>
      </c>
      <c r="AM25" s="17">
        <f>IF(RUN_YEARS &gt; 3,(A1L358C3 + A1L358C6 + A1L358C9 + A1L358C12) / 4, 0 )</f>
        <v>7.7292499999999995</v>
      </c>
      <c r="AN25" s="16" t="s">
        <v>2377</v>
      </c>
      <c r="AO25" s="17">
        <f>IF(RUN_YEARS &gt; 4,(A1L358C3 + A1L358C6 + A1L358C9 + A1L358C12 + A1L358C15) / 5, 0 )</f>
        <v>7.9533999999999994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5.0000000000000001E-3</v>
      </c>
      <c r="F26" s="16" t="s">
        <v>2082</v>
      </c>
      <c r="G26" s="15">
        <v>1.2E-2</v>
      </c>
      <c r="H26" s="16" t="s">
        <v>2378</v>
      </c>
      <c r="I26" s="17">
        <f>(A1L359C1 + A1L359C2)</f>
        <v>1.7000000000000001E-2</v>
      </c>
      <c r="J26" s="16" t="s">
        <v>2082</v>
      </c>
      <c r="K26" s="15">
        <v>3.0000000000000001E-3</v>
      </c>
      <c r="L26" s="16" t="s">
        <v>2082</v>
      </c>
      <c r="M26" s="15">
        <v>4.0000000000000001E-3</v>
      </c>
      <c r="N26" s="16" t="s">
        <v>2379</v>
      </c>
      <c r="O26" s="17">
        <f>(A1L359C4 + A1L359C5)</f>
        <v>7.0000000000000001E-3</v>
      </c>
      <c r="P26" s="16" t="s">
        <v>2082</v>
      </c>
      <c r="Q26" s="15">
        <v>0</v>
      </c>
      <c r="R26" s="16" t="s">
        <v>2082</v>
      </c>
      <c r="S26" s="15">
        <v>4.0000000000000001E-3</v>
      </c>
      <c r="T26" s="16" t="s">
        <v>2380</v>
      </c>
      <c r="U26" s="17">
        <f>(A1L359C7 + A1L359C8)</f>
        <v>4.0000000000000001E-3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2381</v>
      </c>
      <c r="AA26" s="17">
        <f>(A1L359C10 + A1L359C11)</f>
        <v>1E-3</v>
      </c>
      <c r="AB26" s="16" t="s">
        <v>2082</v>
      </c>
      <c r="AC26" s="15">
        <v>0</v>
      </c>
      <c r="AD26" s="16" t="s">
        <v>2082</v>
      </c>
      <c r="AE26" s="15">
        <v>2E-3</v>
      </c>
      <c r="AF26" s="16" t="s">
        <v>2382</v>
      </c>
      <c r="AG26" s="17">
        <f>(A1L359C13 + A1L359C14)</f>
        <v>2E-3</v>
      </c>
      <c r="AH26" s="16" t="s">
        <v>2383</v>
      </c>
      <c r="AI26" s="17">
        <f>IF(RUN_YEARS &gt; 1,(A1L359C3 + A1L359C6) / 2, 0 )</f>
        <v>1.2E-2</v>
      </c>
      <c r="AJ26" s="16" t="s">
        <v>2384</v>
      </c>
      <c r="AK26" s="17">
        <f>IF(RUN_YEARS &gt; 2,(A1L359C3 + A1L359C6 + A1L359C9) / 3, 0 )</f>
        <v>9.3333333333333341E-3</v>
      </c>
      <c r="AL26" s="16" t="s">
        <v>2385</v>
      </c>
      <c r="AM26" s="17">
        <f>IF(RUN_YEARS &gt; 3,(A1L359C3 + A1L359C6 + A1L359C9 + A1L359C12) / 4, 0 )</f>
        <v>7.2500000000000004E-3</v>
      </c>
      <c r="AN26" s="16" t="s">
        <v>2386</v>
      </c>
      <c r="AO26" s="17">
        <f>IF(RUN_YEARS &gt; 4,(A1L359C3 + A1L359C6 + A1L359C9 + A1L359C12 + A1L359C15) / 5, 0 )</f>
        <v>6.1999999999999998E-3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6.9349999999999996</v>
      </c>
      <c r="F27" s="16" t="s">
        <v>2092</v>
      </c>
      <c r="G27" s="15">
        <v>3.238</v>
      </c>
      <c r="H27" s="16" t="s">
        <v>2387</v>
      </c>
      <c r="I27" s="17">
        <f>(A1L360C1 + A1L360C2)</f>
        <v>10.173</v>
      </c>
      <c r="J27" s="16" t="s">
        <v>2092</v>
      </c>
      <c r="K27" s="15">
        <v>6.8680000000000003</v>
      </c>
      <c r="L27" s="16" t="s">
        <v>2092</v>
      </c>
      <c r="M27" s="15">
        <v>3.2109999999999999</v>
      </c>
      <c r="N27" s="16" t="s">
        <v>2388</v>
      </c>
      <c r="O27" s="17">
        <f>(A1L360C4 + A1L360C5)</f>
        <v>10.079000000000001</v>
      </c>
      <c r="P27" s="16" t="s">
        <v>2092</v>
      </c>
      <c r="Q27" s="15">
        <v>5.52</v>
      </c>
      <c r="R27" s="16" t="s">
        <v>2092</v>
      </c>
      <c r="S27" s="15">
        <v>1.9870000000000001</v>
      </c>
      <c r="T27" s="16" t="s">
        <v>2389</v>
      </c>
      <c r="U27" s="17">
        <f>(A1L360C7 + A1L360C8)</f>
        <v>7.5069999999999997</v>
      </c>
      <c r="V27" s="16" t="s">
        <v>2092</v>
      </c>
      <c r="W27" s="15">
        <v>7.2389999999999999</v>
      </c>
      <c r="X27" s="16" t="s">
        <v>2092</v>
      </c>
      <c r="Y27" s="15">
        <v>4.6769999999999996</v>
      </c>
      <c r="Z27" s="16" t="s">
        <v>2390</v>
      </c>
      <c r="AA27" s="17">
        <f>(A1L360C10 + A1L360C11)</f>
        <v>11.916</v>
      </c>
      <c r="AB27" s="16" t="s">
        <v>2092</v>
      </c>
      <c r="AC27" s="15">
        <v>5.9779999999999998</v>
      </c>
      <c r="AD27" s="16" t="s">
        <v>2092</v>
      </c>
      <c r="AE27" s="15">
        <v>2.524</v>
      </c>
      <c r="AF27" s="16" t="s">
        <v>2391</v>
      </c>
      <c r="AG27" s="17">
        <f>(A1L360C13 + A1L360C14)</f>
        <v>8.5019999999999989</v>
      </c>
      <c r="AH27" s="16" t="s">
        <v>2392</v>
      </c>
      <c r="AI27" s="17">
        <f>IF(RUN_YEARS &gt; 1,(A1L360C3 + A1L360C6) / 2, 0 )</f>
        <v>10.126000000000001</v>
      </c>
      <c r="AJ27" s="16" t="s">
        <v>2393</v>
      </c>
      <c r="AK27" s="17">
        <f>IF(RUN_YEARS &gt; 2,(A1L360C3 + A1L360C6 + A1L360C9) / 3, 0 )</f>
        <v>9.2530000000000001</v>
      </c>
      <c r="AL27" s="16" t="s">
        <v>2394</v>
      </c>
      <c r="AM27" s="17">
        <f>IF(RUN_YEARS &gt; 3,(A1L360C3 + A1L360C6 + A1L360C9 + A1L360C12) / 4, 0 )</f>
        <v>9.9187499999999993</v>
      </c>
      <c r="AN27" s="16" t="s">
        <v>2395</v>
      </c>
      <c r="AO27" s="17">
        <f>IF(RUN_YEARS &gt; 4,(A1L360C3 + A1L360C6 + A1L360C9 + A1L360C12 + A1L360C15) / 5, 0 )</f>
        <v>9.6353999999999989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96.94</v>
      </c>
      <c r="F28" s="16" t="s">
        <v>2102</v>
      </c>
      <c r="G28" s="15">
        <v>113.964</v>
      </c>
      <c r="H28" s="16" t="s">
        <v>2396</v>
      </c>
      <c r="I28" s="17">
        <f>(A1L361C1 + A1L361C2)</f>
        <v>210.904</v>
      </c>
      <c r="J28" s="16" t="s">
        <v>2102</v>
      </c>
      <c r="K28" s="15">
        <v>118.669</v>
      </c>
      <c r="L28" s="16" t="s">
        <v>2102</v>
      </c>
      <c r="M28" s="15">
        <v>99.141000000000005</v>
      </c>
      <c r="N28" s="16" t="s">
        <v>2397</v>
      </c>
      <c r="O28" s="17">
        <f>(A1L361C4 + A1L361C5)</f>
        <v>217.81</v>
      </c>
      <c r="P28" s="16" t="s">
        <v>2102</v>
      </c>
      <c r="Q28" s="15">
        <v>119.047</v>
      </c>
      <c r="R28" s="16" t="s">
        <v>2102</v>
      </c>
      <c r="S28" s="15">
        <v>88.174000000000007</v>
      </c>
      <c r="T28" s="16" t="s">
        <v>2398</v>
      </c>
      <c r="U28" s="17">
        <f>(A1L361C7 + A1L361C8)</f>
        <v>207.221</v>
      </c>
      <c r="V28" s="16" t="s">
        <v>2102</v>
      </c>
      <c r="W28" s="15">
        <v>100.63200000000001</v>
      </c>
      <c r="X28" s="16" t="s">
        <v>2102</v>
      </c>
      <c r="Y28" s="15">
        <v>95.031000000000006</v>
      </c>
      <c r="Z28" s="16" t="s">
        <v>2399</v>
      </c>
      <c r="AA28" s="17">
        <f>(A1L361C10 + A1L361C11)</f>
        <v>195.66300000000001</v>
      </c>
      <c r="AB28" s="16" t="s">
        <v>2102</v>
      </c>
      <c r="AC28" s="15">
        <v>80.819000000000003</v>
      </c>
      <c r="AD28" s="16" t="s">
        <v>2102</v>
      </c>
      <c r="AE28" s="15">
        <v>93.953000000000003</v>
      </c>
      <c r="AF28" s="16" t="s">
        <v>2400</v>
      </c>
      <c r="AG28" s="17">
        <f>(A1L361C13 + A1L361C14)</f>
        <v>174.77199999999999</v>
      </c>
      <c r="AH28" s="16" t="s">
        <v>2401</v>
      </c>
      <c r="AI28" s="17">
        <f>IF(RUN_YEARS &gt; 1,(A1L361C3 + A1L361C6) / 2, 0 )</f>
        <v>214.357</v>
      </c>
      <c r="AJ28" s="16" t="s">
        <v>2402</v>
      </c>
      <c r="AK28" s="17">
        <f>IF(RUN_YEARS &gt; 2,(A1L361C3 + A1L361C6 + A1L361C9) / 3, 0 )</f>
        <v>211.97833333333332</v>
      </c>
      <c r="AL28" s="16" t="s">
        <v>2403</v>
      </c>
      <c r="AM28" s="17">
        <f>IF(RUN_YEARS &gt; 3,(A1L361C3 + A1L361C6 + A1L361C9 + A1L361C12) / 4, 0 )</f>
        <v>207.89949999999999</v>
      </c>
      <c r="AN28" s="16" t="s">
        <v>2404</v>
      </c>
      <c r="AO28" s="17">
        <f>IF(RUN_YEARS &gt; 4,(A1L361C3 + A1L361C6 + A1L361C9 + A1L361C12 + A1L361C15) / 5, 0 )</f>
        <v>201.27399999999997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7.6920000000000002</v>
      </c>
      <c r="F29" s="16" t="s">
        <v>2112</v>
      </c>
      <c r="G29" s="15">
        <v>3.7370000000000001</v>
      </c>
      <c r="H29" s="16" t="s">
        <v>2405</v>
      </c>
      <c r="I29" s="17">
        <f>(A1L362C1 + A1L362C2)</f>
        <v>11.429</v>
      </c>
      <c r="J29" s="16" t="s">
        <v>2112</v>
      </c>
      <c r="K29" s="15">
        <v>7.16</v>
      </c>
      <c r="L29" s="16" t="s">
        <v>2112</v>
      </c>
      <c r="M29" s="15">
        <v>3.923</v>
      </c>
      <c r="N29" s="16" t="s">
        <v>2406</v>
      </c>
      <c r="O29" s="17">
        <f>(A1L362C4 + A1L362C5)</f>
        <v>11.083</v>
      </c>
      <c r="P29" s="16" t="s">
        <v>2112</v>
      </c>
      <c r="Q29" s="15">
        <v>6.2460000000000004</v>
      </c>
      <c r="R29" s="16" t="s">
        <v>2112</v>
      </c>
      <c r="S29" s="15">
        <v>3.82</v>
      </c>
      <c r="T29" s="16" t="s">
        <v>2407</v>
      </c>
      <c r="U29" s="17">
        <f>(A1L362C7 + A1L362C8)</f>
        <v>10.066000000000001</v>
      </c>
      <c r="V29" s="16" t="s">
        <v>2112</v>
      </c>
      <c r="W29" s="15">
        <v>5.3949999999999996</v>
      </c>
      <c r="X29" s="16" t="s">
        <v>2112</v>
      </c>
      <c r="Y29" s="15">
        <v>3.4830000000000001</v>
      </c>
      <c r="Z29" s="16" t="s">
        <v>2408</v>
      </c>
      <c r="AA29" s="17">
        <f>(A1L362C10 + A1L362C11)</f>
        <v>8.8780000000000001</v>
      </c>
      <c r="AB29" s="16" t="s">
        <v>2112</v>
      </c>
      <c r="AC29" s="15">
        <v>5.851</v>
      </c>
      <c r="AD29" s="16" t="s">
        <v>2112</v>
      </c>
      <c r="AE29" s="15">
        <v>3.1520000000000001</v>
      </c>
      <c r="AF29" s="16" t="s">
        <v>2409</v>
      </c>
      <c r="AG29" s="17">
        <f>(A1L362C13 + A1L362C14)</f>
        <v>9.0030000000000001</v>
      </c>
      <c r="AH29" s="16" t="s">
        <v>2410</v>
      </c>
      <c r="AI29" s="17">
        <f>IF(RUN_YEARS &gt; 1,(A1L362C3 + A1L362C6) / 2, 0 )</f>
        <v>11.256</v>
      </c>
      <c r="AJ29" s="16" t="s">
        <v>2411</v>
      </c>
      <c r="AK29" s="17">
        <f>IF(RUN_YEARS &gt; 2,(A1L362C3 + A1L362C6 + A1L362C9) / 3, 0 )</f>
        <v>10.859333333333334</v>
      </c>
      <c r="AL29" s="16" t="s">
        <v>2412</v>
      </c>
      <c r="AM29" s="17">
        <f>IF(RUN_YEARS &gt; 3,(A1L362C3 + A1L362C6 + A1L362C9 + A1L362C12) / 4, 0 )</f>
        <v>10.364000000000001</v>
      </c>
      <c r="AN29" s="16" t="s">
        <v>2413</v>
      </c>
      <c r="AO29" s="17">
        <f>IF(RUN_YEARS &gt; 4,(A1L362C3 + A1L362C6 + A1L362C9 + A1L362C12 + A1L362C15) / 5, 0 )</f>
        <v>10.091800000000001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104.63200000000001</v>
      </c>
      <c r="F30" s="16" t="s">
        <v>2415</v>
      </c>
      <c r="G30" s="17">
        <f>(A1L361C2 + A1L362C2)</f>
        <v>117.70099999999999</v>
      </c>
      <c r="H30" s="16" t="s">
        <v>2416</v>
      </c>
      <c r="I30" s="17">
        <f>(_xlfn.SINGLE(A1L363C1) +_xlfn.SINGLE( A1L363C2))</f>
        <v>222.333</v>
      </c>
      <c r="J30" s="16" t="s">
        <v>2417</v>
      </c>
      <c r="K30" s="17">
        <f>(A1L361C4 + A1L362C4)</f>
        <v>125.82899999999999</v>
      </c>
      <c r="L30" s="16" t="s">
        <v>2418</v>
      </c>
      <c r="M30" s="17">
        <f>(A1L361C5 + A1L362C5)</f>
        <v>103.06400000000001</v>
      </c>
      <c r="N30" s="16" t="s">
        <v>2419</v>
      </c>
      <c r="O30" s="17">
        <f>(_xlfn.SINGLE(A1L363C4) +_xlfn.SINGLE( A1L363C5))</f>
        <v>228.893</v>
      </c>
      <c r="P30" s="16" t="s">
        <v>2420</v>
      </c>
      <c r="Q30" s="17">
        <f>(A1L361C7 + A1L362C7)</f>
        <v>125.29299999999999</v>
      </c>
      <c r="R30" s="16" t="s">
        <v>2421</v>
      </c>
      <c r="S30" s="17">
        <f>(A1L361C8 + A1L362C8)</f>
        <v>91.994</v>
      </c>
      <c r="T30" s="16" t="s">
        <v>2422</v>
      </c>
      <c r="U30" s="17">
        <f>(_xlfn.SINGLE(A1L363C7) +_xlfn.SINGLE( A1L363C8))</f>
        <v>217.28699999999998</v>
      </c>
      <c r="V30" s="16" t="s">
        <v>2423</v>
      </c>
      <c r="W30" s="17">
        <f>(A1L361C10 + A1L362C10)</f>
        <v>106.027</v>
      </c>
      <c r="X30" s="16" t="s">
        <v>2424</v>
      </c>
      <c r="Y30" s="17">
        <f>(A1L361C11 + A1L362C11)</f>
        <v>98.51400000000001</v>
      </c>
      <c r="Z30" s="16" t="s">
        <v>2425</v>
      </c>
      <c r="AA30" s="17">
        <f>(_xlfn.SINGLE(A1L363C10) +_xlfn.SINGLE( A1L363C11))</f>
        <v>204.541</v>
      </c>
      <c r="AB30" s="16" t="s">
        <v>2426</v>
      </c>
      <c r="AC30" s="17">
        <f>(A1L361C13 + A1L362C13)</f>
        <v>86.67</v>
      </c>
      <c r="AD30" s="16" t="s">
        <v>2427</v>
      </c>
      <c r="AE30" s="17">
        <f>(A1L361C14 + A1L362C14)</f>
        <v>97.105000000000004</v>
      </c>
      <c r="AF30" s="16" t="s">
        <v>2428</v>
      </c>
      <c r="AG30" s="17">
        <f>(_xlfn.SINGLE(A1L363C13) +_xlfn.SINGLE( A1L363C14))</f>
        <v>183.77500000000001</v>
      </c>
      <c r="AH30" s="16" t="s">
        <v>2429</v>
      </c>
      <c r="AI30" s="17">
        <f>IF(RUN_YEARS &gt; 1,(A1L363C3 + A1L363C6) / 2, 0 )</f>
        <v>225.613</v>
      </c>
      <c r="AJ30" s="16" t="s">
        <v>2430</v>
      </c>
      <c r="AK30" s="17">
        <f>IF(RUN_YEARS &gt; 2,(A1L363C3 + A1L363C6 + A1L363C9) / 3, 0 )</f>
        <v>222.83766666666665</v>
      </c>
      <c r="AL30" s="16" t="s">
        <v>2431</v>
      </c>
      <c r="AM30" s="17">
        <f>IF(RUN_YEARS &gt; 3,(A1L363C3 + A1L363C6 + A1L363C9 + A1L363C12) / 4, 0 )</f>
        <v>218.26349999999996</v>
      </c>
      <c r="AN30" s="16" t="s">
        <v>2432</v>
      </c>
      <c r="AO30" s="17">
        <f>IF(RUN_YEARS &gt; 4,(A1L363C3 + A1L363C6 + A1L363C9 + A1L363C12 + A1L363C15) / 5, 0 )</f>
        <v>211.36579999999998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435.524</v>
      </c>
      <c r="F31" s="16" t="s">
        <v>2434</v>
      </c>
      <c r="G31" s="17">
        <f>(A1L341C2 + A1L344C2 + A1L345C2 + A1L348C2 + A1L349C2 + SUM(A1L352C2:A1L362C2))</f>
        <v>370.33300000000003</v>
      </c>
      <c r="H31" s="16" t="s">
        <v>2435</v>
      </c>
      <c r="I31" s="17">
        <f>(_xlfn.SINGLE(A1L364C1) +_xlfn.SINGLE( A1L364C2))</f>
        <v>805.85699999999997</v>
      </c>
      <c r="J31" s="16" t="s">
        <v>2436</v>
      </c>
      <c r="K31" s="17">
        <f>(A1L341C4 + A1L344C4 + A1L345C4 + A1L348C4 + A1L349C4 + SUM(A1L352C4:A1L362C4))</f>
        <v>450.03399999999999</v>
      </c>
      <c r="L31" s="16" t="s">
        <v>2437</v>
      </c>
      <c r="M31" s="17">
        <f>(A1L341C5 + A1L344C5 + A1L345C5 + A1L348C5 + A1L349C5 + SUM(A1L352C5:A1L362C5))</f>
        <v>437.56900000000002</v>
      </c>
      <c r="N31" s="16" t="s">
        <v>2438</v>
      </c>
      <c r="O31" s="17">
        <f>(_xlfn.SINGLE(A1L364C4) +_xlfn.SINGLE( A1L364C5))</f>
        <v>887.60300000000007</v>
      </c>
      <c r="P31" s="16" t="s">
        <v>2439</v>
      </c>
      <c r="Q31" s="17">
        <f>(A1L341C7 + A1L344C7 + A1L345C7 + A1L348C7 + A1L349C7 + SUM(A1L352C7:A1L362C7))</f>
        <v>446.47399999999999</v>
      </c>
      <c r="R31" s="16" t="s">
        <v>2440</v>
      </c>
      <c r="S31" s="17">
        <f>(A1L341C8 + A1L344C8 + A1L345C8 + A1L348C8 + A1L349C8 + SUM(A1L352C8:A1L362C8))</f>
        <v>386.62299999999999</v>
      </c>
      <c r="T31" s="16" t="s">
        <v>2441</v>
      </c>
      <c r="U31" s="17">
        <f>(_xlfn.SINGLE(A1L364C7) +_xlfn.SINGLE( A1L364C8))</f>
        <v>833.09699999999998</v>
      </c>
      <c r="V31" s="16" t="s">
        <v>2442</v>
      </c>
      <c r="W31" s="17">
        <f>(A1L341C10 + A1L344C10 + A1L345C10 + A1L348C10 + A1L349C10 + SUM(A1L352C10:A1L362C10))</f>
        <v>442.77000000000004</v>
      </c>
      <c r="X31" s="16" t="s">
        <v>2443</v>
      </c>
      <c r="Y31" s="17">
        <f>(A1L341C11 + A1L344C11 + A1L345C11 + A1L348C11 + A1L349C11 + SUM(A1L352C11:A1L362C11))</f>
        <v>437.26600000000002</v>
      </c>
      <c r="Z31" s="16" t="s">
        <v>2444</v>
      </c>
      <c r="AA31" s="17">
        <f>(_xlfn.SINGLE(A1L364C10) +_xlfn.SINGLE( A1L364C11))</f>
        <v>880.03600000000006</v>
      </c>
      <c r="AB31" s="16" t="s">
        <v>2445</v>
      </c>
      <c r="AC31" s="17">
        <f>(A1L341C13 + A1L344C13 + A1L345C13 + A1L348C13 + A1L349C13 + SUM(A1L352C13:A1L362C13))</f>
        <v>418.20400000000001</v>
      </c>
      <c r="AD31" s="16" t="s">
        <v>2446</v>
      </c>
      <c r="AE31" s="17">
        <f>(A1L341C14 + A1L344C14 + A1L345C14 + A1L348C14 + A1L349C14 + SUM(A1L352C14:A1L362C14))</f>
        <v>442.41300000000001</v>
      </c>
      <c r="AF31" s="16" t="s">
        <v>2447</v>
      </c>
      <c r="AG31" s="17">
        <f>(_xlfn.SINGLE(A1L364C13) +_xlfn.SINGLE( A1L364C14))</f>
        <v>860.61699999999996</v>
      </c>
      <c r="AH31" s="16" t="s">
        <v>2448</v>
      </c>
      <c r="AI31" s="17">
        <f>IF(RUN_YEARS &gt; 1,(A1L364C3 + A1L364C6) / 2, 0 )</f>
        <v>846.73</v>
      </c>
      <c r="AJ31" s="16" t="s">
        <v>2449</v>
      </c>
      <c r="AK31" s="17">
        <f>IF(RUN_YEARS &gt; 2,(A1L364C3 + A1L364C6 + A1L364C9) / 3, 0 )</f>
        <v>842.18566666666663</v>
      </c>
      <c r="AL31" s="16" t="s">
        <v>2450</v>
      </c>
      <c r="AM31" s="17">
        <f>IF(RUN_YEARS &gt; 3,(A1L364C3 + A1L364C6 + A1L364C9 + A1L364C12) / 4, 0 )</f>
        <v>851.64824999999996</v>
      </c>
      <c r="AN31" s="16" t="s">
        <v>2451</v>
      </c>
      <c r="AO31" s="17">
        <f>IF(RUN_YEARS &gt; 4,(A1L364C3 + A1L364C6 + A1L364C9 + A1L364C12 + A1L364C15) / 5, 0 )</f>
        <v>853.44200000000001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C5E14-47F8-4C73-A900-575D1CDF90A8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9CF60-9D07-4294-A590-9685CFCB270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6965A-0661-4753-B3CA-22A4178D0DCF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307D4-830D-4926-8703-E1E8463EEE6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1.6857619824241006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1.6553664065565195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1.6553664065565195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1.5364526102519482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1.6153322857780807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1.6713196109796091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1.6661810594218276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1.6325607643855424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1.6291233120479176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1.383</v>
      </c>
      <c r="F9" s="16" t="s">
        <v>2959</v>
      </c>
      <c r="G9" s="6">
        <v>8.1999999999999993</v>
      </c>
      <c r="H9" s="16" t="s">
        <v>2959</v>
      </c>
      <c r="I9" s="6">
        <v>1.5489999999999999</v>
      </c>
      <c r="J9" s="16" t="s">
        <v>2959</v>
      </c>
      <c r="K9" s="6">
        <v>3.5779999999999998</v>
      </c>
      <c r="L9" s="16" t="s">
        <v>3025</v>
      </c>
      <c r="M9" s="1">
        <f>(A1L542C1 * 2 + A1L542C2 + A1L542C3)</f>
        <v>12.514999999999999</v>
      </c>
      <c r="N9" s="16" t="s">
        <v>3026</v>
      </c>
      <c r="O9" s="1">
        <f>(A1L542C4 * 2 + A1L542C2 + A1L542C3)</f>
        <v>16.904999999999998</v>
      </c>
      <c r="P9" s="16" t="s">
        <v>3027</v>
      </c>
      <c r="Q9" s="1">
        <f>(A1L542C1 + A1L542C2 + A1L542C3 + A1L542C4)</f>
        <v>14.709999999999997</v>
      </c>
      <c r="R9" s="16" t="s">
        <v>3028</v>
      </c>
      <c r="S9" s="18">
        <f>IF(A1L542C5 &lt;&gt; 0,A1L542C6 / A1L542C5,0)</f>
        <v>1.3507790651218536</v>
      </c>
      <c r="T9" s="16" t="s">
        <v>3029</v>
      </c>
      <c r="U9" s="18">
        <f>_xlfn.SINGLE(IF(A1L542C8 = 0,A1L556C8, A1L542C8))</f>
        <v>1.3507790651218536</v>
      </c>
      <c r="V9" s="16" t="s">
        <v>2965</v>
      </c>
      <c r="W9" s="6">
        <v>1.415</v>
      </c>
      <c r="X9" s="16" t="s">
        <v>2965</v>
      </c>
      <c r="Y9" s="6">
        <v>7.4569999999999999</v>
      </c>
      <c r="Z9" s="16" t="s">
        <v>2965</v>
      </c>
      <c r="AA9" s="6">
        <v>1.32</v>
      </c>
      <c r="AB9" s="16" t="s">
        <v>2965</v>
      </c>
      <c r="AC9" s="6">
        <v>4.2190000000000003</v>
      </c>
      <c r="AD9" s="16" t="s">
        <v>3030</v>
      </c>
      <c r="AE9" s="1">
        <f>(A1L542C10 * 2 + A1L542C11 + A1L542C12)</f>
        <v>11.606999999999999</v>
      </c>
      <c r="AF9" s="16" t="s">
        <v>3031</v>
      </c>
      <c r="AG9" s="1">
        <f>(A1L542C13 * 2 + A1L542C11 + A1L542C12)</f>
        <v>17.215</v>
      </c>
      <c r="AH9" s="16" t="s">
        <v>3032</v>
      </c>
      <c r="AI9" s="1">
        <f>(A1L542C10 + A1L542C11 + A1L542C12 + A1L542C13)</f>
        <v>14.411000000000001</v>
      </c>
      <c r="AJ9" s="16" t="s">
        <v>3033</v>
      </c>
      <c r="AK9" s="18">
        <f>IF(A1L542C14 &lt;&gt; 0,A1L542C15 / A1L542C14,0)</f>
        <v>1.4831567157749634</v>
      </c>
      <c r="AL9" s="16" t="s">
        <v>3034</v>
      </c>
      <c r="AM9" s="18">
        <f>_xlfn.SINGLE(IF(A1L542C17 = 0,A1L556C17, A1L542C17))</f>
        <v>1.4831567157749634</v>
      </c>
      <c r="AN9" s="16" t="s">
        <v>2971</v>
      </c>
      <c r="AO9" s="6">
        <v>1.827</v>
      </c>
      <c r="AP9" s="16" t="s">
        <v>2971</v>
      </c>
      <c r="AQ9" s="6">
        <v>6.9930000000000003</v>
      </c>
      <c r="AR9" s="16" t="s">
        <v>2971</v>
      </c>
      <c r="AS9" s="6">
        <v>1.169</v>
      </c>
      <c r="AT9" s="16" t="s">
        <v>2971</v>
      </c>
      <c r="AU9" s="6">
        <v>4.8719999999999999</v>
      </c>
      <c r="AV9" s="16" t="s">
        <v>3035</v>
      </c>
      <c r="AW9" s="1">
        <f>(A1L542C19 * 2 + A1L542C20 + A1L542C21)</f>
        <v>11.816000000000001</v>
      </c>
      <c r="AX9" s="16" t="s">
        <v>3036</v>
      </c>
      <c r="AY9" s="1">
        <f>(A1L542C22 * 2 + A1L542C20 + A1L542C21)</f>
        <v>17.906000000000002</v>
      </c>
      <c r="AZ9" s="16" t="s">
        <v>3037</v>
      </c>
      <c r="BA9" s="1">
        <f>(A1L542C19 + A1L542C20 + A1L542C21 + A1L542C22)</f>
        <v>14.861000000000001</v>
      </c>
      <c r="BB9" s="16" t="s">
        <v>3038</v>
      </c>
      <c r="BC9" s="18">
        <f>IF(A1L542C23 &lt;&gt; 0,A1L542C24 / A1L542C23,0)</f>
        <v>1.5154028436018958</v>
      </c>
      <c r="BD9" s="16" t="s">
        <v>3039</v>
      </c>
      <c r="BE9" s="18">
        <f>_xlfn.SINGLE(IF(A1L542C26 = 0,A1L556C26, A1L542C26))</f>
        <v>1.5154028436018958</v>
      </c>
      <c r="BF9" s="16" t="s">
        <v>2977</v>
      </c>
      <c r="BG9" s="6">
        <v>1.0780000000000001</v>
      </c>
      <c r="BH9" s="16" t="s">
        <v>2977</v>
      </c>
      <c r="BI9" s="6">
        <v>7.3769999999999998</v>
      </c>
      <c r="BJ9" s="16" t="s">
        <v>2977</v>
      </c>
      <c r="BK9" s="6">
        <v>1.224</v>
      </c>
      <c r="BL9" s="16" t="s">
        <v>2977</v>
      </c>
      <c r="BM9" s="6">
        <v>5.4580000000000002</v>
      </c>
      <c r="BN9" s="16" t="s">
        <v>3040</v>
      </c>
      <c r="BO9" s="1">
        <f>(A1L542C28 * 2 + A1L542C29 + A1L542C30)</f>
        <v>10.757</v>
      </c>
      <c r="BP9" s="16" t="s">
        <v>3041</v>
      </c>
      <c r="BQ9" s="1">
        <f>(A1L542C31 * 2 + A1L542C29 + A1L542C30)</f>
        <v>19.516999999999999</v>
      </c>
      <c r="BR9" s="16" t="s">
        <v>3042</v>
      </c>
      <c r="BS9" s="1">
        <f>(A1L542C28 + A1L542C29 + A1L542C30 + A1L542C31)</f>
        <v>15.137</v>
      </c>
      <c r="BT9" s="16" t="s">
        <v>3043</v>
      </c>
      <c r="BU9" s="18">
        <f>IF(A1L542C32 &lt;&gt; 0,A1L542C33 / A1L542C32,0)</f>
        <v>1.8143534442688483</v>
      </c>
      <c r="BV9" s="16" t="s">
        <v>3044</v>
      </c>
      <c r="BW9" s="18">
        <f>_xlfn.SINGLE(IF(A1L542C35 = 0,A1L556C35, A1L542C35))</f>
        <v>1.8143534442688483</v>
      </c>
      <c r="BX9" s="16" t="s">
        <v>2983</v>
      </c>
      <c r="BY9" s="6">
        <v>1.7010000000000001</v>
      </c>
      <c r="BZ9" s="16" t="s">
        <v>2983</v>
      </c>
      <c r="CA9" s="6">
        <v>8.3659999999999997</v>
      </c>
      <c r="CB9" s="16" t="s">
        <v>2983</v>
      </c>
      <c r="CC9" s="6">
        <v>1.3939999999999999</v>
      </c>
      <c r="CD9" s="16" t="s">
        <v>2983</v>
      </c>
      <c r="CE9" s="6">
        <v>6.5030000000000001</v>
      </c>
      <c r="CF9" s="16" t="s">
        <v>3045</v>
      </c>
      <c r="CG9" s="1">
        <f>(A1L542C37 * 2 + A1L542C38 + A1L542C39)</f>
        <v>13.162000000000001</v>
      </c>
      <c r="CH9" s="16" t="s">
        <v>3046</v>
      </c>
      <c r="CI9" s="1">
        <f>(A1L542C40 * 2 + A1L542C38 + A1L542C39)</f>
        <v>22.765999999999998</v>
      </c>
      <c r="CJ9" s="16" t="s">
        <v>3047</v>
      </c>
      <c r="CK9" s="1">
        <f>(A1L542C37 + A1L542C38 + A1L542C39 + A1L542C40)</f>
        <v>17.963999999999999</v>
      </c>
      <c r="CL9" s="16" t="s">
        <v>3048</v>
      </c>
      <c r="CM9" s="18">
        <f>IF(A1L542C41 &lt;&gt; 0,A1L542C42 / A1L542C41,0)</f>
        <v>1.7296763409816136</v>
      </c>
      <c r="CN9" s="16" t="s">
        <v>3049</v>
      </c>
      <c r="CO9" s="18">
        <f>_xlfn.SINGLE(IF(A1L542C44 = 0,A1L556C44, A1L542C44))</f>
        <v>1.7296763409816136</v>
      </c>
      <c r="CP9" s="16" t="s">
        <v>3050</v>
      </c>
      <c r="CQ9" s="18">
        <f>IF(RUN_YEARS &gt; 1,(A1L542C1 + A1L542C10) / 2, 0)</f>
        <v>1.399</v>
      </c>
      <c r="CR9" s="16" t="s">
        <v>3051</v>
      </c>
      <c r="CS9" s="18">
        <f>IF(RUN_YEARS &gt; 1,(A1L542C2 + A1L542C11) / 2, 0)</f>
        <v>7.8285</v>
      </c>
      <c r="CT9" s="16" t="s">
        <v>3052</v>
      </c>
      <c r="CU9" s="18">
        <f>IF(RUN_YEARS &gt; 1,(A1L542C3 + A1L542C12) / 2, 0)</f>
        <v>1.4344999999999999</v>
      </c>
      <c r="CV9" s="16" t="s">
        <v>3053</v>
      </c>
      <c r="CW9" s="18">
        <f>IF(RUN_YEARS &gt; 1,(A1L542C4 + A1L542C13) / 2, 0)</f>
        <v>3.8985000000000003</v>
      </c>
      <c r="CX9" s="16" t="s">
        <v>3054</v>
      </c>
      <c r="CY9" s="18">
        <f>IF(RUN_YEARS &gt; 1,(A1L542C5 + A1L542C14) / 2, 0)</f>
        <v>12.061</v>
      </c>
      <c r="CZ9" s="16" t="s">
        <v>3055</v>
      </c>
      <c r="DA9" s="18">
        <f>IF(RUN_YEARS &gt; 1,(A1L542C6 + A1L542C15) / 2, 0)</f>
        <v>17.059999999999999</v>
      </c>
      <c r="DB9" s="16" t="s">
        <v>3056</v>
      </c>
      <c r="DC9" s="18">
        <f>IF(RUN_YEARS &gt; 1,(A1L542C7 + A1L542C16) / 2, 0)</f>
        <v>14.560499999999999</v>
      </c>
      <c r="DD9" s="16" t="s">
        <v>3057</v>
      </c>
      <c r="DE9" s="18">
        <f>IF(A1L542C50 &lt;&gt; 0,A1L542C51 / A1L542C50,0)</f>
        <v>1.4144764115744961</v>
      </c>
      <c r="DF9" s="16" t="s">
        <v>3058</v>
      </c>
      <c r="DG9" s="18">
        <f>_xlfn.SINGLE(IF(A1L542C53 = 0,A1L556C53, A1L542C53))</f>
        <v>1.4144764115744961</v>
      </c>
      <c r="DH9" s="16" t="s">
        <v>3059</v>
      </c>
      <c r="DI9" s="18">
        <f>IF(RUN_YEARS &gt; 2,(A1L542C1 + A1L542C10 + A1L542C19) / 3, 0)</f>
        <v>1.5416666666666667</v>
      </c>
      <c r="DJ9" s="16" t="s">
        <v>3060</v>
      </c>
      <c r="DK9" s="18">
        <f>IF(RUN_YEARS &gt; 2,(A1L542C2 + A1L542C11 + A1L542C20) / 3, 0)</f>
        <v>7.55</v>
      </c>
      <c r="DL9" s="16" t="s">
        <v>3061</v>
      </c>
      <c r="DM9" s="18">
        <f>IF(RUN_YEARS &gt; 2,(A1L542C3 + A1L542C12 + A1L542C21) / 3, 0)</f>
        <v>1.3460000000000001</v>
      </c>
      <c r="DN9" s="16" t="s">
        <v>3062</v>
      </c>
      <c r="DO9" s="18">
        <f>IF(RUN_YEARS &gt; 2,(A1L542C4 + A1L542C13 + A1L542C22) / 3, 0)</f>
        <v>4.2229999999999999</v>
      </c>
      <c r="DP9" s="16" t="s">
        <v>3063</v>
      </c>
      <c r="DQ9" s="18">
        <f>IF(RUN_YEARS &gt; 2,(A1L542C5 + A1L542C14 + A1L542C23) / 3, 0)</f>
        <v>11.979333333333335</v>
      </c>
      <c r="DR9" s="16" t="s">
        <v>3064</v>
      </c>
      <c r="DS9" s="18">
        <f>IF(RUN_YEARS &gt; 2,(A1L542C6 + A1L542C15 + A1L542C24) / 3, 0)</f>
        <v>17.341999999999999</v>
      </c>
      <c r="DT9" s="16" t="s">
        <v>3065</v>
      </c>
      <c r="DU9" s="18">
        <f>IF(RUN_YEARS &gt; 2,(A1L542C7 + A1L542C16 + A1L542C25) / 3, 0)</f>
        <v>14.660666666666666</v>
      </c>
      <c r="DV9" s="16" t="s">
        <v>3066</v>
      </c>
      <c r="DW9" s="18">
        <f>IF(A1L542C59 &lt;&gt; 0,A1L542C60 / A1L542C59,0)</f>
        <v>1.4476598586454446</v>
      </c>
      <c r="DX9" s="16" t="s">
        <v>3067</v>
      </c>
      <c r="DY9" s="18">
        <f>_xlfn.SINGLE(IF(A1L542C62 = 0,A1L556C62, A1L542C62))</f>
        <v>1.4476598586454446</v>
      </c>
      <c r="DZ9" s="16" t="s">
        <v>3068</v>
      </c>
      <c r="EA9" s="18">
        <f>IF(RUN_YEARS &gt; 3,(A1L542C1 + A1L542C10 + A1L542C19 + A1L542C28) / 4, 0)</f>
        <v>1.4257500000000001</v>
      </c>
      <c r="EB9" s="16" t="s">
        <v>3069</v>
      </c>
      <c r="EC9" s="18">
        <f>IF(RUN_YEARS &gt; 3,(A1L542C2 + A1L542C11 + A1L542C20 + A1L542C29) / 4, 0)</f>
        <v>7.5067499999999994</v>
      </c>
      <c r="ED9" s="16" t="s">
        <v>3070</v>
      </c>
      <c r="EE9" s="18">
        <f>IF(RUN_YEARS &gt; 3,(A1L542C3 + A1L542C12 + A1L542C21 + A1L542C30) / 4, 0)</f>
        <v>1.3155000000000001</v>
      </c>
      <c r="EF9" s="16" t="s">
        <v>3071</v>
      </c>
      <c r="EG9" s="18">
        <f>IF(RUN_YEARS &gt; 3,(A1L542C4 + A1L542C13 + A1L542C22 + A1L542C31) / 4, 0)</f>
        <v>4.5317500000000006</v>
      </c>
      <c r="EH9" s="16" t="s">
        <v>3072</v>
      </c>
      <c r="EI9" s="18">
        <f>IF(RUN_YEARS &gt; 3,(A1L542C5 + A1L542C14 + A1L542C23 + A1L542C32) / 4, 0)</f>
        <v>11.67375</v>
      </c>
      <c r="EJ9" s="16" t="s">
        <v>3073</v>
      </c>
      <c r="EK9" s="18">
        <f>IF(RUN_YEARS &gt; 3,(A1L542C6 + A1L542C15 + A1L542C24 + A1L542C33) / 4, 0)</f>
        <v>17.885749999999998</v>
      </c>
      <c r="EL9" s="16" t="s">
        <v>3074</v>
      </c>
      <c r="EM9" s="18">
        <f>IF(RUN_YEARS &gt; 3,(A1L542C7 + A1L542C16 + A1L542C25 + A1L542C34) / 4, 0)</f>
        <v>14.77975</v>
      </c>
      <c r="EN9" s="16" t="s">
        <v>3075</v>
      </c>
      <c r="EO9" s="18">
        <f>IF(A1L542C68 &lt;&gt; 0,A1L542C69 / A1L542C68,0)</f>
        <v>1.5321340614626833</v>
      </c>
      <c r="EP9" s="16" t="s">
        <v>3076</v>
      </c>
      <c r="EQ9" s="18">
        <f>_xlfn.SINGLE(IF(A1L542C71 = 0,A1L556C71, A1L542C71))</f>
        <v>1.5321340614626833</v>
      </c>
      <c r="ER9" s="16" t="s">
        <v>3077</v>
      </c>
      <c r="ES9" s="18">
        <f>IF(RUN_YEARS &gt; 4,(A1L542C1 + A1L542C10 + A1L542C19 + A1L542C28 + A1L542C37) / 5, 0)</f>
        <v>1.4807999999999999</v>
      </c>
      <c r="ET9" s="16" t="s">
        <v>3078</v>
      </c>
      <c r="EU9" s="18">
        <f>IF(RUN_YEARS &gt; 4,(A1L542C2 + A1L542C11 + A1L542C20 + A1L542C29 + A1L542C38) / 5, 0)</f>
        <v>7.6786000000000003</v>
      </c>
      <c r="EV9" s="16" t="s">
        <v>3079</v>
      </c>
      <c r="EW9" s="18">
        <f>IF(RUN_YEARS &gt; 4,(A1L542C3 + A1L542C12 + A1L542C21 + A1L542C30 + A1L542C39) / 5, 0)</f>
        <v>1.3312000000000002</v>
      </c>
      <c r="EX9" s="16" t="s">
        <v>3080</v>
      </c>
      <c r="EY9" s="18">
        <f>IF(RUN_YEARS &gt; 4,(A1L542C4 + A1L542C13 + A1L542C22 + A1L542C31 + A1L542C40) / 5, 0)</f>
        <v>4.9260000000000002</v>
      </c>
      <c r="EZ9" s="16" t="s">
        <v>3081</v>
      </c>
      <c r="FA9" s="18">
        <f>IF(RUN_YEARS &gt; 4,(A1L542C5 + A1L542C14 + A1L542C23 + A1L542C32 + A1L542C41) / 5, 0)</f>
        <v>11.971399999999999</v>
      </c>
      <c r="FB9" s="16" t="s">
        <v>3082</v>
      </c>
      <c r="FC9" s="18">
        <f>IF(RUN_YEARS &gt; 4,(A1L542C6 + A1L542C15 + A1L542C24 + A1L542C33 + A1L542C42) / 5, 0)</f>
        <v>18.861799999999999</v>
      </c>
      <c r="FD9" s="16" t="s">
        <v>3083</v>
      </c>
      <c r="FE9" s="18">
        <f>IF(RUN_YEARS &gt; 4,(A1L542C7 + A1L542C16 + A1L542C25 + A1L542C34 + A1L542C43) / 5, 0)</f>
        <v>15.416599999999999</v>
      </c>
      <c r="FF9" s="16" t="s">
        <v>3084</v>
      </c>
      <c r="FG9" s="18">
        <f>IF(A1L542C77 &lt;&gt; 0,A1L542C78 / A1L542C77,0)</f>
        <v>1.5755717794075881</v>
      </c>
      <c r="FH9" s="16" t="s">
        <v>3085</v>
      </c>
      <c r="FI9" s="18">
        <f>_xlfn.SINGLE(IF(A1L542C80 = 0,A1L556C80, A1L542C80))</f>
        <v>1.5755717794075881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5.9160000000000004</v>
      </c>
      <c r="F10" s="16" t="s">
        <v>2959</v>
      </c>
      <c r="G10" s="6">
        <v>34.912999999999997</v>
      </c>
      <c r="H10" s="16" t="s">
        <v>2959</v>
      </c>
      <c r="I10" s="6">
        <v>7.4320000000000004</v>
      </c>
      <c r="J10" s="16" t="s">
        <v>2959</v>
      </c>
      <c r="K10" s="6">
        <v>31.468</v>
      </c>
      <c r="L10" s="16" t="s">
        <v>3086</v>
      </c>
      <c r="M10" s="1">
        <f>(A1L543C1 * 2 + A1L543C2 + A1L543C3)</f>
        <v>54.177</v>
      </c>
      <c r="N10" s="16" t="s">
        <v>3087</v>
      </c>
      <c r="O10" s="1">
        <f>(A1L543C4 * 2 + A1L543C2 + A1L543C3)</f>
        <v>105.28099999999999</v>
      </c>
      <c r="P10" s="16" t="s">
        <v>3088</v>
      </c>
      <c r="Q10" s="1">
        <f>(A1L543C1 + A1L543C2 + A1L543C3 + A1L543C4)</f>
        <v>79.728999999999999</v>
      </c>
      <c r="R10" s="16" t="s">
        <v>3089</v>
      </c>
      <c r="S10" s="18">
        <f>IF(A1L543C5 &lt;&gt; 0,A1L543C6 / A1L543C5,0)</f>
        <v>1.9432785130221311</v>
      </c>
      <c r="T10" s="16" t="s">
        <v>3090</v>
      </c>
      <c r="U10" s="18">
        <f>_xlfn.SINGLE(IF(A1L543C8 = 0,A1L556C8, A1L543C8))</f>
        <v>1.9432785130221311</v>
      </c>
      <c r="V10" s="16" t="s">
        <v>2965</v>
      </c>
      <c r="W10" s="6">
        <v>5.7009999999999996</v>
      </c>
      <c r="X10" s="16" t="s">
        <v>2965</v>
      </c>
      <c r="Y10" s="6">
        <v>30.132999999999999</v>
      </c>
      <c r="Z10" s="16" t="s">
        <v>2965</v>
      </c>
      <c r="AA10" s="6">
        <v>6.3609999999999998</v>
      </c>
      <c r="AB10" s="16" t="s">
        <v>2965</v>
      </c>
      <c r="AC10" s="6">
        <v>34.872999999999998</v>
      </c>
      <c r="AD10" s="16" t="s">
        <v>3091</v>
      </c>
      <c r="AE10" s="1">
        <f>(A1L543C10 * 2 + A1L543C11 + A1L543C12)</f>
        <v>47.895999999999994</v>
      </c>
      <c r="AF10" s="16" t="s">
        <v>3092</v>
      </c>
      <c r="AG10" s="1">
        <f>(A1L543C13 * 2 + A1L543C11 + A1L543C12)</f>
        <v>106.24</v>
      </c>
      <c r="AH10" s="16" t="s">
        <v>3093</v>
      </c>
      <c r="AI10" s="1">
        <f>(A1L543C10 + A1L543C11 + A1L543C12 + A1L543C13)</f>
        <v>77.067999999999984</v>
      </c>
      <c r="AJ10" s="16" t="s">
        <v>3094</v>
      </c>
      <c r="AK10" s="18">
        <f>IF(A1L543C14 &lt;&gt; 0,A1L543C15 / A1L543C14,0)</f>
        <v>2.2181393018206115</v>
      </c>
      <c r="AL10" s="16" t="s">
        <v>3095</v>
      </c>
      <c r="AM10" s="18">
        <f>_xlfn.SINGLE(IF(A1L543C17 = 0,A1L556C17, A1L543C17))</f>
        <v>2.2181393018206115</v>
      </c>
      <c r="AN10" s="16" t="s">
        <v>2971</v>
      </c>
      <c r="AO10" s="6">
        <v>7.0090000000000003</v>
      </c>
      <c r="AP10" s="16" t="s">
        <v>2971</v>
      </c>
      <c r="AQ10" s="6">
        <v>37.335000000000001</v>
      </c>
      <c r="AR10" s="16" t="s">
        <v>2971</v>
      </c>
      <c r="AS10" s="6">
        <v>8.2739999999999991</v>
      </c>
      <c r="AT10" s="16" t="s">
        <v>2971</v>
      </c>
      <c r="AU10" s="6">
        <v>41.414000000000001</v>
      </c>
      <c r="AV10" s="16" t="s">
        <v>3096</v>
      </c>
      <c r="AW10" s="1">
        <f>(A1L543C19 * 2 + A1L543C20 + A1L543C21)</f>
        <v>59.627000000000002</v>
      </c>
      <c r="AX10" s="16" t="s">
        <v>3097</v>
      </c>
      <c r="AY10" s="1">
        <f>(A1L543C22 * 2 + A1L543C20 + A1L543C21)</f>
        <v>128.43700000000001</v>
      </c>
      <c r="AZ10" s="16" t="s">
        <v>3098</v>
      </c>
      <c r="BA10" s="1">
        <f>(A1L543C19 + A1L543C20 + A1L543C21 + A1L543C22)</f>
        <v>94.032000000000011</v>
      </c>
      <c r="BB10" s="16" t="s">
        <v>3099</v>
      </c>
      <c r="BC10" s="18">
        <f>IF(A1L543C23 &lt;&gt; 0,A1L543C24 / A1L543C23,0)</f>
        <v>2.1540074127492579</v>
      </c>
      <c r="BD10" s="16" t="s">
        <v>3100</v>
      </c>
      <c r="BE10" s="18">
        <f>_xlfn.SINGLE(IF(A1L543C26 = 0,A1L556C26, A1L543C26))</f>
        <v>2.1540074127492579</v>
      </c>
      <c r="BF10" s="16" t="s">
        <v>2977</v>
      </c>
      <c r="BG10" s="6">
        <v>8.8529999999999998</v>
      </c>
      <c r="BH10" s="16" t="s">
        <v>2977</v>
      </c>
      <c r="BI10" s="6">
        <v>37.795999999999999</v>
      </c>
      <c r="BJ10" s="16" t="s">
        <v>2977</v>
      </c>
      <c r="BK10" s="6">
        <v>9.1630000000000003</v>
      </c>
      <c r="BL10" s="16" t="s">
        <v>2977</v>
      </c>
      <c r="BM10" s="6">
        <v>45.904000000000003</v>
      </c>
      <c r="BN10" s="16" t="s">
        <v>3101</v>
      </c>
      <c r="BO10" s="1">
        <f>(A1L543C28 * 2 + A1L543C29 + A1L543C30)</f>
        <v>64.664999999999992</v>
      </c>
      <c r="BP10" s="16" t="s">
        <v>3102</v>
      </c>
      <c r="BQ10" s="1">
        <f>(A1L543C31 * 2 + A1L543C29 + A1L543C30)</f>
        <v>138.76700000000002</v>
      </c>
      <c r="BR10" s="16" t="s">
        <v>3103</v>
      </c>
      <c r="BS10" s="1">
        <f>(A1L543C28 + A1L543C29 + A1L543C30 + A1L543C31)</f>
        <v>101.71600000000001</v>
      </c>
      <c r="BT10" s="16" t="s">
        <v>3104</v>
      </c>
      <c r="BU10" s="18">
        <f>IF(A1L543C32 &lt;&gt; 0,A1L543C33 / A1L543C32,0)</f>
        <v>2.1459367509471901</v>
      </c>
      <c r="BV10" s="16" t="s">
        <v>3105</v>
      </c>
      <c r="BW10" s="18">
        <f>_xlfn.SINGLE(IF(A1L543C35 = 0,A1L556C35, A1L543C35))</f>
        <v>2.1459367509471901</v>
      </c>
      <c r="BX10" s="16" t="s">
        <v>2983</v>
      </c>
      <c r="BY10" s="6">
        <v>7.2789999999999999</v>
      </c>
      <c r="BZ10" s="16" t="s">
        <v>2983</v>
      </c>
      <c r="CA10" s="6">
        <v>42.645000000000003</v>
      </c>
      <c r="CB10" s="16" t="s">
        <v>2983</v>
      </c>
      <c r="CC10" s="6">
        <v>7.907</v>
      </c>
      <c r="CD10" s="16" t="s">
        <v>2983</v>
      </c>
      <c r="CE10" s="6">
        <v>53.597999999999999</v>
      </c>
      <c r="CF10" s="16" t="s">
        <v>3106</v>
      </c>
      <c r="CG10" s="1">
        <f>(A1L543C37 * 2 + A1L543C38 + A1L543C39)</f>
        <v>65.11</v>
      </c>
      <c r="CH10" s="16" t="s">
        <v>3107</v>
      </c>
      <c r="CI10" s="1">
        <f>(A1L543C40 * 2 + A1L543C38 + A1L543C39)</f>
        <v>157.74800000000002</v>
      </c>
      <c r="CJ10" s="16" t="s">
        <v>3108</v>
      </c>
      <c r="CK10" s="1">
        <f>(A1L543C37 + A1L543C38 + A1L543C39 + A1L543C40)</f>
        <v>111.429</v>
      </c>
      <c r="CL10" s="16" t="s">
        <v>3109</v>
      </c>
      <c r="CM10" s="18">
        <f>IF(A1L543C41 &lt;&gt; 0,A1L543C42 / A1L543C41,0)</f>
        <v>2.4227921978190756</v>
      </c>
      <c r="CN10" s="16" t="s">
        <v>3110</v>
      </c>
      <c r="CO10" s="18">
        <f>_xlfn.SINGLE(IF(A1L543C44 = 0,A1L556C44, A1L543C44))</f>
        <v>2.4227921978190756</v>
      </c>
      <c r="CP10" s="16" t="s">
        <v>3111</v>
      </c>
      <c r="CQ10" s="18">
        <f>IF(RUN_YEARS &gt; 1,(A1L543C1 + A1L543C10) / 2, 0)</f>
        <v>5.8085000000000004</v>
      </c>
      <c r="CR10" s="16" t="s">
        <v>3112</v>
      </c>
      <c r="CS10" s="18">
        <f>IF(RUN_YEARS &gt; 1,(A1L543C2 + A1L543C11) / 2, 0)</f>
        <v>32.522999999999996</v>
      </c>
      <c r="CT10" s="16" t="s">
        <v>3113</v>
      </c>
      <c r="CU10" s="18">
        <f>IF(RUN_YEARS &gt; 1,(A1L543C3 + A1L543C12) / 2, 0)</f>
        <v>6.8964999999999996</v>
      </c>
      <c r="CV10" s="16" t="s">
        <v>3114</v>
      </c>
      <c r="CW10" s="18">
        <f>IF(RUN_YEARS &gt; 1,(A1L543C4 + A1L543C13) / 2, 0)</f>
        <v>33.170499999999997</v>
      </c>
      <c r="CX10" s="16" t="s">
        <v>3115</v>
      </c>
      <c r="CY10" s="18">
        <f>IF(RUN_YEARS &gt; 1,(A1L543C5 + A1L543C14) / 2, 0)</f>
        <v>51.036499999999997</v>
      </c>
      <c r="CZ10" s="16" t="s">
        <v>3116</v>
      </c>
      <c r="DA10" s="18">
        <f>IF(RUN_YEARS &gt; 1,(A1L543C6 + A1L543C15) / 2, 0)</f>
        <v>105.76049999999999</v>
      </c>
      <c r="DB10" s="16" t="s">
        <v>3117</v>
      </c>
      <c r="DC10" s="18">
        <f>IF(RUN_YEARS &gt; 1,(A1L543C7 + A1L543C16) / 2, 0)</f>
        <v>78.398499999999984</v>
      </c>
      <c r="DD10" s="16" t="s">
        <v>3118</v>
      </c>
      <c r="DE10" s="18">
        <f>IF(A1L543C50 &lt;&gt; 0,A1L543C51 / A1L543C50,0)</f>
        <v>2.0722522116524447</v>
      </c>
      <c r="DF10" s="16" t="s">
        <v>3119</v>
      </c>
      <c r="DG10" s="18">
        <f>_xlfn.SINGLE(IF(A1L543C53 = 0,A1L556C53, A1L543C53))</f>
        <v>2.0722522116524447</v>
      </c>
      <c r="DH10" s="16" t="s">
        <v>3120</v>
      </c>
      <c r="DI10" s="18">
        <f>IF(RUN_YEARS &gt; 2,(A1L543C1 + A1L543C10 + A1L543C19) / 3, 0)</f>
        <v>6.2086666666666668</v>
      </c>
      <c r="DJ10" s="16" t="s">
        <v>3121</v>
      </c>
      <c r="DK10" s="18">
        <f>IF(RUN_YEARS &gt; 2,(A1L543C2 + A1L543C11 + A1L543C20) / 3, 0)</f>
        <v>34.127000000000002</v>
      </c>
      <c r="DL10" s="16" t="s">
        <v>3122</v>
      </c>
      <c r="DM10" s="18">
        <f>IF(RUN_YEARS &gt; 2,(A1L543C3 + A1L543C12 + A1L543C21) / 3, 0)</f>
        <v>7.355666666666667</v>
      </c>
      <c r="DN10" s="16" t="s">
        <v>3123</v>
      </c>
      <c r="DO10" s="18">
        <f>IF(RUN_YEARS &gt; 2,(A1L543C4 + A1L543C13 + A1L543C22) / 3, 0)</f>
        <v>35.918333333333329</v>
      </c>
      <c r="DP10" s="16" t="s">
        <v>3124</v>
      </c>
      <c r="DQ10" s="18">
        <f>IF(RUN_YEARS &gt; 2,(A1L543C5 + A1L543C14 + A1L543C23) / 3, 0)</f>
        <v>53.9</v>
      </c>
      <c r="DR10" s="16" t="s">
        <v>3125</v>
      </c>
      <c r="DS10" s="18">
        <f>IF(RUN_YEARS &gt; 2,(A1L543C6 + A1L543C15 + A1L543C24) / 3, 0)</f>
        <v>113.31933333333332</v>
      </c>
      <c r="DT10" s="16" t="s">
        <v>3126</v>
      </c>
      <c r="DU10" s="18">
        <f>IF(RUN_YEARS &gt; 2,(A1L543C7 + A1L543C16 + A1L543C25) / 3, 0)</f>
        <v>83.609666666666655</v>
      </c>
      <c r="DV10" s="16" t="s">
        <v>3127</v>
      </c>
      <c r="DW10" s="18">
        <f>IF(A1L543C59 &lt;&gt; 0,A1L543C60 / A1L543C59,0)</f>
        <v>2.1023995052566478</v>
      </c>
      <c r="DX10" s="16" t="s">
        <v>3128</v>
      </c>
      <c r="DY10" s="18">
        <f>_xlfn.SINGLE(IF(A1L543C62 = 0,A1L556C62, A1L543C62))</f>
        <v>2.1023995052566478</v>
      </c>
      <c r="DZ10" s="16" t="s">
        <v>3129</v>
      </c>
      <c r="EA10" s="18">
        <f>IF(RUN_YEARS &gt; 3,(A1L543C1 + A1L543C10 + A1L543C19 + A1L543C28) / 4, 0)</f>
        <v>6.8697499999999998</v>
      </c>
      <c r="EB10" s="16" t="s">
        <v>3130</v>
      </c>
      <c r="EC10" s="18">
        <f>IF(RUN_YEARS &gt; 3,(A1L543C2 + A1L543C11 + A1L543C20 + A1L543C29) / 4, 0)</f>
        <v>35.044249999999998</v>
      </c>
      <c r="ED10" s="16" t="s">
        <v>3131</v>
      </c>
      <c r="EE10" s="18">
        <f>IF(RUN_YEARS &gt; 3,(A1L543C3 + A1L543C12 + A1L543C21 + A1L543C30) / 4, 0)</f>
        <v>7.8075000000000001</v>
      </c>
      <c r="EF10" s="16" t="s">
        <v>3132</v>
      </c>
      <c r="EG10" s="18">
        <f>IF(RUN_YEARS &gt; 3,(A1L543C4 + A1L543C13 + A1L543C22 + A1L543C31) / 4, 0)</f>
        <v>38.414749999999998</v>
      </c>
      <c r="EH10" s="16" t="s">
        <v>3133</v>
      </c>
      <c r="EI10" s="18">
        <f>IF(RUN_YEARS &gt; 3,(A1L543C5 + A1L543C14 + A1L543C23 + A1L543C32) / 4, 0)</f>
        <v>56.591249999999995</v>
      </c>
      <c r="EJ10" s="16" t="s">
        <v>3134</v>
      </c>
      <c r="EK10" s="18">
        <f>IF(RUN_YEARS &gt; 3,(A1L543C6 + A1L543C15 + A1L543C24 + A1L543C33) / 4, 0)</f>
        <v>119.68125000000001</v>
      </c>
      <c r="EL10" s="16" t="s">
        <v>3135</v>
      </c>
      <c r="EM10" s="18">
        <f>IF(RUN_YEARS &gt; 3,(A1L543C7 + A1L543C16 + A1L543C25 + A1L543C34) / 4, 0)</f>
        <v>88.13624999999999</v>
      </c>
      <c r="EN10" s="16" t="s">
        <v>3136</v>
      </c>
      <c r="EO10" s="18">
        <f>IF(A1L543C68 &lt;&gt; 0,A1L543C69 / A1L543C68,0)</f>
        <v>2.1148366576104967</v>
      </c>
      <c r="EP10" s="16" t="s">
        <v>3137</v>
      </c>
      <c r="EQ10" s="18">
        <f>_xlfn.SINGLE(IF(A1L543C71 = 0,A1L556C71, A1L543C71))</f>
        <v>2.1148366576104967</v>
      </c>
      <c r="ER10" s="16" t="s">
        <v>3138</v>
      </c>
      <c r="ES10" s="18">
        <f>IF(RUN_YEARS &gt; 4,(A1L543C1 + A1L543C10 + A1L543C19 + A1L543C28 + A1L543C37) / 5, 0)</f>
        <v>6.9515999999999991</v>
      </c>
      <c r="ET10" s="16" t="s">
        <v>3139</v>
      </c>
      <c r="EU10" s="18">
        <f>IF(RUN_YEARS &gt; 4,(A1L543C2 + A1L543C11 + A1L543C20 + A1L543C29 + A1L543C38) / 5, 0)</f>
        <v>36.564399999999999</v>
      </c>
      <c r="EV10" s="16" t="s">
        <v>3140</v>
      </c>
      <c r="EW10" s="18">
        <f>IF(RUN_YEARS &gt; 4,(A1L543C3 + A1L543C12 + A1L543C21 + A1L543C30 + A1L543C39) / 5, 0)</f>
        <v>7.8273999999999999</v>
      </c>
      <c r="EX10" s="16" t="s">
        <v>3141</v>
      </c>
      <c r="EY10" s="18">
        <f>IF(RUN_YEARS &gt; 4,(A1L543C4 + A1L543C13 + A1L543C22 + A1L543C31 + A1L543C40) / 5, 0)</f>
        <v>41.4514</v>
      </c>
      <c r="EZ10" s="16" t="s">
        <v>3142</v>
      </c>
      <c r="FA10" s="18">
        <f>IF(RUN_YEARS &gt; 4,(A1L543C5 + A1L543C14 + A1L543C23 + A1L543C32 + A1L543C41) / 5, 0)</f>
        <v>58.294999999999995</v>
      </c>
      <c r="FB10" s="16" t="s">
        <v>3143</v>
      </c>
      <c r="FC10" s="18">
        <f>IF(RUN_YEARS &gt; 4,(A1L543C6 + A1L543C15 + A1L543C24 + A1L543C33 + A1L543C42) / 5, 0)</f>
        <v>127.29460000000002</v>
      </c>
      <c r="FD10" s="16" t="s">
        <v>3144</v>
      </c>
      <c r="FE10" s="18">
        <f>IF(RUN_YEARS &gt; 4,(A1L543C7 + A1L543C16 + A1L543C25 + A1L543C34 + A1L543C43) / 5, 0)</f>
        <v>92.794799999999981</v>
      </c>
      <c r="FF10" s="16" t="s">
        <v>3145</v>
      </c>
      <c r="FG10" s="18">
        <f>IF(A1L543C77 &lt;&gt; 0,A1L543C78 / A1L543C77,0)</f>
        <v>2.1836280984647058</v>
      </c>
      <c r="FH10" s="16" t="s">
        <v>3146</v>
      </c>
      <c r="FI10" s="18">
        <f>_xlfn.SINGLE(IF(A1L543C80 = 0,A1L556C80, A1L543C80))</f>
        <v>2.1836280984647058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21.404</v>
      </c>
      <c r="F11" s="16" t="s">
        <v>2959</v>
      </c>
      <c r="G11" s="6">
        <v>0.314</v>
      </c>
      <c r="H11" s="16" t="s">
        <v>2959</v>
      </c>
      <c r="I11" s="6">
        <v>95.138999999999996</v>
      </c>
      <c r="J11" s="16" t="s">
        <v>2959</v>
      </c>
      <c r="K11" s="6">
        <v>1.1579999999999999</v>
      </c>
      <c r="L11" s="16" t="s">
        <v>3147</v>
      </c>
      <c r="M11" s="1">
        <f>(A1L544C1 * 2 + A1L544C2 + A1L544C3)</f>
        <v>138.261</v>
      </c>
      <c r="N11" s="16" t="s">
        <v>3148</v>
      </c>
      <c r="O11" s="1">
        <f>(A1L544C4 * 2 + A1L544C2 + A1L544C3)</f>
        <v>97.768999999999991</v>
      </c>
      <c r="P11" s="16" t="s">
        <v>3149</v>
      </c>
      <c r="Q11" s="1">
        <f>(A1L544C1 + A1L544C2 + A1L544C3 + A1L544C4)</f>
        <v>118.015</v>
      </c>
      <c r="R11" s="16" t="s">
        <v>3150</v>
      </c>
      <c r="S11" s="18">
        <f>IF(A1L544C5 &lt;&gt; 0,A1L544C6 / A1L544C5,0)</f>
        <v>0.70713360962238081</v>
      </c>
      <c r="T11" s="16" t="s">
        <v>3151</v>
      </c>
      <c r="U11" s="18">
        <f>_xlfn.SINGLE(IF(A1L544C8 = 0,A1L556C8, A1L544C8))</f>
        <v>0.70713360962238081</v>
      </c>
      <c r="V11" s="16" t="s">
        <v>2965</v>
      </c>
      <c r="W11" s="6">
        <v>23.617000000000001</v>
      </c>
      <c r="X11" s="16" t="s">
        <v>2965</v>
      </c>
      <c r="Y11" s="6">
        <v>0.439</v>
      </c>
      <c r="Z11" s="16" t="s">
        <v>2965</v>
      </c>
      <c r="AA11" s="6">
        <v>84.653000000000006</v>
      </c>
      <c r="AB11" s="16" t="s">
        <v>2965</v>
      </c>
      <c r="AC11" s="6">
        <v>0.98099999999999998</v>
      </c>
      <c r="AD11" s="16" t="s">
        <v>3152</v>
      </c>
      <c r="AE11" s="1">
        <f>(A1L544C10 * 2 + A1L544C11 + A1L544C12)</f>
        <v>132.32600000000002</v>
      </c>
      <c r="AF11" s="16" t="s">
        <v>3153</v>
      </c>
      <c r="AG11" s="1">
        <f>(A1L544C13 * 2 + A1L544C11 + A1L544C12)</f>
        <v>87.054000000000002</v>
      </c>
      <c r="AH11" s="16" t="s">
        <v>3154</v>
      </c>
      <c r="AI11" s="1">
        <f>(A1L544C10 + A1L544C11 + A1L544C12 + A1L544C13)</f>
        <v>109.69</v>
      </c>
      <c r="AJ11" s="16" t="s">
        <v>3155</v>
      </c>
      <c r="AK11" s="18">
        <f>IF(A1L544C14 &lt;&gt; 0,A1L544C15 / A1L544C14,0)</f>
        <v>0.65787524749482329</v>
      </c>
      <c r="AL11" s="16" t="s">
        <v>3156</v>
      </c>
      <c r="AM11" s="18">
        <f>_xlfn.SINGLE(IF(A1L544C17 = 0,A1L556C17, A1L544C17))</f>
        <v>0.65787524749482329</v>
      </c>
      <c r="AN11" s="16" t="s">
        <v>2971</v>
      </c>
      <c r="AO11" s="6">
        <v>17.978999999999999</v>
      </c>
      <c r="AP11" s="16" t="s">
        <v>2971</v>
      </c>
      <c r="AQ11" s="6">
        <v>0.79600000000000004</v>
      </c>
      <c r="AR11" s="16" t="s">
        <v>2971</v>
      </c>
      <c r="AS11" s="6">
        <v>74.369</v>
      </c>
      <c r="AT11" s="16" t="s">
        <v>2971</v>
      </c>
      <c r="AU11" s="6">
        <v>0.38</v>
      </c>
      <c r="AV11" s="16" t="s">
        <v>3157</v>
      </c>
      <c r="AW11" s="1">
        <f>(A1L544C19 * 2 + A1L544C20 + A1L544C21)</f>
        <v>111.12299999999999</v>
      </c>
      <c r="AX11" s="16" t="s">
        <v>3158</v>
      </c>
      <c r="AY11" s="1">
        <f>(A1L544C22 * 2 + A1L544C20 + A1L544C21)</f>
        <v>75.924999999999997</v>
      </c>
      <c r="AZ11" s="16" t="s">
        <v>3159</v>
      </c>
      <c r="BA11" s="1">
        <f>(A1L544C19 + A1L544C20 + A1L544C21 + A1L544C22)</f>
        <v>93.524000000000001</v>
      </c>
      <c r="BB11" s="16" t="s">
        <v>3160</v>
      </c>
      <c r="BC11" s="18">
        <f>IF(A1L544C23 &lt;&gt; 0,A1L544C24 / A1L544C23,0)</f>
        <v>0.68325189204755099</v>
      </c>
      <c r="BD11" s="16" t="s">
        <v>3161</v>
      </c>
      <c r="BE11" s="18">
        <f>_xlfn.SINGLE(IF(A1L544C26 = 0,A1L556C26, A1L544C26))</f>
        <v>0.68325189204755099</v>
      </c>
      <c r="BF11" s="16" t="s">
        <v>2977</v>
      </c>
      <c r="BG11" s="6">
        <v>23.963999999999999</v>
      </c>
      <c r="BH11" s="16" t="s">
        <v>2977</v>
      </c>
      <c r="BI11" s="6">
        <v>1.002</v>
      </c>
      <c r="BJ11" s="16" t="s">
        <v>2977</v>
      </c>
      <c r="BK11" s="6">
        <v>94.269000000000005</v>
      </c>
      <c r="BL11" s="16" t="s">
        <v>2977</v>
      </c>
      <c r="BM11" s="6">
        <v>1.657</v>
      </c>
      <c r="BN11" s="16" t="s">
        <v>3162</v>
      </c>
      <c r="BO11" s="1">
        <f>(A1L544C28 * 2 + A1L544C29 + A1L544C30)</f>
        <v>143.19900000000001</v>
      </c>
      <c r="BP11" s="16" t="s">
        <v>3163</v>
      </c>
      <c r="BQ11" s="1">
        <f>(A1L544C31 * 2 + A1L544C29 + A1L544C30)</f>
        <v>98.585000000000008</v>
      </c>
      <c r="BR11" s="16" t="s">
        <v>3164</v>
      </c>
      <c r="BS11" s="1">
        <f>(A1L544C28 + A1L544C29 + A1L544C30 + A1L544C31)</f>
        <v>120.892</v>
      </c>
      <c r="BT11" s="16" t="s">
        <v>3165</v>
      </c>
      <c r="BU11" s="18">
        <f>IF(A1L544C32 &lt;&gt; 0,A1L544C33 / A1L544C32,0)</f>
        <v>0.6884475450247558</v>
      </c>
      <c r="BV11" s="16" t="s">
        <v>3166</v>
      </c>
      <c r="BW11" s="18">
        <f>_xlfn.SINGLE(IF(A1L544C35 = 0,A1L556C35, A1L544C35))</f>
        <v>0.6884475450247558</v>
      </c>
      <c r="BX11" s="16" t="s">
        <v>2983</v>
      </c>
      <c r="BY11" s="6">
        <v>16.166</v>
      </c>
      <c r="BZ11" s="16" t="s">
        <v>2983</v>
      </c>
      <c r="CA11" s="6">
        <v>1.2010000000000001</v>
      </c>
      <c r="CB11" s="16" t="s">
        <v>2983</v>
      </c>
      <c r="CC11" s="6">
        <v>89.152000000000001</v>
      </c>
      <c r="CD11" s="16" t="s">
        <v>2983</v>
      </c>
      <c r="CE11" s="6">
        <v>2.3079999999999998</v>
      </c>
      <c r="CF11" s="16" t="s">
        <v>3167</v>
      </c>
      <c r="CG11" s="1">
        <f>(A1L544C37 * 2 + A1L544C38 + A1L544C39)</f>
        <v>122.685</v>
      </c>
      <c r="CH11" s="16" t="s">
        <v>3168</v>
      </c>
      <c r="CI11" s="1">
        <f>(A1L544C40 * 2 + A1L544C38 + A1L544C39)</f>
        <v>94.968999999999994</v>
      </c>
      <c r="CJ11" s="16" t="s">
        <v>3169</v>
      </c>
      <c r="CK11" s="1">
        <f>(A1L544C37 + A1L544C38 + A1L544C39 + A1L544C40)</f>
        <v>108.827</v>
      </c>
      <c r="CL11" s="16" t="s">
        <v>3170</v>
      </c>
      <c r="CM11" s="18">
        <f>IF(A1L544C41 &lt;&gt; 0,A1L544C42 / A1L544C41,0)</f>
        <v>0.77408811183111215</v>
      </c>
      <c r="CN11" s="16" t="s">
        <v>3171</v>
      </c>
      <c r="CO11" s="18">
        <f>_xlfn.SINGLE(IF(A1L544C44 = 0,A1L556C44, A1L544C44))</f>
        <v>0.77408811183111215</v>
      </c>
      <c r="CP11" s="16" t="s">
        <v>3172</v>
      </c>
      <c r="CQ11" s="18">
        <f>IF(RUN_YEARS &gt; 1,(A1L544C1 + A1L544C10) / 2, 0)</f>
        <v>22.5105</v>
      </c>
      <c r="CR11" s="16" t="s">
        <v>3173</v>
      </c>
      <c r="CS11" s="18">
        <f>IF(RUN_YEARS &gt; 1,(A1L544C2 + A1L544C11) / 2, 0)</f>
        <v>0.3765</v>
      </c>
      <c r="CT11" s="16" t="s">
        <v>3174</v>
      </c>
      <c r="CU11" s="18">
        <f>IF(RUN_YEARS &gt; 1,(A1L544C3 + A1L544C12) / 2, 0)</f>
        <v>89.896000000000001</v>
      </c>
      <c r="CV11" s="16" t="s">
        <v>3175</v>
      </c>
      <c r="CW11" s="18">
        <f>IF(RUN_YEARS &gt; 1,(A1L544C4 + A1L544C13) / 2, 0)</f>
        <v>1.0694999999999999</v>
      </c>
      <c r="CX11" s="16" t="s">
        <v>3176</v>
      </c>
      <c r="CY11" s="18">
        <f>IF(RUN_YEARS &gt; 1,(A1L544C5 + A1L544C14) / 2, 0)</f>
        <v>135.29349999999999</v>
      </c>
      <c r="CZ11" s="16" t="s">
        <v>3177</v>
      </c>
      <c r="DA11" s="18">
        <f>IF(RUN_YEARS &gt; 1,(A1L544C6 + A1L544C15) / 2, 0)</f>
        <v>92.41149999999999</v>
      </c>
      <c r="DB11" s="16" t="s">
        <v>3178</v>
      </c>
      <c r="DC11" s="18">
        <f>IF(RUN_YEARS &gt; 1,(A1L544C7 + A1L544C16) / 2, 0)</f>
        <v>113.85249999999999</v>
      </c>
      <c r="DD11" s="16" t="s">
        <v>3179</v>
      </c>
      <c r="DE11" s="18">
        <f>IF(A1L544C50 &lt;&gt; 0,A1L544C51 / A1L544C50,0)</f>
        <v>0.68304463998639986</v>
      </c>
      <c r="DF11" s="16" t="s">
        <v>3180</v>
      </c>
      <c r="DG11" s="18">
        <f>_xlfn.SINGLE(IF(A1L544C53 = 0,A1L556C53, A1L544C53))</f>
        <v>0.68304463998639986</v>
      </c>
      <c r="DH11" s="16" t="s">
        <v>3181</v>
      </c>
      <c r="DI11" s="18">
        <f>IF(RUN_YEARS &gt; 2,(A1L544C1 + A1L544C10 + A1L544C19) / 3, 0)</f>
        <v>21</v>
      </c>
      <c r="DJ11" s="16" t="s">
        <v>3182</v>
      </c>
      <c r="DK11" s="18">
        <f>IF(RUN_YEARS &gt; 2,(A1L544C2 + A1L544C11 + A1L544C20) / 3, 0)</f>
        <v>0.51633333333333331</v>
      </c>
      <c r="DL11" s="16" t="s">
        <v>3183</v>
      </c>
      <c r="DM11" s="18">
        <f>IF(RUN_YEARS &gt; 2,(A1L544C3 + A1L544C12 + A1L544C21) / 3, 0)</f>
        <v>84.720333333333329</v>
      </c>
      <c r="DN11" s="16" t="s">
        <v>3184</v>
      </c>
      <c r="DO11" s="18">
        <f>IF(RUN_YEARS &gt; 2,(A1L544C4 + A1L544C13 + A1L544C22) / 3, 0)</f>
        <v>0.83966666666666656</v>
      </c>
      <c r="DP11" s="16" t="s">
        <v>3185</v>
      </c>
      <c r="DQ11" s="18">
        <f>IF(RUN_YEARS &gt; 2,(A1L544C5 + A1L544C14 + A1L544C23) / 3, 0)</f>
        <v>127.23666666666666</v>
      </c>
      <c r="DR11" s="16" t="s">
        <v>3186</v>
      </c>
      <c r="DS11" s="18">
        <f>IF(RUN_YEARS &gt; 2,(A1L544C6 + A1L544C15 + A1L544C24) / 3, 0)</f>
        <v>86.915999999999997</v>
      </c>
      <c r="DT11" s="16" t="s">
        <v>3187</v>
      </c>
      <c r="DU11" s="18">
        <f>IF(RUN_YEARS &gt; 2,(A1L544C7 + A1L544C16 + A1L544C25) / 3, 0)</f>
        <v>107.07633333333332</v>
      </c>
      <c r="DV11" s="16" t="s">
        <v>3188</v>
      </c>
      <c r="DW11" s="18">
        <f>IF(A1L544C59 &lt;&gt; 0,A1L544C60 / A1L544C59,0)</f>
        <v>0.68310497498100653</v>
      </c>
      <c r="DX11" s="16" t="s">
        <v>3189</v>
      </c>
      <c r="DY11" s="18">
        <f>_xlfn.SINGLE(IF(A1L544C62 = 0,A1L556C62, A1L544C62))</f>
        <v>0.68310497498100653</v>
      </c>
      <c r="DZ11" s="16" t="s">
        <v>3190</v>
      </c>
      <c r="EA11" s="18">
        <f>IF(RUN_YEARS &gt; 3,(A1L544C1 + A1L544C10 + A1L544C19 + A1L544C28) / 4, 0)</f>
        <v>21.741</v>
      </c>
      <c r="EB11" s="16" t="s">
        <v>3191</v>
      </c>
      <c r="EC11" s="18">
        <f>IF(RUN_YEARS &gt; 3,(A1L544C2 + A1L544C11 + A1L544C20 + A1L544C29) / 4, 0)</f>
        <v>0.63775000000000004</v>
      </c>
      <c r="ED11" s="16" t="s">
        <v>3192</v>
      </c>
      <c r="EE11" s="18">
        <f>IF(RUN_YEARS &gt; 3,(A1L544C3 + A1L544C12 + A1L544C21 + A1L544C30) / 4, 0)</f>
        <v>87.107500000000002</v>
      </c>
      <c r="EF11" s="16" t="s">
        <v>3193</v>
      </c>
      <c r="EG11" s="18">
        <f>IF(RUN_YEARS &gt; 3,(A1L544C4 + A1L544C13 + A1L544C22 + A1L544C31) / 4, 0)</f>
        <v>1.044</v>
      </c>
      <c r="EH11" s="16" t="s">
        <v>3194</v>
      </c>
      <c r="EI11" s="18">
        <f>IF(RUN_YEARS &gt; 3,(A1L544C5 + A1L544C14 + A1L544C23 + A1L544C32) / 4, 0)</f>
        <v>131.22725</v>
      </c>
      <c r="EJ11" s="16" t="s">
        <v>3195</v>
      </c>
      <c r="EK11" s="18">
        <f>IF(RUN_YEARS &gt; 3,(A1L544C6 + A1L544C15 + A1L544C24 + A1L544C33) / 4, 0)</f>
        <v>89.833249999999992</v>
      </c>
      <c r="EL11" s="16" t="s">
        <v>3196</v>
      </c>
      <c r="EM11" s="18">
        <f>IF(RUN_YEARS &gt; 3,(A1L544C7 + A1L544C16 + A1L544C25 + A1L544C34) / 4, 0)</f>
        <v>110.53025</v>
      </c>
      <c r="EN11" s="16" t="s">
        <v>3197</v>
      </c>
      <c r="EO11" s="18">
        <f>IF(A1L544C68 &lt;&gt; 0,A1L544C69 / A1L544C68,0)</f>
        <v>0.68456246701809265</v>
      </c>
      <c r="EP11" s="16" t="s">
        <v>3198</v>
      </c>
      <c r="EQ11" s="18">
        <f>_xlfn.SINGLE(IF(A1L544C71 = 0,A1L556C71, A1L544C71))</f>
        <v>0.68456246701809265</v>
      </c>
      <c r="ER11" s="16" t="s">
        <v>3199</v>
      </c>
      <c r="ES11" s="18">
        <f>IF(RUN_YEARS &gt; 4,(A1L544C1 + A1L544C10 + A1L544C19 + A1L544C28 + A1L544C37) / 5, 0)</f>
        <v>20.625999999999998</v>
      </c>
      <c r="ET11" s="16" t="s">
        <v>3200</v>
      </c>
      <c r="EU11" s="18">
        <f>IF(RUN_YEARS &gt; 4,(A1L544C2 + A1L544C11 + A1L544C20 + A1L544C29 + A1L544C38) / 5, 0)</f>
        <v>0.75040000000000007</v>
      </c>
      <c r="EV11" s="16" t="s">
        <v>3201</v>
      </c>
      <c r="EW11" s="18">
        <f>IF(RUN_YEARS &gt; 4,(A1L544C3 + A1L544C12 + A1L544C21 + A1L544C30 + A1L544C39) / 5, 0)</f>
        <v>87.516400000000004</v>
      </c>
      <c r="EX11" s="16" t="s">
        <v>3202</v>
      </c>
      <c r="EY11" s="18">
        <f>IF(RUN_YEARS &gt; 4,(A1L544C4 + A1L544C13 + A1L544C22 + A1L544C31 + A1L544C40) / 5, 0)</f>
        <v>1.2968</v>
      </c>
      <c r="EZ11" s="16" t="s">
        <v>3203</v>
      </c>
      <c r="FA11" s="18">
        <f>IF(RUN_YEARS &gt; 4,(A1L544C5 + A1L544C14 + A1L544C23 + A1L544C32 + A1L544C41) / 5, 0)</f>
        <v>129.5188</v>
      </c>
      <c r="FB11" s="16" t="s">
        <v>3204</v>
      </c>
      <c r="FC11" s="18">
        <f>IF(RUN_YEARS &gt; 4,(A1L544C6 + A1L544C15 + A1L544C24 + A1L544C33 + A1L544C42) / 5, 0)</f>
        <v>90.860399999999998</v>
      </c>
      <c r="FD11" s="16" t="s">
        <v>3205</v>
      </c>
      <c r="FE11" s="18">
        <f>IF(RUN_YEARS &gt; 4,(A1L544C7 + A1L544C16 + A1L544C25 + A1L544C34 + A1L544C43) / 5, 0)</f>
        <v>110.1896</v>
      </c>
      <c r="FF11" s="16" t="s">
        <v>3206</v>
      </c>
      <c r="FG11" s="18">
        <f>IF(A1L544C77 &lt;&gt; 0,A1L544C78 / A1L544C77,0)</f>
        <v>0.70152286772267813</v>
      </c>
      <c r="FH11" s="16" t="s">
        <v>3207</v>
      </c>
      <c r="FI11" s="18">
        <f>_xlfn.SINGLE(IF(A1L544C80 = 0,A1L556C80, A1L544C80))</f>
        <v>0.70152286772267813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4.6470000000000002</v>
      </c>
      <c r="F12" s="16" t="s">
        <v>2959</v>
      </c>
      <c r="G12" s="6">
        <v>10.14</v>
      </c>
      <c r="H12" s="16" t="s">
        <v>2959</v>
      </c>
      <c r="I12" s="6">
        <v>5.0359999999999996</v>
      </c>
      <c r="J12" s="16" t="s">
        <v>2959</v>
      </c>
      <c r="K12" s="6">
        <v>8.1159999999999997</v>
      </c>
      <c r="L12" s="16" t="s">
        <v>3208</v>
      </c>
      <c r="M12" s="1">
        <f>(A1L545C1 * 2 + A1L545C2 + A1L545C3)</f>
        <v>24.47</v>
      </c>
      <c r="N12" s="16" t="s">
        <v>3209</v>
      </c>
      <c r="O12" s="1">
        <f>(A1L545C4 * 2 + A1L545C2 + A1L545C3)</f>
        <v>31.408000000000001</v>
      </c>
      <c r="P12" s="16" t="s">
        <v>3210</v>
      </c>
      <c r="Q12" s="1">
        <f>(A1L545C1 + A1L545C2 + A1L545C3 + A1L545C4)</f>
        <v>27.939</v>
      </c>
      <c r="R12" s="16" t="s">
        <v>3211</v>
      </c>
      <c r="S12" s="18">
        <f>IF(A1L545C5 &lt;&gt; 0,A1L545C6 / A1L545C5,0)</f>
        <v>1.28353085410707</v>
      </c>
      <c r="T12" s="16" t="s">
        <v>3212</v>
      </c>
      <c r="U12" s="18">
        <f>_xlfn.SINGLE(IF(A1L545C8 = 0,A1L556C8, A1L545C8))</f>
        <v>1.28353085410707</v>
      </c>
      <c r="V12" s="16" t="s">
        <v>2965</v>
      </c>
      <c r="W12" s="6">
        <v>4.0439999999999996</v>
      </c>
      <c r="X12" s="16" t="s">
        <v>2965</v>
      </c>
      <c r="Y12" s="6">
        <v>9.6660000000000004</v>
      </c>
      <c r="Z12" s="16" t="s">
        <v>2965</v>
      </c>
      <c r="AA12" s="6">
        <v>4.0090000000000003</v>
      </c>
      <c r="AB12" s="16" t="s">
        <v>2965</v>
      </c>
      <c r="AC12" s="6">
        <v>6.6669999999999998</v>
      </c>
      <c r="AD12" s="16" t="s">
        <v>3213</v>
      </c>
      <c r="AE12" s="1">
        <f>(A1L545C10 * 2 + A1L545C11 + A1L545C12)</f>
        <v>21.762999999999998</v>
      </c>
      <c r="AF12" s="16" t="s">
        <v>3214</v>
      </c>
      <c r="AG12" s="1">
        <f>(A1L545C13 * 2 + A1L545C11 + A1L545C12)</f>
        <v>27.009</v>
      </c>
      <c r="AH12" s="16" t="s">
        <v>3215</v>
      </c>
      <c r="AI12" s="1">
        <f>(A1L545C10 + A1L545C11 + A1L545C12 + A1L545C13)</f>
        <v>24.386000000000003</v>
      </c>
      <c r="AJ12" s="16" t="s">
        <v>3216</v>
      </c>
      <c r="AK12" s="18">
        <f>IF(A1L545C14 &lt;&gt; 0,A1L545C15 / A1L545C14,0)</f>
        <v>1.2410513256444424</v>
      </c>
      <c r="AL12" s="16" t="s">
        <v>3217</v>
      </c>
      <c r="AM12" s="18">
        <f>_xlfn.SINGLE(IF(A1L545C17 = 0,A1L556C17, A1L545C17))</f>
        <v>1.2410513256444424</v>
      </c>
      <c r="AN12" s="16" t="s">
        <v>2971</v>
      </c>
      <c r="AO12" s="6">
        <v>7.6550000000000002</v>
      </c>
      <c r="AP12" s="16" t="s">
        <v>2971</v>
      </c>
      <c r="AQ12" s="6">
        <v>10.391999999999999</v>
      </c>
      <c r="AR12" s="16" t="s">
        <v>2971</v>
      </c>
      <c r="AS12" s="6">
        <v>4.5890000000000004</v>
      </c>
      <c r="AT12" s="16" t="s">
        <v>2971</v>
      </c>
      <c r="AU12" s="6">
        <v>6.7240000000000002</v>
      </c>
      <c r="AV12" s="16" t="s">
        <v>3218</v>
      </c>
      <c r="AW12" s="1">
        <f>(A1L545C19 * 2 + A1L545C20 + A1L545C21)</f>
        <v>30.290999999999997</v>
      </c>
      <c r="AX12" s="16" t="s">
        <v>3219</v>
      </c>
      <c r="AY12" s="1">
        <f>(A1L545C22 * 2 + A1L545C20 + A1L545C21)</f>
        <v>28.429000000000002</v>
      </c>
      <c r="AZ12" s="16" t="s">
        <v>3220</v>
      </c>
      <c r="BA12" s="1">
        <f>(A1L545C19 + A1L545C20 + A1L545C21 + A1L545C22)</f>
        <v>29.360000000000003</v>
      </c>
      <c r="BB12" s="16" t="s">
        <v>3221</v>
      </c>
      <c r="BC12" s="18">
        <f>IF(A1L545C23 &lt;&gt; 0,A1L545C24 / A1L545C23,0)</f>
        <v>0.93852959624971133</v>
      </c>
      <c r="BD12" s="16" t="s">
        <v>3222</v>
      </c>
      <c r="BE12" s="18">
        <f>_xlfn.SINGLE(IF(A1L545C26 = 0,A1L556C26, A1L545C26))</f>
        <v>0.93852959624971133</v>
      </c>
      <c r="BF12" s="16" t="s">
        <v>2977</v>
      </c>
      <c r="BG12" s="6">
        <v>9.8309999999999995</v>
      </c>
      <c r="BH12" s="16" t="s">
        <v>2977</v>
      </c>
      <c r="BI12" s="6">
        <v>12.564</v>
      </c>
      <c r="BJ12" s="16" t="s">
        <v>2977</v>
      </c>
      <c r="BK12" s="6">
        <v>5.8479999999999999</v>
      </c>
      <c r="BL12" s="16" t="s">
        <v>2977</v>
      </c>
      <c r="BM12" s="6">
        <v>9.5510000000000002</v>
      </c>
      <c r="BN12" s="16" t="s">
        <v>3223</v>
      </c>
      <c r="BO12" s="1">
        <f>(A1L545C28 * 2 + A1L545C29 + A1L545C30)</f>
        <v>38.073999999999998</v>
      </c>
      <c r="BP12" s="16" t="s">
        <v>3224</v>
      </c>
      <c r="BQ12" s="1">
        <f>(A1L545C31 * 2 + A1L545C29 + A1L545C30)</f>
        <v>37.514000000000003</v>
      </c>
      <c r="BR12" s="16" t="s">
        <v>3225</v>
      </c>
      <c r="BS12" s="1">
        <f>(A1L545C28 + A1L545C29 + A1L545C30 + A1L545C31)</f>
        <v>37.793999999999997</v>
      </c>
      <c r="BT12" s="16" t="s">
        <v>3226</v>
      </c>
      <c r="BU12" s="18">
        <f>IF(A1L545C32 &lt;&gt; 0,A1L545C33 / A1L545C32,0)</f>
        <v>0.98529180017859974</v>
      </c>
      <c r="BV12" s="16" t="s">
        <v>3227</v>
      </c>
      <c r="BW12" s="18">
        <f>_xlfn.SINGLE(IF(A1L545C35 = 0,A1L556C35, A1L545C35))</f>
        <v>0.98529180017859974</v>
      </c>
      <c r="BX12" s="16" t="s">
        <v>2983</v>
      </c>
      <c r="BY12" s="6">
        <v>11.144</v>
      </c>
      <c r="BZ12" s="16" t="s">
        <v>2983</v>
      </c>
      <c r="CA12" s="6">
        <v>13.737</v>
      </c>
      <c r="CB12" s="16" t="s">
        <v>2983</v>
      </c>
      <c r="CC12" s="6">
        <v>6.899</v>
      </c>
      <c r="CD12" s="16" t="s">
        <v>2983</v>
      </c>
      <c r="CE12" s="6">
        <v>9.23</v>
      </c>
      <c r="CF12" s="16" t="s">
        <v>3228</v>
      </c>
      <c r="CG12" s="1">
        <f>(A1L545C37 * 2 + A1L545C38 + A1L545C39)</f>
        <v>42.923999999999999</v>
      </c>
      <c r="CH12" s="16" t="s">
        <v>3229</v>
      </c>
      <c r="CI12" s="1">
        <f>(A1L545C40 * 2 + A1L545C38 + A1L545C39)</f>
        <v>39.096000000000004</v>
      </c>
      <c r="CJ12" s="16" t="s">
        <v>3230</v>
      </c>
      <c r="CK12" s="1">
        <f>(A1L545C37 + A1L545C38 + A1L545C39 + A1L545C40)</f>
        <v>41.010000000000005</v>
      </c>
      <c r="CL12" s="16" t="s">
        <v>3231</v>
      </c>
      <c r="CM12" s="18">
        <f>IF(A1L545C41 &lt;&gt; 0,A1L545C42 / A1L545C41,0)</f>
        <v>0.91081912216941585</v>
      </c>
      <c r="CN12" s="16" t="s">
        <v>3232</v>
      </c>
      <c r="CO12" s="18">
        <f>_xlfn.SINGLE(IF(A1L545C44 = 0,A1L556C44, A1L545C44))</f>
        <v>0.91081912216941585</v>
      </c>
      <c r="CP12" s="16" t="s">
        <v>3233</v>
      </c>
      <c r="CQ12" s="18">
        <f>IF(RUN_YEARS &gt; 1,(A1L545C1 + A1L545C10) / 2, 0)</f>
        <v>4.3454999999999995</v>
      </c>
      <c r="CR12" s="16" t="s">
        <v>3234</v>
      </c>
      <c r="CS12" s="18">
        <f>IF(RUN_YEARS &gt; 1,(A1L545C2 + A1L545C11) / 2, 0)</f>
        <v>9.9030000000000005</v>
      </c>
      <c r="CT12" s="16" t="s">
        <v>3235</v>
      </c>
      <c r="CU12" s="18">
        <f>IF(RUN_YEARS &gt; 1,(A1L545C3 + A1L545C12) / 2, 0)</f>
        <v>4.5225</v>
      </c>
      <c r="CV12" s="16" t="s">
        <v>3236</v>
      </c>
      <c r="CW12" s="18">
        <f>IF(RUN_YEARS &gt; 1,(A1L545C4 + A1L545C13) / 2, 0)</f>
        <v>7.3914999999999997</v>
      </c>
      <c r="CX12" s="16" t="s">
        <v>3237</v>
      </c>
      <c r="CY12" s="18">
        <f>IF(RUN_YEARS &gt; 1,(A1L545C5 + A1L545C14) / 2, 0)</f>
        <v>23.116499999999998</v>
      </c>
      <c r="CZ12" s="16" t="s">
        <v>3238</v>
      </c>
      <c r="DA12" s="18">
        <f>IF(RUN_YEARS &gt; 1,(A1L545C6 + A1L545C15) / 2, 0)</f>
        <v>29.208500000000001</v>
      </c>
      <c r="DB12" s="16" t="s">
        <v>3239</v>
      </c>
      <c r="DC12" s="18">
        <f>IF(RUN_YEARS &gt; 1,(A1L545C7 + A1L545C16) / 2, 0)</f>
        <v>26.162500000000001</v>
      </c>
      <c r="DD12" s="16" t="s">
        <v>3240</v>
      </c>
      <c r="DE12" s="18">
        <f>IF(A1L545C50 &lt;&gt; 0,A1L545C51 / A1L545C50,0)</f>
        <v>1.2635347046481951</v>
      </c>
      <c r="DF12" s="16" t="s">
        <v>3241</v>
      </c>
      <c r="DG12" s="18">
        <f>_xlfn.SINGLE(IF(A1L545C53 = 0,A1L556C53, A1L545C53))</f>
        <v>1.2635347046481951</v>
      </c>
      <c r="DH12" s="16" t="s">
        <v>3242</v>
      </c>
      <c r="DI12" s="18">
        <f>IF(RUN_YEARS &gt; 2,(A1L545C1 + A1L545C10 + A1L545C19) / 3, 0)</f>
        <v>5.448666666666667</v>
      </c>
      <c r="DJ12" s="16" t="s">
        <v>3243</v>
      </c>
      <c r="DK12" s="18">
        <f>IF(RUN_YEARS &gt; 2,(A1L545C2 + A1L545C11 + A1L545C20) / 3, 0)</f>
        <v>10.066000000000001</v>
      </c>
      <c r="DL12" s="16" t="s">
        <v>3244</v>
      </c>
      <c r="DM12" s="18">
        <f>IF(RUN_YEARS &gt; 2,(A1L545C3 + A1L545C12 + A1L545C21) / 3, 0)</f>
        <v>4.5446666666666671</v>
      </c>
      <c r="DN12" s="16" t="s">
        <v>3245</v>
      </c>
      <c r="DO12" s="18">
        <f>IF(RUN_YEARS &gt; 2,(A1L545C4 + A1L545C13 + A1L545C22) / 3, 0)</f>
        <v>7.1689999999999996</v>
      </c>
      <c r="DP12" s="16" t="s">
        <v>3246</v>
      </c>
      <c r="DQ12" s="18">
        <f>IF(RUN_YEARS &gt; 2,(A1L545C5 + A1L545C14 + A1L545C23) / 3, 0)</f>
        <v>25.507999999999999</v>
      </c>
      <c r="DR12" s="16" t="s">
        <v>3247</v>
      </c>
      <c r="DS12" s="18">
        <f>IF(RUN_YEARS &gt; 2,(A1L545C6 + A1L545C15 + A1L545C24) / 3, 0)</f>
        <v>28.948666666666668</v>
      </c>
      <c r="DT12" s="16" t="s">
        <v>3248</v>
      </c>
      <c r="DU12" s="18">
        <f>IF(RUN_YEARS &gt; 2,(A1L545C7 + A1L545C16 + A1L545C25) / 3, 0)</f>
        <v>27.228333333333335</v>
      </c>
      <c r="DV12" s="16" t="s">
        <v>3249</v>
      </c>
      <c r="DW12" s="18">
        <f>IF(A1L545C59 &lt;&gt; 0,A1L545C60 / A1L545C59,0)</f>
        <v>1.1348857874653704</v>
      </c>
      <c r="DX12" s="16" t="s">
        <v>3250</v>
      </c>
      <c r="DY12" s="18">
        <f>_xlfn.SINGLE(IF(A1L545C62 = 0,A1L556C62, A1L545C62))</f>
        <v>1.1348857874653704</v>
      </c>
      <c r="DZ12" s="16" t="s">
        <v>3251</v>
      </c>
      <c r="EA12" s="18">
        <f>IF(RUN_YEARS &gt; 3,(A1L545C1 + A1L545C10 + A1L545C19 + A1L545C28) / 4, 0)</f>
        <v>6.5442499999999999</v>
      </c>
      <c r="EB12" s="16" t="s">
        <v>3252</v>
      </c>
      <c r="EC12" s="18">
        <f>IF(RUN_YEARS &gt; 3,(A1L545C2 + A1L545C11 + A1L545C20 + A1L545C29) / 4, 0)</f>
        <v>10.6905</v>
      </c>
      <c r="ED12" s="16" t="s">
        <v>3253</v>
      </c>
      <c r="EE12" s="18">
        <f>IF(RUN_YEARS &gt; 3,(A1L545C3 + A1L545C12 + A1L545C21 + A1L545C30) / 4, 0)</f>
        <v>4.8704999999999998</v>
      </c>
      <c r="EF12" s="16" t="s">
        <v>3254</v>
      </c>
      <c r="EG12" s="18">
        <f>IF(RUN_YEARS &gt; 3,(A1L545C4 + A1L545C13 + A1L545C22 + A1L545C31) / 4, 0)</f>
        <v>7.7645</v>
      </c>
      <c r="EH12" s="16" t="s">
        <v>3255</v>
      </c>
      <c r="EI12" s="18">
        <f>IF(RUN_YEARS &gt; 3,(A1L545C5 + A1L545C14 + A1L545C23 + A1L545C32) / 4, 0)</f>
        <v>28.6495</v>
      </c>
      <c r="EJ12" s="16" t="s">
        <v>3256</v>
      </c>
      <c r="EK12" s="18">
        <f>IF(RUN_YEARS &gt; 3,(A1L545C6 + A1L545C15 + A1L545C24 + A1L545C33) / 4, 0)</f>
        <v>31.090000000000003</v>
      </c>
      <c r="EL12" s="16" t="s">
        <v>3257</v>
      </c>
      <c r="EM12" s="18">
        <f>IF(RUN_YEARS &gt; 3,(A1L545C7 + A1L545C16 + A1L545C25 + A1L545C34) / 4, 0)</f>
        <v>29.86975</v>
      </c>
      <c r="EN12" s="16" t="s">
        <v>3258</v>
      </c>
      <c r="EO12" s="18">
        <f>IF(A1L545C68 &lt;&gt; 0,A1L545C69 / A1L545C68,0)</f>
        <v>1.0851847327178485</v>
      </c>
      <c r="EP12" s="16" t="s">
        <v>3259</v>
      </c>
      <c r="EQ12" s="18">
        <f>_xlfn.SINGLE(IF(A1L545C71 = 0,A1L556C71, A1L545C71))</f>
        <v>1.0851847327178485</v>
      </c>
      <c r="ER12" s="16" t="s">
        <v>3260</v>
      </c>
      <c r="ES12" s="18">
        <f>IF(RUN_YEARS &gt; 4,(A1L545C1 + A1L545C10 + A1L545C19 + A1L545C28 + A1L545C37) / 5, 0)</f>
        <v>7.4641999999999999</v>
      </c>
      <c r="ET12" s="16" t="s">
        <v>3261</v>
      </c>
      <c r="EU12" s="18">
        <f>IF(RUN_YEARS &gt; 4,(A1L545C2 + A1L545C11 + A1L545C20 + A1L545C29 + A1L545C38) / 5, 0)</f>
        <v>11.299800000000001</v>
      </c>
      <c r="EV12" s="16" t="s">
        <v>3262</v>
      </c>
      <c r="EW12" s="18">
        <f>IF(RUN_YEARS &gt; 4,(A1L545C3 + A1L545C12 + A1L545C21 + A1L545C30 + A1L545C39) / 5, 0)</f>
        <v>5.2762000000000002</v>
      </c>
      <c r="EX12" s="16" t="s">
        <v>3263</v>
      </c>
      <c r="EY12" s="18">
        <f>IF(RUN_YEARS &gt; 4,(A1L545C4 + A1L545C13 + A1L545C22 + A1L545C31 + A1L545C40) / 5, 0)</f>
        <v>8.057599999999999</v>
      </c>
      <c r="EZ12" s="16" t="s">
        <v>3264</v>
      </c>
      <c r="FA12" s="18">
        <f>IF(RUN_YEARS &gt; 4,(A1L545C5 + A1L545C14 + A1L545C23 + A1L545C32 + A1L545C41) / 5, 0)</f>
        <v>31.504399999999997</v>
      </c>
      <c r="FB12" s="16" t="s">
        <v>3265</v>
      </c>
      <c r="FC12" s="18">
        <f>IF(RUN_YEARS &gt; 4,(A1L545C6 + A1L545C15 + A1L545C24 + A1L545C33 + A1L545C42) / 5, 0)</f>
        <v>32.691200000000002</v>
      </c>
      <c r="FD12" s="16" t="s">
        <v>3266</v>
      </c>
      <c r="FE12" s="18">
        <f>IF(RUN_YEARS &gt; 4,(A1L545C7 + A1L545C16 + A1L545C25 + A1L545C34 + A1L545C43) / 5, 0)</f>
        <v>32.097799999999999</v>
      </c>
      <c r="FF12" s="16" t="s">
        <v>3267</v>
      </c>
      <c r="FG12" s="18">
        <f>IF(A1L545C77 &lt;&gt; 0,A1L545C78 / A1L545C77,0)</f>
        <v>1.0376709285052248</v>
      </c>
      <c r="FH12" s="16" t="s">
        <v>3268</v>
      </c>
      <c r="FI12" s="18">
        <f>_xlfn.SINGLE(IF(A1L545C80 = 0,A1L556C80, A1L545C80))</f>
        <v>1.0376709285052248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43.658000000000001</v>
      </c>
      <c r="F13" s="16" t="s">
        <v>2959</v>
      </c>
      <c r="G13" s="6">
        <v>67.168999999999997</v>
      </c>
      <c r="H13" s="16" t="s">
        <v>2959</v>
      </c>
      <c r="I13" s="6">
        <v>31.454999999999998</v>
      </c>
      <c r="J13" s="16" t="s">
        <v>2959</v>
      </c>
      <c r="K13" s="6">
        <v>85.995999999999995</v>
      </c>
      <c r="L13" s="16" t="s">
        <v>3269</v>
      </c>
      <c r="M13" s="1">
        <f>(A1L546C1 * 2 + A1L546C2 + A1L546C3)</f>
        <v>185.94</v>
      </c>
      <c r="N13" s="16" t="s">
        <v>3270</v>
      </c>
      <c r="O13" s="1">
        <f>(A1L546C4 * 2 + A1L546C2 + A1L546C3)</f>
        <v>270.61599999999999</v>
      </c>
      <c r="P13" s="16" t="s">
        <v>3271</v>
      </c>
      <c r="Q13" s="1">
        <f>(A1L546C1 + A1L546C2 + A1L546C3 + A1L546C4)</f>
        <v>228.27799999999996</v>
      </c>
      <c r="R13" s="16" t="s">
        <v>3272</v>
      </c>
      <c r="S13" s="18">
        <f>IF(A1L546C5 &lt;&gt; 0,A1L546C6 / A1L546C5,0)</f>
        <v>1.4553942131870494</v>
      </c>
      <c r="T13" s="16" t="s">
        <v>3273</v>
      </c>
      <c r="U13" s="18">
        <f>_xlfn.SINGLE(IF(A1L546C8 = 0,A1L556C8, A1L546C8))</f>
        <v>1.4553942131870494</v>
      </c>
      <c r="V13" s="16" t="s">
        <v>2965</v>
      </c>
      <c r="W13" s="6">
        <v>44.38</v>
      </c>
      <c r="X13" s="16" t="s">
        <v>2965</v>
      </c>
      <c r="Y13" s="6">
        <v>58.448999999999998</v>
      </c>
      <c r="Z13" s="16" t="s">
        <v>2965</v>
      </c>
      <c r="AA13" s="6">
        <v>22.748999999999999</v>
      </c>
      <c r="AB13" s="16" t="s">
        <v>2965</v>
      </c>
      <c r="AC13" s="6">
        <v>69.894999999999996</v>
      </c>
      <c r="AD13" s="16" t="s">
        <v>3274</v>
      </c>
      <c r="AE13" s="1">
        <f>(A1L546C10 * 2 + A1L546C11 + A1L546C12)</f>
        <v>169.958</v>
      </c>
      <c r="AF13" s="16" t="s">
        <v>3275</v>
      </c>
      <c r="AG13" s="1">
        <f>(A1L546C13 * 2 + A1L546C11 + A1L546C12)</f>
        <v>220.98799999999997</v>
      </c>
      <c r="AH13" s="16" t="s">
        <v>3276</v>
      </c>
      <c r="AI13" s="1">
        <f>(A1L546C10 + A1L546C11 + A1L546C12 + A1L546C13)</f>
        <v>195.47300000000001</v>
      </c>
      <c r="AJ13" s="16" t="s">
        <v>3277</v>
      </c>
      <c r="AK13" s="18">
        <f>IF(A1L546C14 &lt;&gt; 0,A1L546C15 / A1L546C14,0)</f>
        <v>1.3002506501606277</v>
      </c>
      <c r="AL13" s="16" t="s">
        <v>3278</v>
      </c>
      <c r="AM13" s="18">
        <f>_xlfn.SINGLE(IF(A1L546C17 = 0,A1L556C17, A1L546C17))</f>
        <v>1.3002506501606277</v>
      </c>
      <c r="AN13" s="16" t="s">
        <v>2971</v>
      </c>
      <c r="AO13" s="6">
        <v>48.17</v>
      </c>
      <c r="AP13" s="16" t="s">
        <v>2971</v>
      </c>
      <c r="AQ13" s="6">
        <v>56.941000000000003</v>
      </c>
      <c r="AR13" s="16" t="s">
        <v>2971</v>
      </c>
      <c r="AS13" s="6">
        <v>26.954000000000001</v>
      </c>
      <c r="AT13" s="16" t="s">
        <v>2971</v>
      </c>
      <c r="AU13" s="6">
        <v>71.688000000000002</v>
      </c>
      <c r="AV13" s="16" t="s">
        <v>3279</v>
      </c>
      <c r="AW13" s="1">
        <f>(A1L546C19 * 2 + A1L546C20 + A1L546C21)</f>
        <v>180.23500000000001</v>
      </c>
      <c r="AX13" s="16" t="s">
        <v>3280</v>
      </c>
      <c r="AY13" s="1">
        <f>(A1L546C22 * 2 + A1L546C20 + A1L546C21)</f>
        <v>227.27100000000002</v>
      </c>
      <c r="AZ13" s="16" t="s">
        <v>3281</v>
      </c>
      <c r="BA13" s="1">
        <f>(A1L546C19 + A1L546C20 + A1L546C21 + A1L546C22)</f>
        <v>203.75299999999999</v>
      </c>
      <c r="BB13" s="16" t="s">
        <v>3282</v>
      </c>
      <c r="BC13" s="18">
        <f>IF(A1L546C23 &lt;&gt; 0,A1L546C24 / A1L546C23,0)</f>
        <v>1.2609703997558743</v>
      </c>
      <c r="BD13" s="16" t="s">
        <v>3283</v>
      </c>
      <c r="BE13" s="18">
        <f>_xlfn.SINGLE(IF(A1L546C26 = 0,A1L556C26, A1L546C26))</f>
        <v>1.2609703997558743</v>
      </c>
      <c r="BF13" s="16" t="s">
        <v>2977</v>
      </c>
      <c r="BG13" s="6">
        <v>48.570999999999998</v>
      </c>
      <c r="BH13" s="16" t="s">
        <v>2977</v>
      </c>
      <c r="BI13" s="6">
        <v>60.588000000000001</v>
      </c>
      <c r="BJ13" s="16" t="s">
        <v>2977</v>
      </c>
      <c r="BK13" s="6">
        <v>39.744</v>
      </c>
      <c r="BL13" s="16" t="s">
        <v>2977</v>
      </c>
      <c r="BM13" s="6">
        <v>66.150999999999996</v>
      </c>
      <c r="BN13" s="16" t="s">
        <v>3284</v>
      </c>
      <c r="BO13" s="1">
        <f>(A1L546C28 * 2 + A1L546C29 + A1L546C30)</f>
        <v>197.47399999999999</v>
      </c>
      <c r="BP13" s="16" t="s">
        <v>3285</v>
      </c>
      <c r="BQ13" s="1">
        <f>(A1L546C31 * 2 + A1L546C29 + A1L546C30)</f>
        <v>232.63399999999999</v>
      </c>
      <c r="BR13" s="16" t="s">
        <v>3286</v>
      </c>
      <c r="BS13" s="1">
        <f>(A1L546C28 + A1L546C29 + A1L546C30 + A1L546C31)</f>
        <v>215.05399999999997</v>
      </c>
      <c r="BT13" s="16" t="s">
        <v>3287</v>
      </c>
      <c r="BU13" s="18">
        <f>IF(A1L546C32 &lt;&gt; 0,A1L546C33 / A1L546C32,0)</f>
        <v>1.1780487557855717</v>
      </c>
      <c r="BV13" s="16" t="s">
        <v>3288</v>
      </c>
      <c r="BW13" s="18">
        <f>_xlfn.SINGLE(IF(A1L546C35 = 0,A1L556C35, A1L546C35))</f>
        <v>1.1780487557855717</v>
      </c>
      <c r="BX13" s="16" t="s">
        <v>2983</v>
      </c>
      <c r="BY13" s="6">
        <v>47.762</v>
      </c>
      <c r="BZ13" s="16" t="s">
        <v>2983</v>
      </c>
      <c r="CA13" s="6">
        <v>52.432000000000002</v>
      </c>
      <c r="CB13" s="16" t="s">
        <v>2983</v>
      </c>
      <c r="CC13" s="6">
        <v>52.033999999999999</v>
      </c>
      <c r="CD13" s="16" t="s">
        <v>2983</v>
      </c>
      <c r="CE13" s="6">
        <v>84.393000000000001</v>
      </c>
      <c r="CF13" s="16" t="s">
        <v>3289</v>
      </c>
      <c r="CG13" s="1">
        <f>(A1L546C37 * 2 + A1L546C38 + A1L546C39)</f>
        <v>199.99</v>
      </c>
      <c r="CH13" s="16" t="s">
        <v>3290</v>
      </c>
      <c r="CI13" s="1">
        <f>(A1L546C40 * 2 + A1L546C38 + A1L546C39)</f>
        <v>273.25200000000001</v>
      </c>
      <c r="CJ13" s="16" t="s">
        <v>3291</v>
      </c>
      <c r="CK13" s="1">
        <f>(A1L546C37 + A1L546C38 + A1L546C39 + A1L546C40)</f>
        <v>236.62100000000001</v>
      </c>
      <c r="CL13" s="16" t="s">
        <v>3292</v>
      </c>
      <c r="CM13" s="18">
        <f>IF(A1L546C41 &lt;&gt; 0,A1L546C42 / A1L546C41,0)</f>
        <v>1.3663283164158209</v>
      </c>
      <c r="CN13" s="16" t="s">
        <v>3293</v>
      </c>
      <c r="CO13" s="18">
        <f>_xlfn.SINGLE(IF(A1L546C44 = 0,A1L556C44, A1L546C44))</f>
        <v>1.3663283164158209</v>
      </c>
      <c r="CP13" s="16" t="s">
        <v>3294</v>
      </c>
      <c r="CQ13" s="18">
        <f>IF(RUN_YEARS &gt; 1,(A1L546C1 + A1L546C10) / 2, 0)</f>
        <v>44.019000000000005</v>
      </c>
      <c r="CR13" s="16" t="s">
        <v>3295</v>
      </c>
      <c r="CS13" s="18">
        <f>IF(RUN_YEARS &gt; 1,(A1L546C2 + A1L546C11) / 2, 0)</f>
        <v>62.808999999999997</v>
      </c>
      <c r="CT13" s="16" t="s">
        <v>3296</v>
      </c>
      <c r="CU13" s="18">
        <f>IF(RUN_YEARS &gt; 1,(A1L546C3 + A1L546C12) / 2, 0)</f>
        <v>27.101999999999997</v>
      </c>
      <c r="CV13" s="16" t="s">
        <v>3297</v>
      </c>
      <c r="CW13" s="18">
        <f>IF(RUN_YEARS &gt; 1,(A1L546C4 + A1L546C13) / 2, 0)</f>
        <v>77.945499999999996</v>
      </c>
      <c r="CX13" s="16" t="s">
        <v>3298</v>
      </c>
      <c r="CY13" s="18">
        <f>IF(RUN_YEARS &gt; 1,(A1L546C5 + A1L546C14) / 2, 0)</f>
        <v>177.94900000000001</v>
      </c>
      <c r="CZ13" s="16" t="s">
        <v>3299</v>
      </c>
      <c r="DA13" s="18">
        <f>IF(RUN_YEARS &gt; 1,(A1L546C6 + A1L546C15) / 2, 0)</f>
        <v>245.80199999999996</v>
      </c>
      <c r="DB13" s="16" t="s">
        <v>3300</v>
      </c>
      <c r="DC13" s="18">
        <f>IF(RUN_YEARS &gt; 1,(A1L546C7 + A1L546C16) / 2, 0)</f>
        <v>211.87549999999999</v>
      </c>
      <c r="DD13" s="16" t="s">
        <v>3301</v>
      </c>
      <c r="DE13" s="18">
        <f>IF(A1L546C50 &lt;&gt; 0,A1L546C51 / A1L546C50,0)</f>
        <v>1.3813058797745419</v>
      </c>
      <c r="DF13" s="16" t="s">
        <v>3302</v>
      </c>
      <c r="DG13" s="18">
        <f>_xlfn.SINGLE(IF(A1L546C53 = 0,A1L556C53, A1L546C53))</f>
        <v>1.3813058797745419</v>
      </c>
      <c r="DH13" s="16" t="s">
        <v>3303</v>
      </c>
      <c r="DI13" s="18">
        <f>IF(RUN_YEARS &gt; 2,(A1L546C1 + A1L546C10 + A1L546C19) / 3, 0)</f>
        <v>45.402666666666676</v>
      </c>
      <c r="DJ13" s="16" t="s">
        <v>3304</v>
      </c>
      <c r="DK13" s="18">
        <f>IF(RUN_YEARS &gt; 2,(A1L546C2 + A1L546C11 + A1L546C20) / 3, 0)</f>
        <v>60.853000000000002</v>
      </c>
      <c r="DL13" s="16" t="s">
        <v>3305</v>
      </c>
      <c r="DM13" s="18">
        <f>IF(RUN_YEARS &gt; 2,(A1L546C3 + A1L546C12 + A1L546C21) / 3, 0)</f>
        <v>27.052666666666664</v>
      </c>
      <c r="DN13" s="16" t="s">
        <v>3306</v>
      </c>
      <c r="DO13" s="18">
        <f>IF(RUN_YEARS &gt; 2,(A1L546C4 + A1L546C13 + A1L546C22) / 3, 0)</f>
        <v>75.859666666666669</v>
      </c>
      <c r="DP13" s="16" t="s">
        <v>3307</v>
      </c>
      <c r="DQ13" s="18">
        <f>IF(RUN_YEARS &gt; 2,(A1L546C5 + A1L546C14 + A1L546C23) / 3, 0)</f>
        <v>178.71100000000001</v>
      </c>
      <c r="DR13" s="16" t="s">
        <v>3308</v>
      </c>
      <c r="DS13" s="18">
        <f>IF(RUN_YEARS &gt; 2,(A1L546C6 + A1L546C15 + A1L546C24) / 3, 0)</f>
        <v>239.625</v>
      </c>
      <c r="DT13" s="16" t="s">
        <v>3309</v>
      </c>
      <c r="DU13" s="18">
        <f>IF(RUN_YEARS &gt; 2,(A1L546C7 + A1L546C16 + A1L546C25) / 3, 0)</f>
        <v>209.16799999999998</v>
      </c>
      <c r="DV13" s="16" t="s">
        <v>3310</v>
      </c>
      <c r="DW13" s="18">
        <f>IF(A1L546C59 &lt;&gt; 0,A1L546C60 / A1L546C59,0)</f>
        <v>1.3408519900845499</v>
      </c>
      <c r="DX13" s="16" t="s">
        <v>3311</v>
      </c>
      <c r="DY13" s="18">
        <f>_xlfn.SINGLE(IF(A1L546C62 = 0,A1L556C62, A1L546C62))</f>
        <v>1.3408519900845499</v>
      </c>
      <c r="DZ13" s="16" t="s">
        <v>3312</v>
      </c>
      <c r="EA13" s="18">
        <f>IF(RUN_YEARS &gt; 3,(A1L546C1 + A1L546C10 + A1L546C19 + A1L546C28) / 4, 0)</f>
        <v>46.194750000000006</v>
      </c>
      <c r="EB13" s="16" t="s">
        <v>3313</v>
      </c>
      <c r="EC13" s="18">
        <f>IF(RUN_YEARS &gt; 3,(A1L546C2 + A1L546C11 + A1L546C20 + A1L546C29) / 4, 0)</f>
        <v>60.786749999999998</v>
      </c>
      <c r="ED13" s="16" t="s">
        <v>3314</v>
      </c>
      <c r="EE13" s="18">
        <f>IF(RUN_YEARS &gt; 3,(A1L546C3 + A1L546C12 + A1L546C21 + A1L546C30) / 4, 0)</f>
        <v>30.225499999999997</v>
      </c>
      <c r="EF13" s="16" t="s">
        <v>3315</v>
      </c>
      <c r="EG13" s="18">
        <f>IF(RUN_YEARS &gt; 3,(A1L546C4 + A1L546C13 + A1L546C22 + A1L546C31) / 4, 0)</f>
        <v>73.432500000000005</v>
      </c>
      <c r="EH13" s="16" t="s">
        <v>3316</v>
      </c>
      <c r="EI13" s="18">
        <f>IF(RUN_YEARS &gt; 3,(A1L546C5 + A1L546C14 + A1L546C23 + A1L546C32) / 4, 0)</f>
        <v>183.40174999999999</v>
      </c>
      <c r="EJ13" s="16" t="s">
        <v>3317</v>
      </c>
      <c r="EK13" s="18">
        <f>IF(RUN_YEARS &gt; 3,(A1L546C6 + A1L546C15 + A1L546C24 + A1L546C33) / 4, 0)</f>
        <v>237.87725</v>
      </c>
      <c r="EL13" s="16" t="s">
        <v>3318</v>
      </c>
      <c r="EM13" s="18">
        <f>IF(RUN_YEARS &gt; 3,(A1L546C7 + A1L546C16 + A1L546C25 + A1L546C34) / 4, 0)</f>
        <v>210.63949999999997</v>
      </c>
      <c r="EN13" s="16" t="s">
        <v>3319</v>
      </c>
      <c r="EO13" s="18">
        <f>IF(A1L546C68 &lt;&gt; 0,A1L546C69 / A1L546C68,0)</f>
        <v>1.297028245368433</v>
      </c>
      <c r="EP13" s="16" t="s">
        <v>3320</v>
      </c>
      <c r="EQ13" s="18">
        <f>_xlfn.SINGLE(IF(A1L546C71 = 0,A1L556C71, A1L546C71))</f>
        <v>1.297028245368433</v>
      </c>
      <c r="ER13" s="16" t="s">
        <v>3321</v>
      </c>
      <c r="ES13" s="18">
        <f>IF(RUN_YEARS &gt; 4,(A1L546C1 + A1L546C10 + A1L546C19 + A1L546C28 + A1L546C37) / 5, 0)</f>
        <v>46.508200000000002</v>
      </c>
      <c r="ET13" s="16" t="s">
        <v>3322</v>
      </c>
      <c r="EU13" s="18">
        <f>IF(RUN_YEARS &gt; 4,(A1L546C2 + A1L546C11 + A1L546C20 + A1L546C29 + A1L546C38) / 5, 0)</f>
        <v>59.1158</v>
      </c>
      <c r="EV13" s="16" t="s">
        <v>3323</v>
      </c>
      <c r="EW13" s="18">
        <f>IF(RUN_YEARS &gt; 4,(A1L546C3 + A1L546C12 + A1L546C21 + A1L546C30 + A1L546C39) / 5, 0)</f>
        <v>34.587199999999996</v>
      </c>
      <c r="EX13" s="16" t="s">
        <v>3324</v>
      </c>
      <c r="EY13" s="18">
        <f>IF(RUN_YEARS &gt; 4,(A1L546C4 + A1L546C13 + A1L546C22 + A1L546C31 + A1L546C40) / 5, 0)</f>
        <v>75.624600000000015</v>
      </c>
      <c r="EZ13" s="16" t="s">
        <v>3325</v>
      </c>
      <c r="FA13" s="18">
        <f>IF(RUN_YEARS &gt; 4,(A1L546C5 + A1L546C14 + A1L546C23 + A1L546C32 + A1L546C41) / 5, 0)</f>
        <v>186.71940000000001</v>
      </c>
      <c r="FB13" s="16" t="s">
        <v>3326</v>
      </c>
      <c r="FC13" s="18">
        <f>IF(RUN_YEARS &gt; 4,(A1L546C6 + A1L546C15 + A1L546C24 + A1L546C33 + A1L546C42) / 5, 0)</f>
        <v>244.9522</v>
      </c>
      <c r="FD13" s="16" t="s">
        <v>3327</v>
      </c>
      <c r="FE13" s="18">
        <f>IF(RUN_YEARS &gt; 4,(A1L546C7 + A1L546C16 + A1L546C25 + A1L546C34 + A1L546C43) / 5, 0)</f>
        <v>215.83579999999998</v>
      </c>
      <c r="FF13" s="16" t="s">
        <v>3328</v>
      </c>
      <c r="FG13" s="18">
        <f>IF(A1L546C77 &lt;&gt; 0,A1L546C78 / A1L546C77,0)</f>
        <v>1.3118733243572975</v>
      </c>
      <c r="FH13" s="16" t="s">
        <v>3329</v>
      </c>
      <c r="FI13" s="18">
        <f>_xlfn.SINGLE(IF(A1L546C80 = 0,A1L556C80, A1L546C80))</f>
        <v>1.3118733243572975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0.128</v>
      </c>
      <c r="F14" s="16" t="s">
        <v>2959</v>
      </c>
      <c r="G14" s="6">
        <v>0</v>
      </c>
      <c r="H14" s="16" t="s">
        <v>2959</v>
      </c>
      <c r="I14" s="6">
        <v>1.2150000000000001</v>
      </c>
      <c r="J14" s="16" t="s">
        <v>2959</v>
      </c>
      <c r="K14" s="6">
        <v>0.187</v>
      </c>
      <c r="L14" s="16" t="s">
        <v>3330</v>
      </c>
      <c r="M14" s="1">
        <f>(A1L547C1 * 2 + A1L547C2 + A1L547C3)</f>
        <v>1.4710000000000001</v>
      </c>
      <c r="N14" s="16" t="s">
        <v>3331</v>
      </c>
      <c r="O14" s="1">
        <f>(A1L547C4 * 2 + A1L547C2 + A1L547C3)</f>
        <v>1.589</v>
      </c>
      <c r="P14" s="16" t="s">
        <v>3332</v>
      </c>
      <c r="Q14" s="1">
        <f>(A1L547C1 + A1L547C2 + A1L547C3 + A1L547C4)</f>
        <v>1.53</v>
      </c>
      <c r="R14" s="16" t="s">
        <v>3333</v>
      </c>
      <c r="S14" s="18">
        <f>IF(A1L547C5 &lt;&gt; 0,A1L547C6 / A1L547C5,0)</f>
        <v>1.0802175390890549</v>
      </c>
      <c r="T14" s="16" t="s">
        <v>3334</v>
      </c>
      <c r="U14" s="18">
        <f>_xlfn.SINGLE(IF(A1L547C8 = 0,A1L556C8, A1L547C8))</f>
        <v>1.0802175390890549</v>
      </c>
      <c r="V14" s="16" t="s">
        <v>2965</v>
      </c>
      <c r="W14" s="6">
        <v>0.17</v>
      </c>
      <c r="X14" s="16" t="s">
        <v>2965</v>
      </c>
      <c r="Y14" s="6">
        <v>0</v>
      </c>
      <c r="Z14" s="16" t="s">
        <v>2965</v>
      </c>
      <c r="AA14" s="6">
        <v>0.76500000000000001</v>
      </c>
      <c r="AB14" s="16" t="s">
        <v>2965</v>
      </c>
      <c r="AC14" s="6">
        <v>7.0999999999999994E-2</v>
      </c>
      <c r="AD14" s="16" t="s">
        <v>3335</v>
      </c>
      <c r="AE14" s="1">
        <f>(A1L547C10 * 2 + A1L547C11 + A1L547C12)</f>
        <v>1.105</v>
      </c>
      <c r="AF14" s="16" t="s">
        <v>3336</v>
      </c>
      <c r="AG14" s="1">
        <f>(A1L547C13 * 2 + A1L547C11 + A1L547C12)</f>
        <v>0.90700000000000003</v>
      </c>
      <c r="AH14" s="16" t="s">
        <v>3337</v>
      </c>
      <c r="AI14" s="1">
        <f>(A1L547C10 + A1L547C11 + A1L547C12 + A1L547C13)</f>
        <v>1.006</v>
      </c>
      <c r="AJ14" s="16" t="s">
        <v>3338</v>
      </c>
      <c r="AK14" s="18">
        <f>IF(A1L547C14 &lt;&gt; 0,A1L547C15 / A1L547C14,0)</f>
        <v>0.82081447963800913</v>
      </c>
      <c r="AL14" s="16" t="s">
        <v>3339</v>
      </c>
      <c r="AM14" s="18">
        <f>_xlfn.SINGLE(IF(A1L547C17 = 0,A1L556C17, A1L547C17))</f>
        <v>0.82081447963800913</v>
      </c>
      <c r="AN14" s="16" t="s">
        <v>2971</v>
      </c>
      <c r="AO14" s="6">
        <v>8.1000000000000003E-2</v>
      </c>
      <c r="AP14" s="16" t="s">
        <v>2971</v>
      </c>
      <c r="AQ14" s="6">
        <v>0</v>
      </c>
      <c r="AR14" s="16" t="s">
        <v>2971</v>
      </c>
      <c r="AS14" s="6">
        <v>1.99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2.1520000000000001</v>
      </c>
      <c r="AX14" s="16" t="s">
        <v>3341</v>
      </c>
      <c r="AY14" s="1">
        <f>(A1L547C22 * 2 + A1L547C20 + A1L547C21)</f>
        <v>1.99</v>
      </c>
      <c r="AZ14" s="16" t="s">
        <v>3342</v>
      </c>
      <c r="BA14" s="1">
        <f>(A1L547C19 + A1L547C20 + A1L547C21 + A1L547C22)</f>
        <v>2.0710000000000002</v>
      </c>
      <c r="BB14" s="16" t="s">
        <v>3343</v>
      </c>
      <c r="BC14" s="18">
        <f>IF(A1L547C23 &lt;&gt; 0,A1L547C24 / A1L547C23,0)</f>
        <v>0.92472118959107796</v>
      </c>
      <c r="BD14" s="16" t="s">
        <v>3344</v>
      </c>
      <c r="BE14" s="18">
        <f>_xlfn.SINGLE(IF(A1L547C26 = 0,A1L556C26, A1L547C26))</f>
        <v>0.92472118959107796</v>
      </c>
      <c r="BF14" s="16" t="s">
        <v>2977</v>
      </c>
      <c r="BG14" s="6">
        <v>0</v>
      </c>
      <c r="BH14" s="16" t="s">
        <v>2977</v>
      </c>
      <c r="BI14" s="6">
        <v>4.5999999999999999E-2</v>
      </c>
      <c r="BJ14" s="16" t="s">
        <v>2977</v>
      </c>
      <c r="BK14" s="6">
        <v>1.5349999999999999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1.581</v>
      </c>
      <c r="BP14" s="16" t="s">
        <v>3346</v>
      </c>
      <c r="BQ14" s="1">
        <f>(A1L547C31 * 2 + A1L547C29 + A1L547C30)</f>
        <v>1.581</v>
      </c>
      <c r="BR14" s="16" t="s">
        <v>3347</v>
      </c>
      <c r="BS14" s="1">
        <f>(A1L547C28 + A1L547C29 + A1L547C30 + A1L547C31)</f>
        <v>1.581</v>
      </c>
      <c r="BT14" s="16" t="s">
        <v>3348</v>
      </c>
      <c r="BU14" s="18">
        <f>IF(A1L547C32 &lt;&gt; 0,A1L547C33 / A1L547C32,0)</f>
        <v>1</v>
      </c>
      <c r="BV14" s="16" t="s">
        <v>3349</v>
      </c>
      <c r="BW14" s="18">
        <f>_xlfn.SINGLE(IF(A1L547C35 = 0,A1L556C35, A1L547C35))</f>
        <v>1</v>
      </c>
      <c r="BX14" s="16" t="s">
        <v>2983</v>
      </c>
      <c r="BY14" s="6">
        <v>0.158</v>
      </c>
      <c r="BZ14" s="16" t="s">
        <v>2983</v>
      </c>
      <c r="CA14" s="6">
        <v>0</v>
      </c>
      <c r="CB14" s="16" t="s">
        <v>2983</v>
      </c>
      <c r="CC14" s="6">
        <v>2.8650000000000002</v>
      </c>
      <c r="CD14" s="16" t="s">
        <v>2983</v>
      </c>
      <c r="CE14" s="6">
        <v>0.105</v>
      </c>
      <c r="CF14" s="16" t="s">
        <v>3350</v>
      </c>
      <c r="CG14" s="1">
        <f>(A1L547C37 * 2 + A1L547C38 + A1L547C39)</f>
        <v>3.181</v>
      </c>
      <c r="CH14" s="16" t="s">
        <v>3351</v>
      </c>
      <c r="CI14" s="1">
        <f>(A1L547C40 * 2 + A1L547C38 + A1L547C39)</f>
        <v>3.0750000000000002</v>
      </c>
      <c r="CJ14" s="16" t="s">
        <v>3352</v>
      </c>
      <c r="CK14" s="1">
        <f>(A1L547C37 + A1L547C38 + A1L547C39 + A1L547C40)</f>
        <v>3.1280000000000001</v>
      </c>
      <c r="CL14" s="16" t="s">
        <v>3353</v>
      </c>
      <c r="CM14" s="18">
        <f>IF(A1L547C41 &lt;&gt; 0,A1L547C42 / A1L547C41,0)</f>
        <v>0.96667714555171336</v>
      </c>
      <c r="CN14" s="16" t="s">
        <v>3354</v>
      </c>
      <c r="CO14" s="18">
        <f>_xlfn.SINGLE(IF(A1L547C44 = 0,A1L556C44, A1L547C44))</f>
        <v>0.96667714555171336</v>
      </c>
      <c r="CP14" s="16" t="s">
        <v>3355</v>
      </c>
      <c r="CQ14" s="18">
        <f>IF(RUN_YEARS &gt; 1,(A1L547C1 + A1L547C10) / 2, 0)</f>
        <v>0.14900000000000002</v>
      </c>
      <c r="CR14" s="16" t="s">
        <v>3356</v>
      </c>
      <c r="CS14" s="18">
        <f>IF(RUN_YEARS &gt; 1,(A1L547C2 + A1L547C11) / 2, 0)</f>
        <v>0</v>
      </c>
      <c r="CT14" s="16" t="s">
        <v>3357</v>
      </c>
      <c r="CU14" s="18">
        <f>IF(RUN_YEARS &gt; 1,(A1L547C3 + A1L547C12) / 2, 0)</f>
        <v>0.99</v>
      </c>
      <c r="CV14" s="16" t="s">
        <v>3358</v>
      </c>
      <c r="CW14" s="18">
        <f>IF(RUN_YEARS &gt; 1,(A1L547C4 + A1L547C13) / 2, 0)</f>
        <v>0.129</v>
      </c>
      <c r="CX14" s="16" t="s">
        <v>3359</v>
      </c>
      <c r="CY14" s="18">
        <f>IF(RUN_YEARS &gt; 1,(A1L547C5 + A1L547C14) / 2, 0)</f>
        <v>1.288</v>
      </c>
      <c r="CZ14" s="16" t="s">
        <v>3360</v>
      </c>
      <c r="DA14" s="18">
        <f>IF(RUN_YEARS &gt; 1,(A1L547C6 + A1L547C15) / 2, 0)</f>
        <v>1.248</v>
      </c>
      <c r="DB14" s="16" t="s">
        <v>3361</v>
      </c>
      <c r="DC14" s="18">
        <f>IF(RUN_YEARS &gt; 1,(A1L547C7 + A1L547C16) / 2, 0)</f>
        <v>1.268</v>
      </c>
      <c r="DD14" s="16" t="s">
        <v>3362</v>
      </c>
      <c r="DE14" s="18">
        <f>IF(A1L547C50 &lt;&gt; 0,A1L547C51 / A1L547C50,0)</f>
        <v>0.96894409937888193</v>
      </c>
      <c r="DF14" s="16" t="s">
        <v>3363</v>
      </c>
      <c r="DG14" s="18">
        <f>_xlfn.SINGLE(IF(A1L547C53 = 0,A1L556C53, A1L547C53))</f>
        <v>0.96894409937888193</v>
      </c>
      <c r="DH14" s="16" t="s">
        <v>3364</v>
      </c>
      <c r="DI14" s="18">
        <f>IF(RUN_YEARS &gt; 2,(A1L547C1 + A1L547C10 + A1L547C19) / 3, 0)</f>
        <v>0.12633333333333335</v>
      </c>
      <c r="DJ14" s="16" t="s">
        <v>3365</v>
      </c>
      <c r="DK14" s="18">
        <f>IF(RUN_YEARS &gt; 2,(A1L547C2 + A1L547C11 + A1L547C20) / 3, 0)</f>
        <v>0</v>
      </c>
      <c r="DL14" s="16" t="s">
        <v>3366</v>
      </c>
      <c r="DM14" s="18">
        <f>IF(RUN_YEARS &gt; 2,(A1L547C3 + A1L547C12 + A1L547C21) / 3, 0)</f>
        <v>1.3233333333333333</v>
      </c>
      <c r="DN14" s="16" t="s">
        <v>3367</v>
      </c>
      <c r="DO14" s="18">
        <f>IF(RUN_YEARS &gt; 2,(A1L547C4 + A1L547C13 + A1L547C22) / 3, 0)</f>
        <v>8.6000000000000007E-2</v>
      </c>
      <c r="DP14" s="16" t="s">
        <v>3368</v>
      </c>
      <c r="DQ14" s="18">
        <f>IF(RUN_YEARS &gt; 2,(A1L547C5 + A1L547C14 + A1L547C23) / 3, 0)</f>
        <v>1.5759999999999998</v>
      </c>
      <c r="DR14" s="16" t="s">
        <v>3369</v>
      </c>
      <c r="DS14" s="18">
        <f>IF(RUN_YEARS &gt; 2,(A1L547C6 + A1L547C15 + A1L547C24) / 3, 0)</f>
        <v>1.4953333333333332</v>
      </c>
      <c r="DT14" s="16" t="s">
        <v>3370</v>
      </c>
      <c r="DU14" s="18">
        <f>IF(RUN_YEARS &gt; 2,(A1L547C7 + A1L547C16 + A1L547C25) / 3, 0)</f>
        <v>1.5356666666666667</v>
      </c>
      <c r="DV14" s="16" t="s">
        <v>3371</v>
      </c>
      <c r="DW14" s="18">
        <f>IF(A1L547C59 &lt;&gt; 0,A1L547C60 / A1L547C59,0)</f>
        <v>0.94881556683587143</v>
      </c>
      <c r="DX14" s="16" t="s">
        <v>3372</v>
      </c>
      <c r="DY14" s="18">
        <f>_xlfn.SINGLE(IF(A1L547C62 = 0,A1L556C62, A1L547C62))</f>
        <v>0.94881556683587143</v>
      </c>
      <c r="DZ14" s="16" t="s">
        <v>3373</v>
      </c>
      <c r="EA14" s="18">
        <f>IF(RUN_YEARS &gt; 3,(A1L547C1 + A1L547C10 + A1L547C19 + A1L547C28) / 4, 0)</f>
        <v>9.4750000000000015E-2</v>
      </c>
      <c r="EB14" s="16" t="s">
        <v>3374</v>
      </c>
      <c r="EC14" s="18">
        <f>IF(RUN_YEARS &gt; 3,(A1L547C2 + A1L547C11 + A1L547C20 + A1L547C29) / 4, 0)</f>
        <v>1.15E-2</v>
      </c>
      <c r="ED14" s="16" t="s">
        <v>3375</v>
      </c>
      <c r="EE14" s="18">
        <f>IF(RUN_YEARS &gt; 3,(A1L547C3 + A1L547C12 + A1L547C21 + A1L547C30) / 4, 0)</f>
        <v>1.37625</v>
      </c>
      <c r="EF14" s="16" t="s">
        <v>3376</v>
      </c>
      <c r="EG14" s="18">
        <f>IF(RUN_YEARS &gt; 3,(A1L547C4 + A1L547C13 + A1L547C22 + A1L547C31) / 4, 0)</f>
        <v>6.4500000000000002E-2</v>
      </c>
      <c r="EH14" s="16" t="s">
        <v>3377</v>
      </c>
      <c r="EI14" s="18">
        <f>IF(RUN_YEARS &gt; 3,(A1L547C5 + A1L547C14 + A1L547C23 + A1L547C32) / 4, 0)</f>
        <v>1.5772499999999998</v>
      </c>
      <c r="EJ14" s="16" t="s">
        <v>3378</v>
      </c>
      <c r="EK14" s="18">
        <f>IF(RUN_YEARS &gt; 3,(A1L547C6 + A1L547C15 + A1L547C24 + A1L547C33) / 4, 0)</f>
        <v>1.51675</v>
      </c>
      <c r="EL14" s="16" t="s">
        <v>3379</v>
      </c>
      <c r="EM14" s="18">
        <f>IF(RUN_YEARS &gt; 3,(A1L547C7 + A1L547C16 + A1L547C25 + A1L547C34) / 4, 0)</f>
        <v>1.5470000000000002</v>
      </c>
      <c r="EN14" s="16" t="s">
        <v>3380</v>
      </c>
      <c r="EO14" s="18">
        <f>IF(A1L547C68 &lt;&gt; 0,A1L547C69 / A1L547C68,0)</f>
        <v>0.96164209858931704</v>
      </c>
      <c r="EP14" s="16" t="s">
        <v>3381</v>
      </c>
      <c r="EQ14" s="18">
        <f>_xlfn.SINGLE(IF(A1L547C71 = 0,A1L556C71, A1L547C71))</f>
        <v>0.96164209858931704</v>
      </c>
      <c r="ER14" s="16" t="s">
        <v>3382</v>
      </c>
      <c r="ES14" s="18">
        <f>IF(RUN_YEARS &gt; 4,(A1L547C1 + A1L547C10 + A1L547C19 + A1L547C28 + A1L547C37) / 5, 0)</f>
        <v>0.10740000000000001</v>
      </c>
      <c r="ET14" s="16" t="s">
        <v>3383</v>
      </c>
      <c r="EU14" s="18">
        <f>IF(RUN_YEARS &gt; 4,(A1L547C2 + A1L547C11 + A1L547C20 + A1L547C29 + A1L547C38) / 5, 0)</f>
        <v>9.1999999999999998E-3</v>
      </c>
      <c r="EV14" s="16" t="s">
        <v>3384</v>
      </c>
      <c r="EW14" s="18">
        <f>IF(RUN_YEARS &gt; 4,(A1L547C3 + A1L547C12 + A1L547C21 + A1L547C30 + A1L547C39) / 5, 0)</f>
        <v>1.6740000000000002</v>
      </c>
      <c r="EX14" s="16" t="s">
        <v>3385</v>
      </c>
      <c r="EY14" s="18">
        <f>IF(RUN_YEARS &gt; 4,(A1L547C4 + A1L547C13 + A1L547C22 + A1L547C31 + A1L547C40) / 5, 0)</f>
        <v>7.2599999999999998E-2</v>
      </c>
      <c r="EZ14" s="16" t="s">
        <v>3386</v>
      </c>
      <c r="FA14" s="18">
        <f>IF(RUN_YEARS &gt; 4,(A1L547C5 + A1L547C14 + A1L547C23 + A1L547C32 + A1L547C41) / 5, 0)</f>
        <v>1.8979999999999997</v>
      </c>
      <c r="FB14" s="16" t="s">
        <v>3387</v>
      </c>
      <c r="FC14" s="18">
        <f>IF(RUN_YEARS &gt; 4,(A1L547C6 + A1L547C15 + A1L547C24 + A1L547C33 + A1L547C42) / 5, 0)</f>
        <v>1.8283999999999998</v>
      </c>
      <c r="FD14" s="16" t="s">
        <v>3388</v>
      </c>
      <c r="FE14" s="18">
        <f>IF(RUN_YEARS &gt; 4,(A1L547C7 + A1L547C16 + A1L547C25 + A1L547C34 + A1L547C43) / 5, 0)</f>
        <v>1.8632000000000002</v>
      </c>
      <c r="FF14" s="16" t="s">
        <v>3389</v>
      </c>
      <c r="FG14" s="18">
        <f>IF(A1L547C77 &lt;&gt; 0,A1L547C78 / A1L547C77,0)</f>
        <v>0.96332982086406749</v>
      </c>
      <c r="FH14" s="16" t="s">
        <v>3390</v>
      </c>
      <c r="FI14" s="18">
        <f>_xlfn.SINGLE(IF(A1L547C80 = 0,A1L556C80, A1L547C80))</f>
        <v>0.96332982086406749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35.792000000000002</v>
      </c>
      <c r="F15" s="16" t="s">
        <v>2959</v>
      </c>
      <c r="G15" s="6">
        <v>0.23799999999999999</v>
      </c>
      <c r="H15" s="16" t="s">
        <v>2959</v>
      </c>
      <c r="I15" s="6">
        <v>3.786</v>
      </c>
      <c r="J15" s="16" t="s">
        <v>2959</v>
      </c>
      <c r="K15" s="6">
        <v>147.93600000000001</v>
      </c>
      <c r="L15" s="16" t="s">
        <v>3391</v>
      </c>
      <c r="M15" s="1">
        <f>(A1L548C1 * 2 + A1L548C2 + A1L548C3)</f>
        <v>75.608000000000004</v>
      </c>
      <c r="N15" s="16" t="s">
        <v>3392</v>
      </c>
      <c r="O15" s="1">
        <f>(A1L548C4 * 2 + A1L548C2 + A1L548C3)</f>
        <v>299.89600000000002</v>
      </c>
      <c r="P15" s="16" t="s">
        <v>3393</v>
      </c>
      <c r="Q15" s="1">
        <f>(A1L548C1 + A1L548C2 + A1L548C3 + A1L548C4)</f>
        <v>187.75200000000001</v>
      </c>
      <c r="R15" s="16" t="s">
        <v>3394</v>
      </c>
      <c r="S15" s="18">
        <f>IF(A1L548C5 &lt;&gt; 0,A1L548C6 / A1L548C5,0)</f>
        <v>3.9664585758120832</v>
      </c>
      <c r="T15" s="16" t="s">
        <v>3395</v>
      </c>
      <c r="U15" s="18">
        <f>_xlfn.SINGLE(IF(A1L548C8 = 0,A1L556C8, A1L548C8))</f>
        <v>3.9664585758120832</v>
      </c>
      <c r="V15" s="16" t="s">
        <v>2965</v>
      </c>
      <c r="W15" s="6">
        <v>31.521999999999998</v>
      </c>
      <c r="X15" s="16" t="s">
        <v>2965</v>
      </c>
      <c r="Y15" s="6">
        <v>0.46899999999999997</v>
      </c>
      <c r="Z15" s="16" t="s">
        <v>2965</v>
      </c>
      <c r="AA15" s="6">
        <v>2.831</v>
      </c>
      <c r="AB15" s="16" t="s">
        <v>2965</v>
      </c>
      <c r="AC15" s="6">
        <v>131.61199999999999</v>
      </c>
      <c r="AD15" s="16" t="s">
        <v>3396</v>
      </c>
      <c r="AE15" s="1">
        <f>(A1L548C10 * 2 + A1L548C11 + A1L548C12)</f>
        <v>66.343999999999994</v>
      </c>
      <c r="AF15" s="16" t="s">
        <v>3397</v>
      </c>
      <c r="AG15" s="1">
        <f>(A1L548C13 * 2 + A1L548C11 + A1L548C12)</f>
        <v>266.524</v>
      </c>
      <c r="AH15" s="16" t="s">
        <v>3398</v>
      </c>
      <c r="AI15" s="1">
        <f>(A1L548C10 + A1L548C11 + A1L548C12 + A1L548C13)</f>
        <v>166.434</v>
      </c>
      <c r="AJ15" s="16" t="s">
        <v>3399</v>
      </c>
      <c r="AK15" s="18">
        <f>IF(A1L548C14 &lt;&gt; 0,A1L548C15 / A1L548C14,0)</f>
        <v>4.01730375015073</v>
      </c>
      <c r="AL15" s="16" t="s">
        <v>3400</v>
      </c>
      <c r="AM15" s="18">
        <f>_xlfn.SINGLE(IF(A1L548C17 = 0,A1L556C17, A1L548C17))</f>
        <v>4.01730375015073</v>
      </c>
      <c r="AN15" s="16" t="s">
        <v>2971</v>
      </c>
      <c r="AO15" s="6">
        <v>29.78</v>
      </c>
      <c r="AP15" s="16" t="s">
        <v>2971</v>
      </c>
      <c r="AQ15" s="6">
        <v>1.2989999999999999</v>
      </c>
      <c r="AR15" s="16" t="s">
        <v>2971</v>
      </c>
      <c r="AS15" s="6">
        <v>3.54</v>
      </c>
      <c r="AT15" s="16" t="s">
        <v>2971</v>
      </c>
      <c r="AU15" s="6">
        <v>140.16399999999999</v>
      </c>
      <c r="AV15" s="16" t="s">
        <v>3401</v>
      </c>
      <c r="AW15" s="1">
        <f>(A1L548C19 * 2 + A1L548C20 + A1L548C21)</f>
        <v>64.399000000000001</v>
      </c>
      <c r="AX15" s="16" t="s">
        <v>3402</v>
      </c>
      <c r="AY15" s="1">
        <f>(A1L548C22 * 2 + A1L548C20 + A1L548C21)</f>
        <v>285.16699999999997</v>
      </c>
      <c r="AZ15" s="16" t="s">
        <v>3403</v>
      </c>
      <c r="BA15" s="1">
        <f>(A1L548C19 + A1L548C20 + A1L548C21 + A1L548C22)</f>
        <v>174.78299999999999</v>
      </c>
      <c r="BB15" s="16" t="s">
        <v>3404</v>
      </c>
      <c r="BC15" s="18">
        <f>IF(A1L548C23 &lt;&gt; 0,A1L548C24 / A1L548C23,0)</f>
        <v>4.4281277659590979</v>
      </c>
      <c r="BD15" s="16" t="s">
        <v>3405</v>
      </c>
      <c r="BE15" s="18">
        <f>_xlfn.SINGLE(IF(A1L548C26 = 0,A1L556C26, A1L548C26))</f>
        <v>4.4281277659590979</v>
      </c>
      <c r="BF15" s="16" t="s">
        <v>2977</v>
      </c>
      <c r="BG15" s="6">
        <v>28.556999999999999</v>
      </c>
      <c r="BH15" s="16" t="s">
        <v>2977</v>
      </c>
      <c r="BI15" s="6">
        <v>1.3660000000000001</v>
      </c>
      <c r="BJ15" s="16" t="s">
        <v>2977</v>
      </c>
      <c r="BK15" s="6">
        <v>4.4729999999999999</v>
      </c>
      <c r="BL15" s="16" t="s">
        <v>2977</v>
      </c>
      <c r="BM15" s="6">
        <v>123.91</v>
      </c>
      <c r="BN15" s="16" t="s">
        <v>3406</v>
      </c>
      <c r="BO15" s="1">
        <f>(A1L548C28 * 2 + A1L548C29 + A1L548C30)</f>
        <v>62.952999999999996</v>
      </c>
      <c r="BP15" s="16" t="s">
        <v>3407</v>
      </c>
      <c r="BQ15" s="1">
        <f>(A1L548C31 * 2 + A1L548C29 + A1L548C30)</f>
        <v>253.65900000000002</v>
      </c>
      <c r="BR15" s="16" t="s">
        <v>3408</v>
      </c>
      <c r="BS15" s="1">
        <f>(A1L548C28 + A1L548C29 + A1L548C30 + A1L548C31)</f>
        <v>158.30599999999998</v>
      </c>
      <c r="BT15" s="16" t="s">
        <v>3409</v>
      </c>
      <c r="BU15" s="18">
        <f>IF(A1L548C32 &lt;&gt; 0,A1L548C33 / A1L548C32,0)</f>
        <v>4.0293393484027771</v>
      </c>
      <c r="BV15" s="16" t="s">
        <v>3410</v>
      </c>
      <c r="BW15" s="18">
        <f>_xlfn.SINGLE(IF(A1L548C35 = 0,A1L556C35, A1L548C35))</f>
        <v>4.0293393484027771</v>
      </c>
      <c r="BX15" s="16" t="s">
        <v>2983</v>
      </c>
      <c r="BY15" s="6">
        <v>35.651000000000003</v>
      </c>
      <c r="BZ15" s="16" t="s">
        <v>2983</v>
      </c>
      <c r="CA15" s="6">
        <v>0.129</v>
      </c>
      <c r="CB15" s="16" t="s">
        <v>2983</v>
      </c>
      <c r="CC15" s="6">
        <v>3.3980000000000001</v>
      </c>
      <c r="CD15" s="16" t="s">
        <v>2983</v>
      </c>
      <c r="CE15" s="6">
        <v>106.099</v>
      </c>
      <c r="CF15" s="16" t="s">
        <v>3411</v>
      </c>
      <c r="CG15" s="1">
        <f>(A1L548C37 * 2 + A1L548C38 + A1L548C39)</f>
        <v>74.829000000000008</v>
      </c>
      <c r="CH15" s="16" t="s">
        <v>3412</v>
      </c>
      <c r="CI15" s="1">
        <f>(A1L548C40 * 2 + A1L548C38 + A1L548C39)</f>
        <v>215.72499999999999</v>
      </c>
      <c r="CJ15" s="16" t="s">
        <v>3413</v>
      </c>
      <c r="CK15" s="1">
        <f>(A1L548C37 + A1L548C38 + A1L548C39 + A1L548C40)</f>
        <v>145.27700000000002</v>
      </c>
      <c r="CL15" s="16" t="s">
        <v>3414</v>
      </c>
      <c r="CM15" s="18">
        <f>IF(A1L548C41 &lt;&gt; 0,A1L548C42 / A1L548C41,0)</f>
        <v>2.8829063598337541</v>
      </c>
      <c r="CN15" s="16" t="s">
        <v>3415</v>
      </c>
      <c r="CO15" s="18">
        <f>_xlfn.SINGLE(IF(A1L548C44 = 0,A1L556C44, A1L548C44))</f>
        <v>2.8829063598337541</v>
      </c>
      <c r="CP15" s="16" t="s">
        <v>3416</v>
      </c>
      <c r="CQ15" s="18">
        <f>IF(RUN_YEARS &gt; 1,(A1L548C1 + A1L548C10) / 2, 0)</f>
        <v>33.656999999999996</v>
      </c>
      <c r="CR15" s="16" t="s">
        <v>3417</v>
      </c>
      <c r="CS15" s="18">
        <f>IF(RUN_YEARS &gt; 1,(A1L548C2 + A1L548C11) / 2, 0)</f>
        <v>0.35349999999999998</v>
      </c>
      <c r="CT15" s="16" t="s">
        <v>3418</v>
      </c>
      <c r="CU15" s="18">
        <f>IF(RUN_YEARS &gt; 1,(A1L548C3 + A1L548C12) / 2, 0)</f>
        <v>3.3085</v>
      </c>
      <c r="CV15" s="16" t="s">
        <v>3419</v>
      </c>
      <c r="CW15" s="18">
        <f>IF(RUN_YEARS &gt; 1,(A1L548C4 + A1L548C13) / 2, 0)</f>
        <v>139.774</v>
      </c>
      <c r="CX15" s="16" t="s">
        <v>3420</v>
      </c>
      <c r="CY15" s="18">
        <f>IF(RUN_YEARS &gt; 1,(A1L548C5 + A1L548C14) / 2, 0)</f>
        <v>70.975999999999999</v>
      </c>
      <c r="CZ15" s="16" t="s">
        <v>3421</v>
      </c>
      <c r="DA15" s="18">
        <f>IF(RUN_YEARS &gt; 1,(A1L548C6 + A1L548C15) / 2, 0)</f>
        <v>283.21000000000004</v>
      </c>
      <c r="DB15" s="16" t="s">
        <v>3422</v>
      </c>
      <c r="DC15" s="18">
        <f>IF(RUN_YEARS &gt; 1,(A1L548C7 + A1L548C16) / 2, 0)</f>
        <v>177.09300000000002</v>
      </c>
      <c r="DD15" s="16" t="s">
        <v>3423</v>
      </c>
      <c r="DE15" s="18">
        <f>IF(A1L548C50 &lt;&gt; 0,A1L548C51 / A1L548C50,0)</f>
        <v>3.9902220468890897</v>
      </c>
      <c r="DF15" s="16" t="s">
        <v>3424</v>
      </c>
      <c r="DG15" s="18">
        <f>_xlfn.SINGLE(IF(A1L548C53 = 0,A1L556C53, A1L548C53))</f>
        <v>3.9902220468890897</v>
      </c>
      <c r="DH15" s="16" t="s">
        <v>3425</v>
      </c>
      <c r="DI15" s="18">
        <f>IF(RUN_YEARS &gt; 2,(A1L548C1 + A1L548C10 + A1L548C19) / 3, 0)</f>
        <v>32.364666666666665</v>
      </c>
      <c r="DJ15" s="16" t="s">
        <v>3426</v>
      </c>
      <c r="DK15" s="18">
        <f>IF(RUN_YEARS &gt; 2,(A1L548C2 + A1L548C11 + A1L548C20) / 3, 0)</f>
        <v>0.66866666666666663</v>
      </c>
      <c r="DL15" s="16" t="s">
        <v>3427</v>
      </c>
      <c r="DM15" s="18">
        <f>IF(RUN_YEARS &gt; 2,(A1L548C3 + A1L548C12 + A1L548C21) / 3, 0)</f>
        <v>3.3856666666666668</v>
      </c>
      <c r="DN15" s="16" t="s">
        <v>3428</v>
      </c>
      <c r="DO15" s="18">
        <f>IF(RUN_YEARS &gt; 2,(A1L548C4 + A1L548C13 + A1L548C22) / 3, 0)</f>
        <v>139.904</v>
      </c>
      <c r="DP15" s="16" t="s">
        <v>3429</v>
      </c>
      <c r="DQ15" s="18">
        <f>IF(RUN_YEARS &gt; 2,(A1L548C5 + A1L548C14 + A1L548C23) / 3, 0)</f>
        <v>68.783666666666662</v>
      </c>
      <c r="DR15" s="16" t="s">
        <v>3430</v>
      </c>
      <c r="DS15" s="18">
        <f>IF(RUN_YEARS &gt; 2,(A1L548C6 + A1L548C15 + A1L548C24) / 3, 0)</f>
        <v>283.86233333333331</v>
      </c>
      <c r="DT15" s="16" t="s">
        <v>3431</v>
      </c>
      <c r="DU15" s="18">
        <f>IF(RUN_YEARS &gt; 2,(A1L548C7 + A1L548C16 + A1L548C25) / 3, 0)</f>
        <v>176.32300000000001</v>
      </c>
      <c r="DV15" s="16" t="s">
        <v>3432</v>
      </c>
      <c r="DW15" s="18">
        <f>IF(A1L548C59 &lt;&gt; 0,A1L548C60 / A1L548C59,0)</f>
        <v>4.1268857432239239</v>
      </c>
      <c r="DX15" s="16" t="s">
        <v>3433</v>
      </c>
      <c r="DY15" s="18">
        <f>_xlfn.SINGLE(IF(A1L548C62 = 0,A1L556C62, A1L548C62))</f>
        <v>4.1268857432239239</v>
      </c>
      <c r="DZ15" s="16" t="s">
        <v>3434</v>
      </c>
      <c r="EA15" s="18">
        <f>IF(RUN_YEARS &gt; 3,(A1L548C1 + A1L548C10 + A1L548C19 + A1L548C28) / 4, 0)</f>
        <v>31.412749999999999</v>
      </c>
      <c r="EB15" s="16" t="s">
        <v>3435</v>
      </c>
      <c r="EC15" s="18">
        <f>IF(RUN_YEARS &gt; 3,(A1L548C2 + A1L548C11 + A1L548C20 + A1L548C29) / 4, 0)</f>
        <v>0.84299999999999997</v>
      </c>
      <c r="ED15" s="16" t="s">
        <v>3436</v>
      </c>
      <c r="EE15" s="18">
        <f>IF(RUN_YEARS &gt; 3,(A1L548C3 + A1L548C12 + A1L548C21 + A1L548C30) / 4, 0)</f>
        <v>3.6574999999999998</v>
      </c>
      <c r="EF15" s="16" t="s">
        <v>3437</v>
      </c>
      <c r="EG15" s="18">
        <f>IF(RUN_YEARS &gt; 3,(A1L548C4 + A1L548C13 + A1L548C22 + A1L548C31) / 4, 0)</f>
        <v>135.90549999999999</v>
      </c>
      <c r="EH15" s="16" t="s">
        <v>3438</v>
      </c>
      <c r="EI15" s="18">
        <f>IF(RUN_YEARS &gt; 3,(A1L548C5 + A1L548C14 + A1L548C23 + A1L548C32) / 4, 0)</f>
        <v>67.325999999999993</v>
      </c>
      <c r="EJ15" s="16" t="s">
        <v>3439</v>
      </c>
      <c r="EK15" s="18">
        <f>IF(RUN_YEARS &gt; 3,(A1L548C6 + A1L548C15 + A1L548C24 + A1L548C33) / 4, 0)</f>
        <v>276.31150000000002</v>
      </c>
      <c r="EL15" s="16" t="s">
        <v>3440</v>
      </c>
      <c r="EM15" s="18">
        <f>IF(RUN_YEARS &gt; 3,(A1L548C7 + A1L548C16 + A1L548C25 + A1L548C34) / 4, 0)</f>
        <v>171.81875000000002</v>
      </c>
      <c r="EN15" s="16" t="s">
        <v>3441</v>
      </c>
      <c r="EO15" s="18">
        <f>IF(A1L548C68 &lt;&gt; 0,A1L548C69 / A1L548C68,0)</f>
        <v>4.1040831179633432</v>
      </c>
      <c r="EP15" s="16" t="s">
        <v>3442</v>
      </c>
      <c r="EQ15" s="18">
        <f>_xlfn.SINGLE(IF(A1L548C71 = 0,A1L556C71, A1L548C71))</f>
        <v>4.1040831179633432</v>
      </c>
      <c r="ER15" s="16" t="s">
        <v>3443</v>
      </c>
      <c r="ES15" s="18">
        <f>IF(RUN_YEARS &gt; 4,(A1L548C1 + A1L548C10 + A1L548C19 + A1L548C28 + A1L548C37) / 5, 0)</f>
        <v>32.260399999999997</v>
      </c>
      <c r="ET15" s="16" t="s">
        <v>3444</v>
      </c>
      <c r="EU15" s="18">
        <f>IF(RUN_YEARS &gt; 4,(A1L548C2 + A1L548C11 + A1L548C20 + A1L548C29 + A1L548C38) / 5, 0)</f>
        <v>0.70019999999999993</v>
      </c>
      <c r="EV15" s="16" t="s">
        <v>3445</v>
      </c>
      <c r="EW15" s="18">
        <f>IF(RUN_YEARS &gt; 4,(A1L548C3 + A1L548C12 + A1L548C21 + A1L548C30 + A1L548C39) / 5, 0)</f>
        <v>3.6055999999999999</v>
      </c>
      <c r="EX15" s="16" t="s">
        <v>3446</v>
      </c>
      <c r="EY15" s="18">
        <f>IF(RUN_YEARS &gt; 4,(A1L548C4 + A1L548C13 + A1L548C22 + A1L548C31 + A1L548C40) / 5, 0)</f>
        <v>129.9442</v>
      </c>
      <c r="EZ15" s="16" t="s">
        <v>3447</v>
      </c>
      <c r="FA15" s="18">
        <f>IF(RUN_YEARS &gt; 4,(A1L548C5 + A1L548C14 + A1L548C23 + A1L548C32 + A1L548C41) / 5, 0)</f>
        <v>68.826599999999999</v>
      </c>
      <c r="FB15" s="16" t="s">
        <v>3448</v>
      </c>
      <c r="FC15" s="18">
        <f>IF(RUN_YEARS &gt; 4,(A1L548C6 + A1L548C15 + A1L548C24 + A1L548C33 + A1L548C42) / 5, 0)</f>
        <v>264.19420000000002</v>
      </c>
      <c r="FD15" s="16" t="s">
        <v>3449</v>
      </c>
      <c r="FE15" s="18">
        <f>IF(RUN_YEARS &gt; 4,(A1L548C7 + A1L548C16 + A1L548C25 + A1L548C34 + A1L548C43) / 5, 0)</f>
        <v>166.51040000000003</v>
      </c>
      <c r="FF15" s="16" t="s">
        <v>3450</v>
      </c>
      <c r="FG15" s="18">
        <f>IF(A1L548C77 &lt;&gt; 0,A1L548C78 / A1L548C77,0)</f>
        <v>3.8385478870088021</v>
      </c>
      <c r="FH15" s="16" t="s">
        <v>3451</v>
      </c>
      <c r="FI15" s="18">
        <f>_xlfn.SINGLE(IF(A1L548C80 = 0,A1L556C80, A1L548C80))</f>
        <v>3.8385478870088021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_xlfn.SINGLE(IF(A1L549C8 = 0,A1L556C8, A1L549C8))</f>
        <v>1.6857619824241006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_xlfn.SINGLE(IF(A1L549C17 = 0,A1L556C17, A1L549C17))</f>
        <v>1.6553664065565195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_xlfn.SINGLE(IF(A1L549C26 = 0,A1L556C26, A1L549C26))</f>
        <v>1.6553664065565195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</v>
      </c>
      <c r="BP16" s="16" t="s">
        <v>3468</v>
      </c>
      <c r="BQ16" s="1">
        <f>(A1L549C31 * 2 + A1L549C29 + A1L549C30)</f>
        <v>0</v>
      </c>
      <c r="BR16" s="16" t="s">
        <v>3469</v>
      </c>
      <c r="BS16" s="1">
        <f>(A1L549C28 + A1L549C29 + A1L549C30 + A1L549C31)</f>
        <v>0</v>
      </c>
      <c r="BT16" s="16" t="s">
        <v>3470</v>
      </c>
      <c r="BU16" s="18">
        <f>IF(A1L549C32 &lt;&gt; 0,A1L549C33 / A1L549C32,0)</f>
        <v>0</v>
      </c>
      <c r="BV16" s="16" t="s">
        <v>3471</v>
      </c>
      <c r="BW16" s="18">
        <f>_xlfn.SINGLE(IF(A1L549C35 = 0,A1L556C35, A1L549C35))</f>
        <v>1.5364526102519482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</v>
      </c>
      <c r="CH16" s="16" t="s">
        <v>3473</v>
      </c>
      <c r="CI16" s="1">
        <f>(A1L549C40 * 2 + A1L549C38 + A1L549C39)</f>
        <v>0</v>
      </c>
      <c r="CJ16" s="16" t="s">
        <v>3474</v>
      </c>
      <c r="CK16" s="1">
        <f>(A1L549C37 + A1L549C38 + A1L549C39 + A1L549C40)</f>
        <v>0</v>
      </c>
      <c r="CL16" s="16" t="s">
        <v>3475</v>
      </c>
      <c r="CM16" s="18">
        <f>IF(A1L549C41 &lt;&gt; 0,A1L549C42 / A1L549C41,0)</f>
        <v>0</v>
      </c>
      <c r="CN16" s="16" t="s">
        <v>3476</v>
      </c>
      <c r="CO16" s="18">
        <f>_xlfn.SINGLE(IF(A1L549C44 = 0,A1L556C44, A1L549C44))</f>
        <v>1.6153322857780807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0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_xlfn.SINGLE(IF(A1L549C53 = 0,A1L556C53, A1L549C53))</f>
        <v>1.6713196109796091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0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</v>
      </c>
      <c r="DR16" s="16" t="s">
        <v>3491</v>
      </c>
      <c r="DS16" s="18">
        <f>IF(RUN_YEARS &gt; 2,(A1L549C6 + A1L549C15 + A1L549C24) / 3, 0)</f>
        <v>0</v>
      </c>
      <c r="DT16" s="16" t="s">
        <v>3492</v>
      </c>
      <c r="DU16" s="18">
        <f>IF(RUN_YEARS &gt; 2,(A1L549C7 + A1L549C16 + A1L549C25) / 3, 0)</f>
        <v>0</v>
      </c>
      <c r="DV16" s="16" t="s">
        <v>3493</v>
      </c>
      <c r="DW16" s="18">
        <f>IF(A1L549C59 &lt;&gt; 0,A1L549C60 / A1L549C59,0)</f>
        <v>0</v>
      </c>
      <c r="DX16" s="16" t="s">
        <v>3494</v>
      </c>
      <c r="DY16" s="18">
        <f>_xlfn.SINGLE(IF(A1L549C62 = 0,A1L556C62, A1L549C62))</f>
        <v>1.6661810594218276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0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</v>
      </c>
      <c r="EJ16" s="16" t="s">
        <v>3500</v>
      </c>
      <c r="EK16" s="18">
        <f>IF(RUN_YEARS &gt; 3,(A1L549C6 + A1L549C15 + A1L549C24 + A1L549C33) / 4, 0)</f>
        <v>0</v>
      </c>
      <c r="EL16" s="16" t="s">
        <v>3501</v>
      </c>
      <c r="EM16" s="18">
        <f>IF(RUN_YEARS &gt; 3,(A1L549C7 + A1L549C16 + A1L549C25 + A1L549C34) / 4, 0)</f>
        <v>0</v>
      </c>
      <c r="EN16" s="16" t="s">
        <v>3502</v>
      </c>
      <c r="EO16" s="18">
        <f>IF(A1L549C68 &lt;&gt; 0,A1L549C69 / A1L549C68,0)</f>
        <v>0</v>
      </c>
      <c r="EP16" s="16" t="s">
        <v>3503</v>
      </c>
      <c r="EQ16" s="18">
        <f>_xlfn.SINGLE(IF(A1L549C71 = 0,A1L556C71, A1L549C71))</f>
        <v>1.6325607643855424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0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</v>
      </c>
      <c r="FB16" s="16" t="s">
        <v>3509</v>
      </c>
      <c r="FC16" s="18">
        <f>IF(RUN_YEARS &gt; 4,(A1L549C6 + A1L549C15 + A1L549C24 + A1L549C33 + A1L549C42) / 5, 0)</f>
        <v>0</v>
      </c>
      <c r="FD16" s="16" t="s">
        <v>3510</v>
      </c>
      <c r="FE16" s="18">
        <f>IF(RUN_YEARS &gt; 4,(A1L549C7 + A1L549C16 + A1L549C25 + A1L549C34 + A1L549C43) / 5, 0)</f>
        <v>0</v>
      </c>
      <c r="FF16" s="16" t="s">
        <v>3511</v>
      </c>
      <c r="FG16" s="18">
        <f>IF(A1L549C77 &lt;&gt; 0,A1L549C78 / A1L549C77,0)</f>
        <v>0</v>
      </c>
      <c r="FH16" s="16" t="s">
        <v>3512</v>
      </c>
      <c r="FI16" s="18">
        <f>_xlfn.SINGLE(IF(A1L549C80 = 0,A1L556C80, A1L549C80))</f>
        <v>1.6291233120479176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1.2E-2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2.4E-2</v>
      </c>
      <c r="P17" s="16" t="s">
        <v>3515</v>
      </c>
      <c r="Q17" s="1">
        <f>(A1L550C1 + A1L550C2 + A1L550C3 + A1L550C4)</f>
        <v>1.2E-2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1.6857619824241006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1.6553664065565195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_xlfn.SINGLE(IF(A1L550C26 = 0,A1L556C26, A1L550C26))</f>
        <v>1.6553664065565195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_xlfn.SINGLE(IF(A1L550C35 = 0,A1L556C35, A1L550C35))</f>
        <v>1.5364526102519482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_xlfn.SINGLE(IF(A1L550C44 = 0,A1L556C44, A1L550C44))</f>
        <v>1.6153322857780807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6.0000000000000001E-3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1.2E-2</v>
      </c>
      <c r="DB17" s="16" t="s">
        <v>3544</v>
      </c>
      <c r="DC17" s="18">
        <f>IF(RUN_YEARS &gt; 1,(A1L550C7 + A1L550C16) / 2, 0)</f>
        <v>6.0000000000000001E-3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1.6713196109796091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4.0000000000000001E-3</v>
      </c>
      <c r="DP17" s="16" t="s">
        <v>3551</v>
      </c>
      <c r="DQ17" s="18">
        <f>IF(RUN_YEARS &gt; 2,(A1L550C5 + A1L550C14 + A1L550C23) / 3, 0)</f>
        <v>0</v>
      </c>
      <c r="DR17" s="16" t="s">
        <v>3552</v>
      </c>
      <c r="DS17" s="18">
        <f>IF(RUN_YEARS &gt; 2,(A1L550C6 + A1L550C15 + A1L550C24) / 3, 0)</f>
        <v>8.0000000000000002E-3</v>
      </c>
      <c r="DT17" s="16" t="s">
        <v>3553</v>
      </c>
      <c r="DU17" s="18">
        <f>IF(RUN_YEARS &gt; 2,(A1L550C7 + A1L550C16 + A1L550C25) / 3, 0)</f>
        <v>4.0000000000000001E-3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_xlfn.SINGLE(IF(A1L550C62 = 0,A1L556C62, A1L550C62))</f>
        <v>1.6661810594218276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3.0000000000000001E-3</v>
      </c>
      <c r="EH17" s="16" t="s">
        <v>3560</v>
      </c>
      <c r="EI17" s="18">
        <f>IF(RUN_YEARS &gt; 3,(A1L550C5 + A1L550C14 + A1L550C23 + A1L550C32) / 4, 0)</f>
        <v>0</v>
      </c>
      <c r="EJ17" s="16" t="s">
        <v>3561</v>
      </c>
      <c r="EK17" s="18">
        <f>IF(RUN_YEARS &gt; 3,(A1L550C6 + A1L550C15 + A1L550C24 + A1L550C33) / 4, 0)</f>
        <v>6.0000000000000001E-3</v>
      </c>
      <c r="EL17" s="16" t="s">
        <v>3562</v>
      </c>
      <c r="EM17" s="18">
        <f>IF(RUN_YEARS &gt; 3,(A1L550C7 + A1L550C16 + A1L550C25 + A1L550C34) / 4, 0)</f>
        <v>3.0000000000000001E-3</v>
      </c>
      <c r="EN17" s="16" t="s">
        <v>3563</v>
      </c>
      <c r="EO17" s="18">
        <f>IF(A1L550C68 &lt;&gt; 0,A1L550C69 / A1L550C68,0)</f>
        <v>0</v>
      </c>
      <c r="EP17" s="16" t="s">
        <v>3564</v>
      </c>
      <c r="EQ17" s="18">
        <f>_xlfn.SINGLE(IF(A1L550C71 = 0,A1L556C71, A1L550C71))</f>
        <v>1.6325607643855424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0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2.4000000000000002E-3</v>
      </c>
      <c r="EZ17" s="16" t="s">
        <v>3569</v>
      </c>
      <c r="FA17" s="18">
        <f>IF(RUN_YEARS &gt; 4,(A1L550C5 + A1L550C14 + A1L550C23 + A1L550C32 + A1L550C41) / 5, 0)</f>
        <v>0</v>
      </c>
      <c r="FB17" s="16" t="s">
        <v>3570</v>
      </c>
      <c r="FC17" s="18">
        <f>IF(RUN_YEARS &gt; 4,(A1L550C6 + A1L550C15 + A1L550C24 + A1L550C33 + A1L550C42) / 5, 0)</f>
        <v>4.8000000000000004E-3</v>
      </c>
      <c r="FD17" s="16" t="s">
        <v>3571</v>
      </c>
      <c r="FE17" s="18">
        <f>IF(RUN_YEARS &gt; 4,(A1L550C7 + A1L550C16 + A1L550C25 + A1L550C34 + A1L550C43) / 5, 0)</f>
        <v>2.4000000000000002E-3</v>
      </c>
      <c r="FF17" s="16" t="s">
        <v>3572</v>
      </c>
      <c r="FG17" s="18">
        <f>IF(A1L550C77 &lt;&gt; 0,A1L550C78 / A1L550C77,0)</f>
        <v>0</v>
      </c>
      <c r="FH17" s="16" t="s">
        <v>3573</v>
      </c>
      <c r="FI17" s="18">
        <f>_xlfn.SINGLE(IF(A1L550C80 = 0,A1L556C80, A1L550C80))</f>
        <v>1.6291233120479176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6.4930000000000003</v>
      </c>
      <c r="F18" s="16" t="s">
        <v>2959</v>
      </c>
      <c r="G18" s="6">
        <v>184.12899999999999</v>
      </c>
      <c r="H18" s="16" t="s">
        <v>2959</v>
      </c>
      <c r="I18" s="6">
        <v>124.776</v>
      </c>
      <c r="J18" s="16" t="s">
        <v>2959</v>
      </c>
      <c r="K18" s="6">
        <v>184.02600000000001</v>
      </c>
      <c r="L18" s="16" t="s">
        <v>3574</v>
      </c>
      <c r="M18" s="1">
        <f>(A1L551C1 * 2 + A1L551C2 + A1L551C3)</f>
        <v>321.89099999999996</v>
      </c>
      <c r="N18" s="16" t="s">
        <v>3575</v>
      </c>
      <c r="O18" s="1">
        <f>(A1L551C4 * 2 + A1L551C2 + A1L551C3)</f>
        <v>676.95699999999999</v>
      </c>
      <c r="P18" s="16" t="s">
        <v>3576</v>
      </c>
      <c r="Q18" s="1">
        <f>(A1L551C1 + A1L551C2 + A1L551C3 + A1L551C4)</f>
        <v>499.42399999999998</v>
      </c>
      <c r="R18" s="16" t="s">
        <v>3577</v>
      </c>
      <c r="S18" s="18">
        <f>IF(A1L551C5 &lt;&gt; 0,A1L551C6 / A1L551C5,0)</f>
        <v>2.1030628380414491</v>
      </c>
      <c r="T18" s="16" t="s">
        <v>3578</v>
      </c>
      <c r="U18" s="18">
        <f>_xlfn.SINGLE(IF(A1L551C8 = 0,A1L556C8, A1L551C8))</f>
        <v>2.1030628380414491</v>
      </c>
      <c r="V18" s="16" t="s">
        <v>2965</v>
      </c>
      <c r="W18" s="6">
        <v>8.923</v>
      </c>
      <c r="X18" s="16" t="s">
        <v>2965</v>
      </c>
      <c r="Y18" s="6">
        <v>155.05199999999999</v>
      </c>
      <c r="Z18" s="16" t="s">
        <v>2965</v>
      </c>
      <c r="AA18" s="6">
        <v>96.643000000000001</v>
      </c>
      <c r="AB18" s="16" t="s">
        <v>2965</v>
      </c>
      <c r="AC18" s="6">
        <v>163.81200000000001</v>
      </c>
      <c r="AD18" s="16" t="s">
        <v>3579</v>
      </c>
      <c r="AE18" s="1">
        <f>(A1L551C10 * 2 + A1L551C11 + A1L551C12)</f>
        <v>269.541</v>
      </c>
      <c r="AF18" s="16" t="s">
        <v>3580</v>
      </c>
      <c r="AG18" s="1">
        <f>(A1L551C13 * 2 + A1L551C11 + A1L551C12)</f>
        <v>579.31900000000007</v>
      </c>
      <c r="AH18" s="16" t="s">
        <v>3581</v>
      </c>
      <c r="AI18" s="1">
        <f>(A1L551C10 + A1L551C11 + A1L551C12 + A1L551C13)</f>
        <v>424.43</v>
      </c>
      <c r="AJ18" s="16" t="s">
        <v>3582</v>
      </c>
      <c r="AK18" s="18">
        <f>IF(A1L551C14 &lt;&gt; 0,A1L551C15 / A1L551C14,0)</f>
        <v>2.1492797014183376</v>
      </c>
      <c r="AL18" s="16" t="s">
        <v>3583</v>
      </c>
      <c r="AM18" s="18">
        <f>_xlfn.SINGLE(IF(A1L551C17 = 0,A1L556C17, A1L551C17))</f>
        <v>2.1492797014183376</v>
      </c>
      <c r="AN18" s="16" t="s">
        <v>2971</v>
      </c>
      <c r="AO18" s="6">
        <v>6.7009999999999996</v>
      </c>
      <c r="AP18" s="16" t="s">
        <v>2971</v>
      </c>
      <c r="AQ18" s="6">
        <v>147.95500000000001</v>
      </c>
      <c r="AR18" s="16" t="s">
        <v>2971</v>
      </c>
      <c r="AS18" s="6">
        <v>99.167000000000002</v>
      </c>
      <c r="AT18" s="16" t="s">
        <v>2971</v>
      </c>
      <c r="AU18" s="6">
        <v>150.26</v>
      </c>
      <c r="AV18" s="16" t="s">
        <v>3584</v>
      </c>
      <c r="AW18" s="1">
        <f>(A1L551C19 * 2 + A1L551C20 + A1L551C21)</f>
        <v>260.524</v>
      </c>
      <c r="AX18" s="16" t="s">
        <v>3585</v>
      </c>
      <c r="AY18" s="1">
        <f>(A1L551C22 * 2 + A1L551C20 + A1L551C21)</f>
        <v>547.64200000000005</v>
      </c>
      <c r="AZ18" s="16" t="s">
        <v>3586</v>
      </c>
      <c r="BA18" s="1">
        <f>(A1L551C19 + A1L551C20 + A1L551C21 + A1L551C22)</f>
        <v>404.08299999999997</v>
      </c>
      <c r="BB18" s="16" t="s">
        <v>3587</v>
      </c>
      <c r="BC18" s="18">
        <f>IF(A1L551C23 &lt;&gt; 0,A1L551C24 / A1L551C23,0)</f>
        <v>2.1020788871658658</v>
      </c>
      <c r="BD18" s="16" t="s">
        <v>3588</v>
      </c>
      <c r="BE18" s="18">
        <f>_xlfn.SINGLE(IF(A1L551C26 = 0,A1L556C26, A1L551C26))</f>
        <v>2.1020788871658658</v>
      </c>
      <c r="BF18" s="16" t="s">
        <v>2977</v>
      </c>
      <c r="BG18" s="6">
        <v>10.436</v>
      </c>
      <c r="BH18" s="16" t="s">
        <v>2977</v>
      </c>
      <c r="BI18" s="6">
        <v>146.72</v>
      </c>
      <c r="BJ18" s="16" t="s">
        <v>2977</v>
      </c>
      <c r="BK18" s="6">
        <v>104.36</v>
      </c>
      <c r="BL18" s="16" t="s">
        <v>2977</v>
      </c>
      <c r="BM18" s="6">
        <v>131.76499999999999</v>
      </c>
      <c r="BN18" s="16" t="s">
        <v>3589</v>
      </c>
      <c r="BO18" s="1">
        <f>(A1L551C28 * 2 + A1L551C29 + A1L551C30)</f>
        <v>271.952</v>
      </c>
      <c r="BP18" s="16" t="s">
        <v>3590</v>
      </c>
      <c r="BQ18" s="1">
        <f>(A1L551C31 * 2 + A1L551C29 + A1L551C30)</f>
        <v>514.61</v>
      </c>
      <c r="BR18" s="16" t="s">
        <v>3591</v>
      </c>
      <c r="BS18" s="1">
        <f>(A1L551C28 + A1L551C29 + A1L551C30 + A1L551C31)</f>
        <v>393.28100000000001</v>
      </c>
      <c r="BT18" s="16" t="s">
        <v>3592</v>
      </c>
      <c r="BU18" s="18">
        <f>IF(A1L551C32 &lt;&gt; 0,A1L551C33 / A1L551C32,0)</f>
        <v>1.8922824616108727</v>
      </c>
      <c r="BV18" s="16" t="s">
        <v>3593</v>
      </c>
      <c r="BW18" s="18">
        <f>_xlfn.SINGLE(IF(A1L551C35 = 0,A1L556C35, A1L551C35))</f>
        <v>1.8922824616108727</v>
      </c>
      <c r="BX18" s="16" t="s">
        <v>2983</v>
      </c>
      <c r="BY18" s="6">
        <v>7.1609999999999996</v>
      </c>
      <c r="BZ18" s="16" t="s">
        <v>2983</v>
      </c>
      <c r="CA18" s="6">
        <v>144.66800000000001</v>
      </c>
      <c r="CB18" s="16" t="s">
        <v>2983</v>
      </c>
      <c r="CC18" s="6">
        <v>99.688000000000002</v>
      </c>
      <c r="CD18" s="16" t="s">
        <v>2983</v>
      </c>
      <c r="CE18" s="6">
        <v>141.91300000000001</v>
      </c>
      <c r="CF18" s="16" t="s">
        <v>3594</v>
      </c>
      <c r="CG18" s="1">
        <f>(A1L551C37 * 2 + A1L551C38 + A1L551C39)</f>
        <v>258.678</v>
      </c>
      <c r="CH18" s="16" t="s">
        <v>3595</v>
      </c>
      <c r="CI18" s="1">
        <f>(A1L551C40 * 2 + A1L551C38 + A1L551C39)</f>
        <v>528.18200000000002</v>
      </c>
      <c r="CJ18" s="16" t="s">
        <v>3596</v>
      </c>
      <c r="CK18" s="1">
        <f>(A1L551C37 + A1L551C38 + A1L551C39 + A1L551C40)</f>
        <v>393.43</v>
      </c>
      <c r="CL18" s="16" t="s">
        <v>3597</v>
      </c>
      <c r="CM18" s="18">
        <f>IF(A1L551C41 &lt;&gt; 0,A1L551C42 / A1L551C41,0)</f>
        <v>2.0418512590943183</v>
      </c>
      <c r="CN18" s="16" t="s">
        <v>3598</v>
      </c>
      <c r="CO18" s="18">
        <f>_xlfn.SINGLE(IF(A1L551C44 = 0,A1L556C44, A1L551C44))</f>
        <v>2.0418512590943183</v>
      </c>
      <c r="CP18" s="16" t="s">
        <v>3599</v>
      </c>
      <c r="CQ18" s="18">
        <f>IF(RUN_YEARS &gt; 1,(A1L551C1 + A1L551C10) / 2, 0)</f>
        <v>7.7080000000000002</v>
      </c>
      <c r="CR18" s="16" t="s">
        <v>3600</v>
      </c>
      <c r="CS18" s="18">
        <f>IF(RUN_YEARS &gt; 1,(A1L551C2 + A1L551C11) / 2, 0)</f>
        <v>169.59049999999999</v>
      </c>
      <c r="CT18" s="16" t="s">
        <v>3601</v>
      </c>
      <c r="CU18" s="18">
        <f>IF(RUN_YEARS &gt; 1,(A1L551C3 + A1L551C12) / 2, 0)</f>
        <v>110.70949999999999</v>
      </c>
      <c r="CV18" s="16" t="s">
        <v>3602</v>
      </c>
      <c r="CW18" s="18">
        <f>IF(RUN_YEARS &gt; 1,(A1L551C4 + A1L551C13) / 2, 0)</f>
        <v>173.91900000000001</v>
      </c>
      <c r="CX18" s="16" t="s">
        <v>3603</v>
      </c>
      <c r="CY18" s="18">
        <f>IF(RUN_YEARS &gt; 1,(A1L551C5 + A1L551C14) / 2, 0)</f>
        <v>295.71600000000001</v>
      </c>
      <c r="CZ18" s="16" t="s">
        <v>3604</v>
      </c>
      <c r="DA18" s="18">
        <f>IF(RUN_YEARS &gt; 1,(A1L551C6 + A1L551C15) / 2, 0)</f>
        <v>628.13800000000003</v>
      </c>
      <c r="DB18" s="16" t="s">
        <v>3605</v>
      </c>
      <c r="DC18" s="18">
        <f>IF(RUN_YEARS &gt; 1,(A1L551C7 + A1L551C16) / 2, 0)</f>
        <v>461.92700000000002</v>
      </c>
      <c r="DD18" s="16" t="s">
        <v>3606</v>
      </c>
      <c r="DE18" s="18">
        <f>IF(A1L551C50 &lt;&gt; 0,A1L551C51 / A1L551C50,0)</f>
        <v>2.1241258504781615</v>
      </c>
      <c r="DF18" s="16" t="s">
        <v>3607</v>
      </c>
      <c r="DG18" s="18">
        <f>_xlfn.SINGLE(IF(A1L551C53 = 0,A1L556C53, A1L551C53))</f>
        <v>2.1241258504781615</v>
      </c>
      <c r="DH18" s="16" t="s">
        <v>3608</v>
      </c>
      <c r="DI18" s="18">
        <f>IF(RUN_YEARS &gt; 2,(A1L551C1 + A1L551C10 + A1L551C19) / 3, 0)</f>
        <v>7.3723333333333336</v>
      </c>
      <c r="DJ18" s="16" t="s">
        <v>3609</v>
      </c>
      <c r="DK18" s="18">
        <f>IF(RUN_YEARS &gt; 2,(A1L551C2 + A1L551C11 + A1L551C20) / 3, 0)</f>
        <v>162.37866666666665</v>
      </c>
      <c r="DL18" s="16" t="s">
        <v>3610</v>
      </c>
      <c r="DM18" s="18">
        <f>IF(RUN_YEARS &gt; 2,(A1L551C3 + A1L551C12 + A1L551C21) / 3, 0)</f>
        <v>106.86200000000001</v>
      </c>
      <c r="DN18" s="16" t="s">
        <v>3611</v>
      </c>
      <c r="DO18" s="18">
        <f>IF(RUN_YEARS &gt; 2,(A1L551C4 + A1L551C13 + A1L551C22) / 3, 0)</f>
        <v>166.03266666666667</v>
      </c>
      <c r="DP18" s="16" t="s">
        <v>3612</v>
      </c>
      <c r="DQ18" s="18">
        <f>IF(RUN_YEARS &gt; 2,(A1L551C5 + A1L551C14 + A1L551C23) / 3, 0)</f>
        <v>283.98533333333336</v>
      </c>
      <c r="DR18" s="16" t="s">
        <v>3613</v>
      </c>
      <c r="DS18" s="18">
        <f>IF(RUN_YEARS &gt; 2,(A1L551C6 + A1L551C15 + A1L551C24) / 3, 0)</f>
        <v>601.30600000000004</v>
      </c>
      <c r="DT18" s="16" t="s">
        <v>3614</v>
      </c>
      <c r="DU18" s="18">
        <f>IF(RUN_YEARS &gt; 2,(A1L551C7 + A1L551C16 + A1L551C25) / 3, 0)</f>
        <v>442.64566666666661</v>
      </c>
      <c r="DV18" s="16" t="s">
        <v>3615</v>
      </c>
      <c r="DW18" s="18">
        <f>IF(A1L551C59 &lt;&gt; 0,A1L551C60 / A1L551C59,0)</f>
        <v>2.1173839963566192</v>
      </c>
      <c r="DX18" s="16" t="s">
        <v>3616</v>
      </c>
      <c r="DY18" s="18">
        <f>_xlfn.SINGLE(IF(A1L551C62 = 0,A1L556C62, A1L551C62))</f>
        <v>2.1173839963566192</v>
      </c>
      <c r="DZ18" s="16" t="s">
        <v>3617</v>
      </c>
      <c r="EA18" s="18">
        <f>IF(RUN_YEARS &gt; 3,(A1L551C1 + A1L551C10 + A1L551C19 + A1L551C28) / 4, 0)</f>
        <v>8.1382499999999993</v>
      </c>
      <c r="EB18" s="16" t="s">
        <v>3618</v>
      </c>
      <c r="EC18" s="18">
        <f>IF(RUN_YEARS &gt; 3,(A1L551C2 + A1L551C11 + A1L551C20 + A1L551C29) / 4, 0)</f>
        <v>158.464</v>
      </c>
      <c r="ED18" s="16" t="s">
        <v>3619</v>
      </c>
      <c r="EE18" s="18">
        <f>IF(RUN_YEARS &gt; 3,(A1L551C3 + A1L551C12 + A1L551C21 + A1L551C30) / 4, 0)</f>
        <v>106.23650000000001</v>
      </c>
      <c r="EF18" s="16" t="s">
        <v>3620</v>
      </c>
      <c r="EG18" s="18">
        <f>IF(RUN_YEARS &gt; 3,(A1L551C4 + A1L551C13 + A1L551C22 + A1L551C31) / 4, 0)</f>
        <v>157.46575000000001</v>
      </c>
      <c r="EH18" s="16" t="s">
        <v>3621</v>
      </c>
      <c r="EI18" s="18">
        <f>IF(RUN_YEARS &gt; 3,(A1L551C5 + A1L551C14 + A1L551C23 + A1L551C32) / 4, 0)</f>
        <v>280.97699999999998</v>
      </c>
      <c r="EJ18" s="16" t="s">
        <v>3622</v>
      </c>
      <c r="EK18" s="18">
        <f>IF(RUN_YEARS &gt; 3,(A1L551C6 + A1L551C15 + A1L551C24 + A1L551C33) / 4, 0)</f>
        <v>579.63200000000006</v>
      </c>
      <c r="EL18" s="16" t="s">
        <v>3623</v>
      </c>
      <c r="EM18" s="18">
        <f>IF(RUN_YEARS &gt; 3,(A1L551C7 + A1L551C16 + A1L551C25 + A1L551C34) / 4, 0)</f>
        <v>430.30449999999996</v>
      </c>
      <c r="EN18" s="16" t="s">
        <v>3624</v>
      </c>
      <c r="EO18" s="18">
        <f>IF(A1L551C68 &lt;&gt; 0,A1L551C69 / A1L551C68,0)</f>
        <v>2.0629161817515316</v>
      </c>
      <c r="EP18" s="16" t="s">
        <v>3625</v>
      </c>
      <c r="EQ18" s="18">
        <f>_xlfn.SINGLE(IF(A1L551C71 = 0,A1L556C71, A1L551C71))</f>
        <v>2.0629161817515316</v>
      </c>
      <c r="ER18" s="16" t="s">
        <v>3626</v>
      </c>
      <c r="ES18" s="18">
        <f>IF(RUN_YEARS &gt; 4,(A1L551C1 + A1L551C10 + A1L551C19 + A1L551C28 + A1L551C37) / 5, 0)</f>
        <v>7.9428000000000001</v>
      </c>
      <c r="ET18" s="16" t="s">
        <v>3627</v>
      </c>
      <c r="EU18" s="18">
        <f>IF(RUN_YEARS &gt; 4,(A1L551C2 + A1L551C11 + A1L551C20 + A1L551C29 + A1L551C38) / 5, 0)</f>
        <v>155.70480000000001</v>
      </c>
      <c r="EV18" s="16" t="s">
        <v>3628</v>
      </c>
      <c r="EW18" s="18">
        <f>IF(RUN_YEARS &gt; 4,(A1L551C3 + A1L551C12 + A1L551C21 + A1L551C30 + A1L551C39) / 5, 0)</f>
        <v>104.9268</v>
      </c>
      <c r="EX18" s="16" t="s">
        <v>3629</v>
      </c>
      <c r="EY18" s="18">
        <f>IF(RUN_YEARS &gt; 4,(A1L551C4 + A1L551C13 + A1L551C22 + A1L551C31 + A1L551C40) / 5, 0)</f>
        <v>154.35520000000002</v>
      </c>
      <c r="EZ18" s="16" t="s">
        <v>3630</v>
      </c>
      <c r="FA18" s="18">
        <f>IF(RUN_YEARS &gt; 4,(A1L551C5 + A1L551C14 + A1L551C23 + A1L551C32 + A1L551C41) / 5, 0)</f>
        <v>276.51719999999995</v>
      </c>
      <c r="FB18" s="16" t="s">
        <v>3631</v>
      </c>
      <c r="FC18" s="18">
        <f>IF(RUN_YEARS &gt; 4,(A1L551C6 + A1L551C15 + A1L551C24 + A1L551C33 + A1L551C42) / 5, 0)</f>
        <v>569.34199999999998</v>
      </c>
      <c r="FD18" s="16" t="s">
        <v>3632</v>
      </c>
      <c r="FE18" s="18">
        <f>IF(RUN_YEARS &gt; 4,(A1L551C7 + A1L551C16 + A1L551C25 + A1L551C34 + A1L551C43) / 5, 0)</f>
        <v>422.92959999999994</v>
      </c>
      <c r="FF18" s="16" t="s">
        <v>3633</v>
      </c>
      <c r="FG18" s="18">
        <f>IF(A1L551C77 &lt;&gt; 0,A1L551C78 / A1L551C77,0)</f>
        <v>2.0589749932373107</v>
      </c>
      <c r="FH18" s="16" t="s">
        <v>3634</v>
      </c>
      <c r="FI18" s="18">
        <f>_xlfn.SINGLE(IF(A1L551C80 = 0,A1L556C80, A1L551C80))</f>
        <v>2.0589749932373107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1.3939999999999999</v>
      </c>
      <c r="F19" s="16" t="s">
        <v>2959</v>
      </c>
      <c r="G19" s="6">
        <v>0</v>
      </c>
      <c r="H19" s="16" t="s">
        <v>2959</v>
      </c>
      <c r="I19" s="6">
        <v>7.8010000000000002</v>
      </c>
      <c r="J19" s="16" t="s">
        <v>2959</v>
      </c>
      <c r="K19" s="6">
        <v>11.6</v>
      </c>
      <c r="L19" s="16" t="s">
        <v>3635</v>
      </c>
      <c r="M19" s="1">
        <f>(A1L552C1 * 2 + A1L552C2 + A1L552C3)</f>
        <v>10.589</v>
      </c>
      <c r="N19" s="16" t="s">
        <v>3636</v>
      </c>
      <c r="O19" s="1">
        <f>(A1L552C4 * 2 + A1L552C2 + A1L552C3)</f>
        <v>31.000999999999998</v>
      </c>
      <c r="P19" s="16" t="s">
        <v>3637</v>
      </c>
      <c r="Q19" s="1">
        <f>(A1L552C1 + A1L552C2 + A1L552C3 + A1L552C4)</f>
        <v>20.795000000000002</v>
      </c>
      <c r="R19" s="16" t="s">
        <v>3638</v>
      </c>
      <c r="S19" s="18">
        <f>IF(A1L552C5 &lt;&gt; 0,A1L552C6 / A1L552C5,0)</f>
        <v>2.9276607800547736</v>
      </c>
      <c r="T19" s="16" t="s">
        <v>3639</v>
      </c>
      <c r="U19" s="18">
        <f>_xlfn.SINGLE(IF(A1L552C8 = 0,A1L556C8, A1L552C8))</f>
        <v>2.9276607800547736</v>
      </c>
      <c r="V19" s="16" t="s">
        <v>2965</v>
      </c>
      <c r="W19" s="6">
        <v>0.52700000000000002</v>
      </c>
      <c r="X19" s="16" t="s">
        <v>2965</v>
      </c>
      <c r="Y19" s="6">
        <v>0</v>
      </c>
      <c r="Z19" s="16" t="s">
        <v>2965</v>
      </c>
      <c r="AA19" s="6">
        <v>4.05</v>
      </c>
      <c r="AB19" s="16" t="s">
        <v>2965</v>
      </c>
      <c r="AC19" s="6">
        <v>11.129</v>
      </c>
      <c r="AD19" s="16" t="s">
        <v>3640</v>
      </c>
      <c r="AE19" s="1">
        <f>(A1L552C10 * 2 + A1L552C11 + A1L552C12)</f>
        <v>5.1040000000000001</v>
      </c>
      <c r="AF19" s="16" t="s">
        <v>3641</v>
      </c>
      <c r="AG19" s="1">
        <f>(A1L552C13 * 2 + A1L552C11 + A1L552C12)</f>
        <v>26.308</v>
      </c>
      <c r="AH19" s="16" t="s">
        <v>3642</v>
      </c>
      <c r="AI19" s="1">
        <f>(A1L552C10 + A1L552C11 + A1L552C12 + A1L552C13)</f>
        <v>15.706</v>
      </c>
      <c r="AJ19" s="16" t="s">
        <v>3643</v>
      </c>
      <c r="AK19" s="18">
        <f>IF(A1L552C14 &lt;&gt; 0,A1L552C15 / A1L552C14,0)</f>
        <v>5.1543887147335425</v>
      </c>
      <c r="AL19" s="16" t="s">
        <v>3644</v>
      </c>
      <c r="AM19" s="18">
        <f>_xlfn.SINGLE(IF(A1L552C17 = 0,A1L556C17, A1L552C17))</f>
        <v>5.1543887147335425</v>
      </c>
      <c r="AN19" s="16" t="s">
        <v>2971</v>
      </c>
      <c r="AO19" s="6">
        <v>0.20300000000000001</v>
      </c>
      <c r="AP19" s="16" t="s">
        <v>2971</v>
      </c>
      <c r="AQ19" s="6">
        <v>0</v>
      </c>
      <c r="AR19" s="16" t="s">
        <v>2971</v>
      </c>
      <c r="AS19" s="6">
        <v>2.46</v>
      </c>
      <c r="AT19" s="16" t="s">
        <v>2971</v>
      </c>
      <c r="AU19" s="6">
        <v>9.2569999999999997</v>
      </c>
      <c r="AV19" s="16" t="s">
        <v>3645</v>
      </c>
      <c r="AW19" s="1">
        <f>(A1L552C19 * 2 + A1L552C20 + A1L552C21)</f>
        <v>2.8660000000000001</v>
      </c>
      <c r="AX19" s="16" t="s">
        <v>3646</v>
      </c>
      <c r="AY19" s="1">
        <f>(A1L552C22 * 2 + A1L552C20 + A1L552C21)</f>
        <v>20.974</v>
      </c>
      <c r="AZ19" s="16" t="s">
        <v>3647</v>
      </c>
      <c r="BA19" s="1">
        <f>(A1L552C19 + A1L552C20 + A1L552C21 + A1L552C22)</f>
        <v>11.92</v>
      </c>
      <c r="BB19" s="16" t="s">
        <v>3648</v>
      </c>
      <c r="BC19" s="18">
        <f>IF(A1L552C23 &lt;&gt; 0,A1L552C24 / A1L552C23,0)</f>
        <v>7.3182135380321007</v>
      </c>
      <c r="BD19" s="16" t="s">
        <v>3649</v>
      </c>
      <c r="BE19" s="18">
        <f>_xlfn.SINGLE(IF(A1L552C26 = 0,A1L556C26, A1L552C26))</f>
        <v>7.3182135380321007</v>
      </c>
      <c r="BF19" s="16" t="s">
        <v>2977</v>
      </c>
      <c r="BG19" s="6">
        <v>3.504</v>
      </c>
      <c r="BH19" s="16" t="s">
        <v>2977</v>
      </c>
      <c r="BI19" s="6">
        <v>0</v>
      </c>
      <c r="BJ19" s="16" t="s">
        <v>2977</v>
      </c>
      <c r="BK19" s="6">
        <v>3.4790000000000001</v>
      </c>
      <c r="BL19" s="16" t="s">
        <v>2977</v>
      </c>
      <c r="BM19" s="6">
        <v>11.179</v>
      </c>
      <c r="BN19" s="16" t="s">
        <v>3650</v>
      </c>
      <c r="BO19" s="1">
        <f>(A1L552C28 * 2 + A1L552C29 + A1L552C30)</f>
        <v>10.487</v>
      </c>
      <c r="BP19" s="16" t="s">
        <v>3651</v>
      </c>
      <c r="BQ19" s="1">
        <f>(A1L552C31 * 2 + A1L552C29 + A1L552C30)</f>
        <v>25.837</v>
      </c>
      <c r="BR19" s="16" t="s">
        <v>3652</v>
      </c>
      <c r="BS19" s="1">
        <f>(A1L552C28 + A1L552C29 + A1L552C30 + A1L552C31)</f>
        <v>18.161999999999999</v>
      </c>
      <c r="BT19" s="16" t="s">
        <v>3653</v>
      </c>
      <c r="BU19" s="18">
        <f>IF(A1L552C32 &lt;&gt; 0,A1L552C33 / A1L552C32,0)</f>
        <v>2.4637169829312482</v>
      </c>
      <c r="BV19" s="16" t="s">
        <v>3654</v>
      </c>
      <c r="BW19" s="18">
        <f>_xlfn.SINGLE(IF(A1L552C35 = 0,A1L556C35, A1L552C35))</f>
        <v>2.4637169829312482</v>
      </c>
      <c r="BX19" s="16" t="s">
        <v>2983</v>
      </c>
      <c r="BY19" s="6">
        <v>2.6110000000000002</v>
      </c>
      <c r="BZ19" s="16" t="s">
        <v>2983</v>
      </c>
      <c r="CA19" s="6">
        <v>0</v>
      </c>
      <c r="CB19" s="16" t="s">
        <v>2983</v>
      </c>
      <c r="CC19" s="6">
        <v>2.5409999999999999</v>
      </c>
      <c r="CD19" s="16" t="s">
        <v>2983</v>
      </c>
      <c r="CE19" s="6">
        <v>17.725999999999999</v>
      </c>
      <c r="CF19" s="16" t="s">
        <v>3655</v>
      </c>
      <c r="CG19" s="1">
        <f>(A1L552C37 * 2 + A1L552C38 + A1L552C39)</f>
        <v>7.7629999999999999</v>
      </c>
      <c r="CH19" s="16" t="s">
        <v>3656</v>
      </c>
      <c r="CI19" s="1">
        <f>(A1L552C40 * 2 + A1L552C38 + A1L552C39)</f>
        <v>37.992999999999995</v>
      </c>
      <c r="CJ19" s="16" t="s">
        <v>3657</v>
      </c>
      <c r="CK19" s="1">
        <f>(A1L552C37 + A1L552C38 + A1L552C39 + A1L552C40)</f>
        <v>22.878</v>
      </c>
      <c r="CL19" s="16" t="s">
        <v>3658</v>
      </c>
      <c r="CM19" s="18">
        <f>IF(A1L552C41 &lt;&gt; 0,A1L552C42 / A1L552C41,0)</f>
        <v>4.894113100605435</v>
      </c>
      <c r="CN19" s="16" t="s">
        <v>3659</v>
      </c>
      <c r="CO19" s="18">
        <f>_xlfn.SINGLE(IF(A1L552C44 = 0,A1L556C44, A1L552C44))</f>
        <v>4.894113100605435</v>
      </c>
      <c r="CP19" s="16" t="s">
        <v>3660</v>
      </c>
      <c r="CQ19" s="18">
        <f>IF(RUN_YEARS &gt; 1,(A1L552C1 + A1L552C10) / 2, 0)</f>
        <v>0.96049999999999991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5.9254999999999995</v>
      </c>
      <c r="CV19" s="16" t="s">
        <v>3663</v>
      </c>
      <c r="CW19" s="18">
        <f>IF(RUN_YEARS &gt; 1,(A1L552C4 + A1L552C13) / 2, 0)</f>
        <v>11.3645</v>
      </c>
      <c r="CX19" s="16" t="s">
        <v>3664</v>
      </c>
      <c r="CY19" s="18">
        <f>IF(RUN_YEARS &gt; 1,(A1L552C5 + A1L552C14) / 2, 0)</f>
        <v>7.8465000000000007</v>
      </c>
      <c r="CZ19" s="16" t="s">
        <v>3665</v>
      </c>
      <c r="DA19" s="18">
        <f>IF(RUN_YEARS &gt; 1,(A1L552C6 + A1L552C15) / 2, 0)</f>
        <v>28.654499999999999</v>
      </c>
      <c r="DB19" s="16" t="s">
        <v>3666</v>
      </c>
      <c r="DC19" s="18">
        <f>IF(RUN_YEARS &gt; 1,(A1L552C7 + A1L552C16) / 2, 0)</f>
        <v>18.250500000000002</v>
      </c>
      <c r="DD19" s="16" t="s">
        <v>3667</v>
      </c>
      <c r="DE19" s="18">
        <f>IF(A1L552C50 &lt;&gt; 0,A1L552C51 / A1L552C50,0)</f>
        <v>3.6518830051615363</v>
      </c>
      <c r="DF19" s="16" t="s">
        <v>3668</v>
      </c>
      <c r="DG19" s="18">
        <f>_xlfn.SINGLE(IF(A1L552C53 = 0,A1L556C53, A1L552C53))</f>
        <v>3.6518830051615363</v>
      </c>
      <c r="DH19" s="16" t="s">
        <v>3669</v>
      </c>
      <c r="DI19" s="18">
        <f>IF(RUN_YEARS &gt; 2,(A1L552C1 + A1L552C10 + A1L552C19) / 3, 0)</f>
        <v>0.70799999999999985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4.7703333333333333</v>
      </c>
      <c r="DN19" s="16" t="s">
        <v>3672</v>
      </c>
      <c r="DO19" s="18">
        <f>IF(RUN_YEARS &gt; 2,(A1L552C4 + A1L552C13 + A1L552C22) / 3, 0)</f>
        <v>10.661999999999999</v>
      </c>
      <c r="DP19" s="16" t="s">
        <v>3673</v>
      </c>
      <c r="DQ19" s="18">
        <f>IF(RUN_YEARS &gt; 2,(A1L552C5 + A1L552C14 + A1L552C23) / 3, 0)</f>
        <v>6.1863333333333337</v>
      </c>
      <c r="DR19" s="16" t="s">
        <v>3674</v>
      </c>
      <c r="DS19" s="18">
        <f>IF(RUN_YEARS &gt; 2,(A1L552C6 + A1L552C15 + A1L552C24) / 3, 0)</f>
        <v>26.094333333333335</v>
      </c>
      <c r="DT19" s="16" t="s">
        <v>3675</v>
      </c>
      <c r="DU19" s="18">
        <f>IF(RUN_YEARS &gt; 2,(A1L552C7 + A1L552C16 + A1L552C25) / 3, 0)</f>
        <v>16.140333333333334</v>
      </c>
      <c r="DV19" s="16" t="s">
        <v>3676</v>
      </c>
      <c r="DW19" s="18">
        <f>IF(A1L552C59 &lt;&gt; 0,A1L552C60 / A1L552C59,0)</f>
        <v>4.2180613179589415</v>
      </c>
      <c r="DX19" s="16" t="s">
        <v>3677</v>
      </c>
      <c r="DY19" s="18">
        <f>_xlfn.SINGLE(IF(A1L552C62 = 0,A1L556C62, A1L552C62))</f>
        <v>4.2180613179589415</v>
      </c>
      <c r="DZ19" s="16" t="s">
        <v>3678</v>
      </c>
      <c r="EA19" s="18">
        <f>IF(RUN_YEARS &gt; 3,(A1L552C1 + A1L552C10 + A1L552C19 + A1L552C28) / 4, 0)</f>
        <v>1.407</v>
      </c>
      <c r="EB19" s="16" t="s">
        <v>3679</v>
      </c>
      <c r="EC19" s="18">
        <f>IF(RUN_YEARS &gt; 3,(A1L552C2 + A1L552C11 + A1L552C20 + A1L552C29) / 4, 0)</f>
        <v>0</v>
      </c>
      <c r="ED19" s="16" t="s">
        <v>3680</v>
      </c>
      <c r="EE19" s="18">
        <f>IF(RUN_YEARS &gt; 3,(A1L552C3 + A1L552C12 + A1L552C21 + A1L552C30) / 4, 0)</f>
        <v>4.4474999999999998</v>
      </c>
      <c r="EF19" s="16" t="s">
        <v>3681</v>
      </c>
      <c r="EG19" s="18">
        <f>IF(RUN_YEARS &gt; 3,(A1L552C4 + A1L552C13 + A1L552C22 + A1L552C31) / 4, 0)</f>
        <v>10.79125</v>
      </c>
      <c r="EH19" s="16" t="s">
        <v>3682</v>
      </c>
      <c r="EI19" s="18">
        <f>IF(RUN_YEARS &gt; 3,(A1L552C5 + A1L552C14 + A1L552C23 + A1L552C32) / 4, 0)</f>
        <v>7.2614999999999998</v>
      </c>
      <c r="EJ19" s="16" t="s">
        <v>3683</v>
      </c>
      <c r="EK19" s="18">
        <f>IF(RUN_YEARS &gt; 3,(A1L552C6 + A1L552C15 + A1L552C24 + A1L552C33) / 4, 0)</f>
        <v>26.03</v>
      </c>
      <c r="EL19" s="16" t="s">
        <v>3684</v>
      </c>
      <c r="EM19" s="18">
        <f>IF(RUN_YEARS &gt; 3,(A1L552C7 + A1L552C16 + A1L552C25 + A1L552C34) / 4, 0)</f>
        <v>16.64575</v>
      </c>
      <c r="EN19" s="16" t="s">
        <v>3685</v>
      </c>
      <c r="EO19" s="18">
        <f>IF(A1L552C68 &lt;&gt; 0,A1L552C69 / A1L552C68,0)</f>
        <v>3.5846588170488194</v>
      </c>
      <c r="EP19" s="16" t="s">
        <v>3686</v>
      </c>
      <c r="EQ19" s="18">
        <f>_xlfn.SINGLE(IF(A1L552C71 = 0,A1L556C71, A1L552C71))</f>
        <v>3.5846588170488194</v>
      </c>
      <c r="ER19" s="16" t="s">
        <v>3687</v>
      </c>
      <c r="ES19" s="18">
        <f>IF(RUN_YEARS &gt; 4,(A1L552C1 + A1L552C10 + A1L552C19 + A1L552C28 + A1L552C37) / 5, 0)</f>
        <v>1.6478000000000002</v>
      </c>
      <c r="ET19" s="16" t="s">
        <v>3688</v>
      </c>
      <c r="EU19" s="18">
        <f>IF(RUN_YEARS &gt; 4,(A1L552C2 + A1L552C11 + A1L552C20 + A1L552C29 + A1L552C38) / 5, 0)</f>
        <v>0</v>
      </c>
      <c r="EV19" s="16" t="s">
        <v>3689</v>
      </c>
      <c r="EW19" s="18">
        <f>IF(RUN_YEARS &gt; 4,(A1L552C3 + A1L552C12 + A1L552C21 + A1L552C30 + A1L552C39) / 5, 0)</f>
        <v>4.0662000000000003</v>
      </c>
      <c r="EX19" s="16" t="s">
        <v>3690</v>
      </c>
      <c r="EY19" s="18">
        <f>IF(RUN_YEARS &gt; 4,(A1L552C4 + A1L552C13 + A1L552C22 + A1L552C31 + A1L552C40) / 5, 0)</f>
        <v>12.1782</v>
      </c>
      <c r="EZ19" s="16" t="s">
        <v>3691</v>
      </c>
      <c r="FA19" s="18">
        <f>IF(RUN_YEARS &gt; 4,(A1L552C5 + A1L552C14 + A1L552C23 + A1L552C32 + A1L552C41) / 5, 0)</f>
        <v>7.3617999999999997</v>
      </c>
      <c r="FB19" s="16" t="s">
        <v>3692</v>
      </c>
      <c r="FC19" s="18">
        <f>IF(RUN_YEARS &gt; 4,(A1L552C6 + A1L552C15 + A1L552C24 + A1L552C33 + A1L552C42) / 5, 0)</f>
        <v>28.422599999999999</v>
      </c>
      <c r="FD19" s="16" t="s">
        <v>3693</v>
      </c>
      <c r="FE19" s="18">
        <f>IF(RUN_YEARS &gt; 4,(A1L552C7 + A1L552C16 + A1L552C25 + A1L552C34 + A1L552C43) / 5, 0)</f>
        <v>17.892199999999999</v>
      </c>
      <c r="FF19" s="16" t="s">
        <v>3694</v>
      </c>
      <c r="FG19" s="18">
        <f>IF(A1L552C77 &lt;&gt; 0,A1L552C78 / A1L552C77,0)</f>
        <v>3.8608220815561411</v>
      </c>
      <c r="FH19" s="16" t="s">
        <v>3695</v>
      </c>
      <c r="FI19" s="18">
        <f>_xlfn.SINGLE(IF(A1L552C80 = 0,A1L556C80, A1L552C80))</f>
        <v>3.8608220815561411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0.01</v>
      </c>
      <c r="J20" s="16" t="s">
        <v>2959</v>
      </c>
      <c r="K20" s="6">
        <v>1.2E-2</v>
      </c>
      <c r="L20" s="16" t="s">
        <v>3696</v>
      </c>
      <c r="M20" s="1">
        <f>(A1L553C1 * 2 + A1L553C2 + A1L553C3)</f>
        <v>0.01</v>
      </c>
      <c r="N20" s="16" t="s">
        <v>3697</v>
      </c>
      <c r="O20" s="1">
        <f>(A1L553C4 * 2 + A1L553C2 + A1L553C3)</f>
        <v>3.4000000000000002E-2</v>
      </c>
      <c r="P20" s="16" t="s">
        <v>3698</v>
      </c>
      <c r="Q20" s="1">
        <f>(A1L553C1 + A1L553C2 + A1L553C3 + A1L553C4)</f>
        <v>2.1999999999999999E-2</v>
      </c>
      <c r="R20" s="16" t="s">
        <v>3699</v>
      </c>
      <c r="S20" s="18">
        <f>IF(A1L553C5 &lt;&gt; 0,A1L553C6 / A1L553C5,0)</f>
        <v>3.4000000000000004</v>
      </c>
      <c r="T20" s="16" t="s">
        <v>3700</v>
      </c>
      <c r="U20" s="18">
        <f>_xlfn.SINGLE(IF(A1L553C8 = 0,A1L556C8, A1L553C8))</f>
        <v>3.4000000000000004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_xlfn.SINGLE(IF(A1L553C17 = 0,A1L556C17, A1L553C17))</f>
        <v>1.6553664065565195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_xlfn.SINGLE(IF(A1L553C26 = 0,A1L556C26, A1L553C26))</f>
        <v>1.6553664065565195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_xlfn.SINGLE(IF(A1L553C35 = 0,A1L556C35, A1L553C35))</f>
        <v>1.5364526102519482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_xlfn.SINGLE(IF(A1L553C44 = 0,A1L556C44, A1L553C44))</f>
        <v>1.6153322857780807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5.0000000000000001E-3</v>
      </c>
      <c r="CV20" s="16" t="s">
        <v>3724</v>
      </c>
      <c r="CW20" s="18">
        <f>IF(RUN_YEARS &gt; 1,(A1L553C4 + A1L553C13) / 2, 0)</f>
        <v>6.0000000000000001E-3</v>
      </c>
      <c r="CX20" s="16" t="s">
        <v>3725</v>
      </c>
      <c r="CY20" s="18">
        <f>IF(RUN_YEARS &gt; 1,(A1L553C5 + A1L553C14) / 2, 0)</f>
        <v>5.0000000000000001E-3</v>
      </c>
      <c r="CZ20" s="16" t="s">
        <v>3726</v>
      </c>
      <c r="DA20" s="18">
        <f>IF(RUN_YEARS &gt; 1,(A1L553C6 + A1L553C15) / 2, 0)</f>
        <v>1.7000000000000001E-2</v>
      </c>
      <c r="DB20" s="16" t="s">
        <v>3727</v>
      </c>
      <c r="DC20" s="18">
        <f>IF(RUN_YEARS &gt; 1,(A1L553C7 + A1L553C16) / 2, 0)</f>
        <v>1.0999999999999999E-2</v>
      </c>
      <c r="DD20" s="16" t="s">
        <v>3728</v>
      </c>
      <c r="DE20" s="18">
        <f>IF(A1L553C50 &lt;&gt; 0,A1L553C51 / A1L553C50,0)</f>
        <v>3.4000000000000004</v>
      </c>
      <c r="DF20" s="16" t="s">
        <v>3729</v>
      </c>
      <c r="DG20" s="18">
        <f>_xlfn.SINGLE(IF(A1L553C53 = 0,A1L556C53, A1L553C53))</f>
        <v>3.4000000000000004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3.3333333333333335E-3</v>
      </c>
      <c r="DN20" s="16" t="s">
        <v>3733</v>
      </c>
      <c r="DO20" s="18">
        <f>IF(RUN_YEARS &gt; 2,(A1L553C4 + A1L553C13 + A1L553C22) / 3, 0)</f>
        <v>4.0000000000000001E-3</v>
      </c>
      <c r="DP20" s="16" t="s">
        <v>3734</v>
      </c>
      <c r="DQ20" s="18">
        <f>IF(RUN_YEARS &gt; 2,(A1L553C5 + A1L553C14 + A1L553C23) / 3, 0)</f>
        <v>3.3333333333333335E-3</v>
      </c>
      <c r="DR20" s="16" t="s">
        <v>3735</v>
      </c>
      <c r="DS20" s="18">
        <f>IF(RUN_YEARS &gt; 2,(A1L553C6 + A1L553C15 + A1L553C24) / 3, 0)</f>
        <v>1.1333333333333334E-2</v>
      </c>
      <c r="DT20" s="16" t="s">
        <v>3736</v>
      </c>
      <c r="DU20" s="18">
        <f>IF(RUN_YEARS &gt; 2,(A1L553C7 + A1L553C16 + A1L553C25) / 3, 0)</f>
        <v>7.3333333333333332E-3</v>
      </c>
      <c r="DV20" s="16" t="s">
        <v>3737</v>
      </c>
      <c r="DW20" s="18">
        <f>IF(A1L553C59 &lt;&gt; 0,A1L553C60 / A1L553C59,0)</f>
        <v>3.4</v>
      </c>
      <c r="DX20" s="16" t="s">
        <v>3738</v>
      </c>
      <c r="DY20" s="18">
        <f>_xlfn.SINGLE(IF(A1L553C62 = 0,A1L556C62, A1L553C62))</f>
        <v>3.4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2.5000000000000001E-3</v>
      </c>
      <c r="EF20" s="16" t="s">
        <v>3742</v>
      </c>
      <c r="EG20" s="18">
        <f>IF(RUN_YEARS &gt; 3,(A1L553C4 + A1L553C13 + A1L553C22 + A1L553C31) / 4, 0)</f>
        <v>3.0000000000000001E-3</v>
      </c>
      <c r="EH20" s="16" t="s">
        <v>3743</v>
      </c>
      <c r="EI20" s="18">
        <f>IF(RUN_YEARS &gt; 3,(A1L553C5 + A1L553C14 + A1L553C23 + A1L553C32) / 4, 0)</f>
        <v>2.5000000000000001E-3</v>
      </c>
      <c r="EJ20" s="16" t="s">
        <v>3744</v>
      </c>
      <c r="EK20" s="18">
        <f>IF(RUN_YEARS &gt; 3,(A1L553C6 + A1L553C15 + A1L553C24 + A1L553C33) / 4, 0)</f>
        <v>8.5000000000000006E-3</v>
      </c>
      <c r="EL20" s="16" t="s">
        <v>3745</v>
      </c>
      <c r="EM20" s="18">
        <f>IF(RUN_YEARS &gt; 3,(A1L553C7 + A1L553C16 + A1L553C25 + A1L553C34) / 4, 0)</f>
        <v>5.4999999999999997E-3</v>
      </c>
      <c r="EN20" s="16" t="s">
        <v>3746</v>
      </c>
      <c r="EO20" s="18">
        <f>IF(A1L553C68 &lt;&gt; 0,A1L553C69 / A1L553C68,0)</f>
        <v>3.4000000000000004</v>
      </c>
      <c r="EP20" s="16" t="s">
        <v>3747</v>
      </c>
      <c r="EQ20" s="18">
        <f>_xlfn.SINGLE(IF(A1L553C71 = 0,A1L556C71, A1L553C71))</f>
        <v>3.4000000000000004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2E-3</v>
      </c>
      <c r="EX20" s="16" t="s">
        <v>3751</v>
      </c>
      <c r="EY20" s="18">
        <f>IF(RUN_YEARS &gt; 4,(A1L553C4 + A1L553C13 + A1L553C22 + A1L553C31 + A1L553C40) / 5, 0)</f>
        <v>2.4000000000000002E-3</v>
      </c>
      <c r="EZ20" s="16" t="s">
        <v>3752</v>
      </c>
      <c r="FA20" s="18">
        <f>IF(RUN_YEARS &gt; 4,(A1L553C5 + A1L553C14 + A1L553C23 + A1L553C32 + A1L553C41) / 5, 0)</f>
        <v>2E-3</v>
      </c>
      <c r="FB20" s="16" t="s">
        <v>3753</v>
      </c>
      <c r="FC20" s="18">
        <f>IF(RUN_YEARS &gt; 4,(A1L553C6 + A1L553C15 + A1L553C24 + A1L553C33 + A1L553C42) / 5, 0)</f>
        <v>6.8000000000000005E-3</v>
      </c>
      <c r="FD20" s="16" t="s">
        <v>3754</v>
      </c>
      <c r="FE20" s="18">
        <f>IF(RUN_YEARS &gt; 4,(A1L553C7 + A1L553C16 + A1L553C25 + A1L553C34 + A1L553C43) / 5, 0)</f>
        <v>4.3999999999999994E-3</v>
      </c>
      <c r="FF20" s="16" t="s">
        <v>3755</v>
      </c>
      <c r="FG20" s="18">
        <f>IF(A1L553C77 &lt;&gt; 0,A1L553C78 / A1L553C77,0)</f>
        <v>3.4000000000000004</v>
      </c>
      <c r="FH20" s="16" t="s">
        <v>3756</v>
      </c>
      <c r="FI20" s="18">
        <f>_xlfn.SINGLE(IF(A1L553C80 = 0,A1L556C80, A1L553C80))</f>
        <v>3.4000000000000004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1.5980000000000001</v>
      </c>
      <c r="F21" s="16" t="s">
        <v>2959</v>
      </c>
      <c r="G21" s="6">
        <v>3.8479999999999999</v>
      </c>
      <c r="H21" s="16" t="s">
        <v>2959</v>
      </c>
      <c r="I21" s="6">
        <v>4.0979999999999999</v>
      </c>
      <c r="J21" s="16" t="s">
        <v>2959</v>
      </c>
      <c r="K21" s="6">
        <v>3.5779999999999998</v>
      </c>
      <c r="L21" s="16" t="s">
        <v>3757</v>
      </c>
      <c r="M21" s="1">
        <f>(A1L554C1 * 2 + A1L554C2 + A1L554C3)</f>
        <v>11.141999999999999</v>
      </c>
      <c r="N21" s="16" t="s">
        <v>3758</v>
      </c>
      <c r="O21" s="1">
        <f>(A1L554C4 * 2 + A1L554C2 + A1L554C3)</f>
        <v>15.102</v>
      </c>
      <c r="P21" s="16" t="s">
        <v>3759</v>
      </c>
      <c r="Q21" s="1">
        <f>(A1L554C1 + A1L554C2 + A1L554C3 + A1L554C4)</f>
        <v>13.122</v>
      </c>
      <c r="R21" s="16" t="s">
        <v>3760</v>
      </c>
      <c r="S21" s="18">
        <f>IF(A1L554C5 &lt;&gt; 0,A1L554C6 / A1L554C5,0)</f>
        <v>1.3554119547657513</v>
      </c>
      <c r="T21" s="16" t="s">
        <v>3761</v>
      </c>
      <c r="U21" s="18">
        <f>_xlfn.SINGLE(IF(A1L554C8 = 0,A1L556C8, A1L554C8))</f>
        <v>1.3554119547657513</v>
      </c>
      <c r="V21" s="16" t="s">
        <v>2965</v>
      </c>
      <c r="W21" s="6">
        <v>2.0649999999999999</v>
      </c>
      <c r="X21" s="16" t="s">
        <v>2965</v>
      </c>
      <c r="Y21" s="6">
        <v>4.484</v>
      </c>
      <c r="Z21" s="16" t="s">
        <v>2965</v>
      </c>
      <c r="AA21" s="6">
        <v>2.6640000000000001</v>
      </c>
      <c r="AB21" s="16" t="s">
        <v>2965</v>
      </c>
      <c r="AC21" s="6">
        <v>3.774</v>
      </c>
      <c r="AD21" s="16" t="s">
        <v>3762</v>
      </c>
      <c r="AE21" s="1">
        <f>(A1L554C10 * 2 + A1L554C11 + A1L554C12)</f>
        <v>11.278</v>
      </c>
      <c r="AF21" s="16" t="s">
        <v>3763</v>
      </c>
      <c r="AG21" s="1">
        <f>(A1L554C13 * 2 + A1L554C11 + A1L554C12)</f>
        <v>14.696</v>
      </c>
      <c r="AH21" s="16" t="s">
        <v>3764</v>
      </c>
      <c r="AI21" s="1">
        <f>(A1L554C10 + A1L554C11 + A1L554C12 + A1L554C13)</f>
        <v>12.986999999999998</v>
      </c>
      <c r="AJ21" s="16" t="s">
        <v>3765</v>
      </c>
      <c r="AK21" s="18">
        <f>IF(A1L554C14 &lt;&gt; 0,A1L554C15 / A1L554C14,0)</f>
        <v>1.3030679198439439</v>
      </c>
      <c r="AL21" s="16" t="s">
        <v>3766</v>
      </c>
      <c r="AM21" s="18">
        <f>_xlfn.SINGLE(IF(A1L554C17 = 0,A1L556C17, A1L554C17))</f>
        <v>1.3030679198439439</v>
      </c>
      <c r="AN21" s="16" t="s">
        <v>2971</v>
      </c>
      <c r="AO21" s="6">
        <v>2.234</v>
      </c>
      <c r="AP21" s="16" t="s">
        <v>2971</v>
      </c>
      <c r="AQ21" s="6">
        <v>4.0030000000000001</v>
      </c>
      <c r="AR21" s="16" t="s">
        <v>2971</v>
      </c>
      <c r="AS21" s="6">
        <v>2.016</v>
      </c>
      <c r="AT21" s="16" t="s">
        <v>2971</v>
      </c>
      <c r="AU21" s="6">
        <v>2.8260000000000001</v>
      </c>
      <c r="AV21" s="16" t="s">
        <v>3767</v>
      </c>
      <c r="AW21" s="1">
        <f>(A1L554C19 * 2 + A1L554C20 + A1L554C21)</f>
        <v>10.487</v>
      </c>
      <c r="AX21" s="16" t="s">
        <v>3768</v>
      </c>
      <c r="AY21" s="1">
        <f>(A1L554C22 * 2 + A1L554C20 + A1L554C21)</f>
        <v>11.671000000000001</v>
      </c>
      <c r="AZ21" s="16" t="s">
        <v>3769</v>
      </c>
      <c r="BA21" s="1">
        <f>(A1L554C19 + A1L554C20 + A1L554C21 + A1L554C22)</f>
        <v>11.079000000000001</v>
      </c>
      <c r="BB21" s="16" t="s">
        <v>3770</v>
      </c>
      <c r="BC21" s="18">
        <f>IF(A1L554C23 &lt;&gt; 0,A1L554C24 / A1L554C23,0)</f>
        <v>1.1129016878039479</v>
      </c>
      <c r="BD21" s="16" t="s">
        <v>3771</v>
      </c>
      <c r="BE21" s="18">
        <f>_xlfn.SINGLE(IF(A1L554C26 = 0,A1L556C26, A1L554C26))</f>
        <v>1.1129016878039479</v>
      </c>
      <c r="BF21" s="16" t="s">
        <v>2977</v>
      </c>
      <c r="BG21" s="6">
        <v>1.194</v>
      </c>
      <c r="BH21" s="16" t="s">
        <v>2977</v>
      </c>
      <c r="BI21" s="6">
        <v>5.0579999999999998</v>
      </c>
      <c r="BJ21" s="16" t="s">
        <v>2977</v>
      </c>
      <c r="BK21" s="6">
        <v>5.5819999999999999</v>
      </c>
      <c r="BL21" s="16" t="s">
        <v>2977</v>
      </c>
      <c r="BM21" s="6">
        <v>1.8520000000000001</v>
      </c>
      <c r="BN21" s="16" t="s">
        <v>3772</v>
      </c>
      <c r="BO21" s="1">
        <f>(A1L554C28 * 2 + A1L554C29 + A1L554C30)</f>
        <v>13.027999999999999</v>
      </c>
      <c r="BP21" s="16" t="s">
        <v>3773</v>
      </c>
      <c r="BQ21" s="1">
        <f>(A1L554C31 * 2 + A1L554C29 + A1L554C30)</f>
        <v>14.344000000000001</v>
      </c>
      <c r="BR21" s="16" t="s">
        <v>3774</v>
      </c>
      <c r="BS21" s="1">
        <f>(A1L554C28 + A1L554C29 + A1L554C30 + A1L554C31)</f>
        <v>13.686</v>
      </c>
      <c r="BT21" s="16" t="s">
        <v>3775</v>
      </c>
      <c r="BU21" s="18">
        <f>IF(A1L554C32 &lt;&gt; 0,A1L554C33 / A1L554C32,0)</f>
        <v>1.1010132023334358</v>
      </c>
      <c r="BV21" s="16" t="s">
        <v>3776</v>
      </c>
      <c r="BW21" s="18">
        <f>_xlfn.SINGLE(IF(A1L554C35 = 0,A1L556C35, A1L554C35))</f>
        <v>1.1010132023334358</v>
      </c>
      <c r="BX21" s="16" t="s">
        <v>2983</v>
      </c>
      <c r="BY21" s="6">
        <v>1.6220000000000001</v>
      </c>
      <c r="BZ21" s="16" t="s">
        <v>2983</v>
      </c>
      <c r="CA21" s="6">
        <v>5.7839999999999998</v>
      </c>
      <c r="CB21" s="16" t="s">
        <v>2983</v>
      </c>
      <c r="CC21" s="6">
        <v>4.2110000000000003</v>
      </c>
      <c r="CD21" s="16" t="s">
        <v>2983</v>
      </c>
      <c r="CE21" s="6">
        <v>0.94399999999999995</v>
      </c>
      <c r="CF21" s="16" t="s">
        <v>3777</v>
      </c>
      <c r="CG21" s="1">
        <f>(A1L554C37 * 2 + A1L554C38 + A1L554C39)</f>
        <v>13.239000000000001</v>
      </c>
      <c r="CH21" s="16" t="s">
        <v>3778</v>
      </c>
      <c r="CI21" s="1">
        <f>(A1L554C40 * 2 + A1L554C38 + A1L554C39)</f>
        <v>11.882999999999999</v>
      </c>
      <c r="CJ21" s="16" t="s">
        <v>3779</v>
      </c>
      <c r="CK21" s="1">
        <f>(A1L554C37 + A1L554C38 + A1L554C39 + A1L554C40)</f>
        <v>12.561</v>
      </c>
      <c r="CL21" s="16" t="s">
        <v>3780</v>
      </c>
      <c r="CM21" s="18">
        <f>IF(A1L554C41 &lt;&gt; 0,A1L554C42 / A1L554C41,0)</f>
        <v>0.89757534556990692</v>
      </c>
      <c r="CN21" s="16" t="s">
        <v>3781</v>
      </c>
      <c r="CO21" s="18">
        <f>_xlfn.SINGLE(IF(A1L554C44 = 0,A1L556C44, A1L554C44))</f>
        <v>0.89757534556990692</v>
      </c>
      <c r="CP21" s="16" t="s">
        <v>3782</v>
      </c>
      <c r="CQ21" s="18">
        <f>IF(RUN_YEARS &gt; 1,(A1L554C1 + A1L554C10) / 2, 0)</f>
        <v>1.8315000000000001</v>
      </c>
      <c r="CR21" s="16" t="s">
        <v>3783</v>
      </c>
      <c r="CS21" s="18">
        <f>IF(RUN_YEARS &gt; 1,(A1L554C2 + A1L554C11) / 2, 0)</f>
        <v>4.1660000000000004</v>
      </c>
      <c r="CT21" s="16" t="s">
        <v>3784</v>
      </c>
      <c r="CU21" s="18">
        <f>IF(RUN_YEARS &gt; 1,(A1L554C3 + A1L554C12) / 2, 0)</f>
        <v>3.3810000000000002</v>
      </c>
      <c r="CV21" s="16" t="s">
        <v>3785</v>
      </c>
      <c r="CW21" s="18">
        <f>IF(RUN_YEARS &gt; 1,(A1L554C4 + A1L554C13) / 2, 0)</f>
        <v>3.6760000000000002</v>
      </c>
      <c r="CX21" s="16" t="s">
        <v>3786</v>
      </c>
      <c r="CY21" s="18">
        <f>IF(RUN_YEARS &gt; 1,(A1L554C5 + A1L554C14) / 2, 0)</f>
        <v>11.21</v>
      </c>
      <c r="CZ21" s="16" t="s">
        <v>3787</v>
      </c>
      <c r="DA21" s="18">
        <f>IF(RUN_YEARS &gt; 1,(A1L554C6 + A1L554C15) / 2, 0)</f>
        <v>14.899000000000001</v>
      </c>
      <c r="DB21" s="16" t="s">
        <v>3788</v>
      </c>
      <c r="DC21" s="18">
        <f>IF(RUN_YEARS &gt; 1,(A1L554C7 + A1L554C16) / 2, 0)</f>
        <v>13.054499999999999</v>
      </c>
      <c r="DD21" s="16" t="s">
        <v>3789</v>
      </c>
      <c r="DE21" s="18">
        <f>IF(A1L554C50 &lt;&gt; 0,A1L554C51 / A1L554C50,0)</f>
        <v>1.3290811775200713</v>
      </c>
      <c r="DF21" s="16" t="s">
        <v>3790</v>
      </c>
      <c r="DG21" s="18">
        <f>_xlfn.SINGLE(IF(A1L554C53 = 0,A1L556C53, A1L554C53))</f>
        <v>1.3290811775200713</v>
      </c>
      <c r="DH21" s="16" t="s">
        <v>3791</v>
      </c>
      <c r="DI21" s="18">
        <f>IF(RUN_YEARS &gt; 2,(A1L554C1 + A1L554C10 + A1L554C19) / 3, 0)</f>
        <v>1.9656666666666667</v>
      </c>
      <c r="DJ21" s="16" t="s">
        <v>3792</v>
      </c>
      <c r="DK21" s="18">
        <f>IF(RUN_YEARS &gt; 2,(A1L554C2 + A1L554C11 + A1L554C20) / 3, 0)</f>
        <v>4.1116666666666672</v>
      </c>
      <c r="DL21" s="16" t="s">
        <v>3793</v>
      </c>
      <c r="DM21" s="18">
        <f>IF(RUN_YEARS &gt; 2,(A1L554C3 + A1L554C12 + A1L554C21) / 3, 0)</f>
        <v>2.9260000000000002</v>
      </c>
      <c r="DN21" s="16" t="s">
        <v>3794</v>
      </c>
      <c r="DO21" s="18">
        <f>IF(RUN_YEARS &gt; 2,(A1L554C4 + A1L554C13 + A1L554C22) / 3, 0)</f>
        <v>3.3926666666666669</v>
      </c>
      <c r="DP21" s="16" t="s">
        <v>3795</v>
      </c>
      <c r="DQ21" s="18">
        <f>IF(RUN_YEARS &gt; 2,(A1L554C5 + A1L554C14 + A1L554C23) / 3, 0)</f>
        <v>10.969000000000001</v>
      </c>
      <c r="DR21" s="16" t="s">
        <v>3796</v>
      </c>
      <c r="DS21" s="18">
        <f>IF(RUN_YEARS &gt; 2,(A1L554C6 + A1L554C15 + A1L554C24) / 3, 0)</f>
        <v>13.823</v>
      </c>
      <c r="DT21" s="16" t="s">
        <v>3797</v>
      </c>
      <c r="DU21" s="18">
        <f>IF(RUN_YEARS &gt; 2,(A1L554C7 + A1L554C16 + A1L554C25) / 3, 0)</f>
        <v>12.396000000000001</v>
      </c>
      <c r="DV21" s="16" t="s">
        <v>3798</v>
      </c>
      <c r="DW21" s="18">
        <f>IF(A1L554C59 &lt;&gt; 0,A1L554C60 / A1L554C59,0)</f>
        <v>1.2601878019874191</v>
      </c>
      <c r="DX21" s="16" t="s">
        <v>3799</v>
      </c>
      <c r="DY21" s="18">
        <f>_xlfn.SINGLE(IF(A1L554C62 = 0,A1L556C62, A1L554C62))</f>
        <v>1.2601878019874191</v>
      </c>
      <c r="DZ21" s="16" t="s">
        <v>3800</v>
      </c>
      <c r="EA21" s="18">
        <f>IF(RUN_YEARS &gt; 3,(A1L554C1 + A1L554C10 + A1L554C19 + A1L554C28) / 4, 0)</f>
        <v>1.77275</v>
      </c>
      <c r="EB21" s="16" t="s">
        <v>3801</v>
      </c>
      <c r="EC21" s="18">
        <f>IF(RUN_YEARS &gt; 3,(A1L554C2 + A1L554C11 + A1L554C20 + A1L554C29) / 4, 0)</f>
        <v>4.3482500000000002</v>
      </c>
      <c r="ED21" s="16" t="s">
        <v>3802</v>
      </c>
      <c r="EE21" s="18">
        <f>IF(RUN_YEARS &gt; 3,(A1L554C3 + A1L554C12 + A1L554C21 + A1L554C30) / 4, 0)</f>
        <v>3.59</v>
      </c>
      <c r="EF21" s="16" t="s">
        <v>3803</v>
      </c>
      <c r="EG21" s="18">
        <f>IF(RUN_YEARS &gt; 3,(A1L554C4 + A1L554C13 + A1L554C22 + A1L554C31) / 4, 0)</f>
        <v>3.0075000000000003</v>
      </c>
      <c r="EH21" s="16" t="s">
        <v>3804</v>
      </c>
      <c r="EI21" s="18">
        <f>IF(RUN_YEARS &gt; 3,(A1L554C5 + A1L554C14 + A1L554C23 + A1L554C32) / 4, 0)</f>
        <v>11.483750000000001</v>
      </c>
      <c r="EJ21" s="16" t="s">
        <v>3805</v>
      </c>
      <c r="EK21" s="18">
        <f>IF(RUN_YEARS &gt; 3,(A1L554C6 + A1L554C15 + A1L554C24 + A1L554C33) / 4, 0)</f>
        <v>13.953250000000001</v>
      </c>
      <c r="EL21" s="16" t="s">
        <v>3806</v>
      </c>
      <c r="EM21" s="18">
        <f>IF(RUN_YEARS &gt; 3,(A1L554C7 + A1L554C16 + A1L554C25 + A1L554C34) / 4, 0)</f>
        <v>12.718500000000001</v>
      </c>
      <c r="EN21" s="16" t="s">
        <v>3807</v>
      </c>
      <c r="EO21" s="18">
        <f>IF(A1L554C68 &lt;&gt; 0,A1L554C69 / A1L554C68,0)</f>
        <v>1.215042995537172</v>
      </c>
      <c r="EP21" s="16" t="s">
        <v>3808</v>
      </c>
      <c r="EQ21" s="18">
        <f>_xlfn.SINGLE(IF(A1L554C71 = 0,A1L556C71, A1L554C71))</f>
        <v>1.215042995537172</v>
      </c>
      <c r="ER21" s="16" t="s">
        <v>3809</v>
      </c>
      <c r="ES21" s="18">
        <f>IF(RUN_YEARS &gt; 4,(A1L554C1 + A1L554C10 + A1L554C19 + A1L554C28 + A1L554C37) / 5, 0)</f>
        <v>1.7426000000000001</v>
      </c>
      <c r="ET21" s="16" t="s">
        <v>3810</v>
      </c>
      <c r="EU21" s="18">
        <f>IF(RUN_YEARS &gt; 4,(A1L554C2 + A1L554C11 + A1L554C20 + A1L554C29 + A1L554C38) / 5, 0)</f>
        <v>4.6353999999999997</v>
      </c>
      <c r="EV21" s="16" t="s">
        <v>3811</v>
      </c>
      <c r="EW21" s="18">
        <f>IF(RUN_YEARS &gt; 4,(A1L554C3 + A1L554C12 + A1L554C21 + A1L554C30 + A1L554C39) / 5, 0)</f>
        <v>3.7141999999999995</v>
      </c>
      <c r="EX21" s="16" t="s">
        <v>3812</v>
      </c>
      <c r="EY21" s="18">
        <f>IF(RUN_YEARS &gt; 4,(A1L554C4 + A1L554C13 + A1L554C22 + A1L554C31 + A1L554C40) / 5, 0)</f>
        <v>2.5948000000000002</v>
      </c>
      <c r="EZ21" s="16" t="s">
        <v>3813</v>
      </c>
      <c r="FA21" s="18">
        <f>IF(RUN_YEARS &gt; 4,(A1L554C5 + A1L554C14 + A1L554C23 + A1L554C32 + A1L554C41) / 5, 0)</f>
        <v>11.834800000000001</v>
      </c>
      <c r="FB21" s="16" t="s">
        <v>3814</v>
      </c>
      <c r="FC21" s="18">
        <f>IF(RUN_YEARS &gt; 4,(A1L554C6 + A1L554C15 + A1L554C24 + A1L554C33 + A1L554C42) / 5, 0)</f>
        <v>13.539199999999999</v>
      </c>
      <c r="FD21" s="16" t="s">
        <v>3815</v>
      </c>
      <c r="FE21" s="18">
        <f>IF(RUN_YEARS &gt; 4,(A1L554C7 + A1L554C16 + A1L554C25 + A1L554C34 + A1L554C43) / 5, 0)</f>
        <v>12.687000000000001</v>
      </c>
      <c r="FF21" s="16" t="s">
        <v>3816</v>
      </c>
      <c r="FG21" s="18">
        <f>IF(A1L554C77 &lt;&gt; 0,A1L554C78 / A1L554C77,0)</f>
        <v>1.14401595295231</v>
      </c>
      <c r="FH21" s="16" t="s">
        <v>3817</v>
      </c>
      <c r="FI21" s="18">
        <f>_xlfn.SINGLE(IF(A1L554C80 = 0,A1L556C80, A1L554C80))</f>
        <v>1.14401595295231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26.579000000000001</v>
      </c>
      <c r="F22" s="16" t="s">
        <v>2959</v>
      </c>
      <c r="G22" s="6">
        <v>41.082000000000001</v>
      </c>
      <c r="H22" s="16" t="s">
        <v>2959</v>
      </c>
      <c r="I22" s="6">
        <v>83.233999999999995</v>
      </c>
      <c r="J22" s="16" t="s">
        <v>2959</v>
      </c>
      <c r="K22" s="6">
        <v>18.850000000000001</v>
      </c>
      <c r="L22" s="16" t="s">
        <v>3818</v>
      </c>
      <c r="M22" s="1">
        <f>(A1L555C1 * 2 + A1L555C2 + A1L555C3)</f>
        <v>177.47399999999999</v>
      </c>
      <c r="N22" s="16" t="s">
        <v>3819</v>
      </c>
      <c r="O22" s="1">
        <f>(A1L555C4 * 2 + A1L555C2 + A1L555C3)</f>
        <v>162.01600000000002</v>
      </c>
      <c r="P22" s="16" t="s">
        <v>3820</v>
      </c>
      <c r="Q22" s="1">
        <f>(A1L555C1 + A1L555C2 + A1L555C3 + A1L555C4)</f>
        <v>169.74499999999998</v>
      </c>
      <c r="R22" s="16" t="s">
        <v>3821</v>
      </c>
      <c r="S22" s="18">
        <f>IF(A1L555C5 &lt;&gt; 0,A1L555C6 / A1L555C5,0)</f>
        <v>0.91289991773442891</v>
      </c>
      <c r="T22" s="16" t="s">
        <v>3822</v>
      </c>
      <c r="U22" s="18">
        <f>_xlfn.SINGLE(IF(A1L555C8 = 0,A1L556C8, A1L555C8))</f>
        <v>0.91289991773442891</v>
      </c>
      <c r="V22" s="16" t="s">
        <v>2965</v>
      </c>
      <c r="W22" s="6">
        <v>27.218</v>
      </c>
      <c r="X22" s="16" t="s">
        <v>2965</v>
      </c>
      <c r="Y22" s="6">
        <v>66.382000000000005</v>
      </c>
      <c r="Z22" s="16" t="s">
        <v>2965</v>
      </c>
      <c r="AA22" s="6">
        <v>59.822000000000003</v>
      </c>
      <c r="AB22" s="16" t="s">
        <v>2965</v>
      </c>
      <c r="AC22" s="6">
        <v>23.218</v>
      </c>
      <c r="AD22" s="16" t="s">
        <v>3823</v>
      </c>
      <c r="AE22" s="1">
        <f>(A1L555C10 * 2 + A1L555C11 + A1L555C12)</f>
        <v>180.64000000000001</v>
      </c>
      <c r="AF22" s="16" t="s">
        <v>3824</v>
      </c>
      <c r="AG22" s="1">
        <f>(A1L555C13 * 2 + A1L555C11 + A1L555C12)</f>
        <v>172.64000000000001</v>
      </c>
      <c r="AH22" s="16" t="s">
        <v>3825</v>
      </c>
      <c r="AI22" s="1">
        <f>(A1L555C10 + A1L555C11 + A1L555C12 + A1L555C13)</f>
        <v>176.64000000000001</v>
      </c>
      <c r="AJ22" s="16" t="s">
        <v>3826</v>
      </c>
      <c r="AK22" s="18">
        <f>IF(A1L555C14 &lt;&gt; 0,A1L555C15 / A1L555C14,0)</f>
        <v>0.95571302037201067</v>
      </c>
      <c r="AL22" s="16" t="s">
        <v>3827</v>
      </c>
      <c r="AM22" s="18">
        <f>_xlfn.SINGLE(IF(A1L555C17 = 0,A1L556C17, A1L555C17))</f>
        <v>0.95571302037201067</v>
      </c>
      <c r="AN22" s="16" t="s">
        <v>2971</v>
      </c>
      <c r="AO22" s="6">
        <v>27.940999999999999</v>
      </c>
      <c r="AP22" s="16" t="s">
        <v>2971</v>
      </c>
      <c r="AQ22" s="6">
        <v>66.816000000000003</v>
      </c>
      <c r="AR22" s="16" t="s">
        <v>2971</v>
      </c>
      <c r="AS22" s="6">
        <v>61.338999999999999</v>
      </c>
      <c r="AT22" s="16" t="s">
        <v>2971</v>
      </c>
      <c r="AU22" s="6">
        <v>22.666</v>
      </c>
      <c r="AV22" s="16" t="s">
        <v>3828</v>
      </c>
      <c r="AW22" s="1">
        <f>(A1L555C19 * 2 + A1L555C20 + A1L555C21)</f>
        <v>184.03700000000001</v>
      </c>
      <c r="AX22" s="16" t="s">
        <v>3829</v>
      </c>
      <c r="AY22" s="1">
        <f>(A1L555C22 * 2 + A1L555C20 + A1L555C21)</f>
        <v>173.48699999999999</v>
      </c>
      <c r="AZ22" s="16" t="s">
        <v>3830</v>
      </c>
      <c r="BA22" s="1">
        <f>(A1L555C19 + A1L555C20 + A1L555C21 + A1L555C22)</f>
        <v>178.762</v>
      </c>
      <c r="BB22" s="16" t="s">
        <v>3831</v>
      </c>
      <c r="BC22" s="18">
        <f>IF(A1L555C23 &lt;&gt; 0,A1L555C24 / A1L555C23,0)</f>
        <v>0.94267457087433504</v>
      </c>
      <c r="BD22" s="16" t="s">
        <v>3832</v>
      </c>
      <c r="BE22" s="18">
        <f>_xlfn.SINGLE(IF(A1L555C26 = 0,A1L556C26, A1L555C26))</f>
        <v>0.94267457087433504</v>
      </c>
      <c r="BF22" s="16" t="s">
        <v>2977</v>
      </c>
      <c r="BG22" s="6">
        <v>28.978000000000002</v>
      </c>
      <c r="BH22" s="16" t="s">
        <v>2977</v>
      </c>
      <c r="BI22" s="6">
        <v>56.195</v>
      </c>
      <c r="BJ22" s="16" t="s">
        <v>2977</v>
      </c>
      <c r="BK22" s="6">
        <v>68.191000000000003</v>
      </c>
      <c r="BL22" s="16" t="s">
        <v>2977</v>
      </c>
      <c r="BM22" s="6">
        <v>34.832000000000001</v>
      </c>
      <c r="BN22" s="16" t="s">
        <v>3833</v>
      </c>
      <c r="BO22" s="1">
        <f>(A1L555C28 * 2 + A1L555C29 + A1L555C30)</f>
        <v>182.34200000000001</v>
      </c>
      <c r="BP22" s="16" t="s">
        <v>3834</v>
      </c>
      <c r="BQ22" s="1">
        <f>(A1L555C31 * 2 + A1L555C29 + A1L555C30)</f>
        <v>194.05</v>
      </c>
      <c r="BR22" s="16" t="s">
        <v>3835</v>
      </c>
      <c r="BS22" s="1">
        <f>(A1L555C28 + A1L555C29 + A1L555C30 + A1L555C31)</f>
        <v>188.196</v>
      </c>
      <c r="BT22" s="16" t="s">
        <v>3836</v>
      </c>
      <c r="BU22" s="18">
        <f>IF(A1L555C32 &lt;&gt; 0,A1L555C33 / A1L555C32,0)</f>
        <v>1.0642090138311524</v>
      </c>
      <c r="BV22" s="16" t="s">
        <v>3837</v>
      </c>
      <c r="BW22" s="18">
        <f>_xlfn.SINGLE(IF(A1L555C35 = 0,A1L556C35, A1L555C35))</f>
        <v>1.0642090138311524</v>
      </c>
      <c r="BX22" s="16" t="s">
        <v>2983</v>
      </c>
      <c r="BY22" s="6">
        <v>25.481000000000002</v>
      </c>
      <c r="BZ22" s="16" t="s">
        <v>2983</v>
      </c>
      <c r="CA22" s="6">
        <v>37.271999999999998</v>
      </c>
      <c r="CB22" s="16" t="s">
        <v>2983</v>
      </c>
      <c r="CC22" s="6">
        <v>68.626999999999995</v>
      </c>
      <c r="CD22" s="16" t="s">
        <v>2983</v>
      </c>
      <c r="CE22" s="6">
        <v>28.792000000000002</v>
      </c>
      <c r="CF22" s="16" t="s">
        <v>3838</v>
      </c>
      <c r="CG22" s="1">
        <f>(A1L555C37 * 2 + A1L555C38 + A1L555C39)</f>
        <v>156.86099999999999</v>
      </c>
      <c r="CH22" s="16" t="s">
        <v>3839</v>
      </c>
      <c r="CI22" s="1">
        <f>(A1L555C40 * 2 + A1L555C38 + A1L555C39)</f>
        <v>163.483</v>
      </c>
      <c r="CJ22" s="16" t="s">
        <v>3840</v>
      </c>
      <c r="CK22" s="1">
        <f>(A1L555C37 + A1L555C38 + A1L555C39 + A1L555C40)</f>
        <v>160.172</v>
      </c>
      <c r="CL22" s="16" t="s">
        <v>3841</v>
      </c>
      <c r="CM22" s="18">
        <f>IF(A1L555C41 &lt;&gt; 0,A1L555C42 / A1L555C41,0)</f>
        <v>1.0422157196498811</v>
      </c>
      <c r="CN22" s="16" t="s">
        <v>3842</v>
      </c>
      <c r="CO22" s="18">
        <f>_xlfn.SINGLE(IF(A1L555C44 = 0,A1L556C44, A1L555C44))</f>
        <v>1.0422157196498811</v>
      </c>
      <c r="CP22" s="16" t="s">
        <v>3843</v>
      </c>
      <c r="CQ22" s="18">
        <f>IF(RUN_YEARS &gt; 1,(A1L555C1 + A1L555C10) / 2, 0)</f>
        <v>26.898499999999999</v>
      </c>
      <c r="CR22" s="16" t="s">
        <v>3844</v>
      </c>
      <c r="CS22" s="18">
        <f>IF(RUN_YEARS &gt; 1,(A1L555C2 + A1L555C11) / 2, 0)</f>
        <v>53.731999999999999</v>
      </c>
      <c r="CT22" s="16" t="s">
        <v>3845</v>
      </c>
      <c r="CU22" s="18">
        <f>IF(RUN_YEARS &gt; 1,(A1L555C3 + A1L555C12) / 2, 0)</f>
        <v>71.527999999999992</v>
      </c>
      <c r="CV22" s="16" t="s">
        <v>3846</v>
      </c>
      <c r="CW22" s="18">
        <f>IF(RUN_YEARS &gt; 1,(A1L555C4 + A1L555C13) / 2, 0)</f>
        <v>21.033999999999999</v>
      </c>
      <c r="CX22" s="16" t="s">
        <v>3847</v>
      </c>
      <c r="CY22" s="18">
        <f>IF(RUN_YEARS &gt; 1,(A1L555C5 + A1L555C14) / 2, 0)</f>
        <v>179.05700000000002</v>
      </c>
      <c r="CZ22" s="16" t="s">
        <v>3848</v>
      </c>
      <c r="DA22" s="18">
        <f>IF(RUN_YEARS &gt; 1,(A1L555C6 + A1L555C15) / 2, 0)</f>
        <v>167.32800000000003</v>
      </c>
      <c r="DB22" s="16" t="s">
        <v>3849</v>
      </c>
      <c r="DC22" s="18">
        <f>IF(RUN_YEARS &gt; 1,(A1L555C7 + A1L555C16) / 2, 0)</f>
        <v>173.1925</v>
      </c>
      <c r="DD22" s="16" t="s">
        <v>3850</v>
      </c>
      <c r="DE22" s="18">
        <f>IF(A1L555C50 &lt;&gt; 0,A1L555C51 / A1L555C50,0)</f>
        <v>0.934495719240242</v>
      </c>
      <c r="DF22" s="16" t="s">
        <v>3851</v>
      </c>
      <c r="DG22" s="18">
        <f>_xlfn.SINGLE(IF(A1L555C53 = 0,A1L556C53, A1L555C53))</f>
        <v>0.934495719240242</v>
      </c>
      <c r="DH22" s="16" t="s">
        <v>3852</v>
      </c>
      <c r="DI22" s="18">
        <f>IF(RUN_YEARS &gt; 2,(A1L555C1 + A1L555C10 + A1L555C19) / 3, 0)</f>
        <v>27.245999999999999</v>
      </c>
      <c r="DJ22" s="16" t="s">
        <v>3853</v>
      </c>
      <c r="DK22" s="18">
        <f>IF(RUN_YEARS &gt; 2,(A1L555C2 + A1L555C11 + A1L555C20) / 3, 0)</f>
        <v>58.093333333333334</v>
      </c>
      <c r="DL22" s="16" t="s">
        <v>3854</v>
      </c>
      <c r="DM22" s="18">
        <f>IF(RUN_YEARS &gt; 2,(A1L555C3 + A1L555C12 + A1L555C21) / 3, 0)</f>
        <v>68.131666666666661</v>
      </c>
      <c r="DN22" s="16" t="s">
        <v>3855</v>
      </c>
      <c r="DO22" s="18">
        <f>IF(RUN_YEARS &gt; 2,(A1L555C4 + A1L555C13 + A1L555C22) / 3, 0)</f>
        <v>21.577999999999999</v>
      </c>
      <c r="DP22" s="16" t="s">
        <v>3856</v>
      </c>
      <c r="DQ22" s="18">
        <f>IF(RUN_YEARS &gt; 2,(A1L555C5 + A1L555C14 + A1L555C23) / 3, 0)</f>
        <v>180.71700000000001</v>
      </c>
      <c r="DR22" s="16" t="s">
        <v>3857</v>
      </c>
      <c r="DS22" s="18">
        <f>IF(RUN_YEARS &gt; 2,(A1L555C6 + A1L555C15 + A1L555C24) / 3, 0)</f>
        <v>169.381</v>
      </c>
      <c r="DT22" s="16" t="s">
        <v>3858</v>
      </c>
      <c r="DU22" s="18">
        <f>IF(RUN_YEARS &gt; 2,(A1L555C7 + A1L555C16 + A1L555C25) / 3, 0)</f>
        <v>175.04899999999998</v>
      </c>
      <c r="DV22" s="16" t="s">
        <v>3859</v>
      </c>
      <c r="DW22" s="18">
        <f>IF(A1L555C59 &lt;&gt; 0,A1L555C60 / A1L555C59,0)</f>
        <v>0.93727208840341525</v>
      </c>
      <c r="DX22" s="16" t="s">
        <v>3860</v>
      </c>
      <c r="DY22" s="18">
        <f>_xlfn.SINGLE(IF(A1L555C62 = 0,A1L556C62, A1L555C62))</f>
        <v>0.93727208840341525</v>
      </c>
      <c r="DZ22" s="16" t="s">
        <v>3861</v>
      </c>
      <c r="EA22" s="18">
        <f>IF(RUN_YEARS &gt; 3,(A1L555C1 + A1L555C10 + A1L555C19 + A1L555C28) / 4, 0)</f>
        <v>27.679000000000002</v>
      </c>
      <c r="EB22" s="16" t="s">
        <v>3862</v>
      </c>
      <c r="EC22" s="18">
        <f>IF(RUN_YEARS &gt; 3,(A1L555C2 + A1L555C11 + A1L555C20 + A1L555C29) / 4, 0)</f>
        <v>57.618749999999999</v>
      </c>
      <c r="ED22" s="16" t="s">
        <v>3863</v>
      </c>
      <c r="EE22" s="18">
        <f>IF(RUN_YEARS &gt; 3,(A1L555C3 + A1L555C12 + A1L555C21 + A1L555C30) / 4, 0)</f>
        <v>68.146500000000003</v>
      </c>
      <c r="EF22" s="16" t="s">
        <v>3864</v>
      </c>
      <c r="EG22" s="18">
        <f>IF(RUN_YEARS &gt; 3,(A1L555C4 + A1L555C13 + A1L555C22 + A1L555C31) / 4, 0)</f>
        <v>24.891500000000001</v>
      </c>
      <c r="EH22" s="16" t="s">
        <v>3865</v>
      </c>
      <c r="EI22" s="18">
        <f>IF(RUN_YEARS &gt; 3,(A1L555C5 + A1L555C14 + A1L555C23 + A1L555C32) / 4, 0)</f>
        <v>181.12325000000001</v>
      </c>
      <c r="EJ22" s="16" t="s">
        <v>3866</v>
      </c>
      <c r="EK22" s="18">
        <f>IF(RUN_YEARS &gt; 3,(A1L555C6 + A1L555C15 + A1L555C24 + A1L555C33) / 4, 0)</f>
        <v>175.54825</v>
      </c>
      <c r="EL22" s="16" t="s">
        <v>3867</v>
      </c>
      <c r="EM22" s="18">
        <f>IF(RUN_YEARS &gt; 3,(A1L555C7 + A1L555C16 + A1L555C25 + A1L555C34) / 4, 0)</f>
        <v>178.33574999999999</v>
      </c>
      <c r="EN22" s="16" t="s">
        <v>3868</v>
      </c>
      <c r="EO22" s="18">
        <f>IF(A1L555C68 &lt;&gt; 0,A1L555C69 / A1L555C68,0)</f>
        <v>0.96921985443613667</v>
      </c>
      <c r="EP22" s="16" t="s">
        <v>3869</v>
      </c>
      <c r="EQ22" s="18">
        <f>_xlfn.SINGLE(IF(A1L555C71 = 0,A1L556C71, A1L555C71))</f>
        <v>0.96921985443613667</v>
      </c>
      <c r="ER22" s="16" t="s">
        <v>3870</v>
      </c>
      <c r="ES22" s="18">
        <f>IF(RUN_YEARS &gt; 4,(A1L555C1 + A1L555C10 + A1L555C19 + A1L555C28 + A1L555C37) / 5, 0)</f>
        <v>27.2394</v>
      </c>
      <c r="ET22" s="16" t="s">
        <v>3871</v>
      </c>
      <c r="EU22" s="18">
        <f>IF(RUN_YEARS &gt; 4,(A1L555C2 + A1L555C11 + A1L555C20 + A1L555C29 + A1L555C38) / 5, 0)</f>
        <v>53.549400000000006</v>
      </c>
      <c r="EV22" s="16" t="s">
        <v>3872</v>
      </c>
      <c r="EW22" s="18">
        <f>IF(RUN_YEARS &gt; 4,(A1L555C3 + A1L555C12 + A1L555C21 + A1L555C30 + A1L555C39) / 5, 0)</f>
        <v>68.24260000000001</v>
      </c>
      <c r="EX22" s="16" t="s">
        <v>3873</v>
      </c>
      <c r="EY22" s="18">
        <f>IF(RUN_YEARS &gt; 4,(A1L555C4 + A1L555C13 + A1L555C22 + A1L555C31 + A1L555C40) / 5, 0)</f>
        <v>25.671600000000002</v>
      </c>
      <c r="EZ22" s="16" t="s">
        <v>3874</v>
      </c>
      <c r="FA22" s="18">
        <f>IF(RUN_YEARS &gt; 4,(A1L555C5 + A1L555C14 + A1L555C23 + A1L555C32 + A1L555C41) / 5, 0)</f>
        <v>176.27080000000001</v>
      </c>
      <c r="FB22" s="16" t="s">
        <v>3875</v>
      </c>
      <c r="FC22" s="18">
        <f>IF(RUN_YEARS &gt; 4,(A1L555C6 + A1L555C15 + A1L555C24 + A1L555C33 + A1L555C42) / 5, 0)</f>
        <v>173.1352</v>
      </c>
      <c r="FD22" s="16" t="s">
        <v>3876</v>
      </c>
      <c r="FE22" s="18">
        <f>IF(RUN_YEARS &gt; 4,(A1L555C7 + A1L555C16 + A1L555C25 + A1L555C34 + A1L555C43) / 5, 0)</f>
        <v>174.703</v>
      </c>
      <c r="FF22" s="16" t="s">
        <v>3877</v>
      </c>
      <c r="FG22" s="18">
        <f>IF(A1L555C77 &lt;&gt; 0,A1L555C78 / A1L555C77,0)</f>
        <v>0.98221146100204904</v>
      </c>
      <c r="FH22" s="16" t="s">
        <v>3878</v>
      </c>
      <c r="FI22" s="18">
        <f>_xlfn.SINGLE(IF(A1L555C80 = 0,A1L556C80, A1L555C80))</f>
        <v>0.98221146100204904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148.99100000000001</v>
      </c>
      <c r="F23" s="16" t="s">
        <v>2959</v>
      </c>
      <c r="G23" s="6">
        <v>350.03300000000002</v>
      </c>
      <c r="H23" s="16" t="s">
        <v>2959</v>
      </c>
      <c r="I23" s="6">
        <v>365.53199999999998</v>
      </c>
      <c r="J23" s="16" t="s">
        <v>2959</v>
      </c>
      <c r="K23" s="6">
        <v>496.517</v>
      </c>
      <c r="L23" s="16" t="s">
        <v>3879</v>
      </c>
      <c r="M23" s="1">
        <f>(A1L556C1 * 2 + A1L556C2 + A1L556C3)</f>
        <v>1013.547</v>
      </c>
      <c r="N23" s="16" t="s">
        <v>3880</v>
      </c>
      <c r="O23" s="1">
        <f>(A1L556C4 * 2 + A1L556C2 + A1L556C3)</f>
        <v>1708.5989999999999</v>
      </c>
      <c r="P23" s="16" t="s">
        <v>3881</v>
      </c>
      <c r="Q23" s="1">
        <f>(A1L556C1 + A1L556C2 + A1L556C3 + A1L556C4)</f>
        <v>1361.0730000000001</v>
      </c>
      <c r="R23" s="16" t="s">
        <v>3882</v>
      </c>
      <c r="S23" s="18">
        <f>IF(A1L556C5 &lt;&gt; 0,A1L556C6 / A1L556C5,0)</f>
        <v>1.6857619824241006</v>
      </c>
      <c r="T23" s="16" t="s">
        <v>3883</v>
      </c>
      <c r="U23" s="18">
        <f>IF(A1L556C8 = 0,A1L556C8, A1L556C8)</f>
        <v>1.6857619824241006</v>
      </c>
      <c r="V23" s="16" t="s">
        <v>2965</v>
      </c>
      <c r="W23" s="6">
        <v>149.58099999999999</v>
      </c>
      <c r="X23" s="16" t="s">
        <v>2965</v>
      </c>
      <c r="Y23" s="6">
        <v>332.53</v>
      </c>
      <c r="Z23" s="16" t="s">
        <v>2965</v>
      </c>
      <c r="AA23" s="6">
        <v>285.86799999999999</v>
      </c>
      <c r="AB23" s="16" t="s">
        <v>2965</v>
      </c>
      <c r="AC23" s="6">
        <v>450.25</v>
      </c>
      <c r="AD23" s="16" t="s">
        <v>3884</v>
      </c>
      <c r="AE23" s="1">
        <f>(A1L556C10 * 2 + A1L556C11 + A1L556C12)</f>
        <v>917.56</v>
      </c>
      <c r="AF23" s="16" t="s">
        <v>3885</v>
      </c>
      <c r="AG23" s="1">
        <f>(A1L556C13 * 2 + A1L556C11 + A1L556C12)</f>
        <v>1518.8979999999999</v>
      </c>
      <c r="AH23" s="16" t="s">
        <v>3886</v>
      </c>
      <c r="AI23" s="1">
        <f>(A1L556C10 + A1L556C11 + A1L556C12 + A1L556C13)</f>
        <v>1218.229</v>
      </c>
      <c r="AJ23" s="16" t="s">
        <v>3887</v>
      </c>
      <c r="AK23" s="18">
        <f>IF(A1L556C14 &lt;&gt; 0,A1L556C15 / A1L556C14,0)</f>
        <v>1.6553664065565195</v>
      </c>
      <c r="AL23" s="16" t="s">
        <v>3888</v>
      </c>
      <c r="AM23" s="18">
        <f>IF(A1L556C17 = 0,A1L556C17, A1L556C17)</f>
        <v>1.6553664065565195</v>
      </c>
      <c r="AN23" s="16" t="s">
        <v>2971</v>
      </c>
      <c r="AO23" s="6">
        <v>149.58099999999999</v>
      </c>
      <c r="AP23" s="16" t="s">
        <v>2971</v>
      </c>
      <c r="AQ23" s="6">
        <v>332.53</v>
      </c>
      <c r="AR23" s="16" t="s">
        <v>2971</v>
      </c>
      <c r="AS23" s="6">
        <v>285.86799999999999</v>
      </c>
      <c r="AT23" s="16" t="s">
        <v>2971</v>
      </c>
      <c r="AU23" s="6">
        <v>450.25</v>
      </c>
      <c r="AV23" s="16" t="s">
        <v>3889</v>
      </c>
      <c r="AW23" s="1">
        <f>(A1L556C19 * 2 + A1L556C20 + A1L556C21)</f>
        <v>917.56</v>
      </c>
      <c r="AX23" s="16" t="s">
        <v>3890</v>
      </c>
      <c r="AY23" s="1">
        <f>(A1L556C22 * 2 + A1L556C20 + A1L556C21)</f>
        <v>1518.8979999999999</v>
      </c>
      <c r="AZ23" s="16" t="s">
        <v>3891</v>
      </c>
      <c r="BA23" s="1">
        <f>(A1L556C19 + A1L556C20 + A1L556C21 + A1L556C22)</f>
        <v>1218.229</v>
      </c>
      <c r="BB23" s="16" t="s">
        <v>3892</v>
      </c>
      <c r="BC23" s="18">
        <f>IF(A1L556C23 &lt;&gt; 0,A1L556C24 / A1L556C23,0)</f>
        <v>1.6553664065565195</v>
      </c>
      <c r="BD23" s="16" t="s">
        <v>3893</v>
      </c>
      <c r="BE23" s="18">
        <f>IF(A1L556C26 = 0,A1L556C26, A1L556C26)</f>
        <v>1.6553664065565195</v>
      </c>
      <c r="BF23" s="16" t="s">
        <v>2977</v>
      </c>
      <c r="BG23" s="6">
        <v>164.96700000000001</v>
      </c>
      <c r="BH23" s="16" t="s">
        <v>2977</v>
      </c>
      <c r="BI23" s="6">
        <v>328.71</v>
      </c>
      <c r="BJ23" s="16" t="s">
        <v>2977</v>
      </c>
      <c r="BK23" s="6">
        <v>337.86900000000003</v>
      </c>
      <c r="BL23" s="16" t="s">
        <v>2977</v>
      </c>
      <c r="BM23" s="6">
        <v>432.25799999999998</v>
      </c>
      <c r="BN23" s="16" t="s">
        <v>3894</v>
      </c>
      <c r="BO23" s="1">
        <f>(A1L556C28 * 2 + A1L556C29 + A1L556C30)</f>
        <v>996.51300000000003</v>
      </c>
      <c r="BP23" s="16" t="s">
        <v>3895</v>
      </c>
      <c r="BQ23" s="1">
        <f>(A1L556C31 * 2 + A1L556C29 + A1L556C30)</f>
        <v>1531.0949999999998</v>
      </c>
      <c r="BR23" s="16" t="s">
        <v>3896</v>
      </c>
      <c r="BS23" s="1">
        <f>(A1L556C28 + A1L556C29 + A1L556C30 + A1L556C31)</f>
        <v>1263.8040000000001</v>
      </c>
      <c r="BT23" s="16" t="s">
        <v>3897</v>
      </c>
      <c r="BU23" s="18">
        <f>IF(A1L556C32 &lt;&gt; 0,A1L556C33 / A1L556C32,0)</f>
        <v>1.5364526102519482</v>
      </c>
      <c r="BV23" s="16" t="s">
        <v>3898</v>
      </c>
      <c r="BW23" s="18">
        <f>IF(A1L556C35 = 0,A1L556C35, A1L556C35)</f>
        <v>1.5364526102519482</v>
      </c>
      <c r="BX23" s="16" t="s">
        <v>2983</v>
      </c>
      <c r="BY23" s="6">
        <v>156.73599999999999</v>
      </c>
      <c r="BZ23" s="16" t="s">
        <v>2983</v>
      </c>
      <c r="CA23" s="6">
        <v>306.23500000000001</v>
      </c>
      <c r="CB23" s="16" t="s">
        <v>2983</v>
      </c>
      <c r="CC23" s="6">
        <v>338.71499999999997</v>
      </c>
      <c r="CD23" s="16" t="s">
        <v>2983</v>
      </c>
      <c r="CE23" s="6">
        <v>451.61</v>
      </c>
      <c r="CF23" s="16" t="s">
        <v>3899</v>
      </c>
      <c r="CG23" s="1">
        <f>(A1L556C37 * 2 + A1L556C38 + A1L556C39)</f>
        <v>958.42200000000003</v>
      </c>
      <c r="CH23" s="16" t="s">
        <v>3900</v>
      </c>
      <c r="CI23" s="1">
        <f>(A1L556C40 * 2 + A1L556C38 + A1L556C39)</f>
        <v>1548.1699999999998</v>
      </c>
      <c r="CJ23" s="16" t="s">
        <v>3901</v>
      </c>
      <c r="CK23" s="1">
        <f>(A1L556C37 + A1L556C38 + A1L556C39 + A1L556C40)</f>
        <v>1253.2959999999998</v>
      </c>
      <c r="CL23" s="16" t="s">
        <v>3902</v>
      </c>
      <c r="CM23" s="18">
        <f>IF(A1L556C41 &lt;&gt; 0,A1L556C42 / A1L556C41,0)</f>
        <v>1.6153322857780807</v>
      </c>
      <c r="CN23" s="16" t="s">
        <v>3903</v>
      </c>
      <c r="CO23" s="18">
        <f>IF(A1L556C44 = 0,A1L556C44, A1L556C44)</f>
        <v>1.6153322857780807</v>
      </c>
      <c r="CP23" s="16" t="s">
        <v>3904</v>
      </c>
      <c r="CQ23" s="18">
        <f>IF(RUN_YEARS &gt; 1,(A1L556C1 + A1L556C10) / 2, 0)</f>
        <v>149.286</v>
      </c>
      <c r="CR23" s="16" t="s">
        <v>3905</v>
      </c>
      <c r="CS23" s="18">
        <f>IF(RUN_YEARS &gt; 1,(A1L556C2 + A1L556C11) / 2, 0)</f>
        <v>341.28149999999999</v>
      </c>
      <c r="CT23" s="16" t="s">
        <v>3906</v>
      </c>
      <c r="CU23" s="18">
        <f>IF(RUN_YEARS &gt; 1,(A1L556C3 + A1L556C12) / 2, 0)</f>
        <v>325.7</v>
      </c>
      <c r="CV23" s="16" t="s">
        <v>3907</v>
      </c>
      <c r="CW23" s="18">
        <f>IF(RUN_YEARS &gt; 1,(A1L556C4 + A1L556C13) / 2, 0)</f>
        <v>473.38350000000003</v>
      </c>
      <c r="CX23" s="16" t="s">
        <v>3908</v>
      </c>
      <c r="CY23" s="18">
        <f>IF(RUN_YEARS &gt; 1,(A1L556C5 + A1L556C14) / 2, 0)</f>
        <v>965.55349999999999</v>
      </c>
      <c r="CZ23" s="16" t="s">
        <v>3909</v>
      </c>
      <c r="DA23" s="18">
        <f>IF(RUN_YEARS &gt; 1,(A1L556C6 + A1L556C15) / 2, 0)</f>
        <v>1613.7484999999999</v>
      </c>
      <c r="DB23" s="16" t="s">
        <v>3910</v>
      </c>
      <c r="DC23" s="18">
        <f>IF(RUN_YEARS &gt; 1,(A1L556C7 + A1L556C16) / 2, 0)</f>
        <v>1289.6510000000001</v>
      </c>
      <c r="DD23" s="16" t="s">
        <v>3911</v>
      </c>
      <c r="DE23" s="18">
        <f>IF(A1L556C50 &lt;&gt; 0,A1L556C51 / A1L556C50,0)</f>
        <v>1.6713196109796091</v>
      </c>
      <c r="DF23" s="16" t="s">
        <v>3912</v>
      </c>
      <c r="DG23" s="18">
        <f>IF(A1L556C53 = 0,A1L556C53, A1L556C53)</f>
        <v>1.6713196109796091</v>
      </c>
      <c r="DH23" s="16" t="s">
        <v>3913</v>
      </c>
      <c r="DI23" s="18">
        <f>IF(RUN_YEARS &gt; 2,(A1L556C1 + A1L556C10 + A1L556C19) / 3, 0)</f>
        <v>149.38433333333333</v>
      </c>
      <c r="DJ23" s="16" t="s">
        <v>3914</v>
      </c>
      <c r="DK23" s="18">
        <f>IF(RUN_YEARS &gt; 2,(A1L556C2 + A1L556C11 + A1L556C20) / 3, 0)</f>
        <v>338.36433333333332</v>
      </c>
      <c r="DL23" s="16" t="s">
        <v>3915</v>
      </c>
      <c r="DM23" s="18">
        <f>IF(RUN_YEARS &gt; 2,(A1L556C3 + A1L556C12 + A1L556C21) / 3, 0)</f>
        <v>312.42266666666666</v>
      </c>
      <c r="DN23" s="16" t="s">
        <v>3916</v>
      </c>
      <c r="DO23" s="18">
        <f>IF(RUN_YEARS &gt; 2,(A1L556C4 + A1L556C13 + A1L556C22) / 3, 0)</f>
        <v>465.67233333333337</v>
      </c>
      <c r="DP23" s="16" t="s">
        <v>3917</v>
      </c>
      <c r="DQ23" s="18">
        <f>IF(RUN_YEARS &gt; 2,(A1L556C5 + A1L556C14 + A1L556C23) / 3, 0)</f>
        <v>949.55566666666664</v>
      </c>
      <c r="DR23" s="16" t="s">
        <v>3918</v>
      </c>
      <c r="DS23" s="18">
        <f>IF(RUN_YEARS &gt; 2,(A1L556C6 + A1L556C15 + A1L556C24) / 3, 0)</f>
        <v>1582.1316666666664</v>
      </c>
      <c r="DT23" s="16" t="s">
        <v>3919</v>
      </c>
      <c r="DU23" s="18">
        <f>IF(RUN_YEARS &gt; 2,(A1L556C7 + A1L556C16 + A1L556C25) / 3, 0)</f>
        <v>1265.8436666666666</v>
      </c>
      <c r="DV23" s="16" t="s">
        <v>3920</v>
      </c>
      <c r="DW23" s="18">
        <f>IF(A1L556C59 &lt;&gt; 0,A1L556C60 / A1L556C59,0)</f>
        <v>1.6661810594218276</v>
      </c>
      <c r="DX23" s="16" t="s">
        <v>3921</v>
      </c>
      <c r="DY23" s="18">
        <f>IF(A1L556C62 = 0,A1L556C62, A1L556C62)</f>
        <v>1.6661810594218276</v>
      </c>
      <c r="DZ23" s="16" t="s">
        <v>3922</v>
      </c>
      <c r="EA23" s="18">
        <f>IF(RUN_YEARS &gt; 3,(A1L556C1 + A1L556C10 + A1L556C19 + A1L556C28) / 4, 0)</f>
        <v>153.28</v>
      </c>
      <c r="EB23" s="16" t="s">
        <v>3923</v>
      </c>
      <c r="EC23" s="18">
        <f>IF(RUN_YEARS &gt; 3,(A1L556C2 + A1L556C11 + A1L556C20 + A1L556C29) / 4, 0)</f>
        <v>335.95074999999997</v>
      </c>
      <c r="ED23" s="16" t="s">
        <v>3924</v>
      </c>
      <c r="EE23" s="18">
        <f>IF(RUN_YEARS &gt; 3,(A1L556C3 + A1L556C12 + A1L556C21 + A1L556C30) / 4, 0)</f>
        <v>318.78425000000004</v>
      </c>
      <c r="EF23" s="16" t="s">
        <v>3925</v>
      </c>
      <c r="EG23" s="18">
        <f>IF(RUN_YEARS &gt; 3,(A1L556C4 + A1L556C13 + A1L556C22 + A1L556C31) / 4, 0)</f>
        <v>457.31875000000002</v>
      </c>
      <c r="EH23" s="16" t="s">
        <v>3926</v>
      </c>
      <c r="EI23" s="18">
        <f>IF(RUN_YEARS &gt; 3,(A1L556C5 + A1L556C14 + A1L556C23 + A1L556C32) / 4, 0)</f>
        <v>961.29499999999996</v>
      </c>
      <c r="EJ23" s="16" t="s">
        <v>3927</v>
      </c>
      <c r="EK23" s="18">
        <f>IF(RUN_YEARS &gt; 3,(A1L556C6 + A1L556C15 + A1L556C24 + A1L556C33) / 4, 0)</f>
        <v>1569.3724999999999</v>
      </c>
      <c r="EL23" s="16" t="s">
        <v>3928</v>
      </c>
      <c r="EM23" s="18">
        <f>IF(RUN_YEARS &gt; 3,(A1L556C7 + A1L556C16 + A1L556C25 + A1L556C34) / 4, 0)</f>
        <v>1265.33375</v>
      </c>
      <c r="EN23" s="16" t="s">
        <v>3929</v>
      </c>
      <c r="EO23" s="18">
        <f>IF(A1L556C68 &lt;&gt; 0,A1L556C69 / A1L556C68,0)</f>
        <v>1.6325607643855424</v>
      </c>
      <c r="EP23" s="16" t="s">
        <v>3930</v>
      </c>
      <c r="EQ23" s="18">
        <f>IF(A1L556C71 = 0,A1L556C71, A1L556C71)</f>
        <v>1.6325607643855424</v>
      </c>
      <c r="ER23" s="16" t="s">
        <v>3931</v>
      </c>
      <c r="ES23" s="18">
        <f>IF(RUN_YEARS &gt; 4,(A1L556C1 + A1L556C10 + A1L556C19 + A1L556C28 + A1L556C37) / 5, 0)</f>
        <v>153.97120000000001</v>
      </c>
      <c r="ET23" s="16" t="s">
        <v>3932</v>
      </c>
      <c r="EU23" s="18">
        <f>IF(RUN_YEARS &gt; 4,(A1L556C2 + A1L556C11 + A1L556C20 + A1L556C29 + A1L556C38) / 5, 0)</f>
        <v>330.00760000000002</v>
      </c>
      <c r="EV23" s="16" t="s">
        <v>3933</v>
      </c>
      <c r="EW23" s="18">
        <f>IF(RUN_YEARS &gt; 4,(A1L556C3 + A1L556C12 + A1L556C21 + A1L556C30 + A1L556C39) / 5, 0)</f>
        <v>322.7704</v>
      </c>
      <c r="EX23" s="16" t="s">
        <v>3934</v>
      </c>
      <c r="EY23" s="18">
        <f>IF(RUN_YEARS &gt; 4,(A1L556C4 + A1L556C13 + A1L556C22 + A1L556C31 + A1L556C40) / 5, 0)</f>
        <v>456.17700000000002</v>
      </c>
      <c r="EZ23" s="16" t="s">
        <v>3935</v>
      </c>
      <c r="FA23" s="18">
        <f>IF(RUN_YEARS &gt; 4,(A1L556C5 + A1L556C14 + A1L556C23 + A1L556C32 + A1L556C41) / 5, 0)</f>
        <v>960.72039999999993</v>
      </c>
      <c r="FB23" s="16" t="s">
        <v>3936</v>
      </c>
      <c r="FC23" s="18">
        <f>IF(RUN_YEARS &gt; 4,(A1L556C6 + A1L556C15 + A1L556C24 + A1L556C33 + A1L556C42) / 5, 0)</f>
        <v>1565.1320000000001</v>
      </c>
      <c r="FD23" s="16" t="s">
        <v>3937</v>
      </c>
      <c r="FE23" s="18">
        <f>IF(RUN_YEARS &gt; 4,(A1L556C7 + A1L556C16 + A1L556C25 + A1L556C34 + A1L556C43) / 5, 0)</f>
        <v>1262.9261999999999</v>
      </c>
      <c r="FF23" s="16" t="s">
        <v>3938</v>
      </c>
      <c r="FG23" s="18">
        <f>IF(A1L556C77 &lt;&gt; 0,A1L556C78 / A1L556C77,0)</f>
        <v>1.6291233120479176</v>
      </c>
      <c r="FH23" s="16" t="s">
        <v>3939</v>
      </c>
      <c r="FI23" s="18">
        <f>IF(A1L556C80 = 0,A1L556C80, A1L556C80)</f>
        <v>1.6291233120479176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9ECE8-8E44-4E36-A525-027DF8C59769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65233-49F3-4316-9814-73527E708238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F5008-24B4-4C07-A1E9-BB5ECCC6015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7.151257190317005E-2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7.1157199778990654E-2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7.0113073742216037E-2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6.9999284127439373E-2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7.0420938442906186E-2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171.78521182349419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170.93154827869844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168.42338212519161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168.1500403538428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169.16292485751907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171.78521182349419</v>
      </c>
      <c r="F18" s="16" t="s">
        <v>4022</v>
      </c>
      <c r="G18" s="15">
        <f>SUM(A1L906C2:A1L910C2)</f>
        <v>170.93154827869844</v>
      </c>
      <c r="H18" s="16" t="s">
        <v>4023</v>
      </c>
      <c r="I18" s="15">
        <f>SUM(A1L906C3:A1L910C3)</f>
        <v>168.42338212519161</v>
      </c>
      <c r="J18" s="16" t="s">
        <v>4024</v>
      </c>
      <c r="K18" s="15">
        <f>SUM(A1L906C4:A1L910C4)</f>
        <v>168.1500403538428</v>
      </c>
      <c r="L18" s="16" t="s">
        <v>4025</v>
      </c>
      <c r="M18" s="15">
        <f>SUM(A1L906C5:A1L910C5)</f>
        <v>169.16292485751907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658.93392902049368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655.65944533436709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646.03861848540294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644.99013377913286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648.87535741722547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658.93392902049368</v>
      </c>
      <c r="F24" s="16" t="s">
        <v>4032</v>
      </c>
      <c r="G24" s="15">
        <f>SUM(A1L912C2:A1L916C2)</f>
        <v>655.65944533436709</v>
      </c>
      <c r="H24" s="16" t="s">
        <v>4033</v>
      </c>
      <c r="I24" s="15">
        <f>SUM(A1L912C3:A1L916C3)</f>
        <v>646.03861848540294</v>
      </c>
      <c r="J24" s="16" t="s">
        <v>4034</v>
      </c>
      <c r="K24" s="15">
        <f>SUM(A1L912C4:A1L916C4)</f>
        <v>644.99013377913286</v>
      </c>
      <c r="L24" s="16" t="s">
        <v>4035</v>
      </c>
      <c r="M24" s="15">
        <f>SUM(A1L912C5:A1L916C5)</f>
        <v>648.87535741722547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B5CFC-53C3-4DF5-928F-99E8D8484A6F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1243</v>
      </c>
      <c r="H8" s="16" t="s">
        <v>4253</v>
      </c>
      <c r="I8" s="20">
        <v>1</v>
      </c>
      <c r="J8" s="16" t="s">
        <v>4252</v>
      </c>
      <c r="K8" s="15">
        <v>499</v>
      </c>
      <c r="L8" s="16" t="s">
        <v>4253</v>
      </c>
      <c r="M8" s="20">
        <v>1</v>
      </c>
      <c r="N8" s="16" t="s">
        <v>4252</v>
      </c>
      <c r="O8" s="15">
        <v>524</v>
      </c>
      <c r="P8" s="16" t="s">
        <v>4253</v>
      </c>
      <c r="Q8" s="20">
        <v>1</v>
      </c>
      <c r="R8" s="16" t="s">
        <v>4252</v>
      </c>
      <c r="S8" s="15">
        <v>469</v>
      </c>
      <c r="T8" s="16" t="s">
        <v>4253</v>
      </c>
      <c r="U8" s="20">
        <v>1</v>
      </c>
      <c r="V8" s="16" t="s">
        <v>4252</v>
      </c>
      <c r="W8" s="15">
        <v>2735</v>
      </c>
      <c r="X8" s="16" t="s">
        <v>4252</v>
      </c>
      <c r="Y8" s="15">
        <v>2735</v>
      </c>
      <c r="Z8" s="16" t="s">
        <v>4254</v>
      </c>
      <c r="AA8" s="15">
        <v>2287</v>
      </c>
      <c r="AB8" s="16" t="s">
        <v>4255</v>
      </c>
      <c r="AC8" s="20">
        <v>1.074921</v>
      </c>
      <c r="AD8" s="16" t="s">
        <v>4254</v>
      </c>
      <c r="AE8" s="15">
        <v>353</v>
      </c>
      <c r="AF8" s="16" t="s">
        <v>4255</v>
      </c>
      <c r="AG8" s="20">
        <v>1.0936159999999999</v>
      </c>
      <c r="AH8" s="16" t="s">
        <v>4254</v>
      </c>
      <c r="AI8" s="15">
        <v>48</v>
      </c>
      <c r="AJ8" s="16" t="s">
        <v>4255</v>
      </c>
      <c r="AK8" s="20">
        <v>1.3120339999999999</v>
      </c>
      <c r="AL8" s="16" t="s">
        <v>4254</v>
      </c>
      <c r="AM8" s="15">
        <v>20</v>
      </c>
      <c r="AN8" s="16" t="s">
        <v>4255</v>
      </c>
      <c r="AO8" s="20">
        <v>1.077521</v>
      </c>
      <c r="AP8" s="16" t="s">
        <v>4256</v>
      </c>
      <c r="AQ8" s="15">
        <v>1505</v>
      </c>
      <c r="AR8" s="16" t="s">
        <v>4257</v>
      </c>
      <c r="AS8" s="20">
        <v>1.0948329999999999</v>
      </c>
      <c r="AT8" s="16" t="s">
        <v>4256</v>
      </c>
      <c r="AU8" s="15">
        <v>34</v>
      </c>
      <c r="AV8" s="16" t="s">
        <v>4257</v>
      </c>
      <c r="AW8" s="20">
        <v>1.1254219999999999</v>
      </c>
      <c r="AX8" s="16" t="s">
        <v>4256</v>
      </c>
      <c r="AY8" s="15">
        <v>1</v>
      </c>
      <c r="AZ8" s="16" t="s">
        <v>4257</v>
      </c>
      <c r="BA8" s="20">
        <v>1.490022</v>
      </c>
      <c r="BB8" s="16" t="s">
        <v>4256</v>
      </c>
      <c r="BC8" s="15">
        <v>44</v>
      </c>
      <c r="BD8" s="16" t="s">
        <v>4257</v>
      </c>
      <c r="BE8" s="20">
        <v>1.0990629999999999</v>
      </c>
      <c r="BF8" s="16" t="s">
        <v>4258</v>
      </c>
      <c r="BG8" s="15">
        <v>2376</v>
      </c>
      <c r="BH8" s="16" t="s">
        <v>4259</v>
      </c>
      <c r="BI8" s="20">
        <v>1.128987</v>
      </c>
      <c r="BJ8" s="16" t="s">
        <v>4258</v>
      </c>
      <c r="BK8" s="15">
        <v>279</v>
      </c>
      <c r="BL8" s="16" t="s">
        <v>4259</v>
      </c>
      <c r="BM8" s="20">
        <v>1.1053299999999999</v>
      </c>
      <c r="BN8" s="16" t="s">
        <v>4258</v>
      </c>
      <c r="BO8" s="15">
        <v>143</v>
      </c>
      <c r="BP8" s="16" t="s">
        <v>4259</v>
      </c>
      <c r="BQ8" s="20">
        <v>1.3469390000000001</v>
      </c>
      <c r="BR8" s="16" t="s">
        <v>4258</v>
      </c>
      <c r="BS8" s="15">
        <v>78</v>
      </c>
      <c r="BT8" s="16" t="s">
        <v>4259</v>
      </c>
      <c r="BU8" s="20">
        <v>1.1260380000000001</v>
      </c>
      <c r="BV8" s="16" t="s">
        <v>4260</v>
      </c>
      <c r="BW8" s="15">
        <v>2901</v>
      </c>
      <c r="BX8" s="16" t="s">
        <v>4261</v>
      </c>
      <c r="BY8" s="20">
        <v>1.128196</v>
      </c>
      <c r="BZ8" s="16" t="s">
        <v>4260</v>
      </c>
      <c r="CA8" s="15">
        <v>609</v>
      </c>
      <c r="CB8" s="16" t="s">
        <v>4261</v>
      </c>
      <c r="CC8" s="20">
        <v>1.133961</v>
      </c>
      <c r="CD8" s="16" t="s">
        <v>4260</v>
      </c>
      <c r="CE8" s="15">
        <v>44</v>
      </c>
      <c r="CF8" s="16" t="s">
        <v>4261</v>
      </c>
      <c r="CG8" s="20">
        <v>1.3039339999999999</v>
      </c>
      <c r="CH8" s="16" t="s">
        <v>4260</v>
      </c>
      <c r="CI8" s="15">
        <v>186</v>
      </c>
      <c r="CJ8" s="16" t="s">
        <v>4261</v>
      </c>
      <c r="CK8" s="20">
        <v>1.1289549999999999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2980.3793256000004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622</v>
      </c>
      <c r="H9" s="16" t="s">
        <v>4253</v>
      </c>
      <c r="I9" s="20">
        <v>1</v>
      </c>
      <c r="J9" s="16" t="s">
        <v>4252</v>
      </c>
      <c r="K9" s="15">
        <v>90</v>
      </c>
      <c r="L9" s="16" t="s">
        <v>4253</v>
      </c>
      <c r="M9" s="20">
        <v>1</v>
      </c>
      <c r="N9" s="16" t="s">
        <v>4252</v>
      </c>
      <c r="O9" s="15">
        <v>649</v>
      </c>
      <c r="P9" s="16" t="s">
        <v>4253</v>
      </c>
      <c r="Q9" s="20">
        <v>1</v>
      </c>
      <c r="R9" s="16" t="s">
        <v>4252</v>
      </c>
      <c r="S9" s="15">
        <v>92</v>
      </c>
      <c r="T9" s="16" t="s">
        <v>4253</v>
      </c>
      <c r="U9" s="20">
        <v>1</v>
      </c>
      <c r="V9" s="16" t="s">
        <v>4252</v>
      </c>
      <c r="W9" s="15">
        <v>1453</v>
      </c>
      <c r="X9" s="16" t="s">
        <v>4252</v>
      </c>
      <c r="Y9" s="15">
        <v>1453</v>
      </c>
      <c r="Z9" s="16" t="s">
        <v>4254</v>
      </c>
      <c r="AA9" s="15">
        <v>525</v>
      </c>
      <c r="AB9" s="16" t="s">
        <v>4255</v>
      </c>
      <c r="AC9" s="20">
        <v>1.074921</v>
      </c>
      <c r="AD9" s="16" t="s">
        <v>4254</v>
      </c>
      <c r="AE9" s="15">
        <v>62</v>
      </c>
      <c r="AF9" s="16" t="s">
        <v>4255</v>
      </c>
      <c r="AG9" s="20">
        <v>1.0936159999999999</v>
      </c>
      <c r="AH9" s="16" t="s">
        <v>4254</v>
      </c>
      <c r="AI9" s="15">
        <v>147</v>
      </c>
      <c r="AJ9" s="16" t="s">
        <v>4255</v>
      </c>
      <c r="AK9" s="20">
        <v>1.3120339999999999</v>
      </c>
      <c r="AL9" s="16" t="s">
        <v>4254</v>
      </c>
      <c r="AM9" s="15">
        <v>99</v>
      </c>
      <c r="AN9" s="16" t="s">
        <v>4255</v>
      </c>
      <c r="AO9" s="20">
        <v>1.077521</v>
      </c>
      <c r="AP9" s="16" t="s">
        <v>4256</v>
      </c>
      <c r="AQ9" s="15">
        <v>1106</v>
      </c>
      <c r="AR9" s="16" t="s">
        <v>4257</v>
      </c>
      <c r="AS9" s="20">
        <v>1.0948329999999999</v>
      </c>
      <c r="AT9" s="16" t="s">
        <v>4256</v>
      </c>
      <c r="AU9" s="15">
        <v>34</v>
      </c>
      <c r="AV9" s="16" t="s">
        <v>4257</v>
      </c>
      <c r="AW9" s="20">
        <v>1.1254219999999999</v>
      </c>
      <c r="AX9" s="16" t="s">
        <v>4256</v>
      </c>
      <c r="AY9" s="15">
        <v>2</v>
      </c>
      <c r="AZ9" s="16" t="s">
        <v>4257</v>
      </c>
      <c r="BA9" s="20">
        <v>1.490022</v>
      </c>
      <c r="BB9" s="16" t="s">
        <v>4256</v>
      </c>
      <c r="BC9" s="15">
        <v>156</v>
      </c>
      <c r="BD9" s="16" t="s">
        <v>4257</v>
      </c>
      <c r="BE9" s="20">
        <v>1.0990629999999999</v>
      </c>
      <c r="BF9" s="16" t="s">
        <v>4258</v>
      </c>
      <c r="BG9" s="15">
        <v>1458</v>
      </c>
      <c r="BH9" s="16" t="s">
        <v>4259</v>
      </c>
      <c r="BI9" s="20">
        <v>1.128987</v>
      </c>
      <c r="BJ9" s="16" t="s">
        <v>4258</v>
      </c>
      <c r="BK9" s="15">
        <v>121</v>
      </c>
      <c r="BL9" s="16" t="s">
        <v>4259</v>
      </c>
      <c r="BM9" s="20">
        <v>1.1053299999999999</v>
      </c>
      <c r="BN9" s="16" t="s">
        <v>4258</v>
      </c>
      <c r="BO9" s="15">
        <v>55</v>
      </c>
      <c r="BP9" s="16" t="s">
        <v>4259</v>
      </c>
      <c r="BQ9" s="20">
        <v>1.3469390000000001</v>
      </c>
      <c r="BR9" s="16" t="s">
        <v>4258</v>
      </c>
      <c r="BS9" s="15">
        <v>199</v>
      </c>
      <c r="BT9" s="16" t="s">
        <v>4259</v>
      </c>
      <c r="BU9" s="20">
        <v>1.1260380000000001</v>
      </c>
      <c r="BV9" s="16" t="s">
        <v>4260</v>
      </c>
      <c r="BW9" s="15">
        <v>1135</v>
      </c>
      <c r="BX9" s="16" t="s">
        <v>4261</v>
      </c>
      <c r="BY9" s="20">
        <v>1.128196</v>
      </c>
      <c r="BZ9" s="16" t="s">
        <v>4260</v>
      </c>
      <c r="CA9" s="15">
        <v>149</v>
      </c>
      <c r="CB9" s="16" t="s">
        <v>4261</v>
      </c>
      <c r="CC9" s="20">
        <v>1.133961</v>
      </c>
      <c r="CD9" s="16" t="s">
        <v>4260</v>
      </c>
      <c r="CE9" s="15">
        <v>56</v>
      </c>
      <c r="CF9" s="16" t="s">
        <v>4261</v>
      </c>
      <c r="CG9" s="20">
        <v>1.3039339999999999</v>
      </c>
      <c r="CH9" s="16" t="s">
        <v>4260</v>
      </c>
      <c r="CI9" s="15">
        <v>201</v>
      </c>
      <c r="CJ9" s="16" t="s">
        <v>4261</v>
      </c>
      <c r="CK9" s="20">
        <v>1.1289549999999999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1527.1277806000003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3345</v>
      </c>
      <c r="H10" s="16" t="s">
        <v>4253</v>
      </c>
      <c r="I10" s="20">
        <v>1</v>
      </c>
      <c r="J10" s="16" t="s">
        <v>4252</v>
      </c>
      <c r="K10" s="15">
        <v>186</v>
      </c>
      <c r="L10" s="16" t="s">
        <v>4253</v>
      </c>
      <c r="M10" s="20">
        <v>1</v>
      </c>
      <c r="N10" s="16" t="s">
        <v>4252</v>
      </c>
      <c r="O10" s="15">
        <v>1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3532</v>
      </c>
      <c r="X10" s="16" t="s">
        <v>4252</v>
      </c>
      <c r="Y10" s="15">
        <v>3532</v>
      </c>
      <c r="Z10" s="16" t="s">
        <v>4254</v>
      </c>
      <c r="AA10" s="15">
        <v>4004</v>
      </c>
      <c r="AB10" s="16" t="s">
        <v>4255</v>
      </c>
      <c r="AC10" s="20">
        <v>1.074921</v>
      </c>
      <c r="AD10" s="16" t="s">
        <v>4254</v>
      </c>
      <c r="AE10" s="15">
        <v>220</v>
      </c>
      <c r="AF10" s="16" t="s">
        <v>4255</v>
      </c>
      <c r="AG10" s="20">
        <v>1.0936159999999999</v>
      </c>
      <c r="AH10" s="16" t="s">
        <v>4254</v>
      </c>
      <c r="AI10" s="15">
        <v>30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2705</v>
      </c>
      <c r="AR10" s="16" t="s">
        <v>4257</v>
      </c>
      <c r="AS10" s="20">
        <v>1.0948329999999999</v>
      </c>
      <c r="AT10" s="16" t="s">
        <v>4256</v>
      </c>
      <c r="AU10" s="15">
        <v>40</v>
      </c>
      <c r="AV10" s="16" t="s">
        <v>4257</v>
      </c>
      <c r="AW10" s="20">
        <v>1.1254219999999999</v>
      </c>
      <c r="AX10" s="16" t="s">
        <v>4256</v>
      </c>
      <c r="AY10" s="15">
        <v>357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2599</v>
      </c>
      <c r="BH10" s="16" t="s">
        <v>4259</v>
      </c>
      <c r="BI10" s="20">
        <v>1.128987</v>
      </c>
      <c r="BJ10" s="16" t="s">
        <v>4258</v>
      </c>
      <c r="BK10" s="15">
        <v>230</v>
      </c>
      <c r="BL10" s="16" t="s">
        <v>4259</v>
      </c>
      <c r="BM10" s="20">
        <v>1.1053299999999999</v>
      </c>
      <c r="BN10" s="16" t="s">
        <v>4258</v>
      </c>
      <c r="BO10" s="15">
        <v>367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2034</v>
      </c>
      <c r="BX10" s="16" t="s">
        <v>4261</v>
      </c>
      <c r="BY10" s="20">
        <v>1.128196</v>
      </c>
      <c r="BZ10" s="16" t="s">
        <v>4260</v>
      </c>
      <c r="CA10" s="15">
        <v>244</v>
      </c>
      <c r="CB10" s="16" t="s">
        <v>4261</v>
      </c>
      <c r="CC10" s="20">
        <v>1.133961</v>
      </c>
      <c r="CD10" s="16" t="s">
        <v>4260</v>
      </c>
      <c r="CE10" s="15">
        <v>357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3674.8299070000003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11</v>
      </c>
      <c r="X11" s="16" t="s">
        <v>4252</v>
      </c>
      <c r="Y11" s="15">
        <v>11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8</v>
      </c>
      <c r="AF11" s="16" t="s">
        <v>4255</v>
      </c>
      <c r="AG11" s="20">
        <v>1.0936159999999999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13</v>
      </c>
      <c r="AV11" s="16" t="s">
        <v>4257</v>
      </c>
      <c r="AW11" s="20">
        <v>1.1254219999999999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23</v>
      </c>
      <c r="BL11" s="16" t="s">
        <v>4259</v>
      </c>
      <c r="BM11" s="20">
        <v>1.1053299999999999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10</v>
      </c>
      <c r="CB11" s="16" t="s">
        <v>4261</v>
      </c>
      <c r="CC11" s="20">
        <v>1.133961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14.228322800000001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339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349</v>
      </c>
      <c r="X12" s="16" t="s">
        <v>4252</v>
      </c>
      <c r="Y12" s="15">
        <v>349</v>
      </c>
      <c r="Z12" s="16" t="s">
        <v>4254</v>
      </c>
      <c r="AA12" s="15">
        <v>270</v>
      </c>
      <c r="AB12" s="16" t="s">
        <v>4255</v>
      </c>
      <c r="AC12" s="20">
        <v>1.074921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10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313</v>
      </c>
      <c r="AR12" s="16" t="s">
        <v>4257</v>
      </c>
      <c r="AS12" s="20">
        <v>1.0948329999999999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308</v>
      </c>
      <c r="BH12" s="16" t="s">
        <v>4259</v>
      </c>
      <c r="BI12" s="20">
        <v>1.128987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71</v>
      </c>
      <c r="BX12" s="16" t="s">
        <v>4261</v>
      </c>
      <c r="BY12" s="20">
        <v>1.128196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284.57233020000001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881</v>
      </c>
      <c r="H13" s="16" t="s">
        <v>4253</v>
      </c>
      <c r="I13" s="20">
        <v>1</v>
      </c>
      <c r="J13" s="16" t="s">
        <v>4252</v>
      </c>
      <c r="K13" s="15">
        <v>12</v>
      </c>
      <c r="L13" s="16" t="s">
        <v>4253</v>
      </c>
      <c r="M13" s="20">
        <v>1</v>
      </c>
      <c r="N13" s="16" t="s">
        <v>4252</v>
      </c>
      <c r="O13" s="15">
        <v>4785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5678</v>
      </c>
      <c r="X13" s="16" t="s">
        <v>4252</v>
      </c>
      <c r="Y13" s="15">
        <v>5678</v>
      </c>
      <c r="Z13" s="16" t="s">
        <v>4254</v>
      </c>
      <c r="AA13" s="15">
        <v>980</v>
      </c>
      <c r="AB13" s="16" t="s">
        <v>4255</v>
      </c>
      <c r="AC13" s="20">
        <v>1.074921</v>
      </c>
      <c r="AD13" s="16" t="s">
        <v>4254</v>
      </c>
      <c r="AE13" s="15">
        <v>12</v>
      </c>
      <c r="AF13" s="16" t="s">
        <v>4255</v>
      </c>
      <c r="AG13" s="20">
        <v>1.0936159999999999</v>
      </c>
      <c r="AH13" s="16" t="s">
        <v>4254</v>
      </c>
      <c r="AI13" s="15">
        <v>4235</v>
      </c>
      <c r="AJ13" s="16" t="s">
        <v>4255</v>
      </c>
      <c r="AK13" s="20">
        <v>1.3120339999999999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1050</v>
      </c>
      <c r="AR13" s="16" t="s">
        <v>4257</v>
      </c>
      <c r="AS13" s="20">
        <v>1.0948329999999999</v>
      </c>
      <c r="AT13" s="16" t="s">
        <v>4256</v>
      </c>
      <c r="AU13" s="15">
        <v>2063</v>
      </c>
      <c r="AV13" s="16" t="s">
        <v>4257</v>
      </c>
      <c r="AW13" s="20">
        <v>1.1254219999999999</v>
      </c>
      <c r="AX13" s="16" t="s">
        <v>4256</v>
      </c>
      <c r="AY13" s="15">
        <v>1562</v>
      </c>
      <c r="AZ13" s="16" t="s">
        <v>4257</v>
      </c>
      <c r="BA13" s="20">
        <v>1.490022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1530</v>
      </c>
      <c r="BH13" s="16" t="s">
        <v>4259</v>
      </c>
      <c r="BI13" s="20">
        <v>1.128987</v>
      </c>
      <c r="BJ13" s="16" t="s">
        <v>4258</v>
      </c>
      <c r="BK13" s="15">
        <v>1993</v>
      </c>
      <c r="BL13" s="16" t="s">
        <v>4259</v>
      </c>
      <c r="BM13" s="20">
        <v>1.1053299999999999</v>
      </c>
      <c r="BN13" s="16" t="s">
        <v>4258</v>
      </c>
      <c r="BO13" s="15">
        <v>3759</v>
      </c>
      <c r="BP13" s="16" t="s">
        <v>4259</v>
      </c>
      <c r="BQ13" s="20">
        <v>1.3469390000000001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1458</v>
      </c>
      <c r="BX13" s="16" t="s">
        <v>4261</v>
      </c>
      <c r="BY13" s="20">
        <v>1.128196</v>
      </c>
      <c r="BZ13" s="16" t="s">
        <v>4260</v>
      </c>
      <c r="CA13" s="15">
        <v>2193</v>
      </c>
      <c r="CB13" s="16" t="s">
        <v>4261</v>
      </c>
      <c r="CC13" s="20">
        <v>1.133961</v>
      </c>
      <c r="CD13" s="16" t="s">
        <v>4260</v>
      </c>
      <c r="CE13" s="15">
        <v>4564</v>
      </c>
      <c r="CF13" s="16" t="s">
        <v>4261</v>
      </c>
      <c r="CG13" s="20">
        <v>1.3039339999999999</v>
      </c>
      <c r="CH13" s="16" t="s">
        <v>4260</v>
      </c>
      <c r="CI13" s="15">
        <v>52</v>
      </c>
      <c r="CJ13" s="16" t="s">
        <v>4261</v>
      </c>
      <c r="CK13" s="20">
        <v>1.1289549999999999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7446.9415480000007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45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45</v>
      </c>
      <c r="X14" s="16" t="s">
        <v>4252</v>
      </c>
      <c r="Y14" s="15">
        <v>45</v>
      </c>
      <c r="Z14" s="16" t="s">
        <v>4254</v>
      </c>
      <c r="AA14" s="15">
        <v>51</v>
      </c>
      <c r="AB14" s="16" t="s">
        <v>4255</v>
      </c>
      <c r="AC14" s="20">
        <v>1.074921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204</v>
      </c>
      <c r="AR14" s="16" t="s">
        <v>4257</v>
      </c>
      <c r="AS14" s="20">
        <v>1.0948329999999999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154</v>
      </c>
      <c r="BH14" s="16" t="s">
        <v>4259</v>
      </c>
      <c r="BI14" s="20">
        <v>1.128987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93</v>
      </c>
      <c r="BX14" s="16" t="s">
        <v>4261</v>
      </c>
      <c r="BY14" s="20">
        <v>1.128196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120.3906258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2648</v>
      </c>
      <c r="H17" s="16" t="s">
        <v>4253</v>
      </c>
      <c r="I17" s="20">
        <v>1</v>
      </c>
      <c r="J17" s="16" t="s">
        <v>4252</v>
      </c>
      <c r="K17" s="15">
        <v>275</v>
      </c>
      <c r="L17" s="16" t="s">
        <v>4253</v>
      </c>
      <c r="M17" s="20">
        <v>1</v>
      </c>
      <c r="N17" s="16" t="s">
        <v>4252</v>
      </c>
      <c r="O17" s="15">
        <v>1483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4406</v>
      </c>
      <c r="X17" s="16" t="s">
        <v>4252</v>
      </c>
      <c r="Y17" s="15">
        <v>4406</v>
      </c>
      <c r="Z17" s="16" t="s">
        <v>4254</v>
      </c>
      <c r="AA17" s="15">
        <v>1995</v>
      </c>
      <c r="AB17" s="16" t="s">
        <v>4255</v>
      </c>
      <c r="AC17" s="20">
        <v>1.074921</v>
      </c>
      <c r="AD17" s="16" t="s">
        <v>4254</v>
      </c>
      <c r="AE17" s="15">
        <v>358</v>
      </c>
      <c r="AF17" s="16" t="s">
        <v>4255</v>
      </c>
      <c r="AG17" s="20">
        <v>1.0936159999999999</v>
      </c>
      <c r="AH17" s="16" t="s">
        <v>4254</v>
      </c>
      <c r="AI17" s="15">
        <v>1088</v>
      </c>
      <c r="AJ17" s="16" t="s">
        <v>4255</v>
      </c>
      <c r="AK17" s="20">
        <v>1.3120339999999999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2574</v>
      </c>
      <c r="AR17" s="16" t="s">
        <v>4257</v>
      </c>
      <c r="AS17" s="20">
        <v>1.0948329999999999</v>
      </c>
      <c r="AT17" s="16" t="s">
        <v>4256</v>
      </c>
      <c r="AU17" s="15">
        <v>798</v>
      </c>
      <c r="AV17" s="16" t="s">
        <v>4257</v>
      </c>
      <c r="AW17" s="20">
        <v>1.1254219999999999</v>
      </c>
      <c r="AX17" s="16" t="s">
        <v>4256</v>
      </c>
      <c r="AY17" s="15">
        <v>1448</v>
      </c>
      <c r="AZ17" s="16" t="s">
        <v>4257</v>
      </c>
      <c r="BA17" s="20">
        <v>1.490022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3398</v>
      </c>
      <c r="BH17" s="16" t="s">
        <v>4259</v>
      </c>
      <c r="BI17" s="20">
        <v>1.128987</v>
      </c>
      <c r="BJ17" s="16" t="s">
        <v>4258</v>
      </c>
      <c r="BK17" s="15">
        <v>699</v>
      </c>
      <c r="BL17" s="16" t="s">
        <v>4259</v>
      </c>
      <c r="BM17" s="20">
        <v>1.1053299999999999</v>
      </c>
      <c r="BN17" s="16" t="s">
        <v>4258</v>
      </c>
      <c r="BO17" s="15">
        <v>1941</v>
      </c>
      <c r="BP17" s="16" t="s">
        <v>4259</v>
      </c>
      <c r="BQ17" s="20">
        <v>1.3469390000000001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3437</v>
      </c>
      <c r="BX17" s="16" t="s">
        <v>4261</v>
      </c>
      <c r="BY17" s="20">
        <v>1.128196</v>
      </c>
      <c r="BZ17" s="16" t="s">
        <v>4260</v>
      </c>
      <c r="CA17" s="15">
        <v>883</v>
      </c>
      <c r="CB17" s="16" t="s">
        <v>4261</v>
      </c>
      <c r="CC17" s="20">
        <v>1.133961</v>
      </c>
      <c r="CD17" s="16" t="s">
        <v>4260</v>
      </c>
      <c r="CE17" s="15">
        <v>1985</v>
      </c>
      <c r="CF17" s="16" t="s">
        <v>4261</v>
      </c>
      <c r="CG17" s="20">
        <v>1.3039339999999999</v>
      </c>
      <c r="CH17" s="16" t="s">
        <v>4260</v>
      </c>
      <c r="CI17" s="15">
        <v>22</v>
      </c>
      <c r="CJ17" s="16" t="s">
        <v>4261</v>
      </c>
      <c r="CK17" s="20">
        <v>1.1289549999999999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5791.7177958000011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0</v>
      </c>
      <c r="BX18" s="16" t="s">
        <v>4261</v>
      </c>
      <c r="BY18" s="20">
        <v>0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0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302</v>
      </c>
      <c r="H19" s="16" t="s">
        <v>4253</v>
      </c>
      <c r="I19" s="20">
        <v>1</v>
      </c>
      <c r="J19" s="16" t="s">
        <v>4252</v>
      </c>
      <c r="K19" s="15">
        <v>54</v>
      </c>
      <c r="L19" s="16" t="s">
        <v>4253</v>
      </c>
      <c r="M19" s="20">
        <v>1</v>
      </c>
      <c r="N19" s="16" t="s">
        <v>4252</v>
      </c>
      <c r="O19" s="15">
        <v>2445</v>
      </c>
      <c r="P19" s="16" t="s">
        <v>4253</v>
      </c>
      <c r="Q19" s="20">
        <v>1</v>
      </c>
      <c r="R19" s="16" t="s">
        <v>4252</v>
      </c>
      <c r="S19" s="15">
        <v>1458</v>
      </c>
      <c r="T19" s="16" t="s">
        <v>4253</v>
      </c>
      <c r="U19" s="20">
        <v>1</v>
      </c>
      <c r="V19" s="16" t="s">
        <v>4252</v>
      </c>
      <c r="W19" s="15">
        <v>4259</v>
      </c>
      <c r="X19" s="16" t="s">
        <v>4252</v>
      </c>
      <c r="Y19" s="15">
        <v>4259</v>
      </c>
      <c r="Z19" s="16" t="s">
        <v>4254</v>
      </c>
      <c r="AA19" s="15">
        <v>395</v>
      </c>
      <c r="AB19" s="16" t="s">
        <v>4255</v>
      </c>
      <c r="AC19" s="20">
        <v>1.074921</v>
      </c>
      <c r="AD19" s="16" t="s">
        <v>4254</v>
      </c>
      <c r="AE19" s="15">
        <v>76</v>
      </c>
      <c r="AF19" s="16" t="s">
        <v>4255</v>
      </c>
      <c r="AG19" s="20">
        <v>1.0936159999999999</v>
      </c>
      <c r="AH19" s="16" t="s">
        <v>4254</v>
      </c>
      <c r="AI19" s="15">
        <v>1961</v>
      </c>
      <c r="AJ19" s="16" t="s">
        <v>4255</v>
      </c>
      <c r="AK19" s="20">
        <v>1.3120339999999999</v>
      </c>
      <c r="AL19" s="16" t="s">
        <v>4254</v>
      </c>
      <c r="AM19" s="15">
        <v>1192</v>
      </c>
      <c r="AN19" s="16" t="s">
        <v>4255</v>
      </c>
      <c r="AO19" s="20">
        <v>1.077521</v>
      </c>
      <c r="AP19" s="16" t="s">
        <v>4256</v>
      </c>
      <c r="AQ19" s="15">
        <v>547</v>
      </c>
      <c r="AR19" s="16" t="s">
        <v>4257</v>
      </c>
      <c r="AS19" s="20">
        <v>1.0948329999999999</v>
      </c>
      <c r="AT19" s="16" t="s">
        <v>4256</v>
      </c>
      <c r="AU19" s="15">
        <v>204</v>
      </c>
      <c r="AV19" s="16" t="s">
        <v>4257</v>
      </c>
      <c r="AW19" s="20">
        <v>1.1254219999999999</v>
      </c>
      <c r="AX19" s="16" t="s">
        <v>4256</v>
      </c>
      <c r="AY19" s="15">
        <v>1408</v>
      </c>
      <c r="AZ19" s="16" t="s">
        <v>4257</v>
      </c>
      <c r="BA19" s="20">
        <v>1.490022</v>
      </c>
      <c r="BB19" s="16" t="s">
        <v>4256</v>
      </c>
      <c r="BC19" s="15">
        <v>1390</v>
      </c>
      <c r="BD19" s="16" t="s">
        <v>4257</v>
      </c>
      <c r="BE19" s="20">
        <v>1.0990629999999999</v>
      </c>
      <c r="BF19" s="16" t="s">
        <v>4258</v>
      </c>
      <c r="BG19" s="15">
        <v>666</v>
      </c>
      <c r="BH19" s="16" t="s">
        <v>4259</v>
      </c>
      <c r="BI19" s="20">
        <v>1.128987</v>
      </c>
      <c r="BJ19" s="16" t="s">
        <v>4258</v>
      </c>
      <c r="BK19" s="15">
        <v>117</v>
      </c>
      <c r="BL19" s="16" t="s">
        <v>4259</v>
      </c>
      <c r="BM19" s="20">
        <v>1.1053299999999999</v>
      </c>
      <c r="BN19" s="16" t="s">
        <v>4258</v>
      </c>
      <c r="BO19" s="15">
        <v>1582</v>
      </c>
      <c r="BP19" s="16" t="s">
        <v>4259</v>
      </c>
      <c r="BQ19" s="20">
        <v>1.3469390000000001</v>
      </c>
      <c r="BR19" s="16" t="s">
        <v>4258</v>
      </c>
      <c r="BS19" s="15">
        <v>1570</v>
      </c>
      <c r="BT19" s="16" t="s">
        <v>4259</v>
      </c>
      <c r="BU19" s="20">
        <v>1.1260380000000001</v>
      </c>
      <c r="BV19" s="16" t="s">
        <v>4260</v>
      </c>
      <c r="BW19" s="15">
        <v>584</v>
      </c>
      <c r="BX19" s="16" t="s">
        <v>4261</v>
      </c>
      <c r="BY19" s="20">
        <v>1.128196</v>
      </c>
      <c r="BZ19" s="16" t="s">
        <v>4260</v>
      </c>
      <c r="CA19" s="15">
        <v>149</v>
      </c>
      <c r="CB19" s="16" t="s">
        <v>4261</v>
      </c>
      <c r="CC19" s="20">
        <v>1.133961</v>
      </c>
      <c r="CD19" s="16" t="s">
        <v>4260</v>
      </c>
      <c r="CE19" s="15">
        <v>1474</v>
      </c>
      <c r="CF19" s="16" t="s">
        <v>4261</v>
      </c>
      <c r="CG19" s="20">
        <v>1.3039339999999999</v>
      </c>
      <c r="CH19" s="16" t="s">
        <v>4260</v>
      </c>
      <c r="CI19" s="15">
        <v>1307</v>
      </c>
      <c r="CJ19" s="16" t="s">
        <v>4261</v>
      </c>
      <c r="CK19" s="20">
        <v>1.1289549999999999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4416.6912531999997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56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56</v>
      </c>
      <c r="X20" s="16" t="s">
        <v>4252</v>
      </c>
      <c r="Y20" s="15">
        <v>56</v>
      </c>
      <c r="Z20" s="16" t="s">
        <v>4254</v>
      </c>
      <c r="AA20" s="15">
        <v>54</v>
      </c>
      <c r="AB20" s="16" t="s">
        <v>4255</v>
      </c>
      <c r="AC20" s="20">
        <v>1.074921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46</v>
      </c>
      <c r="AR20" s="16" t="s">
        <v>4257</v>
      </c>
      <c r="AS20" s="20">
        <v>1.0948329999999999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21</v>
      </c>
      <c r="BH20" s="16" t="s">
        <v>4259</v>
      </c>
      <c r="BI20" s="20">
        <v>1.128987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77</v>
      </c>
      <c r="BX20" s="16" t="s">
        <v>4261</v>
      </c>
      <c r="BY20" s="20">
        <v>1.128196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54.99757420000001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6671</v>
      </c>
      <c r="H21" s="16" t="s">
        <v>4253</v>
      </c>
      <c r="I21" s="20">
        <v>1</v>
      </c>
      <c r="J21" s="16" t="s">
        <v>4252</v>
      </c>
      <c r="K21" s="15">
        <v>1421</v>
      </c>
      <c r="L21" s="16" t="s">
        <v>4253</v>
      </c>
      <c r="M21" s="20">
        <v>1</v>
      </c>
      <c r="N21" s="16" t="s">
        <v>4252</v>
      </c>
      <c r="O21" s="15">
        <v>7278</v>
      </c>
      <c r="P21" s="16" t="s">
        <v>4253</v>
      </c>
      <c r="Q21" s="20">
        <v>1</v>
      </c>
      <c r="R21" s="16" t="s">
        <v>4252</v>
      </c>
      <c r="S21" s="15">
        <v>275</v>
      </c>
      <c r="T21" s="16" t="s">
        <v>4253</v>
      </c>
      <c r="U21" s="20">
        <v>1</v>
      </c>
      <c r="V21" s="16" t="s">
        <v>4252</v>
      </c>
      <c r="W21" s="15">
        <v>15645</v>
      </c>
      <c r="X21" s="16" t="s">
        <v>4252</v>
      </c>
      <c r="Y21" s="15">
        <v>15645</v>
      </c>
      <c r="Z21" s="16" t="s">
        <v>4254</v>
      </c>
      <c r="AA21" s="15">
        <v>5581</v>
      </c>
      <c r="AB21" s="16" t="s">
        <v>4255</v>
      </c>
      <c r="AC21" s="20">
        <v>1.074921</v>
      </c>
      <c r="AD21" s="16" t="s">
        <v>4254</v>
      </c>
      <c r="AE21" s="15">
        <v>281</v>
      </c>
      <c r="AF21" s="16" t="s">
        <v>4255</v>
      </c>
      <c r="AG21" s="20">
        <v>1.0936159999999999</v>
      </c>
      <c r="AH21" s="16" t="s">
        <v>4254</v>
      </c>
      <c r="AI21" s="15">
        <v>6193</v>
      </c>
      <c r="AJ21" s="16" t="s">
        <v>4255</v>
      </c>
      <c r="AK21" s="20">
        <v>1.3120339999999999</v>
      </c>
      <c r="AL21" s="16" t="s">
        <v>4254</v>
      </c>
      <c r="AM21" s="15">
        <v>401</v>
      </c>
      <c r="AN21" s="16" t="s">
        <v>4255</v>
      </c>
      <c r="AO21" s="20">
        <v>1.077521</v>
      </c>
      <c r="AP21" s="16" t="s">
        <v>4256</v>
      </c>
      <c r="AQ21" s="15">
        <v>6027</v>
      </c>
      <c r="AR21" s="16" t="s">
        <v>4257</v>
      </c>
      <c r="AS21" s="20">
        <v>1.0948329999999999</v>
      </c>
      <c r="AT21" s="16" t="s">
        <v>4256</v>
      </c>
      <c r="AU21" s="15">
        <v>1167</v>
      </c>
      <c r="AV21" s="16" t="s">
        <v>4257</v>
      </c>
      <c r="AW21" s="20">
        <v>1.1254219999999999</v>
      </c>
      <c r="AX21" s="16" t="s">
        <v>4256</v>
      </c>
      <c r="AY21" s="15">
        <v>4843</v>
      </c>
      <c r="AZ21" s="16" t="s">
        <v>4257</v>
      </c>
      <c r="BA21" s="20">
        <v>1.490022</v>
      </c>
      <c r="BB21" s="16" t="s">
        <v>4256</v>
      </c>
      <c r="BC21" s="15">
        <v>435</v>
      </c>
      <c r="BD21" s="16" t="s">
        <v>4257</v>
      </c>
      <c r="BE21" s="20">
        <v>1.0990629999999999</v>
      </c>
      <c r="BF21" s="16" t="s">
        <v>4258</v>
      </c>
      <c r="BG21" s="15">
        <v>8406</v>
      </c>
      <c r="BH21" s="16" t="s">
        <v>4259</v>
      </c>
      <c r="BI21" s="20">
        <v>1.128987</v>
      </c>
      <c r="BJ21" s="16" t="s">
        <v>4258</v>
      </c>
      <c r="BK21" s="15">
        <v>923</v>
      </c>
      <c r="BL21" s="16" t="s">
        <v>4259</v>
      </c>
      <c r="BM21" s="20">
        <v>1.1053299999999999</v>
      </c>
      <c r="BN21" s="16" t="s">
        <v>4258</v>
      </c>
      <c r="BO21" s="15">
        <v>5163</v>
      </c>
      <c r="BP21" s="16" t="s">
        <v>4259</v>
      </c>
      <c r="BQ21" s="20">
        <v>1.3469390000000001</v>
      </c>
      <c r="BR21" s="16" t="s">
        <v>4258</v>
      </c>
      <c r="BS21" s="15">
        <v>574</v>
      </c>
      <c r="BT21" s="16" t="s">
        <v>4259</v>
      </c>
      <c r="BU21" s="20">
        <v>1.1260380000000001</v>
      </c>
      <c r="BV21" s="16" t="s">
        <v>4260</v>
      </c>
      <c r="BW21" s="15">
        <v>8070</v>
      </c>
      <c r="BX21" s="16" t="s">
        <v>4261</v>
      </c>
      <c r="BY21" s="20">
        <v>1.128196</v>
      </c>
      <c r="BZ21" s="16" t="s">
        <v>4260</v>
      </c>
      <c r="CA21" s="15">
        <v>1574</v>
      </c>
      <c r="CB21" s="16" t="s">
        <v>4261</v>
      </c>
      <c r="CC21" s="20">
        <v>1.133961</v>
      </c>
      <c r="CD21" s="16" t="s">
        <v>4260</v>
      </c>
      <c r="CE21" s="15">
        <v>5358</v>
      </c>
      <c r="CF21" s="16" t="s">
        <v>4261</v>
      </c>
      <c r="CG21" s="20">
        <v>1.3039339999999999</v>
      </c>
      <c r="CH21" s="16" t="s">
        <v>4260</v>
      </c>
      <c r="CI21" s="15">
        <v>980</v>
      </c>
      <c r="CJ21" s="16" t="s">
        <v>4261</v>
      </c>
      <c r="CK21" s="20">
        <v>1.1289549999999999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16641.694876599999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457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457</v>
      </c>
      <c r="X22" s="16" t="s">
        <v>4252</v>
      </c>
      <c r="Y22" s="15">
        <v>457</v>
      </c>
      <c r="Z22" s="16" t="s">
        <v>4254</v>
      </c>
      <c r="AA22" s="15">
        <v>532</v>
      </c>
      <c r="AB22" s="16" t="s">
        <v>4255</v>
      </c>
      <c r="AC22" s="20">
        <v>1.074921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549</v>
      </c>
      <c r="AR22" s="16" t="s">
        <v>4257</v>
      </c>
      <c r="AS22" s="20">
        <v>1.0948329999999999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664</v>
      </c>
      <c r="BH22" s="16" t="s">
        <v>4259</v>
      </c>
      <c r="BI22" s="20">
        <v>1.128987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627</v>
      </c>
      <c r="BX22" s="16" t="s">
        <v>4261</v>
      </c>
      <c r="BY22" s="20">
        <v>1.128196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617.38950979999993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665</v>
      </c>
      <c r="H23" s="16" t="s">
        <v>4253</v>
      </c>
      <c r="I23" s="20">
        <v>1</v>
      </c>
      <c r="J23" s="16" t="s">
        <v>4252</v>
      </c>
      <c r="K23" s="15">
        <v>99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583</v>
      </c>
      <c r="T23" s="16" t="s">
        <v>4253</v>
      </c>
      <c r="U23" s="20">
        <v>1</v>
      </c>
      <c r="V23" s="16" t="s">
        <v>4252</v>
      </c>
      <c r="W23" s="15">
        <v>1347</v>
      </c>
      <c r="X23" s="16" t="s">
        <v>4252</v>
      </c>
      <c r="Y23" s="15">
        <v>1347</v>
      </c>
      <c r="Z23" s="16" t="s">
        <v>4254</v>
      </c>
      <c r="AA23" s="15">
        <v>524</v>
      </c>
      <c r="AB23" s="16" t="s">
        <v>4255</v>
      </c>
      <c r="AC23" s="20">
        <v>1.074921</v>
      </c>
      <c r="AD23" s="16" t="s">
        <v>4254</v>
      </c>
      <c r="AE23" s="15">
        <v>100</v>
      </c>
      <c r="AF23" s="16" t="s">
        <v>4255</v>
      </c>
      <c r="AG23" s="20">
        <v>1.0936159999999999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558</v>
      </c>
      <c r="AN23" s="16" t="s">
        <v>4255</v>
      </c>
      <c r="AO23" s="20">
        <v>1.077521</v>
      </c>
      <c r="AP23" s="16" t="s">
        <v>4256</v>
      </c>
      <c r="AQ23" s="15">
        <v>1060</v>
      </c>
      <c r="AR23" s="16" t="s">
        <v>4257</v>
      </c>
      <c r="AS23" s="20">
        <v>1.0948329999999999</v>
      </c>
      <c r="AT23" s="16" t="s">
        <v>4256</v>
      </c>
      <c r="AU23" s="15">
        <v>45</v>
      </c>
      <c r="AV23" s="16" t="s">
        <v>4257</v>
      </c>
      <c r="AW23" s="20">
        <v>1.1254219999999999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568</v>
      </c>
      <c r="BD23" s="16" t="s">
        <v>4257</v>
      </c>
      <c r="BE23" s="20">
        <v>1.0990629999999999</v>
      </c>
      <c r="BF23" s="16" t="s">
        <v>4258</v>
      </c>
      <c r="BG23" s="15">
        <v>838</v>
      </c>
      <c r="BH23" s="16" t="s">
        <v>4259</v>
      </c>
      <c r="BI23" s="20">
        <v>1.128987</v>
      </c>
      <c r="BJ23" s="16" t="s">
        <v>4258</v>
      </c>
      <c r="BK23" s="15">
        <v>56</v>
      </c>
      <c r="BL23" s="16" t="s">
        <v>4259</v>
      </c>
      <c r="BM23" s="20">
        <v>1.1053299999999999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609</v>
      </c>
      <c r="BT23" s="16" t="s">
        <v>4259</v>
      </c>
      <c r="BU23" s="20">
        <v>1.1260380000000001</v>
      </c>
      <c r="BV23" s="16" t="s">
        <v>4260</v>
      </c>
      <c r="BW23" s="15">
        <v>983</v>
      </c>
      <c r="BX23" s="16" t="s">
        <v>4261</v>
      </c>
      <c r="BY23" s="20">
        <v>1.128196</v>
      </c>
      <c r="BZ23" s="16" t="s">
        <v>4260</v>
      </c>
      <c r="CA23" s="15">
        <v>50</v>
      </c>
      <c r="CB23" s="16" t="s">
        <v>4261</v>
      </c>
      <c r="CC23" s="20">
        <v>1.133961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619</v>
      </c>
      <c r="CJ23" s="16" t="s">
        <v>4261</v>
      </c>
      <c r="CK23" s="20">
        <v>1.1289549999999999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1602.9192534000001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10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</v>
      </c>
      <c r="X24" s="16" t="s">
        <v>4252</v>
      </c>
      <c r="Y24" s="15">
        <v>10</v>
      </c>
      <c r="Z24" s="16" t="s">
        <v>4254</v>
      </c>
      <c r="AA24" s="15">
        <v>6</v>
      </c>
      <c r="AB24" s="16" t="s">
        <v>4255</v>
      </c>
      <c r="AC24" s="20">
        <v>1.074921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25</v>
      </c>
      <c r="AR24" s="16" t="s">
        <v>4257</v>
      </c>
      <c r="AS24" s="20">
        <v>1.0948329999999999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58</v>
      </c>
      <c r="BH24" s="16" t="s">
        <v>4259</v>
      </c>
      <c r="BI24" s="20">
        <v>1.128987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49</v>
      </c>
      <c r="BX24" s="16" t="s">
        <v>4261</v>
      </c>
      <c r="BY24" s="20">
        <v>1.128196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32.916640200000003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725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725</v>
      </c>
      <c r="X25" s="16" t="s">
        <v>4252</v>
      </c>
      <c r="Y25" s="15">
        <v>725</v>
      </c>
      <c r="Z25" s="16" t="s">
        <v>4254</v>
      </c>
      <c r="AA25" s="15">
        <v>939</v>
      </c>
      <c r="AB25" s="16" t="s">
        <v>4255</v>
      </c>
      <c r="AC25" s="20">
        <v>1.074921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1047</v>
      </c>
      <c r="AR25" s="16" t="s">
        <v>4257</v>
      </c>
      <c r="AS25" s="20">
        <v>1.0948329999999999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822</v>
      </c>
      <c r="BH25" s="16" t="s">
        <v>4259</v>
      </c>
      <c r="BI25" s="20">
        <v>1.128987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751</v>
      </c>
      <c r="BX25" s="16" t="s">
        <v>4261</v>
      </c>
      <c r="BY25" s="20">
        <v>1.128196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725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40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40</v>
      </c>
      <c r="X26" s="16" t="s">
        <v>4252</v>
      </c>
      <c r="Y26" s="15">
        <v>40</v>
      </c>
      <c r="Z26" s="16" t="s">
        <v>4254</v>
      </c>
      <c r="AA26" s="15">
        <v>74</v>
      </c>
      <c r="AB26" s="16" t="s">
        <v>4255</v>
      </c>
      <c r="AC26" s="20">
        <v>1.074921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64</v>
      </c>
      <c r="AR26" s="16" t="s">
        <v>4257</v>
      </c>
      <c r="AS26" s="20">
        <v>1.0948329999999999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41</v>
      </c>
      <c r="BH26" s="16" t="s">
        <v>4259</v>
      </c>
      <c r="BI26" s="20">
        <v>1.128987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34</v>
      </c>
      <c r="BX26" s="16" t="s">
        <v>4261</v>
      </c>
      <c r="BY26" s="20">
        <v>1.128196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404</v>
      </c>
      <c r="BP27" s="16" t="s">
        <v>4259</v>
      </c>
      <c r="BQ27" s="20">
        <v>1.3469390000000001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1987</v>
      </c>
      <c r="CF27" s="16" t="s">
        <v>4261</v>
      </c>
      <c r="CG27" s="20">
        <v>1.3039339999999999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6920</v>
      </c>
      <c r="H28" s="16" t="s">
        <v>4253</v>
      </c>
      <c r="I28" s="20">
        <v>1</v>
      </c>
      <c r="J28" s="16" t="s">
        <v>4252</v>
      </c>
      <c r="K28" s="15">
        <v>1296</v>
      </c>
      <c r="L28" s="16" t="s">
        <v>4253</v>
      </c>
      <c r="M28" s="20">
        <v>1</v>
      </c>
      <c r="N28" s="16" t="s">
        <v>4252</v>
      </c>
      <c r="O28" s="15">
        <v>77</v>
      </c>
      <c r="P28" s="16" t="s">
        <v>4253</v>
      </c>
      <c r="Q28" s="20">
        <v>1</v>
      </c>
      <c r="R28" s="16" t="s">
        <v>4252</v>
      </c>
      <c r="S28" s="15">
        <v>8</v>
      </c>
      <c r="T28" s="16" t="s">
        <v>4253</v>
      </c>
      <c r="U28" s="20">
        <v>1</v>
      </c>
      <c r="V28" s="16" t="s">
        <v>4252</v>
      </c>
      <c r="W28" s="15">
        <v>8301</v>
      </c>
      <c r="X28" s="16" t="s">
        <v>4252</v>
      </c>
      <c r="Y28" s="15">
        <v>8301</v>
      </c>
      <c r="Z28" s="16" t="s">
        <v>4254</v>
      </c>
      <c r="AA28" s="15">
        <v>6365</v>
      </c>
      <c r="AB28" s="16" t="s">
        <v>4255</v>
      </c>
      <c r="AC28" s="20">
        <v>1.074921</v>
      </c>
      <c r="AD28" s="16" t="s">
        <v>4254</v>
      </c>
      <c r="AE28" s="15">
        <v>1431</v>
      </c>
      <c r="AF28" s="16" t="s">
        <v>4255</v>
      </c>
      <c r="AG28" s="20">
        <v>1.0936159999999999</v>
      </c>
      <c r="AH28" s="16" t="s">
        <v>4254</v>
      </c>
      <c r="AI28" s="15">
        <v>150</v>
      </c>
      <c r="AJ28" s="16" t="s">
        <v>4255</v>
      </c>
      <c r="AK28" s="20">
        <v>1.3120339999999999</v>
      </c>
      <c r="AL28" s="16" t="s">
        <v>4254</v>
      </c>
      <c r="AM28" s="15">
        <v>8</v>
      </c>
      <c r="AN28" s="16" t="s">
        <v>4255</v>
      </c>
      <c r="AO28" s="20">
        <v>1.077521</v>
      </c>
      <c r="AP28" s="16" t="s">
        <v>4256</v>
      </c>
      <c r="AQ28" s="15">
        <v>7653</v>
      </c>
      <c r="AR28" s="16" t="s">
        <v>4257</v>
      </c>
      <c r="AS28" s="20">
        <v>1.0948329999999999</v>
      </c>
      <c r="AT28" s="16" t="s">
        <v>4256</v>
      </c>
      <c r="AU28" s="15">
        <v>86</v>
      </c>
      <c r="AV28" s="16" t="s">
        <v>4257</v>
      </c>
      <c r="AW28" s="20">
        <v>1.1254219999999999</v>
      </c>
      <c r="AX28" s="16" t="s">
        <v>4256</v>
      </c>
      <c r="AY28" s="15">
        <v>68</v>
      </c>
      <c r="AZ28" s="16" t="s">
        <v>4257</v>
      </c>
      <c r="BA28" s="20">
        <v>1.490022</v>
      </c>
      <c r="BB28" s="16" t="s">
        <v>4256</v>
      </c>
      <c r="BC28" s="15">
        <v>27</v>
      </c>
      <c r="BD28" s="16" t="s">
        <v>4257</v>
      </c>
      <c r="BE28" s="20">
        <v>1.0990629999999999</v>
      </c>
      <c r="BF28" s="16" t="s">
        <v>4258</v>
      </c>
      <c r="BG28" s="15">
        <v>7693</v>
      </c>
      <c r="BH28" s="16" t="s">
        <v>4259</v>
      </c>
      <c r="BI28" s="20">
        <v>1.128987</v>
      </c>
      <c r="BJ28" s="16" t="s">
        <v>4258</v>
      </c>
      <c r="BK28" s="15">
        <v>192</v>
      </c>
      <c r="BL28" s="16" t="s">
        <v>4259</v>
      </c>
      <c r="BM28" s="20">
        <v>1.1053299999999999</v>
      </c>
      <c r="BN28" s="16" t="s">
        <v>4258</v>
      </c>
      <c r="BO28" s="15">
        <v>89</v>
      </c>
      <c r="BP28" s="16" t="s">
        <v>4259</v>
      </c>
      <c r="BQ28" s="20">
        <v>1.3469390000000001</v>
      </c>
      <c r="BR28" s="16" t="s">
        <v>4258</v>
      </c>
      <c r="BS28" s="15">
        <v>79</v>
      </c>
      <c r="BT28" s="16" t="s">
        <v>4259</v>
      </c>
      <c r="BU28" s="20">
        <v>1.1260380000000001</v>
      </c>
      <c r="BV28" s="16" t="s">
        <v>4260</v>
      </c>
      <c r="BW28" s="15">
        <v>7440</v>
      </c>
      <c r="BX28" s="16" t="s">
        <v>4261</v>
      </c>
      <c r="BY28" s="20">
        <v>1.128196</v>
      </c>
      <c r="BZ28" s="16" t="s">
        <v>4260</v>
      </c>
      <c r="CA28" s="15">
        <v>14</v>
      </c>
      <c r="CB28" s="16" t="s">
        <v>4261</v>
      </c>
      <c r="CC28" s="20">
        <v>1.133961</v>
      </c>
      <c r="CD28" s="16" t="s">
        <v>4260</v>
      </c>
      <c r="CE28" s="15">
        <v>41</v>
      </c>
      <c r="CF28" s="16" t="s">
        <v>4261</v>
      </c>
      <c r="CG28" s="20">
        <v>1.3039339999999999</v>
      </c>
      <c r="CH28" s="16" t="s">
        <v>4260</v>
      </c>
      <c r="CI28" s="15">
        <v>66</v>
      </c>
      <c r="CJ28" s="16" t="s">
        <v>4261</v>
      </c>
      <c r="CK28" s="20">
        <v>1.1289549999999999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8632.7564618000015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187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77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264</v>
      </c>
      <c r="X29" s="16" t="s">
        <v>4252</v>
      </c>
      <c r="Y29" s="15">
        <v>264</v>
      </c>
      <c r="Z29" s="16" t="s">
        <v>4254</v>
      </c>
      <c r="AA29" s="15">
        <v>162</v>
      </c>
      <c r="AB29" s="16" t="s">
        <v>4255</v>
      </c>
      <c r="AC29" s="20">
        <v>1.074921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32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124</v>
      </c>
      <c r="AR29" s="16" t="s">
        <v>4257</v>
      </c>
      <c r="AS29" s="20">
        <v>1.0948329999999999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8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55</v>
      </c>
      <c r="BH29" s="16" t="s">
        <v>4259</v>
      </c>
      <c r="BI29" s="20">
        <v>1.128987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2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24</v>
      </c>
      <c r="BX29" s="16" t="s">
        <v>4261</v>
      </c>
      <c r="BY29" s="20">
        <v>1.128196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4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144.97647219999999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756</v>
      </c>
      <c r="L30" s="16" t="s">
        <v>4253</v>
      </c>
      <c r="M30" s="20">
        <v>1</v>
      </c>
      <c r="N30" s="16" t="s">
        <v>4252</v>
      </c>
      <c r="O30" s="15">
        <v>3438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4194</v>
      </c>
      <c r="X30" s="16" t="s">
        <v>4252</v>
      </c>
      <c r="Y30" s="15">
        <v>4194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594</v>
      </c>
      <c r="AF30" s="16" t="s">
        <v>4255</v>
      </c>
      <c r="AG30" s="20">
        <v>1.0936159999999999</v>
      </c>
      <c r="AH30" s="16" t="s">
        <v>4254</v>
      </c>
      <c r="AI30" s="15">
        <v>4456</v>
      </c>
      <c r="AJ30" s="16" t="s">
        <v>4255</v>
      </c>
      <c r="AK30" s="20">
        <v>1.3120339999999999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485</v>
      </c>
      <c r="AV30" s="16" t="s">
        <v>4257</v>
      </c>
      <c r="AW30" s="20">
        <v>1.1254219999999999</v>
      </c>
      <c r="AX30" s="16" t="s">
        <v>4256</v>
      </c>
      <c r="AY30" s="15">
        <v>8659</v>
      </c>
      <c r="AZ30" s="16" t="s">
        <v>4257</v>
      </c>
      <c r="BA30" s="20">
        <v>1.490022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478</v>
      </c>
      <c r="BL30" s="16" t="s">
        <v>4259</v>
      </c>
      <c r="BM30" s="20">
        <v>1.1053299999999999</v>
      </c>
      <c r="BN30" s="16" t="s">
        <v>4258</v>
      </c>
      <c r="BO30" s="15">
        <v>8481</v>
      </c>
      <c r="BP30" s="16" t="s">
        <v>4259</v>
      </c>
      <c r="BQ30" s="20">
        <v>1.3469390000000001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467</v>
      </c>
      <c r="CB30" s="16" t="s">
        <v>4261</v>
      </c>
      <c r="CC30" s="20">
        <v>1.133961</v>
      </c>
      <c r="CD30" s="16" t="s">
        <v>4260</v>
      </c>
      <c r="CE30" s="15">
        <v>8034</v>
      </c>
      <c r="CF30" s="16" t="s">
        <v>4261</v>
      </c>
      <c r="CG30" s="20">
        <v>1.3039339999999999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9419.0129035999998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283</v>
      </c>
      <c r="H32" s="16" t="s">
        <v>4253</v>
      </c>
      <c r="I32" s="20">
        <v>1</v>
      </c>
      <c r="J32" s="16" t="s">
        <v>4252</v>
      </c>
      <c r="K32" s="15">
        <v>55</v>
      </c>
      <c r="L32" s="16" t="s">
        <v>4253</v>
      </c>
      <c r="M32" s="20">
        <v>1</v>
      </c>
      <c r="N32" s="16" t="s">
        <v>4252</v>
      </c>
      <c r="O32" s="15">
        <v>922</v>
      </c>
      <c r="P32" s="16" t="s">
        <v>4253</v>
      </c>
      <c r="Q32" s="20">
        <v>1</v>
      </c>
      <c r="R32" s="16" t="s">
        <v>4252</v>
      </c>
      <c r="S32" s="15">
        <v>111</v>
      </c>
      <c r="T32" s="16" t="s">
        <v>4253</v>
      </c>
      <c r="U32" s="20">
        <v>1</v>
      </c>
      <c r="V32" s="16" t="s">
        <v>4252</v>
      </c>
      <c r="W32" s="15">
        <v>1371</v>
      </c>
      <c r="X32" s="16" t="s">
        <v>4252</v>
      </c>
      <c r="Y32" s="15">
        <v>1371</v>
      </c>
      <c r="Z32" s="16" t="s">
        <v>4254</v>
      </c>
      <c r="AA32" s="15">
        <v>190</v>
      </c>
      <c r="AB32" s="16" t="s">
        <v>4255</v>
      </c>
      <c r="AC32" s="20">
        <v>1.074921</v>
      </c>
      <c r="AD32" s="16" t="s">
        <v>4254</v>
      </c>
      <c r="AE32" s="15">
        <v>59</v>
      </c>
      <c r="AF32" s="16" t="s">
        <v>4255</v>
      </c>
      <c r="AG32" s="20">
        <v>1.0936159999999999</v>
      </c>
      <c r="AH32" s="16" t="s">
        <v>4254</v>
      </c>
      <c r="AI32" s="15">
        <v>954</v>
      </c>
      <c r="AJ32" s="16" t="s">
        <v>4255</v>
      </c>
      <c r="AK32" s="20">
        <v>1.3120339999999999</v>
      </c>
      <c r="AL32" s="16" t="s">
        <v>4254</v>
      </c>
      <c r="AM32" s="15">
        <v>3</v>
      </c>
      <c r="AN32" s="16" t="s">
        <v>4255</v>
      </c>
      <c r="AO32" s="20">
        <v>1.077521</v>
      </c>
      <c r="AP32" s="16" t="s">
        <v>4256</v>
      </c>
      <c r="AQ32" s="15">
        <v>87</v>
      </c>
      <c r="AR32" s="16" t="s">
        <v>4257</v>
      </c>
      <c r="AS32" s="20">
        <v>1.0948329999999999</v>
      </c>
      <c r="AT32" s="16" t="s">
        <v>4256</v>
      </c>
      <c r="AU32" s="15">
        <v>62</v>
      </c>
      <c r="AV32" s="16" t="s">
        <v>4257</v>
      </c>
      <c r="AW32" s="20">
        <v>1.1254219999999999</v>
      </c>
      <c r="AX32" s="16" t="s">
        <v>4256</v>
      </c>
      <c r="AY32" s="15">
        <v>1035</v>
      </c>
      <c r="AZ32" s="16" t="s">
        <v>4257</v>
      </c>
      <c r="BA32" s="20">
        <v>1.490022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120</v>
      </c>
      <c r="BH32" s="16" t="s">
        <v>4259</v>
      </c>
      <c r="BI32" s="20">
        <v>1.128987</v>
      </c>
      <c r="BJ32" s="16" t="s">
        <v>4258</v>
      </c>
      <c r="BK32" s="15">
        <v>183</v>
      </c>
      <c r="BL32" s="16" t="s">
        <v>4259</v>
      </c>
      <c r="BM32" s="20">
        <v>1.1053299999999999</v>
      </c>
      <c r="BN32" s="16" t="s">
        <v>4258</v>
      </c>
      <c r="BO32" s="15">
        <v>1014</v>
      </c>
      <c r="BP32" s="16" t="s">
        <v>4259</v>
      </c>
      <c r="BQ32" s="20">
        <v>1.3469390000000001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52</v>
      </c>
      <c r="CB32" s="16" t="s">
        <v>4261</v>
      </c>
      <c r="CC32" s="20">
        <v>1.133961</v>
      </c>
      <c r="CD32" s="16" t="s">
        <v>4260</v>
      </c>
      <c r="CE32" s="15">
        <v>1002</v>
      </c>
      <c r="CF32" s="16" t="s">
        <v>4261</v>
      </c>
      <c r="CG32" s="20">
        <v>1.3039339999999999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1534.1857107999999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20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20</v>
      </c>
      <c r="X33" s="16" t="s">
        <v>4252</v>
      </c>
      <c r="Y33" s="15">
        <v>20</v>
      </c>
      <c r="Z33" s="16" t="s">
        <v>4254</v>
      </c>
      <c r="AA33" s="15">
        <v>13</v>
      </c>
      <c r="AB33" s="16" t="s">
        <v>4255</v>
      </c>
      <c r="AC33" s="20">
        <v>1.074921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20</v>
      </c>
      <c r="AR33" s="16" t="s">
        <v>4257</v>
      </c>
      <c r="AS33" s="20">
        <v>1.0948329999999999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18</v>
      </c>
      <c r="BH33" s="16" t="s">
        <v>4259</v>
      </c>
      <c r="BI33" s="20">
        <v>1.128987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5</v>
      </c>
      <c r="BX33" s="16" t="s">
        <v>4261</v>
      </c>
      <c r="BY33" s="20">
        <v>1.128196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16.366675799999999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162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365</v>
      </c>
      <c r="P34" s="16" t="s">
        <v>4253</v>
      </c>
      <c r="Q34" s="20">
        <v>1</v>
      </c>
      <c r="R34" s="16" t="s">
        <v>4252</v>
      </c>
      <c r="S34" s="15">
        <v>489</v>
      </c>
      <c r="T34" s="16" t="s">
        <v>4253</v>
      </c>
      <c r="U34" s="20">
        <v>1</v>
      </c>
      <c r="V34" s="16" t="s">
        <v>4252</v>
      </c>
      <c r="W34" s="15">
        <v>1016</v>
      </c>
      <c r="X34" s="16" t="s">
        <v>4252</v>
      </c>
      <c r="Y34" s="15">
        <v>1016</v>
      </c>
      <c r="Z34" s="16" t="s">
        <v>4254</v>
      </c>
      <c r="AA34" s="15">
        <v>120</v>
      </c>
      <c r="AB34" s="16" t="s">
        <v>4255</v>
      </c>
      <c r="AC34" s="20">
        <v>1.074921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177</v>
      </c>
      <c r="AJ34" s="16" t="s">
        <v>4255</v>
      </c>
      <c r="AK34" s="20">
        <v>1.3120339999999999</v>
      </c>
      <c r="AL34" s="16" t="s">
        <v>4254</v>
      </c>
      <c r="AM34" s="15">
        <v>451</v>
      </c>
      <c r="AN34" s="16" t="s">
        <v>4255</v>
      </c>
      <c r="AO34" s="20">
        <v>1.077521</v>
      </c>
      <c r="AP34" s="16" t="s">
        <v>4256</v>
      </c>
      <c r="AQ34" s="15">
        <v>137</v>
      </c>
      <c r="AR34" s="16" t="s">
        <v>4257</v>
      </c>
      <c r="AS34" s="20">
        <v>1.0948329999999999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357</v>
      </c>
      <c r="AZ34" s="16" t="s">
        <v>4257</v>
      </c>
      <c r="BA34" s="20">
        <v>1.490022</v>
      </c>
      <c r="BB34" s="16" t="s">
        <v>4256</v>
      </c>
      <c r="BC34" s="15">
        <v>426</v>
      </c>
      <c r="BD34" s="16" t="s">
        <v>4257</v>
      </c>
      <c r="BE34" s="20">
        <v>1.0990629999999999</v>
      </c>
      <c r="BF34" s="16" t="s">
        <v>4258</v>
      </c>
      <c r="BG34" s="15">
        <v>370</v>
      </c>
      <c r="BH34" s="16" t="s">
        <v>4259</v>
      </c>
      <c r="BI34" s="20">
        <v>1.128987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393</v>
      </c>
      <c r="BP34" s="16" t="s">
        <v>4259</v>
      </c>
      <c r="BQ34" s="20">
        <v>1.3469390000000001</v>
      </c>
      <c r="BR34" s="16" t="s">
        <v>4258</v>
      </c>
      <c r="BS34" s="15">
        <v>411</v>
      </c>
      <c r="BT34" s="16" t="s">
        <v>4259</v>
      </c>
      <c r="BU34" s="20">
        <v>1.1260380000000001</v>
      </c>
      <c r="BV34" s="16" t="s">
        <v>4260</v>
      </c>
      <c r="BW34" s="15">
        <v>184</v>
      </c>
      <c r="BX34" s="16" t="s">
        <v>4261</v>
      </c>
      <c r="BY34" s="20">
        <v>1.128196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431</v>
      </c>
      <c r="CF34" s="16" t="s">
        <v>4261</v>
      </c>
      <c r="CG34" s="20">
        <v>1.3039339999999999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1038.554155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</v>
      </c>
      <c r="X36" s="16" t="s">
        <v>4252</v>
      </c>
      <c r="Y36" s="15">
        <v>9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4.1616612000000002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0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207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207</v>
      </c>
      <c r="X39" s="16" t="s">
        <v>4252</v>
      </c>
      <c r="Y39" s="15">
        <v>207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41.4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5</v>
      </c>
      <c r="L43" s="16" t="s">
        <v>4253</v>
      </c>
      <c r="M43" s="20">
        <v>1</v>
      </c>
      <c r="N43" s="16" t="s">
        <v>4252</v>
      </c>
      <c r="O43" s="15">
        <v>22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27</v>
      </c>
      <c r="X43" s="16" t="s">
        <v>4252</v>
      </c>
      <c r="Y43" s="15">
        <v>27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17</v>
      </c>
      <c r="AF43" s="16" t="s">
        <v>4255</v>
      </c>
      <c r="AG43" s="20">
        <v>1.0936159999999999</v>
      </c>
      <c r="AH43" s="16" t="s">
        <v>4254</v>
      </c>
      <c r="AI43" s="15">
        <v>23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148</v>
      </c>
      <c r="AV43" s="16" t="s">
        <v>4257</v>
      </c>
      <c r="AW43" s="20">
        <v>1.1254219999999999</v>
      </c>
      <c r="AX43" s="16" t="s">
        <v>4256</v>
      </c>
      <c r="AY43" s="15">
        <v>45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153</v>
      </c>
      <c r="BL43" s="16" t="s">
        <v>4259</v>
      </c>
      <c r="BM43" s="20">
        <v>1.1053299999999999</v>
      </c>
      <c r="BN43" s="16" t="s">
        <v>4258</v>
      </c>
      <c r="BO43" s="15">
        <v>182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111</v>
      </c>
      <c r="CB43" s="16" t="s">
        <v>4261</v>
      </c>
      <c r="CC43" s="20">
        <v>1.133961</v>
      </c>
      <c r="CD43" s="16" t="s">
        <v>4260</v>
      </c>
      <c r="CE43" s="15">
        <v>190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219.45144380000002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667</v>
      </c>
      <c r="H46" s="16" t="s">
        <v>4253</v>
      </c>
      <c r="I46" s="20">
        <v>1</v>
      </c>
      <c r="J46" s="16" t="s">
        <v>4252</v>
      </c>
      <c r="K46" s="15">
        <v>3020</v>
      </c>
      <c r="L46" s="16" t="s">
        <v>4253</v>
      </c>
      <c r="M46" s="20">
        <v>1</v>
      </c>
      <c r="N46" s="16" t="s">
        <v>4252</v>
      </c>
      <c r="O46" s="15">
        <v>745</v>
      </c>
      <c r="P46" s="16" t="s">
        <v>4253</v>
      </c>
      <c r="Q46" s="20">
        <v>1</v>
      </c>
      <c r="R46" s="16" t="s">
        <v>4252</v>
      </c>
      <c r="S46" s="15">
        <v>42</v>
      </c>
      <c r="T46" s="16" t="s">
        <v>4253</v>
      </c>
      <c r="U46" s="20">
        <v>1</v>
      </c>
      <c r="V46" s="16" t="s">
        <v>4252</v>
      </c>
      <c r="W46" s="15">
        <v>4474</v>
      </c>
      <c r="X46" s="16" t="s">
        <v>4252</v>
      </c>
      <c r="Y46" s="15">
        <v>4474</v>
      </c>
      <c r="Z46" s="16" t="s">
        <v>4254</v>
      </c>
      <c r="AA46" s="15">
        <v>426</v>
      </c>
      <c r="AB46" s="16" t="s">
        <v>4255</v>
      </c>
      <c r="AC46" s="20">
        <v>1.074921</v>
      </c>
      <c r="AD46" s="16" t="s">
        <v>4254</v>
      </c>
      <c r="AE46" s="15">
        <v>1263</v>
      </c>
      <c r="AF46" s="16" t="s">
        <v>4255</v>
      </c>
      <c r="AG46" s="20">
        <v>1.0936159999999999</v>
      </c>
      <c r="AH46" s="16" t="s">
        <v>4254</v>
      </c>
      <c r="AI46" s="15">
        <v>587</v>
      </c>
      <c r="AJ46" s="16" t="s">
        <v>4255</v>
      </c>
      <c r="AK46" s="20">
        <v>1.3120339999999999</v>
      </c>
      <c r="AL46" s="16" t="s">
        <v>4254</v>
      </c>
      <c r="AM46" s="15">
        <v>18</v>
      </c>
      <c r="AN46" s="16" t="s">
        <v>4255</v>
      </c>
      <c r="AO46" s="20">
        <v>1.077521</v>
      </c>
      <c r="AP46" s="16" t="s">
        <v>4256</v>
      </c>
      <c r="AQ46" s="15">
        <v>699</v>
      </c>
      <c r="AR46" s="16" t="s">
        <v>4257</v>
      </c>
      <c r="AS46" s="20">
        <v>1.0948329999999999</v>
      </c>
      <c r="AT46" s="16" t="s">
        <v>4256</v>
      </c>
      <c r="AU46" s="15">
        <v>233</v>
      </c>
      <c r="AV46" s="16" t="s">
        <v>4257</v>
      </c>
      <c r="AW46" s="20">
        <v>1.1254219999999999</v>
      </c>
      <c r="AX46" s="16" t="s">
        <v>4256</v>
      </c>
      <c r="AY46" s="15">
        <v>970</v>
      </c>
      <c r="AZ46" s="16" t="s">
        <v>4257</v>
      </c>
      <c r="BA46" s="20">
        <v>1.490022</v>
      </c>
      <c r="BB46" s="16" t="s">
        <v>4256</v>
      </c>
      <c r="BC46" s="15">
        <v>21</v>
      </c>
      <c r="BD46" s="16" t="s">
        <v>4257</v>
      </c>
      <c r="BE46" s="20">
        <v>1.0990629999999999</v>
      </c>
      <c r="BF46" s="16" t="s">
        <v>4258</v>
      </c>
      <c r="BG46" s="15">
        <v>751</v>
      </c>
      <c r="BH46" s="16" t="s">
        <v>4259</v>
      </c>
      <c r="BI46" s="20">
        <v>1.128987</v>
      </c>
      <c r="BJ46" s="16" t="s">
        <v>4258</v>
      </c>
      <c r="BK46" s="15">
        <v>522</v>
      </c>
      <c r="BL46" s="16" t="s">
        <v>4259</v>
      </c>
      <c r="BM46" s="20">
        <v>1.1053299999999999</v>
      </c>
      <c r="BN46" s="16" t="s">
        <v>4258</v>
      </c>
      <c r="BO46" s="15">
        <v>755</v>
      </c>
      <c r="BP46" s="16" t="s">
        <v>4259</v>
      </c>
      <c r="BQ46" s="20">
        <v>1.3469390000000001</v>
      </c>
      <c r="BR46" s="16" t="s">
        <v>4258</v>
      </c>
      <c r="BS46" s="15">
        <v>23</v>
      </c>
      <c r="BT46" s="16" t="s">
        <v>4259</v>
      </c>
      <c r="BU46" s="20">
        <v>1.1260380000000001</v>
      </c>
      <c r="BV46" s="16" t="s">
        <v>4260</v>
      </c>
      <c r="BW46" s="15">
        <v>606</v>
      </c>
      <c r="BX46" s="16" t="s">
        <v>4261</v>
      </c>
      <c r="BY46" s="20">
        <v>1.128196</v>
      </c>
      <c r="BZ46" s="16" t="s">
        <v>4260</v>
      </c>
      <c r="CA46" s="15">
        <v>917</v>
      </c>
      <c r="CB46" s="16" t="s">
        <v>4261</v>
      </c>
      <c r="CC46" s="20">
        <v>1.133961</v>
      </c>
      <c r="CD46" s="16" t="s">
        <v>4260</v>
      </c>
      <c r="CE46" s="15">
        <v>166</v>
      </c>
      <c r="CF46" s="16" t="s">
        <v>4261</v>
      </c>
      <c r="CG46" s="20">
        <v>1.3039339999999999</v>
      </c>
      <c r="CH46" s="16" t="s">
        <v>4260</v>
      </c>
      <c r="CI46" s="15">
        <v>24</v>
      </c>
      <c r="CJ46" s="16" t="s">
        <v>4261</v>
      </c>
      <c r="CK46" s="20">
        <v>1.1289549999999999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2806.6784478000004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408</v>
      </c>
      <c r="L47" s="16" t="s">
        <v>4253</v>
      </c>
      <c r="M47" s="20">
        <v>1</v>
      </c>
      <c r="N47" s="16" t="s">
        <v>4252</v>
      </c>
      <c r="O47" s="15">
        <v>27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435</v>
      </c>
      <c r="X47" s="16" t="s">
        <v>4252</v>
      </c>
      <c r="Y47" s="15">
        <v>435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352</v>
      </c>
      <c r="AF47" s="16" t="s">
        <v>4255</v>
      </c>
      <c r="AG47" s="20">
        <v>1.0936159999999999</v>
      </c>
      <c r="AH47" s="16" t="s">
        <v>4254</v>
      </c>
      <c r="AI47" s="15">
        <v>10</v>
      </c>
      <c r="AJ47" s="16" t="s">
        <v>4255</v>
      </c>
      <c r="AK47" s="20">
        <v>1.3120339999999999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50</v>
      </c>
      <c r="AV47" s="16" t="s">
        <v>4257</v>
      </c>
      <c r="AW47" s="20">
        <v>1.1254219999999999</v>
      </c>
      <c r="AX47" s="16" t="s">
        <v>4256</v>
      </c>
      <c r="AY47" s="15">
        <v>1</v>
      </c>
      <c r="AZ47" s="16" t="s">
        <v>4257</v>
      </c>
      <c r="BA47" s="20">
        <v>1.490022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30</v>
      </c>
      <c r="BL47" s="16" t="s">
        <v>4259</v>
      </c>
      <c r="BM47" s="20">
        <v>1.1053299999999999</v>
      </c>
      <c r="BN47" s="16" t="s">
        <v>4258</v>
      </c>
      <c r="BO47" s="15">
        <v>7</v>
      </c>
      <c r="BP47" s="16" t="s">
        <v>4259</v>
      </c>
      <c r="BQ47" s="20">
        <v>1.3469390000000001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311</v>
      </c>
      <c r="CB47" s="16" t="s">
        <v>4261</v>
      </c>
      <c r="CC47" s="20">
        <v>1.133961</v>
      </c>
      <c r="CD47" s="16" t="s">
        <v>4260</v>
      </c>
      <c r="CE47" s="15">
        <v>9</v>
      </c>
      <c r="CF47" s="16" t="s">
        <v>4261</v>
      </c>
      <c r="CG47" s="20">
        <v>1.3039339999999999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259.56400879999995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250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250</v>
      </c>
      <c r="X48" s="16" t="s">
        <v>4252</v>
      </c>
      <c r="Y48" s="15">
        <v>250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258</v>
      </c>
      <c r="AJ48" s="16" t="s">
        <v>4255</v>
      </c>
      <c r="AK48" s="20">
        <v>1.3120339999999999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173</v>
      </c>
      <c r="AZ48" s="16" t="s">
        <v>4257</v>
      </c>
      <c r="BA48" s="20">
        <v>1.490022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413</v>
      </c>
      <c r="BP48" s="16" t="s">
        <v>4259</v>
      </c>
      <c r="BQ48" s="20">
        <v>1.3469390000000001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265</v>
      </c>
      <c r="CF48" s="16" t="s">
        <v>4261</v>
      </c>
      <c r="CG48" s="20">
        <v>1.3039339999999999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250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7493</v>
      </c>
      <c r="T49" s="16" t="s">
        <v>4253</v>
      </c>
      <c r="U49" s="20">
        <v>1</v>
      </c>
      <c r="V49" s="16" t="s">
        <v>4252</v>
      </c>
      <c r="W49" s="15">
        <v>7493</v>
      </c>
      <c r="X49" s="16" t="s">
        <v>4252</v>
      </c>
      <c r="Y49" s="15">
        <v>7493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6388</v>
      </c>
      <c r="AN49" s="16" t="s">
        <v>4255</v>
      </c>
      <c r="AO49" s="20">
        <v>1.077521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6811</v>
      </c>
      <c r="BD49" s="16" t="s">
        <v>4257</v>
      </c>
      <c r="BE49" s="20">
        <v>1.0990629999999999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8144</v>
      </c>
      <c r="BT49" s="16" t="s">
        <v>4259</v>
      </c>
      <c r="BU49" s="20">
        <v>1.1260380000000001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8233</v>
      </c>
      <c r="CJ49" s="16" t="s">
        <v>4261</v>
      </c>
      <c r="CK49" s="20">
        <v>1.1289549999999999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8065.4124456000009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319</v>
      </c>
      <c r="T50" s="16" t="s">
        <v>4253</v>
      </c>
      <c r="U50" s="20">
        <v>1</v>
      </c>
      <c r="V50" s="16" t="s">
        <v>4252</v>
      </c>
      <c r="W50" s="15">
        <v>319</v>
      </c>
      <c r="X50" s="16" t="s">
        <v>4252</v>
      </c>
      <c r="Y50" s="15">
        <v>319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335</v>
      </c>
      <c r="AN50" s="16" t="s">
        <v>4255</v>
      </c>
      <c r="AO50" s="20">
        <v>1.077521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348</v>
      </c>
      <c r="BD50" s="16" t="s">
        <v>4257</v>
      </c>
      <c r="BE50" s="20">
        <v>1.0990629999999999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349</v>
      </c>
      <c r="BT50" s="16" t="s">
        <v>4259</v>
      </c>
      <c r="BU50" s="20">
        <v>1.1260380000000001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327</v>
      </c>
      <c r="CJ50" s="16" t="s">
        <v>4261</v>
      </c>
      <c r="CK50" s="20">
        <v>1.1289549999999999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364.91980119999999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2732</v>
      </c>
      <c r="T51" s="16" t="s">
        <v>4253</v>
      </c>
      <c r="U51" s="20">
        <v>1</v>
      </c>
      <c r="V51" s="16" t="s">
        <v>4252</v>
      </c>
      <c r="W51" s="15">
        <v>2732</v>
      </c>
      <c r="X51" s="16" t="s">
        <v>4252</v>
      </c>
      <c r="Y51" s="15">
        <v>2732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2968</v>
      </c>
      <c r="AN51" s="16" t="s">
        <v>4255</v>
      </c>
      <c r="AO51" s="20">
        <v>1.077521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2197</v>
      </c>
      <c r="BD51" s="16" t="s">
        <v>4257</v>
      </c>
      <c r="BE51" s="20">
        <v>1.0990629999999999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2743</v>
      </c>
      <c r="BT51" s="16" t="s">
        <v>4259</v>
      </c>
      <c r="BU51" s="20">
        <v>1.1260380000000001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2714</v>
      </c>
      <c r="CJ51" s="16" t="s">
        <v>4261</v>
      </c>
      <c r="CK51" s="20">
        <v>1.1289549999999999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2899.4859686000004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10440</v>
      </c>
      <c r="T52" s="16" t="s">
        <v>4253</v>
      </c>
      <c r="U52" s="20">
        <v>1</v>
      </c>
      <c r="V52" s="16" t="s">
        <v>4252</v>
      </c>
      <c r="W52" s="15">
        <v>10440</v>
      </c>
      <c r="X52" s="16" t="s">
        <v>4252</v>
      </c>
      <c r="Y52" s="15">
        <v>10440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11640</v>
      </c>
      <c r="AN52" s="16" t="s">
        <v>4255</v>
      </c>
      <c r="AO52" s="20">
        <v>1.077521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6201</v>
      </c>
      <c r="BD52" s="16" t="s">
        <v>4257</v>
      </c>
      <c r="BE52" s="20">
        <v>1.0990629999999999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5480</v>
      </c>
      <c r="BT52" s="16" t="s">
        <v>4259</v>
      </c>
      <c r="BU52" s="20">
        <v>1.1260380000000001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6451</v>
      </c>
      <c r="CJ52" s="16" t="s">
        <v>4261</v>
      </c>
      <c r="CK52" s="20">
        <v>1.1289549999999999</v>
      </c>
      <c r="CL52" s="16" t="s">
        <v>4306</v>
      </c>
      <c r="CM52" s="15">
        <f>SUM(A2L145C10)/A2L145C1</f>
        <v>10440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-2602</v>
      </c>
      <c r="T54" s="16" t="s">
        <v>4253</v>
      </c>
      <c r="U54" s="20">
        <v>1</v>
      </c>
      <c r="V54" s="16" t="s">
        <v>4252</v>
      </c>
      <c r="W54" s="15">
        <v>-2602</v>
      </c>
      <c r="X54" s="16" t="s">
        <v>4252</v>
      </c>
      <c r="Y54" s="15">
        <v>-2602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1083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2682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-1481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-2442</v>
      </c>
      <c r="CJ54" s="16" t="s">
        <v>4261</v>
      </c>
      <c r="CK54" s="20">
        <v>1.1289549999999999</v>
      </c>
      <c r="CL54" s="16" t="s">
        <v>4308</v>
      </c>
      <c r="CM54" s="15">
        <f>SUM(A2L147C10)/A2L147C1</f>
        <v>-2602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7</v>
      </c>
      <c r="X55" s="16" t="s">
        <v>4252</v>
      </c>
      <c r="Y55" s="15">
        <v>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24</v>
      </c>
      <c r="AJ55" s="16" t="s">
        <v>4255</v>
      </c>
      <c r="AK55" s="20">
        <v>1.3120339999999999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7</v>
      </c>
      <c r="AZ55" s="16" t="s">
        <v>4257</v>
      </c>
      <c r="BA55" s="20">
        <v>1.490022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33</v>
      </c>
      <c r="BP55" s="16" t="s">
        <v>4259</v>
      </c>
      <c r="BQ55" s="20">
        <v>1.3469390000000001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65</v>
      </c>
      <c r="CF55" s="16" t="s">
        <v>4261</v>
      </c>
      <c r="CG55" s="20">
        <v>1.3039339999999999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7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52</v>
      </c>
      <c r="X57" s="16" t="s">
        <v>4252</v>
      </c>
      <c r="Y57" s="15">
        <v>52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54</v>
      </c>
      <c r="AJ57" s="16" t="s">
        <v>4255</v>
      </c>
      <c r="AK57" s="20">
        <v>1.3120339999999999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79</v>
      </c>
      <c r="AZ57" s="16" t="s">
        <v>4257</v>
      </c>
      <c r="BA57" s="20">
        <v>1.490022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50</v>
      </c>
      <c r="BP57" s="16" t="s">
        <v>4259</v>
      </c>
      <c r="BQ57" s="20">
        <v>1.3469390000000001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60</v>
      </c>
      <c r="CF57" s="16" t="s">
        <v>4261</v>
      </c>
      <c r="CG57" s="20">
        <v>1.3039339999999999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970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970</v>
      </c>
      <c r="X61" s="16" t="s">
        <v>4252</v>
      </c>
      <c r="Y61" s="15">
        <v>970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965</v>
      </c>
      <c r="AJ61" s="16" t="s">
        <v>4255</v>
      </c>
      <c r="AK61" s="20">
        <v>1.3120339999999999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933</v>
      </c>
      <c r="AZ61" s="16" t="s">
        <v>4257</v>
      </c>
      <c r="BA61" s="20">
        <v>1.490022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686</v>
      </c>
      <c r="BP61" s="16" t="s">
        <v>4259</v>
      </c>
      <c r="BQ61" s="20">
        <v>1.3469390000000001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747</v>
      </c>
      <c r="CF61" s="16" t="s">
        <v>4261</v>
      </c>
      <c r="CG61" s="20">
        <v>1.3039339999999999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970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61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61</v>
      </c>
      <c r="X62" s="16" t="s">
        <v>4252</v>
      </c>
      <c r="Y62" s="15">
        <v>61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51</v>
      </c>
      <c r="AJ62" s="16" t="s">
        <v>4255</v>
      </c>
      <c r="AK62" s="20">
        <v>1.3120339999999999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21</v>
      </c>
      <c r="AZ62" s="16" t="s">
        <v>4257</v>
      </c>
      <c r="BA62" s="20">
        <v>1.490022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29</v>
      </c>
      <c r="BP62" s="16" t="s">
        <v>4259</v>
      </c>
      <c r="BQ62" s="20">
        <v>1.3469390000000001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40</v>
      </c>
      <c r="CF62" s="16" t="s">
        <v>4261</v>
      </c>
      <c r="CG62" s="20">
        <v>1.3039339999999999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61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460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460</v>
      </c>
      <c r="X64" s="16" t="s">
        <v>4252</v>
      </c>
      <c r="Y64" s="15">
        <v>460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483</v>
      </c>
      <c r="AJ64" s="16" t="s">
        <v>4255</v>
      </c>
      <c r="AK64" s="20">
        <v>1.3120339999999999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606</v>
      </c>
      <c r="AZ64" s="16" t="s">
        <v>4257</v>
      </c>
      <c r="BA64" s="20">
        <v>1.490022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651</v>
      </c>
      <c r="BP64" s="16" t="s">
        <v>4259</v>
      </c>
      <c r="BQ64" s="20">
        <v>1.3469390000000001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575</v>
      </c>
      <c r="CF64" s="16" t="s">
        <v>4261</v>
      </c>
      <c r="CG64" s="20">
        <v>1.3039339999999999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460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</v>
      </c>
      <c r="X69" s="16" t="s">
        <v>4252</v>
      </c>
      <c r="Y69" s="15">
        <v>2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8</v>
      </c>
      <c r="AJ69" s="16" t="s">
        <v>4255</v>
      </c>
      <c r="AK69" s="20">
        <v>1.3120339999999999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74</v>
      </c>
      <c r="AZ69" s="16" t="s">
        <v>4257</v>
      </c>
      <c r="BA69" s="20">
        <v>1.490022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66</v>
      </c>
      <c r="BP69" s="16" t="s">
        <v>4259</v>
      </c>
      <c r="BQ69" s="20">
        <v>1.3469390000000001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84</v>
      </c>
      <c r="CF69" s="16" t="s">
        <v>4261</v>
      </c>
      <c r="CG69" s="20">
        <v>1.3039339999999999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12</v>
      </c>
      <c r="CF72" s="16" t="s">
        <v>4261</v>
      </c>
      <c r="CG72" s="20">
        <v>1.3039339999999999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IF(SSAC="Y",0,117260)</f>
        <v>117260</v>
      </c>
      <c r="T73" s="16" t="s">
        <v>4253</v>
      </c>
      <c r="U73" s="20">
        <v>1</v>
      </c>
      <c r="V73" s="16" t="s">
        <v>4252</v>
      </c>
      <c r="W73" s="15">
        <f>IF(SSAC="Y",0,117260)</f>
        <v>117260</v>
      </c>
      <c r="X73" s="16" t="s">
        <v>4252</v>
      </c>
      <c r="Y73" s="15">
        <f>IF(SSAC="Y",0,117260)</f>
        <v>117260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IF(SSAC="Y",0,110297)</f>
        <v>110297</v>
      </c>
      <c r="AN73" s="16" t="s">
        <v>4255</v>
      </c>
      <c r="AO73" s="20">
        <v>1.077521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IF(SSAC="Y",0,108325)</f>
        <v>108325</v>
      </c>
      <c r="BD73" s="16" t="s">
        <v>4257</v>
      </c>
      <c r="BE73" s="20">
        <v>1.0990629999999999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IF(SSAC="Y",0,107864)</f>
        <v>107864</v>
      </c>
      <c r="BT73" s="16" t="s">
        <v>4259</v>
      </c>
      <c r="BU73" s="20">
        <v>1.1260380000000001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IF(SSAC="Y",0,107665)</f>
        <v>107665</v>
      </c>
      <c r="CJ73" s="16" t="s">
        <v>4261</v>
      </c>
      <c r="CK73" s="20">
        <v>1.1289549999999999</v>
      </c>
      <c r="CL73" s="16" t="s">
        <v>4327</v>
      </c>
      <c r="CM73" s="15">
        <f>SUM(A2L166C10)/A2L166C1</f>
        <v>117260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IF(SSAC="Y",0,10788)</f>
        <v>10788</v>
      </c>
      <c r="T74" s="16" t="s">
        <v>4253</v>
      </c>
      <c r="U74" s="20">
        <v>1</v>
      </c>
      <c r="V74" s="16" t="s">
        <v>4252</v>
      </c>
      <c r="W74" s="15">
        <f>IF(SSAC="Y",0,10788)</f>
        <v>10788</v>
      </c>
      <c r="X74" s="16" t="s">
        <v>4252</v>
      </c>
      <c r="Y74" s="15">
        <f>IF(SSAC="Y",0,10788)</f>
        <v>10788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IF(SSAC="Y",0,10124)</f>
        <v>10124</v>
      </c>
      <c r="AN74" s="16" t="s">
        <v>4255</v>
      </c>
      <c r="AO74" s="20">
        <v>1.077521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IF(SSAC="Y",0,9942)</f>
        <v>9942</v>
      </c>
      <c r="BD74" s="16" t="s">
        <v>4257</v>
      </c>
      <c r="BE74" s="20">
        <v>1.0990629999999999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IF(SSAC="Y",0,10378)</f>
        <v>10378</v>
      </c>
      <c r="BT74" s="16" t="s">
        <v>4259</v>
      </c>
      <c r="BU74" s="20">
        <v>1.1260380000000001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IF(SSAC="Y",0,10686)</f>
        <v>10686</v>
      </c>
      <c r="CJ74" s="16" t="s">
        <v>4261</v>
      </c>
      <c r="CK74" s="20">
        <v>1.1289549999999999</v>
      </c>
      <c r="CL74" s="16" t="s">
        <v>4328</v>
      </c>
      <c r="CM74" s="15">
        <f>SUM(A2L167C10)/A2L167C1</f>
        <v>10788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IF(SSAC="Y",0,13894)</f>
        <v>13894</v>
      </c>
      <c r="T75" s="16" t="s">
        <v>4253</v>
      </c>
      <c r="U75" s="20">
        <v>1</v>
      </c>
      <c r="V75" s="16" t="s">
        <v>4252</v>
      </c>
      <c r="W75" s="15">
        <f>IF(SSAC="Y",0,13894)</f>
        <v>13894</v>
      </c>
      <c r="X75" s="16" t="s">
        <v>4252</v>
      </c>
      <c r="Y75" s="15">
        <f>IF(SSAC="Y",0,13894)</f>
        <v>13894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IF(SSAC="Y",0,13201)</f>
        <v>13201</v>
      </c>
      <c r="AN75" s="16" t="s">
        <v>4255</v>
      </c>
      <c r="AO75" s="20">
        <v>1.077521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IF(SSAC="Y",0,13291)</f>
        <v>13291</v>
      </c>
      <c r="BD75" s="16" t="s">
        <v>4257</v>
      </c>
      <c r="BE75" s="20">
        <v>1.0990629999999999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IF(SSAC="Y",0,14045)</f>
        <v>14045</v>
      </c>
      <c r="BT75" s="16" t="s">
        <v>4259</v>
      </c>
      <c r="BU75" s="20">
        <v>1.1260380000000001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IF(SSAC="Y",0,13008)</f>
        <v>13008</v>
      </c>
      <c r="CJ75" s="16" t="s">
        <v>4261</v>
      </c>
      <c r="CK75" s="20">
        <v>1.1289549999999999</v>
      </c>
      <c r="CL75" s="16" t="s">
        <v>4329</v>
      </c>
      <c r="CM75" s="15">
        <f>SUM(A2L168C10)/A2L168C1</f>
        <v>13894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3453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3453</v>
      </c>
      <c r="X76" s="16" t="s">
        <v>4252</v>
      </c>
      <c r="Y76" s="15">
        <v>3453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2815</v>
      </c>
      <c r="AJ76" s="16" t="s">
        <v>4255</v>
      </c>
      <c r="AK76" s="20">
        <v>1.3120339999999999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3618</v>
      </c>
      <c r="AZ76" s="16" t="s">
        <v>4257</v>
      </c>
      <c r="BA76" s="20">
        <v>1.490022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3802</v>
      </c>
      <c r="BP76" s="16" t="s">
        <v>4259</v>
      </c>
      <c r="BQ76" s="20">
        <v>1.3469390000000001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4047</v>
      </c>
      <c r="CF76" s="16" t="s">
        <v>4261</v>
      </c>
      <c r="CG76" s="20">
        <v>1.3039339999999999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3453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89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89</v>
      </c>
      <c r="X77" s="16" t="s">
        <v>4252</v>
      </c>
      <c r="Y77" s="15">
        <v>89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80</v>
      </c>
      <c r="AJ77" s="16" t="s">
        <v>4255</v>
      </c>
      <c r="AK77" s="20">
        <v>1.3120339999999999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44</v>
      </c>
      <c r="AZ77" s="16" t="s">
        <v>4257</v>
      </c>
      <c r="BA77" s="20">
        <v>1.490022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60</v>
      </c>
      <c r="BP77" s="16" t="s">
        <v>4259</v>
      </c>
      <c r="BQ77" s="20">
        <v>1.3469390000000001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83</v>
      </c>
      <c r="CF77" s="16" t="s">
        <v>4261</v>
      </c>
      <c r="CG77" s="20">
        <v>1.3039339999999999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89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3793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3793</v>
      </c>
      <c r="X79" s="16" t="s">
        <v>4252</v>
      </c>
      <c r="Y79" s="15">
        <v>3793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3453</v>
      </c>
      <c r="AJ79" s="16" t="s">
        <v>4255</v>
      </c>
      <c r="AK79" s="20">
        <v>1.3120339999999999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3987</v>
      </c>
      <c r="AZ79" s="16" t="s">
        <v>4257</v>
      </c>
      <c r="BA79" s="20">
        <v>1.490022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5144</v>
      </c>
      <c r="BP79" s="16" t="s">
        <v>4259</v>
      </c>
      <c r="BQ79" s="20">
        <v>1.3469390000000001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4672</v>
      </c>
      <c r="CF79" s="16" t="s">
        <v>4261</v>
      </c>
      <c r="CG79" s="20">
        <v>1.3039339999999999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3793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52</v>
      </c>
      <c r="H85" s="16" t="s">
        <v>4253</v>
      </c>
      <c r="I85" s="20">
        <v>1</v>
      </c>
      <c r="J85" s="16" t="s">
        <v>4252</v>
      </c>
      <c r="K85" s="15">
        <v>66</v>
      </c>
      <c r="L85" s="16" t="s">
        <v>4253</v>
      </c>
      <c r="M85" s="20">
        <v>1</v>
      </c>
      <c r="N85" s="16" t="s">
        <v>4252</v>
      </c>
      <c r="O85" s="15">
        <v>2311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2429</v>
      </c>
      <c r="X85" s="16" t="s">
        <v>4252</v>
      </c>
      <c r="Y85" s="15">
        <v>2429</v>
      </c>
      <c r="Z85" s="16" t="s">
        <v>4254</v>
      </c>
      <c r="AA85" s="15">
        <v>27</v>
      </c>
      <c r="AB85" s="16" t="s">
        <v>4255</v>
      </c>
      <c r="AC85" s="20">
        <v>1.074921</v>
      </c>
      <c r="AD85" s="16" t="s">
        <v>4254</v>
      </c>
      <c r="AE85" s="15">
        <v>103</v>
      </c>
      <c r="AF85" s="16" t="s">
        <v>4255</v>
      </c>
      <c r="AG85" s="20">
        <v>1.0936159999999999</v>
      </c>
      <c r="AH85" s="16" t="s">
        <v>4254</v>
      </c>
      <c r="AI85" s="15">
        <v>1099</v>
      </c>
      <c r="AJ85" s="16" t="s">
        <v>4255</v>
      </c>
      <c r="AK85" s="20">
        <v>1.3120339999999999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150</v>
      </c>
      <c r="AR85" s="16" t="s">
        <v>4257</v>
      </c>
      <c r="AS85" s="20">
        <v>1.0948329999999999</v>
      </c>
      <c r="AT85" s="16" t="s">
        <v>4256</v>
      </c>
      <c r="AU85" s="15">
        <v>24</v>
      </c>
      <c r="AV85" s="16" t="s">
        <v>4257</v>
      </c>
      <c r="AW85" s="20">
        <v>1.1254219999999999</v>
      </c>
      <c r="AX85" s="16" t="s">
        <v>4256</v>
      </c>
      <c r="AY85" s="15">
        <v>10</v>
      </c>
      <c r="AZ85" s="16" t="s">
        <v>4257</v>
      </c>
      <c r="BA85" s="20">
        <v>1.490022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107</v>
      </c>
      <c r="BH85" s="16" t="s">
        <v>4259</v>
      </c>
      <c r="BI85" s="20">
        <v>1.128987</v>
      </c>
      <c r="BJ85" s="16" t="s">
        <v>4258</v>
      </c>
      <c r="BK85" s="15">
        <v>17</v>
      </c>
      <c r="BL85" s="16" t="s">
        <v>4259</v>
      </c>
      <c r="BM85" s="20">
        <v>1.1053299999999999</v>
      </c>
      <c r="BN85" s="16" t="s">
        <v>4258</v>
      </c>
      <c r="BO85" s="15">
        <v>12</v>
      </c>
      <c r="BP85" s="16" t="s">
        <v>4259</v>
      </c>
      <c r="BQ85" s="20">
        <v>1.3469390000000001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177</v>
      </c>
      <c r="BX85" s="16" t="s">
        <v>4261</v>
      </c>
      <c r="BY85" s="20">
        <v>1.128196</v>
      </c>
      <c r="BZ85" s="16" t="s">
        <v>4260</v>
      </c>
      <c r="CA85" s="15">
        <v>69</v>
      </c>
      <c r="CB85" s="16" t="s">
        <v>4261</v>
      </c>
      <c r="CC85" s="20">
        <v>1.133961</v>
      </c>
      <c r="CD85" s="16" t="s">
        <v>4260</v>
      </c>
      <c r="CE85" s="15">
        <v>62</v>
      </c>
      <c r="CF85" s="16" t="s">
        <v>4261</v>
      </c>
      <c r="CG85" s="20">
        <v>1.3039339999999999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2429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252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252</v>
      </c>
      <c r="X86" s="16" t="s">
        <v>4252</v>
      </c>
      <c r="Y86" s="15">
        <v>252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216</v>
      </c>
      <c r="AJ86" s="16" t="s">
        <v>4255</v>
      </c>
      <c r="AK86" s="20">
        <v>1.3120339999999999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99</v>
      </c>
      <c r="AZ86" s="16" t="s">
        <v>4257</v>
      </c>
      <c r="BA86" s="20">
        <v>1.490022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218</v>
      </c>
      <c r="BP86" s="16" t="s">
        <v>4259</v>
      </c>
      <c r="BQ86" s="20">
        <v>1.3469390000000001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148</v>
      </c>
      <c r="CF86" s="16" t="s">
        <v>4261</v>
      </c>
      <c r="CG86" s="20">
        <v>1.3039339999999999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252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601</v>
      </c>
      <c r="H87" s="16" t="s">
        <v>4253</v>
      </c>
      <c r="I87" s="20">
        <v>1</v>
      </c>
      <c r="J87" s="16" t="s">
        <v>4252</v>
      </c>
      <c r="K87" s="15">
        <v>4197</v>
      </c>
      <c r="L87" s="16" t="s">
        <v>4253</v>
      </c>
      <c r="M87" s="20">
        <v>1</v>
      </c>
      <c r="N87" s="16" t="s">
        <v>4252</v>
      </c>
      <c r="O87" s="15">
        <v>12980</v>
      </c>
      <c r="P87" s="16" t="s">
        <v>4253</v>
      </c>
      <c r="Q87" s="20">
        <v>1</v>
      </c>
      <c r="R87" s="16" t="s">
        <v>4252</v>
      </c>
      <c r="S87" s="15">
        <v>1246</v>
      </c>
      <c r="T87" s="16" t="s">
        <v>4253</v>
      </c>
      <c r="U87" s="20">
        <v>1</v>
      </c>
      <c r="V87" s="16" t="s">
        <v>4252</v>
      </c>
      <c r="W87" s="15">
        <v>19024</v>
      </c>
      <c r="X87" s="16" t="s">
        <v>4252</v>
      </c>
      <c r="Y87" s="15">
        <v>19024</v>
      </c>
      <c r="Z87" s="16" t="s">
        <v>4254</v>
      </c>
      <c r="AA87" s="15">
        <v>264</v>
      </c>
      <c r="AB87" s="16" t="s">
        <v>4255</v>
      </c>
      <c r="AC87" s="20">
        <v>1.074921</v>
      </c>
      <c r="AD87" s="16" t="s">
        <v>4254</v>
      </c>
      <c r="AE87" s="15">
        <v>457</v>
      </c>
      <c r="AF87" s="16" t="s">
        <v>4255</v>
      </c>
      <c r="AG87" s="20">
        <v>1.0936159999999999</v>
      </c>
      <c r="AH87" s="16" t="s">
        <v>4254</v>
      </c>
      <c r="AI87" s="15">
        <v>7028</v>
      </c>
      <c r="AJ87" s="16" t="s">
        <v>4255</v>
      </c>
      <c r="AK87" s="20">
        <v>1.3120339999999999</v>
      </c>
      <c r="AL87" s="16" t="s">
        <v>4254</v>
      </c>
      <c r="AM87" s="15">
        <v>460</v>
      </c>
      <c r="AN87" s="16" t="s">
        <v>4255</v>
      </c>
      <c r="AO87" s="20">
        <v>1.077521</v>
      </c>
      <c r="AP87" s="16" t="s">
        <v>4256</v>
      </c>
      <c r="AQ87" s="15">
        <v>48</v>
      </c>
      <c r="AR87" s="16" t="s">
        <v>4257</v>
      </c>
      <c r="AS87" s="20">
        <v>1.0948329999999999</v>
      </c>
      <c r="AT87" s="16" t="s">
        <v>4256</v>
      </c>
      <c r="AU87" s="15">
        <v>672</v>
      </c>
      <c r="AV87" s="16" t="s">
        <v>4257</v>
      </c>
      <c r="AW87" s="20">
        <v>1.1254219999999999</v>
      </c>
      <c r="AX87" s="16" t="s">
        <v>4256</v>
      </c>
      <c r="AY87" s="15">
        <v>5948</v>
      </c>
      <c r="AZ87" s="16" t="s">
        <v>4257</v>
      </c>
      <c r="BA87" s="20">
        <v>1.490022</v>
      </c>
      <c r="BB87" s="16" t="s">
        <v>4256</v>
      </c>
      <c r="BC87" s="15">
        <v>695</v>
      </c>
      <c r="BD87" s="16" t="s">
        <v>4257</v>
      </c>
      <c r="BE87" s="20">
        <v>1.0990629999999999</v>
      </c>
      <c r="BF87" s="16" t="s">
        <v>4258</v>
      </c>
      <c r="BG87" s="15">
        <v>80</v>
      </c>
      <c r="BH87" s="16" t="s">
        <v>4259</v>
      </c>
      <c r="BI87" s="20">
        <v>1.128987</v>
      </c>
      <c r="BJ87" s="16" t="s">
        <v>4258</v>
      </c>
      <c r="BK87" s="15">
        <v>1781</v>
      </c>
      <c r="BL87" s="16" t="s">
        <v>4259</v>
      </c>
      <c r="BM87" s="20">
        <v>1.1053299999999999</v>
      </c>
      <c r="BN87" s="16" t="s">
        <v>4258</v>
      </c>
      <c r="BO87" s="15">
        <v>6350</v>
      </c>
      <c r="BP87" s="16" t="s">
        <v>4259</v>
      </c>
      <c r="BQ87" s="20">
        <v>1.3469390000000001</v>
      </c>
      <c r="BR87" s="16" t="s">
        <v>4258</v>
      </c>
      <c r="BS87" s="15">
        <v>2027</v>
      </c>
      <c r="BT87" s="16" t="s">
        <v>4259</v>
      </c>
      <c r="BU87" s="20">
        <v>1.1260380000000001</v>
      </c>
      <c r="BV87" s="16" t="s">
        <v>4260</v>
      </c>
      <c r="BW87" s="15">
        <v>617</v>
      </c>
      <c r="BX87" s="16" t="s">
        <v>4261</v>
      </c>
      <c r="BY87" s="20">
        <v>1.128196</v>
      </c>
      <c r="BZ87" s="16" t="s">
        <v>4260</v>
      </c>
      <c r="CA87" s="15">
        <v>2012</v>
      </c>
      <c r="CB87" s="16" t="s">
        <v>4261</v>
      </c>
      <c r="CC87" s="20">
        <v>1.133961</v>
      </c>
      <c r="CD87" s="16" t="s">
        <v>4260</v>
      </c>
      <c r="CE87" s="15">
        <v>7433</v>
      </c>
      <c r="CF87" s="16" t="s">
        <v>4261</v>
      </c>
      <c r="CG87" s="20">
        <v>1.3039339999999999</v>
      </c>
      <c r="CH87" s="16" t="s">
        <v>4260</v>
      </c>
      <c r="CI87" s="15">
        <v>3414</v>
      </c>
      <c r="CJ87" s="16" t="s">
        <v>4261</v>
      </c>
      <c r="CK87" s="20">
        <v>1.1289549999999999</v>
      </c>
      <c r="CL87" s="16" t="s">
        <v>4341</v>
      </c>
      <c r="CM87" s="15">
        <f>SUM(A2L180C10)/A2L180C1</f>
        <v>19024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26941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12450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39238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165097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243726</v>
      </c>
      <c r="X88" s="16" t="s">
        <v>4347</v>
      </c>
      <c r="Y88" s="17">
        <f>SUM(A2L101C11:A2L180C11)-2*(SUM(A2L151C11:A2L153C11)+SUM(A2L157C11:A2L159C11)+SUM(A2L163C11:A2L165C11)+SUM(A2L172C11:A2L174C11))</f>
        <v>243726</v>
      </c>
      <c r="Z88" s="16" t="s">
        <v>4348</v>
      </c>
      <c r="AA88" s="17">
        <f>SUM(A2L101C12:A2L180C12)-2*(SUM(A2L151C12:A2L153C12)+SUM(A2L157C12:A2L159C12)+SUM(A2L163C12:A2L165C12)+SUM(A2L172C12:A2L174C12))</f>
        <v>25784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5746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28772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159246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27740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6158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27177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153559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32533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7797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30261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153092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31357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9814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33477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153513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253534.72289939999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6A720-AFE8-46F6-A2CB-62609C16F44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3827</v>
      </c>
      <c r="H8" s="16" t="s">
        <v>4253</v>
      </c>
      <c r="I8" s="20">
        <v>1</v>
      </c>
      <c r="J8" s="16" t="s">
        <v>4252</v>
      </c>
      <c r="K8" s="15">
        <v>290</v>
      </c>
      <c r="L8" s="16" t="s">
        <v>4253</v>
      </c>
      <c r="M8" s="20">
        <v>1</v>
      </c>
      <c r="N8" s="16" t="s">
        <v>4252</v>
      </c>
      <c r="O8" s="15">
        <v>1814</v>
      </c>
      <c r="P8" s="16" t="s">
        <v>4253</v>
      </c>
      <c r="Q8" s="20">
        <v>1</v>
      </c>
      <c r="R8" s="16" t="s">
        <v>4252</v>
      </c>
      <c r="S8" s="15">
        <v>190</v>
      </c>
      <c r="T8" s="16" t="s">
        <v>4253</v>
      </c>
      <c r="U8" s="20">
        <v>1</v>
      </c>
      <c r="V8" s="16" t="s">
        <v>4252</v>
      </c>
      <c r="W8" s="15">
        <v>6121</v>
      </c>
      <c r="X8" s="16" t="s">
        <v>4252</v>
      </c>
      <c r="Y8" s="15">
        <v>6121</v>
      </c>
      <c r="Z8" s="16" t="s">
        <v>4254</v>
      </c>
      <c r="AA8" s="15">
        <v>4087</v>
      </c>
      <c r="AB8" s="16" t="s">
        <v>4255</v>
      </c>
      <c r="AC8" s="20">
        <v>1.074921</v>
      </c>
      <c r="AD8" s="16" t="s">
        <v>4254</v>
      </c>
      <c r="AE8" s="15">
        <v>152</v>
      </c>
      <c r="AF8" s="16" t="s">
        <v>4255</v>
      </c>
      <c r="AG8" s="20">
        <v>1.0936159999999999</v>
      </c>
      <c r="AH8" s="16" t="s">
        <v>4254</v>
      </c>
      <c r="AI8" s="15">
        <v>1585</v>
      </c>
      <c r="AJ8" s="16" t="s">
        <v>4255</v>
      </c>
      <c r="AK8" s="20">
        <v>1.3120339999999999</v>
      </c>
      <c r="AL8" s="16" t="s">
        <v>4254</v>
      </c>
      <c r="AM8" s="15">
        <v>81</v>
      </c>
      <c r="AN8" s="16" t="s">
        <v>4255</v>
      </c>
      <c r="AO8" s="20">
        <v>1.077521</v>
      </c>
      <c r="AP8" s="16" t="s">
        <v>4256</v>
      </c>
      <c r="AQ8" s="15">
        <v>774</v>
      </c>
      <c r="AR8" s="16" t="s">
        <v>4257</v>
      </c>
      <c r="AS8" s="20">
        <v>1.0948329999999999</v>
      </c>
      <c r="AT8" s="16" t="s">
        <v>4256</v>
      </c>
      <c r="AU8" s="15">
        <v>269</v>
      </c>
      <c r="AV8" s="16" t="s">
        <v>4257</v>
      </c>
      <c r="AW8" s="20">
        <v>1.1254219999999999</v>
      </c>
      <c r="AX8" s="16" t="s">
        <v>4256</v>
      </c>
      <c r="AY8" s="15">
        <v>1923</v>
      </c>
      <c r="AZ8" s="16" t="s">
        <v>4257</v>
      </c>
      <c r="BA8" s="20">
        <v>1.490022</v>
      </c>
      <c r="BB8" s="16" t="s">
        <v>4256</v>
      </c>
      <c r="BC8" s="15">
        <v>88</v>
      </c>
      <c r="BD8" s="16" t="s">
        <v>4257</v>
      </c>
      <c r="BE8" s="20">
        <v>1.0990629999999999</v>
      </c>
      <c r="BF8" s="16" t="s">
        <v>4258</v>
      </c>
      <c r="BG8" s="15">
        <v>1214</v>
      </c>
      <c r="BH8" s="16" t="s">
        <v>4259</v>
      </c>
      <c r="BI8" s="20">
        <v>1.128987</v>
      </c>
      <c r="BJ8" s="16" t="s">
        <v>4258</v>
      </c>
      <c r="BK8" s="15">
        <v>258</v>
      </c>
      <c r="BL8" s="16" t="s">
        <v>4259</v>
      </c>
      <c r="BM8" s="20">
        <v>1.1053299999999999</v>
      </c>
      <c r="BN8" s="16" t="s">
        <v>4258</v>
      </c>
      <c r="BO8" s="15">
        <v>1995</v>
      </c>
      <c r="BP8" s="16" t="s">
        <v>4259</v>
      </c>
      <c r="BQ8" s="20">
        <v>1.3469390000000001</v>
      </c>
      <c r="BR8" s="16" t="s">
        <v>4258</v>
      </c>
      <c r="BS8" s="15">
        <v>162</v>
      </c>
      <c r="BT8" s="16" t="s">
        <v>4259</v>
      </c>
      <c r="BU8" s="20">
        <v>1.1260380000000001</v>
      </c>
      <c r="BV8" s="16" t="s">
        <v>4260</v>
      </c>
      <c r="BW8" s="15">
        <v>866</v>
      </c>
      <c r="BX8" s="16" t="s">
        <v>4261</v>
      </c>
      <c r="BY8" s="20">
        <v>1.128196</v>
      </c>
      <c r="BZ8" s="16" t="s">
        <v>4260</v>
      </c>
      <c r="CA8" s="15">
        <v>197</v>
      </c>
      <c r="CB8" s="16" t="s">
        <v>4261</v>
      </c>
      <c r="CC8" s="20">
        <v>1.133961</v>
      </c>
      <c r="CD8" s="16" t="s">
        <v>4260</v>
      </c>
      <c r="CE8" s="15">
        <v>2030</v>
      </c>
      <c r="CF8" s="16" t="s">
        <v>4261</v>
      </c>
      <c r="CG8" s="20">
        <v>1.3039339999999999</v>
      </c>
      <c r="CH8" s="16" t="s">
        <v>4260</v>
      </c>
      <c r="CI8" s="15">
        <v>23</v>
      </c>
      <c r="CJ8" s="16" t="s">
        <v>4261</v>
      </c>
      <c r="CK8" s="20">
        <v>1.1289549999999999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5653.1513199999999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6550</v>
      </c>
      <c r="H9" s="16" t="s">
        <v>4253</v>
      </c>
      <c r="I9" s="20">
        <v>1</v>
      </c>
      <c r="J9" s="16" t="s">
        <v>4252</v>
      </c>
      <c r="K9" s="15">
        <v>36356</v>
      </c>
      <c r="L9" s="16" t="s">
        <v>4253</v>
      </c>
      <c r="M9" s="20">
        <v>1</v>
      </c>
      <c r="N9" s="16" t="s">
        <v>4252</v>
      </c>
      <c r="O9" s="15">
        <v>2464</v>
      </c>
      <c r="P9" s="16" t="s">
        <v>4253</v>
      </c>
      <c r="Q9" s="20">
        <v>1</v>
      </c>
      <c r="R9" s="16" t="s">
        <v>4252</v>
      </c>
      <c r="S9" s="15">
        <v>51</v>
      </c>
      <c r="T9" s="16" t="s">
        <v>4253</v>
      </c>
      <c r="U9" s="20">
        <v>1</v>
      </c>
      <c r="V9" s="16" t="s">
        <v>4252</v>
      </c>
      <c r="W9" s="15">
        <v>45421</v>
      </c>
      <c r="X9" s="16" t="s">
        <v>4252</v>
      </c>
      <c r="Y9" s="15">
        <v>45421</v>
      </c>
      <c r="Z9" s="16" t="s">
        <v>4254</v>
      </c>
      <c r="AA9" s="15">
        <v>6309</v>
      </c>
      <c r="AB9" s="16" t="s">
        <v>4255</v>
      </c>
      <c r="AC9" s="20">
        <v>1.074921</v>
      </c>
      <c r="AD9" s="16" t="s">
        <v>4254</v>
      </c>
      <c r="AE9" s="15">
        <v>31023</v>
      </c>
      <c r="AF9" s="16" t="s">
        <v>4255</v>
      </c>
      <c r="AG9" s="20">
        <v>1.0936159999999999</v>
      </c>
      <c r="AH9" s="16" t="s">
        <v>4254</v>
      </c>
      <c r="AI9" s="15">
        <v>2439</v>
      </c>
      <c r="AJ9" s="16" t="s">
        <v>4255</v>
      </c>
      <c r="AK9" s="20">
        <v>1.3120339999999999</v>
      </c>
      <c r="AL9" s="16" t="s">
        <v>4254</v>
      </c>
      <c r="AM9" s="15">
        <v>2</v>
      </c>
      <c r="AN9" s="16" t="s">
        <v>4255</v>
      </c>
      <c r="AO9" s="20">
        <v>1.077521</v>
      </c>
      <c r="AP9" s="16" t="s">
        <v>4256</v>
      </c>
      <c r="AQ9" s="15">
        <v>7204</v>
      </c>
      <c r="AR9" s="16" t="s">
        <v>4257</v>
      </c>
      <c r="AS9" s="20">
        <v>1.0948329999999999</v>
      </c>
      <c r="AT9" s="16" t="s">
        <v>4256</v>
      </c>
      <c r="AU9" s="15">
        <v>20269</v>
      </c>
      <c r="AV9" s="16" t="s">
        <v>4257</v>
      </c>
      <c r="AW9" s="20">
        <v>1.1254219999999999</v>
      </c>
      <c r="AX9" s="16" t="s">
        <v>4256</v>
      </c>
      <c r="AY9" s="15">
        <v>5650</v>
      </c>
      <c r="AZ9" s="16" t="s">
        <v>4257</v>
      </c>
      <c r="BA9" s="20">
        <v>1.490022</v>
      </c>
      <c r="BB9" s="16" t="s">
        <v>4256</v>
      </c>
      <c r="BC9" s="15">
        <v>21</v>
      </c>
      <c r="BD9" s="16" t="s">
        <v>4257</v>
      </c>
      <c r="BE9" s="20">
        <v>1.0990629999999999</v>
      </c>
      <c r="BF9" s="16" t="s">
        <v>4258</v>
      </c>
      <c r="BG9" s="15">
        <v>10544</v>
      </c>
      <c r="BH9" s="16" t="s">
        <v>4259</v>
      </c>
      <c r="BI9" s="20">
        <v>1.128987</v>
      </c>
      <c r="BJ9" s="16" t="s">
        <v>4258</v>
      </c>
      <c r="BK9" s="15">
        <v>22542</v>
      </c>
      <c r="BL9" s="16" t="s">
        <v>4259</v>
      </c>
      <c r="BM9" s="20">
        <v>1.1053299999999999</v>
      </c>
      <c r="BN9" s="16" t="s">
        <v>4258</v>
      </c>
      <c r="BO9" s="15">
        <v>7834</v>
      </c>
      <c r="BP9" s="16" t="s">
        <v>4259</v>
      </c>
      <c r="BQ9" s="20">
        <v>1.3469390000000001</v>
      </c>
      <c r="BR9" s="16" t="s">
        <v>4258</v>
      </c>
      <c r="BS9" s="15">
        <v>78</v>
      </c>
      <c r="BT9" s="16" t="s">
        <v>4259</v>
      </c>
      <c r="BU9" s="20">
        <v>1.1260380000000001</v>
      </c>
      <c r="BV9" s="16" t="s">
        <v>4260</v>
      </c>
      <c r="BW9" s="15">
        <v>11548</v>
      </c>
      <c r="BX9" s="16" t="s">
        <v>4261</v>
      </c>
      <c r="BY9" s="20">
        <v>1.128196</v>
      </c>
      <c r="BZ9" s="16" t="s">
        <v>4260</v>
      </c>
      <c r="CA9" s="15">
        <v>21643</v>
      </c>
      <c r="CB9" s="16" t="s">
        <v>4261</v>
      </c>
      <c r="CC9" s="20">
        <v>1.133961</v>
      </c>
      <c r="CD9" s="16" t="s">
        <v>4260</v>
      </c>
      <c r="CE9" s="15">
        <v>6471</v>
      </c>
      <c r="CF9" s="16" t="s">
        <v>4261</v>
      </c>
      <c r="CG9" s="20">
        <v>1.3039339999999999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42824.063932666664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401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401</v>
      </c>
      <c r="X11" s="16" t="s">
        <v>4252</v>
      </c>
      <c r="Y11" s="15">
        <v>401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2431</v>
      </c>
      <c r="AJ11" s="16" t="s">
        <v>4255</v>
      </c>
      <c r="AK11" s="20">
        <v>1.3120339999999999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687</v>
      </c>
      <c r="AZ11" s="16" t="s">
        <v>4257</v>
      </c>
      <c r="BA11" s="20">
        <v>1.490022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420</v>
      </c>
      <c r="BP11" s="16" t="s">
        <v>4259</v>
      </c>
      <c r="BQ11" s="20">
        <v>1.3469390000000001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313</v>
      </c>
      <c r="CF11" s="16" t="s">
        <v>4261</v>
      </c>
      <c r="CG11" s="20">
        <v>1.3039339999999999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401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4062</v>
      </c>
      <c r="T12" s="16" t="s">
        <v>4253</v>
      </c>
      <c r="U12" s="20">
        <v>1</v>
      </c>
      <c r="V12" s="16" t="s">
        <v>4252</v>
      </c>
      <c r="W12" s="15">
        <v>4062</v>
      </c>
      <c r="X12" s="16" t="s">
        <v>4252</v>
      </c>
      <c r="Y12" s="15">
        <v>4062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3907</v>
      </c>
      <c r="AN12" s="16" t="s">
        <v>4255</v>
      </c>
      <c r="AO12" s="20">
        <v>1.077521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3082</v>
      </c>
      <c r="BD12" s="16" t="s">
        <v>4257</v>
      </c>
      <c r="BE12" s="20">
        <v>1.0990629999999999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4061</v>
      </c>
      <c r="BT12" s="16" t="s">
        <v>4259</v>
      </c>
      <c r="BU12" s="20">
        <v>1.1260380000000001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4463</v>
      </c>
      <c r="CJ12" s="16" t="s">
        <v>4261</v>
      </c>
      <c r="CK12" s="20">
        <v>1.1289549999999999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3886.3955709999996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2827</v>
      </c>
      <c r="T13" s="16" t="s">
        <v>4253</v>
      </c>
      <c r="U13" s="20">
        <v>1</v>
      </c>
      <c r="V13" s="16" t="s">
        <v>4252</v>
      </c>
      <c r="W13" s="15">
        <v>2827</v>
      </c>
      <c r="X13" s="16" t="s">
        <v>4252</v>
      </c>
      <c r="Y13" s="15">
        <v>2827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2914</v>
      </c>
      <c r="AN13" s="16" t="s">
        <v>4255</v>
      </c>
      <c r="AO13" s="20">
        <v>1.077521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2772</v>
      </c>
      <c r="BD13" s="16" t="s">
        <v>4257</v>
      </c>
      <c r="BE13" s="20">
        <v>1.0990629999999999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2464</v>
      </c>
      <c r="BT13" s="16" t="s">
        <v>4259</v>
      </c>
      <c r="BU13" s="20">
        <v>1.1260380000000001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2247</v>
      </c>
      <c r="CJ13" s="16" t="s">
        <v>4261</v>
      </c>
      <c r="CK13" s="20">
        <v>1.1289549999999999</v>
      </c>
      <c r="CL13" s="16" t="s">
        <v>4514</v>
      </c>
      <c r="CM13" s="15">
        <f>SUM(A2L206C10)/A2L206C1</f>
        <v>2827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1584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292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12203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15954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0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1032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1032</v>
      </c>
      <c r="X15" s="16" t="s">
        <v>4252</v>
      </c>
      <c r="Y15" s="15">
        <v>1032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1062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1017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1032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94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94</v>
      </c>
      <c r="X18" s="16" t="s">
        <v>4252</v>
      </c>
      <c r="Y18" s="15">
        <v>94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9700</v>
      </c>
      <c r="AJ18" s="16" t="s">
        <v>4255</v>
      </c>
      <c r="AK18" s="20">
        <v>1.3120339999999999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94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7412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7412</v>
      </c>
      <c r="X19" s="16" t="s">
        <v>4252</v>
      </c>
      <c r="Y19" s="15">
        <v>7412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5598</v>
      </c>
      <c r="AJ19" s="16" t="s">
        <v>4255</v>
      </c>
      <c r="AK19" s="20">
        <v>1.3120339999999999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9517</v>
      </c>
      <c r="AZ19" s="16" t="s">
        <v>4257</v>
      </c>
      <c r="BA19" s="20">
        <v>1.490022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6120</v>
      </c>
      <c r="BP19" s="16" t="s">
        <v>4259</v>
      </c>
      <c r="BQ19" s="20">
        <v>1.3469390000000001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25856</v>
      </c>
      <c r="CF19" s="16" t="s">
        <v>4261</v>
      </c>
      <c r="CG19" s="20">
        <v>1.3039339999999999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7412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58140</v>
      </c>
      <c r="T20" s="16" t="s">
        <v>4253</v>
      </c>
      <c r="U20" s="20">
        <v>1</v>
      </c>
      <c r="V20" s="16" t="s">
        <v>4252</v>
      </c>
      <c r="W20" s="15">
        <v>58140</v>
      </c>
      <c r="X20" s="16" t="s">
        <v>4252</v>
      </c>
      <c r="Y20" s="15">
        <v>58140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44925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42580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43094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52030</v>
      </c>
      <c r="CJ20" s="16" t="s">
        <v>4261</v>
      </c>
      <c r="CK20" s="20">
        <v>1.1289549999999999</v>
      </c>
      <c r="CL20" s="16" t="s">
        <v>4521</v>
      </c>
      <c r="CM20" s="15">
        <f>SUM(A2L213C10)/A2L213C1</f>
        <v>58140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9</v>
      </c>
      <c r="X21" s="16" t="s">
        <v>4252</v>
      </c>
      <c r="Y21" s="15">
        <v>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9</v>
      </c>
      <c r="AJ21" s="16" t="s">
        <v>4255</v>
      </c>
      <c r="AK21" s="20">
        <v>1.3120339999999999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13</v>
      </c>
      <c r="AZ21" s="16" t="s">
        <v>4257</v>
      </c>
      <c r="BA21" s="20">
        <v>1.490022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16</v>
      </c>
      <c r="BP21" s="16" t="s">
        <v>4259</v>
      </c>
      <c r="BQ21" s="20">
        <v>1.3469390000000001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16</v>
      </c>
      <c r="CF21" s="16" t="s">
        <v>4261</v>
      </c>
      <c r="CG21" s="20">
        <v>1.3039339999999999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3001</v>
      </c>
      <c r="BD25" s="16" t="s">
        <v>4257</v>
      </c>
      <c r="BE25" s="20">
        <v>1.0990629999999999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113533</v>
      </c>
      <c r="BT25" s="16" t="s">
        <v>4259</v>
      </c>
      <c r="BU25" s="20">
        <v>1.1260380000000001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10377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36646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-3662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65270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108631</v>
      </c>
      <c r="X26" s="16" t="s">
        <v>4532</v>
      </c>
      <c r="Y26" s="17">
        <f>SUM(A2L201C11:A2L218C11)-2*(A2L208C11+A2L210C11+A2L212C11+A2L215C11+A2L216C11)</f>
        <v>108631</v>
      </c>
      <c r="Z26" s="16" t="s">
        <v>4533</v>
      </c>
      <c r="AA26" s="17">
        <f>SUM(A2L201C12:A2L218C12)-2*SUM(A2L208C12,A2L210C12,A2L212C12,A2L215C12,A2L216C12)</f>
        <v>10396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31175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11088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51829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7978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20538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-1969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51544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11758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22800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16348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163392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12414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21840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-1072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58763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105390.61082366666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594</v>
      </c>
      <c r="H27" s="16" t="s">
        <v>4253</v>
      </c>
      <c r="I27" s="20">
        <v>1</v>
      </c>
      <c r="J27" s="16" t="s">
        <v>4252</v>
      </c>
      <c r="K27" s="15">
        <v>158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7</v>
      </c>
      <c r="T27" s="16" t="s">
        <v>4253</v>
      </c>
      <c r="U27" s="20">
        <v>1</v>
      </c>
      <c r="V27" s="16" t="s">
        <v>4252</v>
      </c>
      <c r="W27" s="15">
        <v>759</v>
      </c>
      <c r="X27" s="16" t="s">
        <v>4252</v>
      </c>
      <c r="Y27" s="15">
        <v>759</v>
      </c>
      <c r="Z27" s="16" t="s">
        <v>4254</v>
      </c>
      <c r="AA27" s="15">
        <v>598</v>
      </c>
      <c r="AB27" s="16" t="s">
        <v>4255</v>
      </c>
      <c r="AC27" s="20">
        <v>1.074921</v>
      </c>
      <c r="AD27" s="16" t="s">
        <v>4254</v>
      </c>
      <c r="AE27" s="15">
        <v>108</v>
      </c>
      <c r="AF27" s="16" t="s">
        <v>4255</v>
      </c>
      <c r="AG27" s="20">
        <v>1.0936159999999999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5</v>
      </c>
      <c r="AN27" s="16" t="s">
        <v>4255</v>
      </c>
      <c r="AO27" s="20">
        <v>1.077521</v>
      </c>
      <c r="AP27" s="16" t="s">
        <v>4256</v>
      </c>
      <c r="AQ27" s="15">
        <v>122</v>
      </c>
      <c r="AR27" s="16" t="s">
        <v>4257</v>
      </c>
      <c r="AS27" s="20">
        <v>1.0948329999999999</v>
      </c>
      <c r="AT27" s="16" t="s">
        <v>4256</v>
      </c>
      <c r="AU27" s="15">
        <v>70</v>
      </c>
      <c r="AV27" s="16" t="s">
        <v>4257</v>
      </c>
      <c r="AW27" s="20">
        <v>1.1254219999999999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31</v>
      </c>
      <c r="BD27" s="16" t="s">
        <v>4257</v>
      </c>
      <c r="BE27" s="20">
        <v>1.0990629999999999</v>
      </c>
      <c r="BF27" s="16" t="s">
        <v>4258</v>
      </c>
      <c r="BG27" s="15">
        <v>242</v>
      </c>
      <c r="BH27" s="16" t="s">
        <v>4259</v>
      </c>
      <c r="BI27" s="20">
        <v>1.128987</v>
      </c>
      <c r="BJ27" s="16" t="s">
        <v>4258</v>
      </c>
      <c r="BK27" s="15">
        <v>153</v>
      </c>
      <c r="BL27" s="16" t="s">
        <v>4259</v>
      </c>
      <c r="BM27" s="20">
        <v>1.1053299999999999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39</v>
      </c>
      <c r="BT27" s="16" t="s">
        <v>4259</v>
      </c>
      <c r="BU27" s="20">
        <v>1.1260380000000001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85</v>
      </c>
      <c r="CB27" s="16" t="s">
        <v>4261</v>
      </c>
      <c r="CC27" s="20">
        <v>1.133961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40</v>
      </c>
      <c r="CJ27" s="16" t="s">
        <v>4261</v>
      </c>
      <c r="CK27" s="20">
        <v>1.1289549999999999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590.57366999999988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6930</v>
      </c>
      <c r="H28" s="16" t="s">
        <v>4253</v>
      </c>
      <c r="I28" s="20">
        <v>1</v>
      </c>
      <c r="J28" s="16" t="s">
        <v>4252</v>
      </c>
      <c r="K28" s="15">
        <v>13716</v>
      </c>
      <c r="L28" s="16" t="s">
        <v>4253</v>
      </c>
      <c r="M28" s="20">
        <v>1</v>
      </c>
      <c r="N28" s="16" t="s">
        <v>4252</v>
      </c>
      <c r="O28" s="15">
        <v>14109</v>
      </c>
      <c r="P28" s="16" t="s">
        <v>4253</v>
      </c>
      <c r="Q28" s="20">
        <v>1</v>
      </c>
      <c r="R28" s="16" t="s">
        <v>4252</v>
      </c>
      <c r="S28" s="15">
        <v>356</v>
      </c>
      <c r="T28" s="16" t="s">
        <v>4253</v>
      </c>
      <c r="U28" s="20">
        <v>1</v>
      </c>
      <c r="V28" s="16" t="s">
        <v>4252</v>
      </c>
      <c r="W28" s="15">
        <v>35111</v>
      </c>
      <c r="X28" s="16" t="s">
        <v>4252</v>
      </c>
      <c r="Y28" s="15">
        <v>35111</v>
      </c>
      <c r="Z28" s="16" t="s">
        <v>4254</v>
      </c>
      <c r="AA28" s="15">
        <v>4496</v>
      </c>
      <c r="AB28" s="16" t="s">
        <v>4255</v>
      </c>
      <c r="AC28" s="20">
        <v>1.074921</v>
      </c>
      <c r="AD28" s="16" t="s">
        <v>4254</v>
      </c>
      <c r="AE28" s="15">
        <v>11256</v>
      </c>
      <c r="AF28" s="16" t="s">
        <v>4255</v>
      </c>
      <c r="AG28" s="20">
        <v>1.0936159999999999</v>
      </c>
      <c r="AH28" s="16" t="s">
        <v>4254</v>
      </c>
      <c r="AI28" s="15">
        <v>12761</v>
      </c>
      <c r="AJ28" s="16" t="s">
        <v>4255</v>
      </c>
      <c r="AK28" s="20">
        <v>1.3120339999999999</v>
      </c>
      <c r="AL28" s="16" t="s">
        <v>4254</v>
      </c>
      <c r="AM28" s="15">
        <v>303</v>
      </c>
      <c r="AN28" s="16" t="s">
        <v>4255</v>
      </c>
      <c r="AO28" s="20">
        <v>1.077521</v>
      </c>
      <c r="AP28" s="16" t="s">
        <v>4256</v>
      </c>
      <c r="AQ28" s="15">
        <v>8251</v>
      </c>
      <c r="AR28" s="16" t="s">
        <v>4257</v>
      </c>
      <c r="AS28" s="20">
        <v>1.0948329999999999</v>
      </c>
      <c r="AT28" s="16" t="s">
        <v>4256</v>
      </c>
      <c r="AU28" s="15">
        <v>11729</v>
      </c>
      <c r="AV28" s="16" t="s">
        <v>4257</v>
      </c>
      <c r="AW28" s="20">
        <v>1.1254219999999999</v>
      </c>
      <c r="AX28" s="16" t="s">
        <v>4256</v>
      </c>
      <c r="AY28" s="15">
        <v>10887</v>
      </c>
      <c r="AZ28" s="16" t="s">
        <v>4257</v>
      </c>
      <c r="BA28" s="20">
        <v>1.490022</v>
      </c>
      <c r="BB28" s="16" t="s">
        <v>4256</v>
      </c>
      <c r="BC28" s="15">
        <v>267</v>
      </c>
      <c r="BD28" s="16" t="s">
        <v>4257</v>
      </c>
      <c r="BE28" s="20">
        <v>1.0990629999999999</v>
      </c>
      <c r="BF28" s="16" t="s">
        <v>4258</v>
      </c>
      <c r="BG28" s="15">
        <v>9458</v>
      </c>
      <c r="BH28" s="16" t="s">
        <v>4259</v>
      </c>
      <c r="BI28" s="20">
        <v>1.128987</v>
      </c>
      <c r="BJ28" s="16" t="s">
        <v>4258</v>
      </c>
      <c r="BK28" s="15">
        <v>13988</v>
      </c>
      <c r="BL28" s="16" t="s">
        <v>4259</v>
      </c>
      <c r="BM28" s="20">
        <v>1.1053299999999999</v>
      </c>
      <c r="BN28" s="16" t="s">
        <v>4258</v>
      </c>
      <c r="BO28" s="15">
        <v>12054</v>
      </c>
      <c r="BP28" s="16" t="s">
        <v>4259</v>
      </c>
      <c r="BQ28" s="20">
        <v>1.3469390000000001</v>
      </c>
      <c r="BR28" s="16" t="s">
        <v>4258</v>
      </c>
      <c r="BS28" s="15">
        <v>423</v>
      </c>
      <c r="BT28" s="16" t="s">
        <v>4259</v>
      </c>
      <c r="BU28" s="20">
        <v>1.1260380000000001</v>
      </c>
      <c r="BV28" s="16" t="s">
        <v>4260</v>
      </c>
      <c r="BW28" s="15">
        <v>9321</v>
      </c>
      <c r="BX28" s="16" t="s">
        <v>4261</v>
      </c>
      <c r="BY28" s="20">
        <v>1.128196</v>
      </c>
      <c r="BZ28" s="16" t="s">
        <v>4260</v>
      </c>
      <c r="CA28" s="15">
        <v>16835</v>
      </c>
      <c r="CB28" s="16" t="s">
        <v>4261</v>
      </c>
      <c r="CC28" s="20">
        <v>1.133961</v>
      </c>
      <c r="CD28" s="16" t="s">
        <v>4260</v>
      </c>
      <c r="CE28" s="15">
        <v>12883</v>
      </c>
      <c r="CF28" s="16" t="s">
        <v>4261</v>
      </c>
      <c r="CG28" s="20">
        <v>1.3039339999999999</v>
      </c>
      <c r="CH28" s="16" t="s">
        <v>4260</v>
      </c>
      <c r="CI28" s="15">
        <v>498</v>
      </c>
      <c r="CJ28" s="16" t="s">
        <v>4261</v>
      </c>
      <c r="CK28" s="20">
        <v>1.1289549999999999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36023.934101666666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2945</v>
      </c>
      <c r="T31" s="16" t="s">
        <v>4253</v>
      </c>
      <c r="U31" s="20">
        <v>1</v>
      </c>
      <c r="V31" s="16" t="s">
        <v>4252</v>
      </c>
      <c r="W31" s="15">
        <v>2945</v>
      </c>
      <c r="X31" s="16" t="s">
        <v>4252</v>
      </c>
      <c r="Y31" s="15">
        <v>2945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1915</v>
      </c>
      <c r="AN31" s="16" t="s">
        <v>4255</v>
      </c>
      <c r="AO31" s="20">
        <v>1.077521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2824</v>
      </c>
      <c r="BD31" s="16" t="s">
        <v>4257</v>
      </c>
      <c r="BE31" s="20">
        <v>1.0990629999999999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3350</v>
      </c>
      <c r="BT31" s="16" t="s">
        <v>4259</v>
      </c>
      <c r="BU31" s="20">
        <v>1.1260380000000001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3351</v>
      </c>
      <c r="CJ31" s="16" t="s">
        <v>4261</v>
      </c>
      <c r="CK31" s="20">
        <v>1.1289549999999999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2704.0688756666664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3849</v>
      </c>
      <c r="T32" s="16" t="s">
        <v>4253</v>
      </c>
      <c r="U32" s="20">
        <v>1</v>
      </c>
      <c r="V32" s="16" t="s">
        <v>4252</v>
      </c>
      <c r="W32" s="15">
        <v>3849</v>
      </c>
      <c r="X32" s="16" t="s">
        <v>4252</v>
      </c>
      <c r="Y32" s="15">
        <v>3849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6307</v>
      </c>
      <c r="AN32" s="16" t="s">
        <v>4255</v>
      </c>
      <c r="AO32" s="20">
        <v>1.077521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6303</v>
      </c>
      <c r="BD32" s="16" t="s">
        <v>4257</v>
      </c>
      <c r="BE32" s="20">
        <v>1.0990629999999999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4075</v>
      </c>
      <c r="BT32" s="16" t="s">
        <v>4259</v>
      </c>
      <c r="BU32" s="20">
        <v>1.1260380000000001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6052</v>
      </c>
      <c r="CJ32" s="16" t="s">
        <v>4261</v>
      </c>
      <c r="CK32" s="20">
        <v>1.1289549999999999</v>
      </c>
      <c r="CL32" s="16" t="s">
        <v>4555</v>
      </c>
      <c r="CM32" s="15">
        <f>SUM(A2L225C10)/A2L225C1</f>
        <v>3849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11682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11682</v>
      </c>
      <c r="X33" s="16" t="s">
        <v>4252</v>
      </c>
      <c r="Y33" s="15">
        <v>11682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8933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12691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14202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15578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11682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56944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56944</v>
      </c>
      <c r="X37" s="16" t="s">
        <v>4252</v>
      </c>
      <c r="Y37" s="15">
        <v>56944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55046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51793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62773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61771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56944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47370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47370</v>
      </c>
      <c r="X38" s="16" t="s">
        <v>4252</v>
      </c>
      <c r="Y38" s="15">
        <v>47370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48035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47693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53602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58567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47370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17005</v>
      </c>
      <c r="T39" s="16" t="s">
        <v>4253</v>
      </c>
      <c r="U39" s="20">
        <v>1</v>
      </c>
      <c r="V39" s="16" t="s">
        <v>4252</v>
      </c>
      <c r="W39" s="15">
        <v>17005</v>
      </c>
      <c r="X39" s="16" t="s">
        <v>4252</v>
      </c>
      <c r="Y39" s="15">
        <v>17005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11799</v>
      </c>
      <c r="AN39" s="16" t="s">
        <v>4255</v>
      </c>
      <c r="AO39" s="20">
        <v>1.077521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13103</v>
      </c>
      <c r="BD39" s="16" t="s">
        <v>4257</v>
      </c>
      <c r="BE39" s="20">
        <v>1.0990629999999999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13463</v>
      </c>
      <c r="BT39" s="16" t="s">
        <v>4259</v>
      </c>
      <c r="BU39" s="20">
        <v>1.1260380000000001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21693</v>
      </c>
      <c r="CJ39" s="16" t="s">
        <v>4261</v>
      </c>
      <c r="CK39" s="20">
        <v>1.1289549999999999</v>
      </c>
      <c r="CL39" s="16" t="s">
        <v>4562</v>
      </c>
      <c r="CM39" s="15">
        <f>SUM(A2L232C10)/A2L232C1</f>
        <v>17005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18834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18834</v>
      </c>
      <c r="X42" s="16" t="s">
        <v>4252</v>
      </c>
      <c r="Y42" s="15">
        <v>18834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16834</v>
      </c>
      <c r="AJ42" s="16" t="s">
        <v>4255</v>
      </c>
      <c r="AK42" s="20">
        <v>1.3120339999999999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17444</v>
      </c>
      <c r="AZ42" s="16" t="s">
        <v>4257</v>
      </c>
      <c r="BA42" s="20">
        <v>1.490022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18614</v>
      </c>
      <c r="BP42" s="16" t="s">
        <v>4259</v>
      </c>
      <c r="BQ42" s="20">
        <v>1.3469390000000001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27330</v>
      </c>
      <c r="CF42" s="16" t="s">
        <v>4261</v>
      </c>
      <c r="CG42" s="20">
        <v>1.3039339999999999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22304.241374666668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376</v>
      </c>
      <c r="BD44" s="16" t="s">
        <v>4257</v>
      </c>
      <c r="BE44" s="20">
        <v>1.0990629999999999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10279</v>
      </c>
      <c r="BT44" s="16" t="s">
        <v>4259</v>
      </c>
      <c r="BU44" s="20">
        <v>1.1260380000000001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7524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13874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16531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24162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62091</v>
      </c>
      <c r="X45" s="16" t="s">
        <v>4573</v>
      </c>
      <c r="Y45" s="17">
        <f>SUM(A2L220C11:A2L237C11)-2*(A2L227C11+A2L229C11+A2L231C11+A2L234C11+A2L235C11)</f>
        <v>62091</v>
      </c>
      <c r="Z45" s="16" t="s">
        <v>4574</v>
      </c>
      <c r="AA45" s="17">
        <f>SUM(A2L220C12:A2L237C12)-2*SUM(A2L227C12,A2L229C12,A2L231C12,A2L234C12,A2L235C12)</f>
        <v>5094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11364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11871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20329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8373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11799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10234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22904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9700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14141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16813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31629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9321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16920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4335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31634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59124.335272666649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3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3</v>
      </c>
      <c r="X46" s="16" t="s">
        <v>4252</v>
      </c>
      <c r="Y46" s="15">
        <v>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4</v>
      </c>
      <c r="AF46" s="16" t="s">
        <v>4255</v>
      </c>
      <c r="AG46" s="20">
        <v>1.0936159999999999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</v>
      </c>
      <c r="AV46" s="16" t="s">
        <v>4257</v>
      </c>
      <c r="AW46" s="20">
        <v>1.1254219999999999</v>
      </c>
      <c r="AX46" s="16" t="s">
        <v>4256</v>
      </c>
      <c r="AY46" s="15">
        <v>1</v>
      </c>
      <c r="AZ46" s="16" t="s">
        <v>4257</v>
      </c>
      <c r="BA46" s="20">
        <v>1.490022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</v>
      </c>
      <c r="BL46" s="16" t="s">
        <v>4259</v>
      </c>
      <c r="BM46" s="20">
        <v>1.1053299999999999</v>
      </c>
      <c r="BN46" s="16" t="s">
        <v>4258</v>
      </c>
      <c r="BO46" s="15">
        <v>4</v>
      </c>
      <c r="BP46" s="16" t="s">
        <v>4259</v>
      </c>
      <c r="BQ46" s="20">
        <v>1.3469390000000001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2</v>
      </c>
      <c r="CB46" s="16" t="s">
        <v>4261</v>
      </c>
      <c r="CC46" s="20">
        <v>1.133961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3.3299693333333331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55</v>
      </c>
      <c r="L47" s="16" t="s">
        <v>4253</v>
      </c>
      <c r="M47" s="20">
        <v>1</v>
      </c>
      <c r="N47" s="16" t="s">
        <v>4252</v>
      </c>
      <c r="O47" s="15">
        <v>2190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2245</v>
      </c>
      <c r="X47" s="16" t="s">
        <v>4252</v>
      </c>
      <c r="Y47" s="15">
        <v>2245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7</v>
      </c>
      <c r="AF47" s="16" t="s">
        <v>4255</v>
      </c>
      <c r="AG47" s="20">
        <v>1.0936159999999999</v>
      </c>
      <c r="AH47" s="16" t="s">
        <v>4254</v>
      </c>
      <c r="AI47" s="15">
        <v>1464</v>
      </c>
      <c r="AJ47" s="16" t="s">
        <v>4255</v>
      </c>
      <c r="AK47" s="20">
        <v>1.3120339999999999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57</v>
      </c>
      <c r="AV47" s="16" t="s">
        <v>4257</v>
      </c>
      <c r="AW47" s="20">
        <v>1.1254219999999999</v>
      </c>
      <c r="AX47" s="16" t="s">
        <v>4256</v>
      </c>
      <c r="AY47" s="15">
        <v>1112</v>
      </c>
      <c r="AZ47" s="16" t="s">
        <v>4257</v>
      </c>
      <c r="BA47" s="20">
        <v>1.490022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579</v>
      </c>
      <c r="BL47" s="16" t="s">
        <v>4259</v>
      </c>
      <c r="BM47" s="20">
        <v>1.1053299999999999</v>
      </c>
      <c r="BN47" s="16" t="s">
        <v>4258</v>
      </c>
      <c r="BO47" s="15">
        <v>386</v>
      </c>
      <c r="BP47" s="16" t="s">
        <v>4259</v>
      </c>
      <c r="BQ47" s="20">
        <v>1.3469390000000001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246</v>
      </c>
      <c r="CB47" s="16" t="s">
        <v>4261</v>
      </c>
      <c r="CC47" s="20">
        <v>1.133961</v>
      </c>
      <c r="CD47" s="16" t="s">
        <v>4260</v>
      </c>
      <c r="CE47" s="15">
        <v>425</v>
      </c>
      <c r="CF47" s="16" t="s">
        <v>4261</v>
      </c>
      <c r="CG47" s="20">
        <v>1.3039339999999999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1964.842202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248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248</v>
      </c>
      <c r="X50" s="16" t="s">
        <v>4252</v>
      </c>
      <c r="Y50" s="15">
        <v>248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200</v>
      </c>
      <c r="AF50" s="16" t="s">
        <v>4255</v>
      </c>
      <c r="AG50" s="20">
        <v>1.0936159999999999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324</v>
      </c>
      <c r="AV50" s="16" t="s">
        <v>4257</v>
      </c>
      <c r="AW50" s="20">
        <v>1.1254219999999999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153</v>
      </c>
      <c r="BL50" s="16" t="s">
        <v>4259</v>
      </c>
      <c r="BM50" s="20">
        <v>1.1053299999999999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173</v>
      </c>
      <c r="CB50" s="16" t="s">
        <v>4261</v>
      </c>
      <c r="CC50" s="20">
        <v>1.133961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277.11997600000001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1221</v>
      </c>
      <c r="L52" s="16" t="s">
        <v>4253</v>
      </c>
      <c r="M52" s="20">
        <v>1</v>
      </c>
      <c r="N52" s="16" t="s">
        <v>4252</v>
      </c>
      <c r="O52" s="15">
        <v>6759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7980</v>
      </c>
      <c r="X52" s="16" t="s">
        <v>4252</v>
      </c>
      <c r="Y52" s="15">
        <v>7980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887</v>
      </c>
      <c r="AF52" s="16" t="s">
        <v>4255</v>
      </c>
      <c r="AG52" s="20">
        <v>1.0936159999999999</v>
      </c>
      <c r="AH52" s="16" t="s">
        <v>4254</v>
      </c>
      <c r="AI52" s="15">
        <v>5026</v>
      </c>
      <c r="AJ52" s="16" t="s">
        <v>4255</v>
      </c>
      <c r="AK52" s="20">
        <v>1.3120339999999999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545</v>
      </c>
      <c r="AV52" s="16" t="s">
        <v>4257</v>
      </c>
      <c r="AW52" s="20">
        <v>1.1254219999999999</v>
      </c>
      <c r="AX52" s="16" t="s">
        <v>4256</v>
      </c>
      <c r="AY52" s="15">
        <v>5707</v>
      </c>
      <c r="AZ52" s="16" t="s">
        <v>4257</v>
      </c>
      <c r="BA52" s="20">
        <v>1.490022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802</v>
      </c>
      <c r="BL52" s="16" t="s">
        <v>4259</v>
      </c>
      <c r="BM52" s="20">
        <v>1.1053299999999999</v>
      </c>
      <c r="BN52" s="16" t="s">
        <v>4258</v>
      </c>
      <c r="BO52" s="15">
        <v>6399</v>
      </c>
      <c r="BP52" s="16" t="s">
        <v>4259</v>
      </c>
      <c r="BQ52" s="20">
        <v>1.3469390000000001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881</v>
      </c>
      <c r="CB52" s="16" t="s">
        <v>4261</v>
      </c>
      <c r="CC52" s="20">
        <v>1.133961</v>
      </c>
      <c r="CD52" s="16" t="s">
        <v>4260</v>
      </c>
      <c r="CE52" s="15">
        <v>7503</v>
      </c>
      <c r="CF52" s="16" t="s">
        <v>4261</v>
      </c>
      <c r="CG52" s="20">
        <v>1.3039339999999999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8220.410273333333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217</v>
      </c>
      <c r="T55" s="16" t="s">
        <v>4253</v>
      </c>
      <c r="U55" s="20">
        <v>1</v>
      </c>
      <c r="V55" s="16" t="s">
        <v>4252</v>
      </c>
      <c r="W55" s="15">
        <v>217</v>
      </c>
      <c r="X55" s="16" t="s">
        <v>4252</v>
      </c>
      <c r="Y55" s="15">
        <v>217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218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220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160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145</v>
      </c>
      <c r="CJ55" s="16" t="s">
        <v>4261</v>
      </c>
      <c r="CK55" s="20">
        <v>1.1289549999999999</v>
      </c>
      <c r="CL55" s="16" t="s">
        <v>4600</v>
      </c>
      <c r="CM55" s="15">
        <f>SUM(A2L248C10)/A2L248C1</f>
        <v>217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6410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6410</v>
      </c>
      <c r="X56" s="16" t="s">
        <v>4252</v>
      </c>
      <c r="Y56" s="15">
        <v>6410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7101</v>
      </c>
      <c r="AJ56" s="16" t="s">
        <v>4255</v>
      </c>
      <c r="AK56" s="20">
        <v>1.3120339999999999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7393</v>
      </c>
      <c r="AZ56" s="16" t="s">
        <v>4257</v>
      </c>
      <c r="BA56" s="20">
        <v>1.490022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9524</v>
      </c>
      <c r="BP56" s="16" t="s">
        <v>4259</v>
      </c>
      <c r="BQ56" s="20">
        <v>1.3469390000000001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9002</v>
      </c>
      <c r="CF56" s="16" t="s">
        <v>4261</v>
      </c>
      <c r="CG56" s="20">
        <v>1.3039339999999999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6410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395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395</v>
      </c>
      <c r="X60" s="16" t="s">
        <v>4252</v>
      </c>
      <c r="Y60" s="15">
        <v>395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319</v>
      </c>
      <c r="AJ60" s="16" t="s">
        <v>4255</v>
      </c>
      <c r="AK60" s="20">
        <v>1.3120339999999999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457</v>
      </c>
      <c r="AZ60" s="16" t="s">
        <v>4257</v>
      </c>
      <c r="BA60" s="20">
        <v>1.490022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614</v>
      </c>
      <c r="BP60" s="16" t="s">
        <v>4259</v>
      </c>
      <c r="BQ60" s="20">
        <v>1.3469390000000001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509</v>
      </c>
      <c r="CF60" s="16" t="s">
        <v>4261</v>
      </c>
      <c r="CG60" s="20">
        <v>1.3039339999999999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395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6718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6718</v>
      </c>
      <c r="X61" s="16" t="s">
        <v>4252</v>
      </c>
      <c r="Y61" s="15">
        <v>6718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7596</v>
      </c>
      <c r="AJ61" s="16" t="s">
        <v>4255</v>
      </c>
      <c r="AK61" s="20">
        <v>1.3120339999999999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4254</v>
      </c>
      <c r="AZ61" s="16" t="s">
        <v>4257</v>
      </c>
      <c r="BA61" s="20">
        <v>1.490022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3352</v>
      </c>
      <c r="BP61" s="16" t="s">
        <v>4259</v>
      </c>
      <c r="BQ61" s="20">
        <v>1.3469390000000001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590</v>
      </c>
      <c r="CF61" s="16" t="s">
        <v>4261</v>
      </c>
      <c r="CG61" s="20">
        <v>1.3039339999999999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6718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27956</v>
      </c>
      <c r="T62" s="16" t="s">
        <v>4253</v>
      </c>
      <c r="U62" s="20">
        <v>1</v>
      </c>
      <c r="V62" s="16" t="s">
        <v>4252</v>
      </c>
      <c r="W62" s="15">
        <v>27956</v>
      </c>
      <c r="X62" s="16" t="s">
        <v>4252</v>
      </c>
      <c r="Y62" s="15">
        <v>27956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33635</v>
      </c>
      <c r="AN62" s="16" t="s">
        <v>4255</v>
      </c>
      <c r="AO62" s="20">
        <v>1.077521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33711</v>
      </c>
      <c r="BD62" s="16" t="s">
        <v>4257</v>
      </c>
      <c r="BE62" s="20">
        <v>1.0990629999999999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26526</v>
      </c>
      <c r="BT62" s="16" t="s">
        <v>4259</v>
      </c>
      <c r="BU62" s="20">
        <v>1.1260380000000001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15096</v>
      </c>
      <c r="CJ62" s="16" t="s">
        <v>4261</v>
      </c>
      <c r="CK62" s="20">
        <v>1.1289549999999999</v>
      </c>
      <c r="CL62" s="16" t="s">
        <v>4607</v>
      </c>
      <c r="CM62" s="15">
        <f>SUM(A2L255C10)/A2L255C1</f>
        <v>27956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2799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2799</v>
      </c>
      <c r="X64" s="16" t="s">
        <v>4252</v>
      </c>
      <c r="Y64" s="15">
        <v>2799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2491</v>
      </c>
      <c r="AJ64" s="16" t="s">
        <v>4255</v>
      </c>
      <c r="AK64" s="20">
        <v>1.3120339999999999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3104</v>
      </c>
      <c r="AZ64" s="16" t="s">
        <v>4257</v>
      </c>
      <c r="BA64" s="20">
        <v>1.490022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3472</v>
      </c>
      <c r="BP64" s="16" t="s">
        <v>4259</v>
      </c>
      <c r="BQ64" s="20">
        <v>1.3469390000000001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3443</v>
      </c>
      <c r="CF64" s="16" t="s">
        <v>4261</v>
      </c>
      <c r="CG64" s="20">
        <v>1.3039339999999999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2799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210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210</v>
      </c>
      <c r="X65" s="16" t="s">
        <v>4252</v>
      </c>
      <c r="Y65" s="15">
        <v>210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96</v>
      </c>
      <c r="AJ65" s="16" t="s">
        <v>4255</v>
      </c>
      <c r="AK65" s="20">
        <v>1.3120339999999999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188</v>
      </c>
      <c r="AZ65" s="16" t="s">
        <v>4257</v>
      </c>
      <c r="BA65" s="20">
        <v>1.490022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95</v>
      </c>
      <c r="BP65" s="16" t="s">
        <v>4259</v>
      </c>
      <c r="BQ65" s="20">
        <v>1.3469390000000001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19</v>
      </c>
      <c r="CF65" s="16" t="s">
        <v>4261</v>
      </c>
      <c r="CG65" s="20">
        <v>1.3039339999999999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205.35979999999998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49</v>
      </c>
      <c r="L67" s="16" t="s">
        <v>4253</v>
      </c>
      <c r="M67" s="20">
        <v>1</v>
      </c>
      <c r="N67" s="16" t="s">
        <v>4252</v>
      </c>
      <c r="O67" s="15">
        <v>2370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2419</v>
      </c>
      <c r="X67" s="16" t="s">
        <v>4252</v>
      </c>
      <c r="Y67" s="15">
        <v>2419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2</v>
      </c>
      <c r="AF67" s="16" t="s">
        <v>4255</v>
      </c>
      <c r="AG67" s="20">
        <v>1.0936159999999999</v>
      </c>
      <c r="AH67" s="16" t="s">
        <v>4254</v>
      </c>
      <c r="AI67" s="15">
        <v>2030</v>
      </c>
      <c r="AJ67" s="16" t="s">
        <v>4255</v>
      </c>
      <c r="AK67" s="20">
        <v>1.3120339999999999</v>
      </c>
      <c r="AL67" s="16" t="s">
        <v>4254</v>
      </c>
      <c r="AM67" s="15">
        <v>-4</v>
      </c>
      <c r="AN67" s="16" t="s">
        <v>4255</v>
      </c>
      <c r="AO67" s="20">
        <v>1.077521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3</v>
      </c>
      <c r="AV67" s="16" t="s">
        <v>4257</v>
      </c>
      <c r="AW67" s="20">
        <v>1.1254219999999999</v>
      </c>
      <c r="AX67" s="16" t="s">
        <v>4256</v>
      </c>
      <c r="AY67" s="15">
        <v>1979</v>
      </c>
      <c r="AZ67" s="16" t="s">
        <v>4257</v>
      </c>
      <c r="BA67" s="20">
        <v>1.490022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2</v>
      </c>
      <c r="BL67" s="16" t="s">
        <v>4259</v>
      </c>
      <c r="BM67" s="20">
        <v>1.1053299999999999</v>
      </c>
      <c r="BN67" s="16" t="s">
        <v>4258</v>
      </c>
      <c r="BO67" s="15">
        <v>2088</v>
      </c>
      <c r="BP67" s="16" t="s">
        <v>4259</v>
      </c>
      <c r="BQ67" s="20">
        <v>1.3469390000000001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19</v>
      </c>
      <c r="CB67" s="16" t="s">
        <v>4261</v>
      </c>
      <c r="CC67" s="20">
        <v>1.133961</v>
      </c>
      <c r="CD67" s="16" t="s">
        <v>4260</v>
      </c>
      <c r="CE67" s="15">
        <v>2085</v>
      </c>
      <c r="CF67" s="16" t="s">
        <v>4261</v>
      </c>
      <c r="CG67" s="20">
        <v>1.3039339999999999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2419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1576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8397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28173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38146</v>
      </c>
      <c r="X68" s="16" t="s">
        <v>4618</v>
      </c>
      <c r="Y68" s="17">
        <f>SUM(A2L239C11:A2L260C11)-2*(A2L250C11+A2L252C11+A2L254C11+A2L257C11+A2L258C11)</f>
        <v>38146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1100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5757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33849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930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9103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33931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1537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12096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26686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1321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15472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15241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38140.342620666663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17901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52096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21266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117605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208868</v>
      </c>
      <c r="X69" s="16" t="s">
        <v>4641</v>
      </c>
      <c r="Y69" s="17">
        <f>A2L219C11+A2L238C11+A2L261C11</f>
        <v>208868</v>
      </c>
      <c r="Z69" s="16" t="s">
        <v>4642</v>
      </c>
      <c r="AA69" s="17">
        <f>A2L219C12+A2L238C12+A2L261C12</f>
        <v>15490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43639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28716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106007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16351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33267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17368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108379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21458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38478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45257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221707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21735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40081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18735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105638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202655.28871699999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27F31-D93D-4624-A597-18B9BF854CCA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16083</v>
      </c>
      <c r="H8" s="16" t="s">
        <v>4253</v>
      </c>
      <c r="I8" s="20">
        <v>1</v>
      </c>
      <c r="J8" s="16" t="s">
        <v>4252</v>
      </c>
      <c r="K8" s="15">
        <v>1852</v>
      </c>
      <c r="L8" s="16" t="s">
        <v>4253</v>
      </c>
      <c r="M8" s="20">
        <v>1</v>
      </c>
      <c r="N8" s="16" t="s">
        <v>4252</v>
      </c>
      <c r="O8" s="15">
        <v>3927</v>
      </c>
      <c r="P8" s="16" t="s">
        <v>4253</v>
      </c>
      <c r="Q8" s="20">
        <v>1</v>
      </c>
      <c r="R8" s="16" t="s">
        <v>4252</v>
      </c>
      <c r="S8" s="15">
        <v>1648</v>
      </c>
      <c r="T8" s="16" t="s">
        <v>4253</v>
      </c>
      <c r="U8" s="20">
        <v>1</v>
      </c>
      <c r="V8" s="16" t="s">
        <v>4252</v>
      </c>
      <c r="W8" s="15">
        <v>23510</v>
      </c>
      <c r="X8" s="16" t="s">
        <v>4252</v>
      </c>
      <c r="Y8" s="15">
        <v>23510</v>
      </c>
      <c r="Z8" s="16" t="s">
        <v>4254</v>
      </c>
      <c r="AA8" s="15">
        <v>16883</v>
      </c>
      <c r="AB8" s="16" t="s">
        <v>4255</v>
      </c>
      <c r="AC8" s="20">
        <v>1.074921</v>
      </c>
      <c r="AD8" s="16" t="s">
        <v>4254</v>
      </c>
      <c r="AE8" s="15">
        <v>1331</v>
      </c>
      <c r="AF8" s="16" t="s">
        <v>4255</v>
      </c>
      <c r="AG8" s="20">
        <v>1.0936159999999999</v>
      </c>
      <c r="AH8" s="16" t="s">
        <v>4254</v>
      </c>
      <c r="AI8" s="15">
        <v>3128</v>
      </c>
      <c r="AJ8" s="16" t="s">
        <v>4255</v>
      </c>
      <c r="AK8" s="20">
        <v>1.3120339999999999</v>
      </c>
      <c r="AL8" s="16" t="s">
        <v>4254</v>
      </c>
      <c r="AM8" s="15">
        <v>771</v>
      </c>
      <c r="AN8" s="16" t="s">
        <v>4255</v>
      </c>
      <c r="AO8" s="20">
        <v>1.077521</v>
      </c>
      <c r="AP8" s="16" t="s">
        <v>4256</v>
      </c>
      <c r="AQ8" s="15">
        <v>15026</v>
      </c>
      <c r="AR8" s="16" t="s">
        <v>4257</v>
      </c>
      <c r="AS8" s="20">
        <v>1.0948329999999999</v>
      </c>
      <c r="AT8" s="16" t="s">
        <v>4256</v>
      </c>
      <c r="AU8" s="15">
        <v>1474</v>
      </c>
      <c r="AV8" s="16" t="s">
        <v>4257</v>
      </c>
      <c r="AW8" s="20">
        <v>1.1254219999999999</v>
      </c>
      <c r="AX8" s="16" t="s">
        <v>4256</v>
      </c>
      <c r="AY8" s="15">
        <v>2905</v>
      </c>
      <c r="AZ8" s="16" t="s">
        <v>4257</v>
      </c>
      <c r="BA8" s="20">
        <v>1.490022</v>
      </c>
      <c r="BB8" s="16" t="s">
        <v>4256</v>
      </c>
      <c r="BC8" s="15">
        <v>385</v>
      </c>
      <c r="BD8" s="16" t="s">
        <v>4257</v>
      </c>
      <c r="BE8" s="20">
        <v>1.0990629999999999</v>
      </c>
      <c r="BF8" s="16" t="s">
        <v>4258</v>
      </c>
      <c r="BG8" s="15">
        <v>15576</v>
      </c>
      <c r="BH8" s="16" t="s">
        <v>4259</v>
      </c>
      <c r="BI8" s="20">
        <v>1.128987</v>
      </c>
      <c r="BJ8" s="16" t="s">
        <v>4258</v>
      </c>
      <c r="BK8" s="15">
        <v>1410</v>
      </c>
      <c r="BL8" s="16" t="s">
        <v>4259</v>
      </c>
      <c r="BM8" s="20">
        <v>1.1053299999999999</v>
      </c>
      <c r="BN8" s="16" t="s">
        <v>4258</v>
      </c>
      <c r="BO8" s="15">
        <v>3210</v>
      </c>
      <c r="BP8" s="16" t="s">
        <v>4259</v>
      </c>
      <c r="BQ8" s="20">
        <v>1.3469390000000001</v>
      </c>
      <c r="BR8" s="16" t="s">
        <v>4258</v>
      </c>
      <c r="BS8" s="15">
        <v>933</v>
      </c>
      <c r="BT8" s="16" t="s">
        <v>4259</v>
      </c>
      <c r="BU8" s="20">
        <v>1.1260380000000001</v>
      </c>
      <c r="BV8" s="16" t="s">
        <v>4260</v>
      </c>
      <c r="BW8" s="15">
        <v>13670</v>
      </c>
      <c r="BX8" s="16" t="s">
        <v>4261</v>
      </c>
      <c r="BY8" s="20">
        <v>1.128196</v>
      </c>
      <c r="BZ8" s="16" t="s">
        <v>4260</v>
      </c>
      <c r="CA8" s="15">
        <v>1229</v>
      </c>
      <c r="CB8" s="16" t="s">
        <v>4261</v>
      </c>
      <c r="CC8" s="20">
        <v>1.133961</v>
      </c>
      <c r="CD8" s="16" t="s">
        <v>4260</v>
      </c>
      <c r="CE8" s="15">
        <v>1263</v>
      </c>
      <c r="CF8" s="16" t="s">
        <v>4261</v>
      </c>
      <c r="CG8" s="20">
        <v>1.3039339999999999</v>
      </c>
      <c r="CH8" s="16" t="s">
        <v>4260</v>
      </c>
      <c r="CI8" s="15">
        <v>949</v>
      </c>
      <c r="CJ8" s="16" t="s">
        <v>4261</v>
      </c>
      <c r="CK8" s="20">
        <v>1.1289549999999999</v>
      </c>
      <c r="CL8" s="16" t="s">
        <v>4789</v>
      </c>
      <c r="CM8" s="15">
        <f>SUM(A2L301C10)/A2L301C1</f>
        <v>23510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53044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40</v>
      </c>
      <c r="P9" s="16" t="s">
        <v>4253</v>
      </c>
      <c r="Q9" s="20">
        <v>1</v>
      </c>
      <c r="R9" s="16" t="s">
        <v>4252</v>
      </c>
      <c r="S9" s="15">
        <v>6746</v>
      </c>
      <c r="T9" s="16" t="s">
        <v>4253</v>
      </c>
      <c r="U9" s="20">
        <v>1</v>
      </c>
      <c r="V9" s="16" t="s">
        <v>4252</v>
      </c>
      <c r="W9" s="15">
        <v>59830</v>
      </c>
      <c r="X9" s="16" t="s">
        <v>4252</v>
      </c>
      <c r="Y9" s="15">
        <v>59830</v>
      </c>
      <c r="Z9" s="16" t="s">
        <v>4254</v>
      </c>
      <c r="AA9" s="15">
        <v>48273</v>
      </c>
      <c r="AB9" s="16" t="s">
        <v>4255</v>
      </c>
      <c r="AC9" s="20">
        <v>1.074921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43</v>
      </c>
      <c r="AJ9" s="16" t="s">
        <v>4255</v>
      </c>
      <c r="AK9" s="20">
        <v>1.3120339999999999</v>
      </c>
      <c r="AL9" s="16" t="s">
        <v>4254</v>
      </c>
      <c r="AM9" s="15">
        <v>5468</v>
      </c>
      <c r="AN9" s="16" t="s">
        <v>4255</v>
      </c>
      <c r="AO9" s="20">
        <v>1.077521</v>
      </c>
      <c r="AP9" s="16" t="s">
        <v>4256</v>
      </c>
      <c r="AQ9" s="15">
        <v>43620</v>
      </c>
      <c r="AR9" s="16" t="s">
        <v>4257</v>
      </c>
      <c r="AS9" s="20">
        <v>1.0948329999999999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32</v>
      </c>
      <c r="AZ9" s="16" t="s">
        <v>4257</v>
      </c>
      <c r="BA9" s="20">
        <v>1.490022</v>
      </c>
      <c r="BB9" s="16" t="s">
        <v>4256</v>
      </c>
      <c r="BC9" s="15">
        <v>4444</v>
      </c>
      <c r="BD9" s="16" t="s">
        <v>4257</v>
      </c>
      <c r="BE9" s="20">
        <v>1.0990629999999999</v>
      </c>
      <c r="BF9" s="16" t="s">
        <v>4258</v>
      </c>
      <c r="BG9" s="15">
        <v>47497</v>
      </c>
      <c r="BH9" s="16" t="s">
        <v>4259</v>
      </c>
      <c r="BI9" s="20">
        <v>1.128987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33</v>
      </c>
      <c r="BP9" s="16" t="s">
        <v>4259</v>
      </c>
      <c r="BQ9" s="20">
        <v>1.3469390000000001</v>
      </c>
      <c r="BR9" s="16" t="s">
        <v>4258</v>
      </c>
      <c r="BS9" s="15">
        <v>6264</v>
      </c>
      <c r="BT9" s="16" t="s">
        <v>4259</v>
      </c>
      <c r="BU9" s="20">
        <v>1.1260380000000001</v>
      </c>
      <c r="BV9" s="16" t="s">
        <v>4260</v>
      </c>
      <c r="BW9" s="15">
        <v>44160</v>
      </c>
      <c r="BX9" s="16" t="s">
        <v>4261</v>
      </c>
      <c r="BY9" s="20">
        <v>1.128196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74</v>
      </c>
      <c r="CF9" s="16" t="s">
        <v>4261</v>
      </c>
      <c r="CG9" s="20">
        <v>1.3039339999999999</v>
      </c>
      <c r="CH9" s="16" t="s">
        <v>4260</v>
      </c>
      <c r="CI9" s="15">
        <v>4962</v>
      </c>
      <c r="CJ9" s="16" t="s">
        <v>4261</v>
      </c>
      <c r="CK9" s="20">
        <v>1.1289549999999999</v>
      </c>
      <c r="CL9" s="16" t="s">
        <v>4790</v>
      </c>
      <c r="CM9" s="15">
        <f>SUM(A2L302C10)/A2L302C1</f>
        <v>59830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68398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13709</v>
      </c>
      <c r="T10" s="16" t="s">
        <v>4253</v>
      </c>
      <c r="U10" s="20">
        <v>1</v>
      </c>
      <c r="V10" s="16" t="s">
        <v>4252</v>
      </c>
      <c r="W10" s="15">
        <v>82107</v>
      </c>
      <c r="X10" s="16" t="s">
        <v>4252</v>
      </c>
      <c r="Y10" s="15">
        <v>82107</v>
      </c>
      <c r="Z10" s="16" t="s">
        <v>4254</v>
      </c>
      <c r="AA10" s="15">
        <v>53287</v>
      </c>
      <c r="AB10" s="16" t="s">
        <v>4255</v>
      </c>
      <c r="AC10" s="20">
        <v>1.074921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10641</v>
      </c>
      <c r="AN10" s="16" t="s">
        <v>4255</v>
      </c>
      <c r="AO10" s="20">
        <v>1.077521</v>
      </c>
      <c r="AP10" s="16" t="s">
        <v>4256</v>
      </c>
      <c r="AQ10" s="15">
        <v>46598</v>
      </c>
      <c r="AR10" s="16" t="s">
        <v>4257</v>
      </c>
      <c r="AS10" s="20">
        <v>1.0948329999999999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3</v>
      </c>
      <c r="AZ10" s="16" t="s">
        <v>4257</v>
      </c>
      <c r="BA10" s="20">
        <v>1.490022</v>
      </c>
      <c r="BB10" s="16" t="s">
        <v>4256</v>
      </c>
      <c r="BC10" s="15">
        <v>8160</v>
      </c>
      <c r="BD10" s="16" t="s">
        <v>4257</v>
      </c>
      <c r="BE10" s="20">
        <v>1.0990629999999999</v>
      </c>
      <c r="BF10" s="16" t="s">
        <v>4258</v>
      </c>
      <c r="BG10" s="15">
        <v>52226</v>
      </c>
      <c r="BH10" s="16" t="s">
        <v>4259</v>
      </c>
      <c r="BI10" s="20">
        <v>1.128987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2</v>
      </c>
      <c r="BP10" s="16" t="s">
        <v>4259</v>
      </c>
      <c r="BQ10" s="20">
        <v>1.3469390000000001</v>
      </c>
      <c r="BR10" s="16" t="s">
        <v>4258</v>
      </c>
      <c r="BS10" s="15">
        <v>9661</v>
      </c>
      <c r="BT10" s="16" t="s">
        <v>4259</v>
      </c>
      <c r="BU10" s="20">
        <v>1.1260380000000001</v>
      </c>
      <c r="BV10" s="16" t="s">
        <v>4260</v>
      </c>
      <c r="BW10" s="15">
        <v>50642</v>
      </c>
      <c r="BX10" s="16" t="s">
        <v>4261</v>
      </c>
      <c r="BY10" s="20">
        <v>1.128196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9878</v>
      </c>
      <c r="CJ10" s="16" t="s">
        <v>4261</v>
      </c>
      <c r="CK10" s="20">
        <v>1.1289549999999999</v>
      </c>
      <c r="CL10" s="16" t="s">
        <v>4791</v>
      </c>
      <c r="CM10" s="15">
        <f>SUM(A2L303C10)/A2L303C1</f>
        <v>82107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6464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42</v>
      </c>
      <c r="T11" s="16" t="s">
        <v>4253</v>
      </c>
      <c r="U11" s="20">
        <v>1</v>
      </c>
      <c r="V11" s="16" t="s">
        <v>4252</v>
      </c>
      <c r="W11" s="15">
        <v>6506</v>
      </c>
      <c r="X11" s="16" t="s">
        <v>4252</v>
      </c>
      <c r="Y11" s="15">
        <v>6506</v>
      </c>
      <c r="Z11" s="16" t="s">
        <v>4254</v>
      </c>
      <c r="AA11" s="15">
        <v>5335</v>
      </c>
      <c r="AB11" s="16" t="s">
        <v>4255</v>
      </c>
      <c r="AC11" s="20">
        <v>1.074921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429</v>
      </c>
      <c r="AN11" s="16" t="s">
        <v>4255</v>
      </c>
      <c r="AO11" s="20">
        <v>1.077521</v>
      </c>
      <c r="AP11" s="16" t="s">
        <v>4256</v>
      </c>
      <c r="AQ11" s="15">
        <v>6852</v>
      </c>
      <c r="AR11" s="16" t="s">
        <v>4257</v>
      </c>
      <c r="AS11" s="20">
        <v>1.0948329999999999</v>
      </c>
      <c r="AT11" s="16" t="s">
        <v>4256</v>
      </c>
      <c r="AU11" s="15">
        <v>6</v>
      </c>
      <c r="AV11" s="16" t="s">
        <v>4257</v>
      </c>
      <c r="AW11" s="20">
        <v>1.1254219999999999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858</v>
      </c>
      <c r="BD11" s="16" t="s">
        <v>4257</v>
      </c>
      <c r="BE11" s="20">
        <v>1.0990629999999999</v>
      </c>
      <c r="BF11" s="16" t="s">
        <v>4258</v>
      </c>
      <c r="BG11" s="15">
        <v>7096</v>
      </c>
      <c r="BH11" s="16" t="s">
        <v>4259</v>
      </c>
      <c r="BI11" s="20">
        <v>1.128987</v>
      </c>
      <c r="BJ11" s="16" t="s">
        <v>4258</v>
      </c>
      <c r="BK11" s="15">
        <v>6</v>
      </c>
      <c r="BL11" s="16" t="s">
        <v>4259</v>
      </c>
      <c r="BM11" s="20">
        <v>1.1053299999999999</v>
      </c>
      <c r="BN11" s="16" t="s">
        <v>4258</v>
      </c>
      <c r="BO11" s="15">
        <v>1</v>
      </c>
      <c r="BP11" s="16" t="s">
        <v>4259</v>
      </c>
      <c r="BQ11" s="20">
        <v>1.3469390000000001</v>
      </c>
      <c r="BR11" s="16" t="s">
        <v>4258</v>
      </c>
      <c r="BS11" s="15">
        <v>1051</v>
      </c>
      <c r="BT11" s="16" t="s">
        <v>4259</v>
      </c>
      <c r="BU11" s="20">
        <v>1.1260380000000001</v>
      </c>
      <c r="BV11" s="16" t="s">
        <v>4260</v>
      </c>
      <c r="BW11" s="15">
        <v>5994</v>
      </c>
      <c r="BX11" s="16" t="s">
        <v>4261</v>
      </c>
      <c r="BY11" s="20">
        <v>1.128196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17</v>
      </c>
      <c r="CF11" s="16" t="s">
        <v>4261</v>
      </c>
      <c r="CG11" s="20">
        <v>1.3039339999999999</v>
      </c>
      <c r="CH11" s="16" t="s">
        <v>4260</v>
      </c>
      <c r="CI11" s="15">
        <v>971</v>
      </c>
      <c r="CJ11" s="16" t="s">
        <v>4261</v>
      </c>
      <c r="CK11" s="20">
        <v>1.1289549999999999</v>
      </c>
      <c r="CL11" s="16" t="s">
        <v>4792</v>
      </c>
      <c r="CM11" s="15">
        <f>SUM(A2L304C10)/A2L304C1</f>
        <v>6506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35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35</v>
      </c>
      <c r="X12" s="16" t="s">
        <v>4252</v>
      </c>
      <c r="Y12" s="15">
        <v>35</v>
      </c>
      <c r="Z12" s="16" t="s">
        <v>4254</v>
      </c>
      <c r="AA12" s="15">
        <v>7</v>
      </c>
      <c r="AB12" s="16" t="s">
        <v>4255</v>
      </c>
      <c r="AC12" s="20">
        <v>1.074921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</v>
      </c>
      <c r="AR12" s="16" t="s">
        <v>4257</v>
      </c>
      <c r="AS12" s="20">
        <v>1.0948329999999999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17</v>
      </c>
      <c r="BH12" s="16" t="s">
        <v>4259</v>
      </c>
      <c r="BI12" s="20">
        <v>1.128987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14</v>
      </c>
      <c r="BX12" s="16" t="s">
        <v>4261</v>
      </c>
      <c r="BY12" s="20">
        <v>1.128196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5686</v>
      </c>
      <c r="H15" s="16" t="s">
        <v>4253</v>
      </c>
      <c r="I15" s="20">
        <v>1</v>
      </c>
      <c r="J15" s="16" t="s">
        <v>4252</v>
      </c>
      <c r="K15" s="15">
        <v>-58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13</v>
      </c>
      <c r="T15" s="16" t="s">
        <v>4253</v>
      </c>
      <c r="U15" s="20">
        <v>1</v>
      </c>
      <c r="V15" s="16" t="s">
        <v>4252</v>
      </c>
      <c r="W15" s="15">
        <v>5641</v>
      </c>
      <c r="X15" s="16" t="s">
        <v>4252</v>
      </c>
      <c r="Y15" s="15">
        <v>5641</v>
      </c>
      <c r="Z15" s="16" t="s">
        <v>4254</v>
      </c>
      <c r="AA15" s="15">
        <v>5543</v>
      </c>
      <c r="AB15" s="16" t="s">
        <v>4255</v>
      </c>
      <c r="AC15" s="20">
        <v>1.074921</v>
      </c>
      <c r="AD15" s="16" t="s">
        <v>4254</v>
      </c>
      <c r="AE15" s="15">
        <v>-53</v>
      </c>
      <c r="AF15" s="16" t="s">
        <v>4255</v>
      </c>
      <c r="AG15" s="20">
        <v>1.0936159999999999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11</v>
      </c>
      <c r="AN15" s="16" t="s">
        <v>4255</v>
      </c>
      <c r="AO15" s="20">
        <v>1.077521</v>
      </c>
      <c r="AP15" s="16" t="s">
        <v>4256</v>
      </c>
      <c r="AQ15" s="15">
        <v>4702</v>
      </c>
      <c r="AR15" s="16" t="s">
        <v>4257</v>
      </c>
      <c r="AS15" s="20">
        <v>1.0948329999999999</v>
      </c>
      <c r="AT15" s="16" t="s">
        <v>4256</v>
      </c>
      <c r="AU15" s="15">
        <v>72</v>
      </c>
      <c r="AV15" s="16" t="s">
        <v>4257</v>
      </c>
      <c r="AW15" s="20">
        <v>1.1254219999999999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4257</v>
      </c>
      <c r="BH15" s="16" t="s">
        <v>4259</v>
      </c>
      <c r="BI15" s="20">
        <v>1.128987</v>
      </c>
      <c r="BJ15" s="16" t="s">
        <v>4258</v>
      </c>
      <c r="BK15" s="15">
        <v>146</v>
      </c>
      <c r="BL15" s="16" t="s">
        <v>4259</v>
      </c>
      <c r="BM15" s="20">
        <v>1.1053299999999999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5196</v>
      </c>
      <c r="BX15" s="16" t="s">
        <v>4261</v>
      </c>
      <c r="BY15" s="20">
        <v>1.128196</v>
      </c>
      <c r="BZ15" s="16" t="s">
        <v>4260</v>
      </c>
      <c r="CA15" s="15">
        <v>52</v>
      </c>
      <c r="CB15" s="16" t="s">
        <v>4261</v>
      </c>
      <c r="CC15" s="20">
        <v>1.133961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5641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220669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220669</v>
      </c>
      <c r="X16" s="16" t="s">
        <v>4252</v>
      </c>
      <c r="Y16" s="15">
        <v>220669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130321</v>
      </c>
      <c r="AF16" s="16" t="s">
        <v>4255</v>
      </c>
      <c r="AG16" s="20">
        <v>1.706421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75712</v>
      </c>
      <c r="AV16" s="16" t="s">
        <v>4257</v>
      </c>
      <c r="AW16" s="20">
        <v>2.5726599999999999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127209</v>
      </c>
      <c r="BL16" s="16" t="s">
        <v>4259</v>
      </c>
      <c r="BM16" s="20">
        <v>1.783336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136328</v>
      </c>
      <c r="CB16" s="16" t="s">
        <v>4261</v>
      </c>
      <c r="CC16" s="20">
        <v>1.6059349999999999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220669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1948</v>
      </c>
      <c r="H18" s="16" t="s">
        <v>4253</v>
      </c>
      <c r="I18" s="20">
        <v>1</v>
      </c>
      <c r="J18" s="16" t="s">
        <v>4252</v>
      </c>
      <c r="K18" s="15">
        <v>21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1969</v>
      </c>
      <c r="X18" s="16" t="s">
        <v>4252</v>
      </c>
      <c r="Y18" s="15">
        <v>1969</v>
      </c>
      <c r="Z18" s="16" t="s">
        <v>4254</v>
      </c>
      <c r="AA18" s="15">
        <v>1941</v>
      </c>
      <c r="AB18" s="16" t="s">
        <v>4255</v>
      </c>
      <c r="AC18" s="20">
        <v>1.074921</v>
      </c>
      <c r="AD18" s="16" t="s">
        <v>4254</v>
      </c>
      <c r="AE18" s="15">
        <v>15</v>
      </c>
      <c r="AF18" s="16" t="s">
        <v>4255</v>
      </c>
      <c r="AG18" s="20">
        <v>1.0936159999999999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2146</v>
      </c>
      <c r="AR18" s="16" t="s">
        <v>4257</v>
      </c>
      <c r="AS18" s="20">
        <v>1.0948329999999999</v>
      </c>
      <c r="AT18" s="16" t="s">
        <v>4256</v>
      </c>
      <c r="AU18" s="15">
        <v>20</v>
      </c>
      <c r="AV18" s="16" t="s">
        <v>4257</v>
      </c>
      <c r="AW18" s="20">
        <v>1.1254219999999999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2129</v>
      </c>
      <c r="BH18" s="16" t="s">
        <v>4259</v>
      </c>
      <c r="BI18" s="20">
        <v>1.128987</v>
      </c>
      <c r="BJ18" s="16" t="s">
        <v>4258</v>
      </c>
      <c r="BK18" s="15">
        <v>32</v>
      </c>
      <c r="BL18" s="16" t="s">
        <v>4259</v>
      </c>
      <c r="BM18" s="20">
        <v>1.1053299999999999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2358</v>
      </c>
      <c r="BX18" s="16" t="s">
        <v>4261</v>
      </c>
      <c r="BY18" s="20">
        <v>1.128196</v>
      </c>
      <c r="BZ18" s="16" t="s">
        <v>4260</v>
      </c>
      <c r="CA18" s="15">
        <v>221</v>
      </c>
      <c r="CB18" s="16" t="s">
        <v>4261</v>
      </c>
      <c r="CC18" s="20">
        <v>1.133961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1969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1936</v>
      </c>
      <c r="T19" s="16" t="s">
        <v>4253</v>
      </c>
      <c r="U19" s="20">
        <v>1</v>
      </c>
      <c r="V19" s="16" t="s">
        <v>4252</v>
      </c>
      <c r="W19" s="15">
        <v>1936</v>
      </c>
      <c r="X19" s="16" t="s">
        <v>4252</v>
      </c>
      <c r="Y19" s="15">
        <v>1936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2308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1735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1318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3791</v>
      </c>
      <c r="CJ19" s="16" t="s">
        <v>4261</v>
      </c>
      <c r="CK19" s="20">
        <v>1.1289549999999999</v>
      </c>
      <c r="CL19" s="16" t="s">
        <v>4800</v>
      </c>
      <c r="CM19" s="15">
        <f>SUM(A2L312C10)/A2L312C1</f>
        <v>1936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856</v>
      </c>
      <c r="T20" s="16" t="s">
        <v>4253</v>
      </c>
      <c r="U20" s="20">
        <v>1</v>
      </c>
      <c r="V20" s="16" t="s">
        <v>4252</v>
      </c>
      <c r="W20" s="15">
        <v>856</v>
      </c>
      <c r="X20" s="16" t="s">
        <v>4252</v>
      </c>
      <c r="Y20" s="15">
        <v>856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-3743</v>
      </c>
      <c r="AN20" s="16" t="s">
        <v>4255</v>
      </c>
      <c r="AO20" s="20">
        <v>1.077521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26</v>
      </c>
      <c r="BD20" s="16" t="s">
        <v>4257</v>
      </c>
      <c r="BE20" s="20">
        <v>1.0990629999999999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55</v>
      </c>
      <c r="BT20" s="16" t="s">
        <v>4259</v>
      </c>
      <c r="BU20" s="20">
        <v>1.1260380000000001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178</v>
      </c>
      <c r="CJ20" s="16" t="s">
        <v>4261</v>
      </c>
      <c r="CK20" s="20">
        <v>1.1289549999999999</v>
      </c>
      <c r="CL20" s="16" t="s">
        <v>4801</v>
      </c>
      <c r="CM20" s="15">
        <f>SUM(A2L313C10)/A2L313C1</f>
        <v>856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59359</v>
      </c>
      <c r="T21" s="16" t="s">
        <v>4253</v>
      </c>
      <c r="U21" s="20">
        <v>1</v>
      </c>
      <c r="V21" s="16" t="s">
        <v>4252</v>
      </c>
      <c r="W21" s="15">
        <v>59359</v>
      </c>
      <c r="X21" s="16" t="s">
        <v>4252</v>
      </c>
      <c r="Y21" s="15">
        <v>59359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49338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39728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44486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43872</v>
      </c>
      <c r="CJ21" s="16" t="s">
        <v>4261</v>
      </c>
      <c r="CK21" s="20">
        <v>1.1289549999999999</v>
      </c>
      <c r="CL21" s="16" t="s">
        <v>4802</v>
      </c>
      <c r="CM21" s="15">
        <f>SUM(A2L314C10)/A2L314C1</f>
        <v>59359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27283</v>
      </c>
      <c r="T22" s="16" t="s">
        <v>4253</v>
      </c>
      <c r="U22" s="20">
        <v>1</v>
      </c>
      <c r="V22" s="16" t="s">
        <v>4252</v>
      </c>
      <c r="W22" s="15">
        <v>27283</v>
      </c>
      <c r="X22" s="16" t="s">
        <v>4252</v>
      </c>
      <c r="Y22" s="15">
        <v>27283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11773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21564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12452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12641</v>
      </c>
      <c r="CJ22" s="16" t="s">
        <v>4261</v>
      </c>
      <c r="CK22" s="20">
        <v>1.1289549999999999</v>
      </c>
      <c r="CL22" s="16" t="s">
        <v>4803</v>
      </c>
      <c r="CM22" s="15">
        <f>SUM(A2L315C10)/A2L315C1</f>
        <v>27283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40748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40748</v>
      </c>
      <c r="X23" s="16" t="s">
        <v>4252</v>
      </c>
      <c r="Y23" s="15">
        <v>40748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39906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34563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33626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29151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40748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905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905</v>
      </c>
      <c r="X24" s="16" t="s">
        <v>4252</v>
      </c>
      <c r="Y24" s="15">
        <v>905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839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978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936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1376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905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448</v>
      </c>
      <c r="L25" s="16" t="s">
        <v>4253</v>
      </c>
      <c r="M25" s="20">
        <v>1</v>
      </c>
      <c r="N25" s="16" t="s">
        <v>4252</v>
      </c>
      <c r="O25" s="15">
        <v>3720</v>
      </c>
      <c r="P25" s="16" t="s">
        <v>4253</v>
      </c>
      <c r="Q25" s="20">
        <v>1</v>
      </c>
      <c r="R25" s="16" t="s">
        <v>4252</v>
      </c>
      <c r="S25" s="15">
        <v>448</v>
      </c>
      <c r="T25" s="16" t="s">
        <v>4253</v>
      </c>
      <c r="U25" s="20">
        <v>1</v>
      </c>
      <c r="V25" s="16" t="s">
        <v>4252</v>
      </c>
      <c r="W25" s="15">
        <v>4616</v>
      </c>
      <c r="X25" s="16" t="s">
        <v>4252</v>
      </c>
      <c r="Y25" s="15">
        <v>4616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606</v>
      </c>
      <c r="AF25" s="16" t="s">
        <v>4255</v>
      </c>
      <c r="AG25" s="20">
        <v>1.0936159999999999</v>
      </c>
      <c r="AH25" s="16" t="s">
        <v>4254</v>
      </c>
      <c r="AI25" s="15">
        <v>3163</v>
      </c>
      <c r="AJ25" s="16" t="s">
        <v>4255</v>
      </c>
      <c r="AK25" s="20">
        <v>1.3120339999999999</v>
      </c>
      <c r="AL25" s="16" t="s">
        <v>4254</v>
      </c>
      <c r="AM25" s="15">
        <v>145</v>
      </c>
      <c r="AN25" s="16" t="s">
        <v>4255</v>
      </c>
      <c r="AO25" s="20">
        <v>1.077521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377</v>
      </c>
      <c r="AV25" s="16" t="s">
        <v>4257</v>
      </c>
      <c r="AW25" s="20">
        <v>1.1254219999999999</v>
      </c>
      <c r="AX25" s="16" t="s">
        <v>4256</v>
      </c>
      <c r="AY25" s="15">
        <v>2971</v>
      </c>
      <c r="AZ25" s="16" t="s">
        <v>4257</v>
      </c>
      <c r="BA25" s="20">
        <v>1.490022</v>
      </c>
      <c r="BB25" s="16" t="s">
        <v>4256</v>
      </c>
      <c r="BC25" s="15">
        <v>143</v>
      </c>
      <c r="BD25" s="16" t="s">
        <v>4257</v>
      </c>
      <c r="BE25" s="20">
        <v>1.0990629999999999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477</v>
      </c>
      <c r="BL25" s="16" t="s">
        <v>4259</v>
      </c>
      <c r="BM25" s="20">
        <v>1.1053299999999999</v>
      </c>
      <c r="BN25" s="16" t="s">
        <v>4258</v>
      </c>
      <c r="BO25" s="15">
        <v>5557</v>
      </c>
      <c r="BP25" s="16" t="s">
        <v>4259</v>
      </c>
      <c r="BQ25" s="20">
        <v>1.3469390000000001</v>
      </c>
      <c r="BR25" s="16" t="s">
        <v>4258</v>
      </c>
      <c r="BS25" s="15">
        <v>310</v>
      </c>
      <c r="BT25" s="16" t="s">
        <v>4259</v>
      </c>
      <c r="BU25" s="20">
        <v>1.1260380000000001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256</v>
      </c>
      <c r="CB25" s="16" t="s">
        <v>4261</v>
      </c>
      <c r="CC25" s="20">
        <v>1.133961</v>
      </c>
      <c r="CD25" s="16" t="s">
        <v>4260</v>
      </c>
      <c r="CE25" s="15">
        <v>8029</v>
      </c>
      <c r="CF25" s="16" t="s">
        <v>4261</v>
      </c>
      <c r="CG25" s="20">
        <v>1.3039339999999999</v>
      </c>
      <c r="CH25" s="16" t="s">
        <v>4260</v>
      </c>
      <c r="CI25" s="15">
        <v>501</v>
      </c>
      <c r="CJ25" s="16" t="s">
        <v>4261</v>
      </c>
      <c r="CK25" s="20">
        <v>1.1289549999999999</v>
      </c>
      <c r="CL25" s="16" t="s">
        <v>4806</v>
      </c>
      <c r="CM25" s="15">
        <f>SUM(A2L318C10)/A2L318C1</f>
        <v>4616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151658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222932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47530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112040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534160</v>
      </c>
      <c r="X26" s="16" t="s">
        <v>4812</v>
      </c>
      <c r="Y26" s="17">
        <f>SUM(A2L301C11:A2L318C11)-2*SUM(A2L317C11)</f>
        <v>534160</v>
      </c>
      <c r="Z26" s="16" t="s">
        <v>4813</v>
      </c>
      <c r="AA26" s="17">
        <f>SUM(A2L301C12:A2L318C12)-2*SUM(A2L317C12)</f>
        <v>131269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132220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45401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77141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118945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77661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39496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77043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128798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129280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41493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76530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122034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138086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37158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77743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534160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469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25</v>
      </c>
      <c r="T27" s="16" t="s">
        <v>4253</v>
      </c>
      <c r="U27" s="20">
        <v>1</v>
      </c>
      <c r="V27" s="16" t="s">
        <v>4252</v>
      </c>
      <c r="W27" s="15">
        <v>494</v>
      </c>
      <c r="X27" s="16" t="s">
        <v>4252</v>
      </c>
      <c r="Y27" s="15">
        <v>494</v>
      </c>
      <c r="Z27" s="16" t="s">
        <v>4254</v>
      </c>
      <c r="AA27" s="15">
        <v>756</v>
      </c>
      <c r="AB27" s="16" t="s">
        <v>4255</v>
      </c>
      <c r="AC27" s="20">
        <v>1.074921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7</v>
      </c>
      <c r="AN27" s="16" t="s">
        <v>4255</v>
      </c>
      <c r="AO27" s="20">
        <v>1.077521</v>
      </c>
      <c r="AP27" s="16" t="s">
        <v>4256</v>
      </c>
      <c r="AQ27" s="15">
        <v>1108</v>
      </c>
      <c r="AR27" s="16" t="s">
        <v>4257</v>
      </c>
      <c r="AS27" s="20">
        <v>1.0948329999999999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3</v>
      </c>
      <c r="BD27" s="16" t="s">
        <v>4257</v>
      </c>
      <c r="BE27" s="20">
        <v>1.0990629999999999</v>
      </c>
      <c r="BF27" s="16" t="s">
        <v>4258</v>
      </c>
      <c r="BG27" s="15">
        <v>635</v>
      </c>
      <c r="BH27" s="16" t="s">
        <v>4259</v>
      </c>
      <c r="BI27" s="20">
        <v>1.128987</v>
      </c>
      <c r="BJ27" s="16" t="s">
        <v>4258</v>
      </c>
      <c r="BK27" s="15">
        <v>9</v>
      </c>
      <c r="BL27" s="16" t="s">
        <v>4259</v>
      </c>
      <c r="BM27" s="20">
        <v>1.1053299999999999</v>
      </c>
      <c r="BN27" s="16" t="s">
        <v>4258</v>
      </c>
      <c r="BO27" s="15">
        <v>27</v>
      </c>
      <c r="BP27" s="16" t="s">
        <v>4259</v>
      </c>
      <c r="BQ27" s="20">
        <v>1.3469390000000001</v>
      </c>
      <c r="BR27" s="16" t="s">
        <v>4258</v>
      </c>
      <c r="BS27" s="15">
        <v>1</v>
      </c>
      <c r="BT27" s="16" t="s">
        <v>4259</v>
      </c>
      <c r="BU27" s="20">
        <v>1.1260380000000001</v>
      </c>
      <c r="BV27" s="16" t="s">
        <v>4260</v>
      </c>
      <c r="BW27" s="15">
        <v>542</v>
      </c>
      <c r="BX27" s="16" t="s">
        <v>4261</v>
      </c>
      <c r="BY27" s="20">
        <v>1.128196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4830</v>
      </c>
      <c r="CM27" s="15">
        <f>SUM(A2L320C10)/A2L320C1</f>
        <v>494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17283</v>
      </c>
      <c r="H28" s="16" t="s">
        <v>4253</v>
      </c>
      <c r="I28" s="20">
        <v>1</v>
      </c>
      <c r="J28" s="16" t="s">
        <v>4252</v>
      </c>
      <c r="K28" s="15">
        <v>12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32</v>
      </c>
      <c r="T28" s="16" t="s">
        <v>4253</v>
      </c>
      <c r="U28" s="20">
        <v>1</v>
      </c>
      <c r="V28" s="16" t="s">
        <v>4252</v>
      </c>
      <c r="W28" s="15">
        <v>17327</v>
      </c>
      <c r="X28" s="16" t="s">
        <v>4252</v>
      </c>
      <c r="Y28" s="15">
        <v>17327</v>
      </c>
      <c r="Z28" s="16" t="s">
        <v>4254</v>
      </c>
      <c r="AA28" s="15">
        <v>16078</v>
      </c>
      <c r="AB28" s="16" t="s">
        <v>4255</v>
      </c>
      <c r="AC28" s="20">
        <v>1.074921</v>
      </c>
      <c r="AD28" s="16" t="s">
        <v>4254</v>
      </c>
      <c r="AE28" s="15">
        <v>2</v>
      </c>
      <c r="AF28" s="16" t="s">
        <v>4255</v>
      </c>
      <c r="AG28" s="20">
        <v>1.0936159999999999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3</v>
      </c>
      <c r="AN28" s="16" t="s">
        <v>4255</v>
      </c>
      <c r="AO28" s="20">
        <v>1.077521</v>
      </c>
      <c r="AP28" s="16" t="s">
        <v>4256</v>
      </c>
      <c r="AQ28" s="15">
        <v>15183</v>
      </c>
      <c r="AR28" s="16" t="s">
        <v>4257</v>
      </c>
      <c r="AS28" s="20">
        <v>1.0948329999999999</v>
      </c>
      <c r="AT28" s="16" t="s">
        <v>4256</v>
      </c>
      <c r="AU28" s="15">
        <v>5</v>
      </c>
      <c r="AV28" s="16" t="s">
        <v>4257</v>
      </c>
      <c r="AW28" s="20">
        <v>1.1254219999999999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4</v>
      </c>
      <c r="BD28" s="16" t="s">
        <v>4257</v>
      </c>
      <c r="BE28" s="20">
        <v>1.0990629999999999</v>
      </c>
      <c r="BF28" s="16" t="s">
        <v>4258</v>
      </c>
      <c r="BG28" s="15">
        <v>15910</v>
      </c>
      <c r="BH28" s="16" t="s">
        <v>4259</v>
      </c>
      <c r="BI28" s="20">
        <v>1.128987</v>
      </c>
      <c r="BJ28" s="16" t="s">
        <v>4258</v>
      </c>
      <c r="BK28" s="15">
        <v>3</v>
      </c>
      <c r="BL28" s="16" t="s">
        <v>4259</v>
      </c>
      <c r="BM28" s="20">
        <v>1.1053299999999999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21</v>
      </c>
      <c r="BT28" s="16" t="s">
        <v>4259</v>
      </c>
      <c r="BU28" s="20">
        <v>1.1260380000000001</v>
      </c>
      <c r="BV28" s="16" t="s">
        <v>4260</v>
      </c>
      <c r="BW28" s="15">
        <v>16278</v>
      </c>
      <c r="BX28" s="16" t="s">
        <v>4261</v>
      </c>
      <c r="BY28" s="20">
        <v>1.128196</v>
      </c>
      <c r="BZ28" s="16" t="s">
        <v>4260</v>
      </c>
      <c r="CA28" s="15">
        <v>3</v>
      </c>
      <c r="CB28" s="16" t="s">
        <v>4261</v>
      </c>
      <c r="CC28" s="20">
        <v>1.133961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22</v>
      </c>
      <c r="CJ28" s="16" t="s">
        <v>4261</v>
      </c>
      <c r="CK28" s="20">
        <v>1.1289549999999999</v>
      </c>
      <c r="CL28" s="16" t="s">
        <v>4831</v>
      </c>
      <c r="CM28" s="15">
        <f>SUM(A2L321C10)/A2L321C1</f>
        <v>17327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2105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2105</v>
      </c>
      <c r="X29" s="16" t="s">
        <v>4252</v>
      </c>
      <c r="Y29" s="15">
        <v>2105</v>
      </c>
      <c r="Z29" s="16" t="s">
        <v>4254</v>
      </c>
      <c r="AA29" s="15">
        <v>2026</v>
      </c>
      <c r="AB29" s="16" t="s">
        <v>4255</v>
      </c>
      <c r="AC29" s="20">
        <v>1.074921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2195</v>
      </c>
      <c r="AR29" s="16" t="s">
        <v>4257</v>
      </c>
      <c r="AS29" s="20">
        <v>1.0948329999999999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2212</v>
      </c>
      <c r="BH29" s="16" t="s">
        <v>4259</v>
      </c>
      <c r="BI29" s="20">
        <v>1.128987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2188</v>
      </c>
      <c r="BX29" s="16" t="s">
        <v>4261</v>
      </c>
      <c r="BY29" s="20">
        <v>1.128196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2105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231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231</v>
      </c>
      <c r="X30" s="16" t="s">
        <v>4252</v>
      </c>
      <c r="Y30" s="15">
        <v>231</v>
      </c>
      <c r="Z30" s="16" t="s">
        <v>4254</v>
      </c>
      <c r="AA30" s="15">
        <v>243</v>
      </c>
      <c r="AB30" s="16" t="s">
        <v>4255</v>
      </c>
      <c r="AC30" s="20">
        <v>1.074921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174</v>
      </c>
      <c r="AR30" s="16" t="s">
        <v>4257</v>
      </c>
      <c r="AS30" s="20">
        <v>1.0948329999999999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165</v>
      </c>
      <c r="BH30" s="16" t="s">
        <v>4259</v>
      </c>
      <c r="BI30" s="20">
        <v>1.128987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181</v>
      </c>
      <c r="BX30" s="16" t="s">
        <v>4261</v>
      </c>
      <c r="BY30" s="20">
        <v>1.128196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231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12805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12805</v>
      </c>
      <c r="X32" s="16" t="s">
        <v>4252</v>
      </c>
      <c r="Y32" s="15">
        <v>12805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7081</v>
      </c>
      <c r="AF32" s="16" t="s">
        <v>4255</v>
      </c>
      <c r="AG32" s="20">
        <v>1.706421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4496</v>
      </c>
      <c r="AV32" s="16" t="s">
        <v>4257</v>
      </c>
      <c r="AW32" s="20">
        <v>2.5726599999999999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6579</v>
      </c>
      <c r="BL32" s="16" t="s">
        <v>4259</v>
      </c>
      <c r="BM32" s="20">
        <v>1.783336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7151</v>
      </c>
      <c r="CB32" s="16" t="s">
        <v>4261</v>
      </c>
      <c r="CC32" s="20">
        <v>1.6059349999999999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12805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1117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1117</v>
      </c>
      <c r="X36" s="16" t="s">
        <v>4252</v>
      </c>
      <c r="Y36" s="15">
        <v>1117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1432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1875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1108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2000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1117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7862</v>
      </c>
      <c r="T37" s="16" t="s">
        <v>4253</v>
      </c>
      <c r="U37" s="20">
        <v>1</v>
      </c>
      <c r="V37" s="16" t="s">
        <v>4252</v>
      </c>
      <c r="W37" s="15">
        <v>7862</v>
      </c>
      <c r="X37" s="16" t="s">
        <v>4252</v>
      </c>
      <c r="Y37" s="15">
        <v>7862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7180</v>
      </c>
      <c r="AN37" s="16" t="s">
        <v>4255</v>
      </c>
      <c r="AO37" s="20">
        <v>1.077521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6294</v>
      </c>
      <c r="BD37" s="16" t="s">
        <v>4257</v>
      </c>
      <c r="BE37" s="20">
        <v>1.0990629999999999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6536</v>
      </c>
      <c r="BT37" s="16" t="s">
        <v>4259</v>
      </c>
      <c r="BU37" s="20">
        <v>1.1260380000000001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6899</v>
      </c>
      <c r="CJ37" s="16" t="s">
        <v>4261</v>
      </c>
      <c r="CK37" s="20">
        <v>1.1289549999999999</v>
      </c>
      <c r="CL37" s="16" t="s">
        <v>4840</v>
      </c>
      <c r="CM37" s="15">
        <f>SUM(A2L330C10)/A2L330C1</f>
        <v>7862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1022</v>
      </c>
      <c r="T38" s="16" t="s">
        <v>4253</v>
      </c>
      <c r="U38" s="20">
        <v>1</v>
      </c>
      <c r="V38" s="16" t="s">
        <v>4252</v>
      </c>
      <c r="W38" s="15">
        <v>1022</v>
      </c>
      <c r="X38" s="16" t="s">
        <v>4252</v>
      </c>
      <c r="Y38" s="15">
        <v>1022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1048</v>
      </c>
      <c r="AN38" s="16" t="s">
        <v>4255</v>
      </c>
      <c r="AO38" s="20">
        <v>1.077521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1069</v>
      </c>
      <c r="BD38" s="16" t="s">
        <v>4257</v>
      </c>
      <c r="BE38" s="20">
        <v>1.0990629999999999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1036</v>
      </c>
      <c r="BT38" s="16" t="s">
        <v>4259</v>
      </c>
      <c r="BU38" s="20">
        <v>1.1260380000000001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945</v>
      </c>
      <c r="CJ38" s="16" t="s">
        <v>4261</v>
      </c>
      <c r="CK38" s="20">
        <v>1.1289549999999999</v>
      </c>
      <c r="CL38" s="16" t="s">
        <v>4841</v>
      </c>
      <c r="CM38" s="15">
        <f>SUM(A2L331C10)/A2L331C1</f>
        <v>1022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1423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1423</v>
      </c>
      <c r="X39" s="16" t="s">
        <v>4252</v>
      </c>
      <c r="Y39" s="15">
        <v>1423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1429</v>
      </c>
      <c r="AJ39" s="16" t="s">
        <v>4255</v>
      </c>
      <c r="AK39" s="20">
        <v>1.3120339999999999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1420</v>
      </c>
      <c r="AZ39" s="16" t="s">
        <v>4257</v>
      </c>
      <c r="BA39" s="20">
        <v>1.490022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1557</v>
      </c>
      <c r="BP39" s="16" t="s">
        <v>4259</v>
      </c>
      <c r="BQ39" s="20">
        <v>1.3469390000000001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1345</v>
      </c>
      <c r="CF39" s="16" t="s">
        <v>4261</v>
      </c>
      <c r="CG39" s="20">
        <v>1.3039339999999999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1423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5363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5363</v>
      </c>
      <c r="X40" s="16" t="s">
        <v>4252</v>
      </c>
      <c r="Y40" s="15">
        <v>5363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3172</v>
      </c>
      <c r="AJ40" s="16" t="s">
        <v>4255</v>
      </c>
      <c r="AK40" s="20">
        <v>1.3120339999999999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2210</v>
      </c>
      <c r="AZ40" s="16" t="s">
        <v>4257</v>
      </c>
      <c r="BA40" s="20">
        <v>1.490022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2726</v>
      </c>
      <c r="BP40" s="16" t="s">
        <v>4259</v>
      </c>
      <c r="BQ40" s="20">
        <v>1.3469390000000001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2875</v>
      </c>
      <c r="CF40" s="16" t="s">
        <v>4261</v>
      </c>
      <c r="CG40" s="20">
        <v>1.3039339999999999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5363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20088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12817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-2823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8941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39023</v>
      </c>
      <c r="X42" s="16" t="s">
        <v>4850</v>
      </c>
      <c r="Y42" s="17">
        <f>SUM(A2L320C11:A2L334C11)-2*SUM(A2L333C11)</f>
        <v>39023</v>
      </c>
      <c r="Z42" s="16" t="s">
        <v>4851</v>
      </c>
      <c r="AA42" s="17">
        <f>SUM(A2L320C12:A2L334C12)-2*SUM(A2L333C12)</f>
        <v>19103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7083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-311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8238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18660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4501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1085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7370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18922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6591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-34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7594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19189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7154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470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7866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39023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1531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1531</v>
      </c>
      <c r="X43" s="16" t="s">
        <v>4252</v>
      </c>
      <c r="Y43" s="15">
        <v>1531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1297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1132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1077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791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1531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463</v>
      </c>
      <c r="T46" s="16" t="s">
        <v>4253</v>
      </c>
      <c r="U46" s="20">
        <v>1</v>
      </c>
      <c r="V46" s="16" t="s">
        <v>4252</v>
      </c>
      <c r="W46" s="15">
        <v>463</v>
      </c>
      <c r="X46" s="16" t="s">
        <v>4252</v>
      </c>
      <c r="Y46" s="15">
        <v>463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397</v>
      </c>
      <c r="AN46" s="16" t="s">
        <v>4255</v>
      </c>
      <c r="AO46" s="20">
        <v>1.077521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362</v>
      </c>
      <c r="BD46" s="16" t="s">
        <v>4257</v>
      </c>
      <c r="BE46" s="20">
        <v>1.0990629999999999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275</v>
      </c>
      <c r="BT46" s="16" t="s">
        <v>4259</v>
      </c>
      <c r="BU46" s="20">
        <v>1.1260380000000001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178</v>
      </c>
      <c r="CJ46" s="16" t="s">
        <v>4261</v>
      </c>
      <c r="CK46" s="20">
        <v>1.1289549999999999</v>
      </c>
      <c r="CL46" s="16" t="s">
        <v>4871</v>
      </c>
      <c r="CM46" s="15">
        <f>SUM(A2L339C10)/A2L339C1</f>
        <v>463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1531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463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1994</v>
      </c>
      <c r="X48" s="16" t="s">
        <v>4878</v>
      </c>
      <c r="Y48" s="15">
        <f>SUM(A2L336C11:A2L340C11)</f>
        <v>1994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1297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397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1132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362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1077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275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791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178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1994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464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18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482</v>
      </c>
      <c r="X49" s="16" t="s">
        <v>4252</v>
      </c>
      <c r="Y49" s="15">
        <v>482</v>
      </c>
      <c r="Z49" s="16" t="s">
        <v>4254</v>
      </c>
      <c r="AA49" s="15">
        <v>416</v>
      </c>
      <c r="AB49" s="16" t="s">
        <v>4255</v>
      </c>
      <c r="AC49" s="20">
        <v>1.074921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41</v>
      </c>
      <c r="AJ49" s="16" t="s">
        <v>4255</v>
      </c>
      <c r="AK49" s="20">
        <v>1.3120339999999999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640</v>
      </c>
      <c r="AR49" s="16" t="s">
        <v>4257</v>
      </c>
      <c r="AS49" s="20">
        <v>1.0948329999999999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32</v>
      </c>
      <c r="AZ49" s="16" t="s">
        <v>4257</v>
      </c>
      <c r="BA49" s="20">
        <v>1.490022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583</v>
      </c>
      <c r="BH49" s="16" t="s">
        <v>4259</v>
      </c>
      <c r="BI49" s="20">
        <v>1.128987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24</v>
      </c>
      <c r="BP49" s="16" t="s">
        <v>4259</v>
      </c>
      <c r="BQ49" s="20">
        <v>1.3469390000000001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551</v>
      </c>
      <c r="BX49" s="16" t="s">
        <v>4261</v>
      </c>
      <c r="BY49" s="20">
        <v>1.128196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115</v>
      </c>
      <c r="CF49" s="16" t="s">
        <v>4261</v>
      </c>
      <c r="CG49" s="20">
        <v>1.3039339999999999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482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234</v>
      </c>
      <c r="L51" s="16" t="s">
        <v>4253</v>
      </c>
      <c r="M51" s="20">
        <v>1</v>
      </c>
      <c r="N51" s="16" t="s">
        <v>4252</v>
      </c>
      <c r="O51" s="15">
        <v>13582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13816</v>
      </c>
      <c r="X51" s="16" t="s">
        <v>4252</v>
      </c>
      <c r="Y51" s="15">
        <v>13816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113</v>
      </c>
      <c r="AF51" s="16" t="s">
        <v>4255</v>
      </c>
      <c r="AG51" s="20">
        <v>1.0936159999999999</v>
      </c>
      <c r="AH51" s="16" t="s">
        <v>4254</v>
      </c>
      <c r="AI51" s="15">
        <v>11046</v>
      </c>
      <c r="AJ51" s="16" t="s">
        <v>4255</v>
      </c>
      <c r="AK51" s="20">
        <v>1.3120339999999999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215</v>
      </c>
      <c r="AV51" s="16" t="s">
        <v>4257</v>
      </c>
      <c r="AW51" s="20">
        <v>1.1254219999999999</v>
      </c>
      <c r="AX51" s="16" t="s">
        <v>4256</v>
      </c>
      <c r="AY51" s="15">
        <v>9864</v>
      </c>
      <c r="AZ51" s="16" t="s">
        <v>4257</v>
      </c>
      <c r="BA51" s="20">
        <v>1.490022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283</v>
      </c>
      <c r="BL51" s="16" t="s">
        <v>4259</v>
      </c>
      <c r="BM51" s="20">
        <v>1.1053299999999999</v>
      </c>
      <c r="BN51" s="16" t="s">
        <v>4258</v>
      </c>
      <c r="BO51" s="15">
        <v>11123</v>
      </c>
      <c r="BP51" s="16" t="s">
        <v>4259</v>
      </c>
      <c r="BQ51" s="20">
        <v>1.3469390000000001</v>
      </c>
      <c r="BR51" s="16" t="s">
        <v>4258</v>
      </c>
      <c r="BS51" s="15">
        <v>5</v>
      </c>
      <c r="BT51" s="16" t="s">
        <v>4259</v>
      </c>
      <c r="BU51" s="20">
        <v>1.1260380000000001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263</v>
      </c>
      <c r="CB51" s="16" t="s">
        <v>4261</v>
      </c>
      <c r="CC51" s="20">
        <v>1.133961</v>
      </c>
      <c r="CD51" s="16" t="s">
        <v>4260</v>
      </c>
      <c r="CE51" s="15">
        <v>10484</v>
      </c>
      <c r="CF51" s="16" t="s">
        <v>4261</v>
      </c>
      <c r="CG51" s="20">
        <v>1.3039339999999999</v>
      </c>
      <c r="CH51" s="16" t="s">
        <v>4260</v>
      </c>
      <c r="CI51" s="15">
        <v>145</v>
      </c>
      <c r="CJ51" s="16" t="s">
        <v>4261</v>
      </c>
      <c r="CK51" s="20">
        <v>1.1289549999999999</v>
      </c>
      <c r="CL51" s="16" t="s">
        <v>4898</v>
      </c>
      <c r="CM51" s="15">
        <f>SUM(A2L344C10)/A2L344C1</f>
        <v>13816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182</v>
      </c>
      <c r="T54" s="16" t="s">
        <v>4253</v>
      </c>
      <c r="U54" s="20">
        <v>1</v>
      </c>
      <c r="V54" s="16" t="s">
        <v>4252</v>
      </c>
      <c r="W54" s="15">
        <v>182</v>
      </c>
      <c r="X54" s="16" t="s">
        <v>4252</v>
      </c>
      <c r="Y54" s="15">
        <v>182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156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216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201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198</v>
      </c>
      <c r="CJ54" s="16" t="s">
        <v>4261</v>
      </c>
      <c r="CK54" s="20">
        <v>1.1289549999999999</v>
      </c>
      <c r="CL54" s="16" t="s">
        <v>4901</v>
      </c>
      <c r="CM54" s="15">
        <f>SUM(A2L347C10)/A2L347C1</f>
        <v>182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5</v>
      </c>
      <c r="L58" s="16" t="s">
        <v>4253</v>
      </c>
      <c r="M58" s="20">
        <v>1</v>
      </c>
      <c r="N58" s="16" t="s">
        <v>4252</v>
      </c>
      <c r="O58" s="15">
        <v>28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33</v>
      </c>
      <c r="X58" s="16" t="s">
        <v>4252</v>
      </c>
      <c r="Y58" s="15">
        <v>33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4</v>
      </c>
      <c r="AF58" s="16" t="s">
        <v>4255</v>
      </c>
      <c r="AG58" s="20">
        <v>1.0936159999999999</v>
      </c>
      <c r="AH58" s="16" t="s">
        <v>4254</v>
      </c>
      <c r="AI58" s="15">
        <v>23</v>
      </c>
      <c r="AJ58" s="16" t="s">
        <v>4255</v>
      </c>
      <c r="AK58" s="20">
        <v>1.3120339999999999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2</v>
      </c>
      <c r="AV58" s="16" t="s">
        <v>4257</v>
      </c>
      <c r="AW58" s="20">
        <v>1.1254219999999999</v>
      </c>
      <c r="AX58" s="16" t="s">
        <v>4256</v>
      </c>
      <c r="AY58" s="15">
        <v>95</v>
      </c>
      <c r="AZ58" s="16" t="s">
        <v>4257</v>
      </c>
      <c r="BA58" s="20">
        <v>1.490022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4</v>
      </c>
      <c r="BL58" s="16" t="s">
        <v>4259</v>
      </c>
      <c r="BM58" s="20">
        <v>1.1053299999999999</v>
      </c>
      <c r="BN58" s="16" t="s">
        <v>4258</v>
      </c>
      <c r="BO58" s="15">
        <v>18</v>
      </c>
      <c r="BP58" s="16" t="s">
        <v>4259</v>
      </c>
      <c r="BQ58" s="20">
        <v>1.3469390000000001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7</v>
      </c>
      <c r="CB58" s="16" t="s">
        <v>4261</v>
      </c>
      <c r="CC58" s="20">
        <v>1.133961</v>
      </c>
      <c r="CD58" s="16" t="s">
        <v>4260</v>
      </c>
      <c r="CE58" s="15">
        <v>85</v>
      </c>
      <c r="CF58" s="16" t="s">
        <v>4261</v>
      </c>
      <c r="CG58" s="20">
        <v>1.3039339999999999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33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464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239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13628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14513</v>
      </c>
      <c r="X59" s="16" t="s">
        <v>4911</v>
      </c>
      <c r="Y59" s="15">
        <f>SUM(A2L342C11:A2L351C11)-2*SUM(A2L350C11)</f>
        <v>14513</v>
      </c>
      <c r="Z59" s="16" t="s">
        <v>4912</v>
      </c>
      <c r="AA59" s="15">
        <f>SUM(A2L342C12:A2L351C12)-2*SUM(A2L350C12)</f>
        <v>416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117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11110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156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640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217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9991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216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583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287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11165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206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551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270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10684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343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14513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1009</v>
      </c>
      <c r="H60" s="16" t="s">
        <v>4253</v>
      </c>
      <c r="I60" s="20">
        <v>1</v>
      </c>
      <c r="J60" s="16" t="s">
        <v>4252</v>
      </c>
      <c r="K60" s="15">
        <v>14</v>
      </c>
      <c r="L60" s="16" t="s">
        <v>4253</v>
      </c>
      <c r="M60" s="20">
        <v>1</v>
      </c>
      <c r="N60" s="16" t="s">
        <v>4252</v>
      </c>
      <c r="O60" s="15">
        <v>766</v>
      </c>
      <c r="P60" s="16" t="s">
        <v>4253</v>
      </c>
      <c r="Q60" s="20">
        <v>1</v>
      </c>
      <c r="R60" s="16" t="s">
        <v>4252</v>
      </c>
      <c r="S60" s="15">
        <v>7</v>
      </c>
      <c r="T60" s="16" t="s">
        <v>4253</v>
      </c>
      <c r="U60" s="20">
        <v>1</v>
      </c>
      <c r="V60" s="16" t="s">
        <v>4252</v>
      </c>
      <c r="W60" s="15">
        <v>1796</v>
      </c>
      <c r="X60" s="16" t="s">
        <v>4252</v>
      </c>
      <c r="Y60" s="15">
        <v>1796</v>
      </c>
      <c r="Z60" s="16" t="s">
        <v>4254</v>
      </c>
      <c r="AA60" s="15">
        <v>1255</v>
      </c>
      <c r="AB60" s="16" t="s">
        <v>4255</v>
      </c>
      <c r="AC60" s="20">
        <v>1.074921</v>
      </c>
      <c r="AD60" s="16" t="s">
        <v>4254</v>
      </c>
      <c r="AE60" s="15">
        <v>22</v>
      </c>
      <c r="AF60" s="16" t="s">
        <v>4255</v>
      </c>
      <c r="AG60" s="20">
        <v>1.0936159999999999</v>
      </c>
      <c r="AH60" s="16" t="s">
        <v>4254</v>
      </c>
      <c r="AI60" s="15">
        <v>746</v>
      </c>
      <c r="AJ60" s="16" t="s">
        <v>4255</v>
      </c>
      <c r="AK60" s="20">
        <v>1.3120339999999999</v>
      </c>
      <c r="AL60" s="16" t="s">
        <v>4254</v>
      </c>
      <c r="AM60" s="15">
        <v>7</v>
      </c>
      <c r="AN60" s="16" t="s">
        <v>4255</v>
      </c>
      <c r="AO60" s="20">
        <v>1.077521</v>
      </c>
      <c r="AP60" s="16" t="s">
        <v>4256</v>
      </c>
      <c r="AQ60" s="15">
        <v>1162</v>
      </c>
      <c r="AR60" s="16" t="s">
        <v>4257</v>
      </c>
      <c r="AS60" s="20">
        <v>1.0948329999999999</v>
      </c>
      <c r="AT60" s="16" t="s">
        <v>4256</v>
      </c>
      <c r="AU60" s="15">
        <v>9</v>
      </c>
      <c r="AV60" s="16" t="s">
        <v>4257</v>
      </c>
      <c r="AW60" s="20">
        <v>1.1254219999999999</v>
      </c>
      <c r="AX60" s="16" t="s">
        <v>4256</v>
      </c>
      <c r="AY60" s="15">
        <v>762</v>
      </c>
      <c r="AZ60" s="16" t="s">
        <v>4257</v>
      </c>
      <c r="BA60" s="20">
        <v>1.490022</v>
      </c>
      <c r="BB60" s="16" t="s">
        <v>4256</v>
      </c>
      <c r="BC60" s="15">
        <v>10</v>
      </c>
      <c r="BD60" s="16" t="s">
        <v>4257</v>
      </c>
      <c r="BE60" s="20">
        <v>1.0990629999999999</v>
      </c>
      <c r="BF60" s="16" t="s">
        <v>4258</v>
      </c>
      <c r="BG60" s="15">
        <v>1346</v>
      </c>
      <c r="BH60" s="16" t="s">
        <v>4259</v>
      </c>
      <c r="BI60" s="20">
        <v>1.128987</v>
      </c>
      <c r="BJ60" s="16" t="s">
        <v>4258</v>
      </c>
      <c r="BK60" s="15">
        <v>12</v>
      </c>
      <c r="BL60" s="16" t="s">
        <v>4259</v>
      </c>
      <c r="BM60" s="20">
        <v>1.1053299999999999</v>
      </c>
      <c r="BN60" s="16" t="s">
        <v>4258</v>
      </c>
      <c r="BO60" s="15">
        <v>763</v>
      </c>
      <c r="BP60" s="16" t="s">
        <v>4259</v>
      </c>
      <c r="BQ60" s="20">
        <v>1.3469390000000001</v>
      </c>
      <c r="BR60" s="16" t="s">
        <v>4258</v>
      </c>
      <c r="BS60" s="15">
        <v>14</v>
      </c>
      <c r="BT60" s="16" t="s">
        <v>4259</v>
      </c>
      <c r="BU60" s="20">
        <v>1.1260380000000001</v>
      </c>
      <c r="BV60" s="16" t="s">
        <v>4260</v>
      </c>
      <c r="BW60" s="15">
        <v>862</v>
      </c>
      <c r="BX60" s="16" t="s">
        <v>4261</v>
      </c>
      <c r="BY60" s="20">
        <v>1.128196</v>
      </c>
      <c r="BZ60" s="16" t="s">
        <v>4260</v>
      </c>
      <c r="CA60" s="15">
        <v>0</v>
      </c>
      <c r="CB60" s="16" t="s">
        <v>4261</v>
      </c>
      <c r="CC60" s="20">
        <v>0</v>
      </c>
      <c r="CD60" s="16" t="s">
        <v>4260</v>
      </c>
      <c r="CE60" s="15">
        <v>966</v>
      </c>
      <c r="CF60" s="16" t="s">
        <v>4261</v>
      </c>
      <c r="CG60" s="20">
        <v>1.3039339999999999</v>
      </c>
      <c r="CH60" s="16" t="s">
        <v>4260</v>
      </c>
      <c r="CI60" s="15">
        <v>191</v>
      </c>
      <c r="CJ60" s="16" t="s">
        <v>4261</v>
      </c>
      <c r="CK60" s="20">
        <v>1.1289549999999999</v>
      </c>
      <c r="CL60" s="16" t="s">
        <v>4929</v>
      </c>
      <c r="CM60" s="15">
        <f>SUM(A2L353C10)/A2L353C1</f>
        <v>1796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463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4</v>
      </c>
      <c r="T61" s="16" t="s">
        <v>4253</v>
      </c>
      <c r="U61" s="20">
        <v>1</v>
      </c>
      <c r="V61" s="16" t="s">
        <v>4252</v>
      </c>
      <c r="W61" s="15">
        <v>468</v>
      </c>
      <c r="X61" s="16" t="s">
        <v>4252</v>
      </c>
      <c r="Y61" s="15">
        <v>468</v>
      </c>
      <c r="Z61" s="16" t="s">
        <v>4254</v>
      </c>
      <c r="AA61" s="15">
        <v>327</v>
      </c>
      <c r="AB61" s="16" t="s">
        <v>4255</v>
      </c>
      <c r="AC61" s="20">
        <v>1.074921</v>
      </c>
      <c r="AD61" s="16" t="s">
        <v>4254</v>
      </c>
      <c r="AE61" s="15">
        <v>1</v>
      </c>
      <c r="AF61" s="16" t="s">
        <v>4255</v>
      </c>
      <c r="AG61" s="20">
        <v>1.0936159999999999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1</v>
      </c>
      <c r="AN61" s="16" t="s">
        <v>4255</v>
      </c>
      <c r="AO61" s="20">
        <v>1.077521</v>
      </c>
      <c r="AP61" s="16" t="s">
        <v>4256</v>
      </c>
      <c r="AQ61" s="15">
        <v>904</v>
      </c>
      <c r="AR61" s="16" t="s">
        <v>4257</v>
      </c>
      <c r="AS61" s="20">
        <v>1.0948329999999999</v>
      </c>
      <c r="AT61" s="16" t="s">
        <v>4256</v>
      </c>
      <c r="AU61" s="15">
        <v>3</v>
      </c>
      <c r="AV61" s="16" t="s">
        <v>4257</v>
      </c>
      <c r="AW61" s="20">
        <v>1.1254219999999999</v>
      </c>
      <c r="AX61" s="16" t="s">
        <v>4256</v>
      </c>
      <c r="AY61" s="15">
        <v>34</v>
      </c>
      <c r="AZ61" s="16" t="s">
        <v>4257</v>
      </c>
      <c r="BA61" s="20">
        <v>1.490022</v>
      </c>
      <c r="BB61" s="16" t="s">
        <v>4256</v>
      </c>
      <c r="BC61" s="15">
        <v>97</v>
      </c>
      <c r="BD61" s="16" t="s">
        <v>4257</v>
      </c>
      <c r="BE61" s="20">
        <v>1.0990629999999999</v>
      </c>
      <c r="BF61" s="16" t="s">
        <v>4258</v>
      </c>
      <c r="BG61" s="15">
        <v>1065</v>
      </c>
      <c r="BH61" s="16" t="s">
        <v>4259</v>
      </c>
      <c r="BI61" s="20">
        <v>1.128987</v>
      </c>
      <c r="BJ61" s="16" t="s">
        <v>4258</v>
      </c>
      <c r="BK61" s="15">
        <v>3</v>
      </c>
      <c r="BL61" s="16" t="s">
        <v>4259</v>
      </c>
      <c r="BM61" s="20">
        <v>1.1053299999999999</v>
      </c>
      <c r="BN61" s="16" t="s">
        <v>4258</v>
      </c>
      <c r="BO61" s="15">
        <v>178</v>
      </c>
      <c r="BP61" s="16" t="s">
        <v>4259</v>
      </c>
      <c r="BQ61" s="20">
        <v>1.3469390000000001</v>
      </c>
      <c r="BR61" s="16" t="s">
        <v>4258</v>
      </c>
      <c r="BS61" s="15">
        <v>46</v>
      </c>
      <c r="BT61" s="16" t="s">
        <v>4259</v>
      </c>
      <c r="BU61" s="20">
        <v>1.1260380000000001</v>
      </c>
      <c r="BV61" s="16" t="s">
        <v>4260</v>
      </c>
      <c r="BW61" s="15">
        <v>815</v>
      </c>
      <c r="BX61" s="16" t="s">
        <v>4261</v>
      </c>
      <c r="BY61" s="20">
        <v>1.128196</v>
      </c>
      <c r="BZ61" s="16" t="s">
        <v>4260</v>
      </c>
      <c r="CA61" s="15">
        <v>13</v>
      </c>
      <c r="CB61" s="16" t="s">
        <v>4261</v>
      </c>
      <c r="CC61" s="20">
        <v>1.133961</v>
      </c>
      <c r="CD61" s="16" t="s">
        <v>4260</v>
      </c>
      <c r="CE61" s="15">
        <v>251</v>
      </c>
      <c r="CF61" s="16" t="s">
        <v>4261</v>
      </c>
      <c r="CG61" s="20">
        <v>1.3039339999999999</v>
      </c>
      <c r="CH61" s="16" t="s">
        <v>4260</v>
      </c>
      <c r="CI61" s="15">
        <v>30</v>
      </c>
      <c r="CJ61" s="16" t="s">
        <v>4261</v>
      </c>
      <c r="CK61" s="20">
        <v>1.1289549999999999</v>
      </c>
      <c r="CL61" s="16" t="s">
        <v>4930</v>
      </c>
      <c r="CM61" s="15">
        <f>SUM(A2L354C10)/A2L354C1</f>
        <v>468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72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72</v>
      </c>
      <c r="X63" s="16" t="s">
        <v>4252</v>
      </c>
      <c r="Y63" s="15">
        <v>72</v>
      </c>
      <c r="Z63" s="16" t="s">
        <v>4254</v>
      </c>
      <c r="AA63" s="15">
        <v>18</v>
      </c>
      <c r="AB63" s="16" t="s">
        <v>4255</v>
      </c>
      <c r="AC63" s="20">
        <v>1.074921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96</v>
      </c>
      <c r="AR63" s="16" t="s">
        <v>4257</v>
      </c>
      <c r="AS63" s="20">
        <v>1.0948329999999999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125</v>
      </c>
      <c r="BH63" s="16" t="s">
        <v>4259</v>
      </c>
      <c r="BI63" s="20">
        <v>1.128987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1</v>
      </c>
      <c r="BT63" s="16" t="s">
        <v>4259</v>
      </c>
      <c r="BU63" s="20">
        <v>1.1260380000000001</v>
      </c>
      <c r="BV63" s="16" t="s">
        <v>4260</v>
      </c>
      <c r="BW63" s="15">
        <v>112</v>
      </c>
      <c r="BX63" s="16" t="s">
        <v>4261</v>
      </c>
      <c r="BY63" s="20">
        <v>1.128196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2</v>
      </c>
      <c r="CJ63" s="16" t="s">
        <v>4261</v>
      </c>
      <c r="CK63" s="20">
        <v>1.1289549999999999</v>
      </c>
      <c r="CL63" s="16" t="s">
        <v>4932</v>
      </c>
      <c r="CM63" s="15">
        <f>SUM(A2L356C10)/A2L356C1</f>
        <v>72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604</v>
      </c>
      <c r="T64" s="16" t="s">
        <v>4253</v>
      </c>
      <c r="U64" s="20">
        <v>1</v>
      </c>
      <c r="V64" s="16" t="s">
        <v>4252</v>
      </c>
      <c r="W64" s="15">
        <v>604</v>
      </c>
      <c r="X64" s="16" t="s">
        <v>4252</v>
      </c>
      <c r="Y64" s="15">
        <v>604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601</v>
      </c>
      <c r="AN64" s="16" t="s">
        <v>4255</v>
      </c>
      <c r="AO64" s="20">
        <v>1.077521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729</v>
      </c>
      <c r="BD64" s="16" t="s">
        <v>4257</v>
      </c>
      <c r="BE64" s="20">
        <v>1.0990629999999999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876</v>
      </c>
      <c r="BT64" s="16" t="s">
        <v>4259</v>
      </c>
      <c r="BU64" s="20">
        <v>1.1260380000000001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643</v>
      </c>
      <c r="CJ64" s="16" t="s">
        <v>4261</v>
      </c>
      <c r="CK64" s="20">
        <v>1.1289549999999999</v>
      </c>
      <c r="CL64" s="16" t="s">
        <v>4933</v>
      </c>
      <c r="CM64" s="15">
        <f>SUM(A2L357C10)/A2L357C1</f>
        <v>604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79</v>
      </c>
      <c r="T65" s="16" t="s">
        <v>4253</v>
      </c>
      <c r="U65" s="20">
        <v>1</v>
      </c>
      <c r="V65" s="16" t="s">
        <v>4252</v>
      </c>
      <c r="W65" s="15">
        <v>79</v>
      </c>
      <c r="X65" s="16" t="s">
        <v>4252</v>
      </c>
      <c r="Y65" s="15">
        <v>79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88</v>
      </c>
      <c r="AN65" s="16" t="s">
        <v>4255</v>
      </c>
      <c r="AO65" s="20">
        <v>1.077521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124</v>
      </c>
      <c r="BD65" s="16" t="s">
        <v>4257</v>
      </c>
      <c r="BE65" s="20">
        <v>1.0990629999999999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160</v>
      </c>
      <c r="BT65" s="16" t="s">
        <v>4259</v>
      </c>
      <c r="BU65" s="20">
        <v>1.1260380000000001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146</v>
      </c>
      <c r="CJ65" s="16" t="s">
        <v>4261</v>
      </c>
      <c r="CK65" s="20">
        <v>1.1289549999999999</v>
      </c>
      <c r="CL65" s="16" t="s">
        <v>4934</v>
      </c>
      <c r="CM65" s="15">
        <f>SUM(A2L358C10)/A2L358C1</f>
        <v>79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1544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766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694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3019</v>
      </c>
      <c r="X69" s="16" t="s">
        <v>4943</v>
      </c>
      <c r="Y69" s="15">
        <f>SUM(A2L353C11:A2L361C11)-2*SUM(A2L360C11)</f>
        <v>3019</v>
      </c>
      <c r="Z69" s="16" t="s">
        <v>4944</v>
      </c>
      <c r="AA69" s="15">
        <f>SUM(A2L353C12:A2L361C12)-2*SUM(A2L360C12)</f>
        <v>1600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746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697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2162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796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960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2536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941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1097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1789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1217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1012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3019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173754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236003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60632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122320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592709</v>
      </c>
      <c r="X70" s="16" t="s">
        <v>4966</v>
      </c>
      <c r="Y70" s="15">
        <f>SUM(A2L319C11,A2L335C11,A2L341C11,A2L352C11,A2L362C11)</f>
        <v>592709</v>
      </c>
      <c r="Z70" s="16" t="s">
        <v>4967</v>
      </c>
      <c r="AA70" s="15">
        <f>SUM(A2L319C12,A2L335C12,A2L341C12,A2L352C12,A2L362C12)</f>
        <v>152388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139443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58243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86629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140407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82391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52500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85951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150839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136173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54642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85702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143563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145523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50320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87142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592709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73F82-1781-41FB-BABA-D1818B85844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4516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4492</v>
      </c>
      <c r="P8" s="16" t="s">
        <v>4253</v>
      </c>
      <c r="Q8" s="20">
        <v>1</v>
      </c>
      <c r="R8" s="16" t="s">
        <v>4252</v>
      </c>
      <c r="S8" s="15">
        <v>459</v>
      </c>
      <c r="T8" s="16" t="s">
        <v>4253</v>
      </c>
      <c r="U8" s="20">
        <v>1</v>
      </c>
      <c r="V8" s="16" t="s">
        <v>4252</v>
      </c>
      <c r="W8" s="15">
        <v>9467</v>
      </c>
      <c r="X8" s="16" t="s">
        <v>4252</v>
      </c>
      <c r="Y8" s="15">
        <v>9467</v>
      </c>
      <c r="Z8" s="16" t="s">
        <v>4254</v>
      </c>
      <c r="AA8" s="15">
        <v>6445</v>
      </c>
      <c r="AB8" s="16" t="s">
        <v>4255</v>
      </c>
      <c r="AC8" s="20">
        <v>1.074921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9031</v>
      </c>
      <c r="AJ8" s="16" t="s">
        <v>4255</v>
      </c>
      <c r="AK8" s="20">
        <v>1.3120339999999999</v>
      </c>
      <c r="AL8" s="16" t="s">
        <v>4254</v>
      </c>
      <c r="AM8" s="15">
        <v>269</v>
      </c>
      <c r="AN8" s="16" t="s">
        <v>4255</v>
      </c>
      <c r="AO8" s="20">
        <v>1.077521</v>
      </c>
      <c r="AP8" s="16" t="s">
        <v>4256</v>
      </c>
      <c r="AQ8" s="15">
        <v>5793</v>
      </c>
      <c r="AR8" s="16" t="s">
        <v>4257</v>
      </c>
      <c r="AS8" s="20">
        <v>1.0948329999999999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4410</v>
      </c>
      <c r="AZ8" s="16" t="s">
        <v>4257</v>
      </c>
      <c r="BA8" s="20">
        <v>1.490022</v>
      </c>
      <c r="BB8" s="16" t="s">
        <v>4256</v>
      </c>
      <c r="BC8" s="15">
        <v>354</v>
      </c>
      <c r="BD8" s="16" t="s">
        <v>4257</v>
      </c>
      <c r="BE8" s="20">
        <v>1.0990629999999999</v>
      </c>
      <c r="BF8" s="16" t="s">
        <v>4258</v>
      </c>
      <c r="BG8" s="15">
        <v>6414</v>
      </c>
      <c r="BH8" s="16" t="s">
        <v>4259</v>
      </c>
      <c r="BI8" s="20">
        <v>1.128987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4628</v>
      </c>
      <c r="BP8" s="16" t="s">
        <v>4259</v>
      </c>
      <c r="BQ8" s="20">
        <v>1.3469390000000001</v>
      </c>
      <c r="BR8" s="16" t="s">
        <v>4258</v>
      </c>
      <c r="BS8" s="15">
        <v>986</v>
      </c>
      <c r="BT8" s="16" t="s">
        <v>4259</v>
      </c>
      <c r="BU8" s="20">
        <v>1.1260380000000001</v>
      </c>
      <c r="BV8" s="16" t="s">
        <v>4260</v>
      </c>
      <c r="BW8" s="15">
        <v>6330</v>
      </c>
      <c r="BX8" s="16" t="s">
        <v>4261</v>
      </c>
      <c r="BY8" s="20">
        <v>1.128196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3453</v>
      </c>
      <c r="CF8" s="16" t="s">
        <v>4261</v>
      </c>
      <c r="CG8" s="20">
        <v>1.3039339999999999</v>
      </c>
      <c r="CH8" s="16" t="s">
        <v>4260</v>
      </c>
      <c r="CI8" s="15">
        <v>684</v>
      </c>
      <c r="CJ8" s="16" t="s">
        <v>4261</v>
      </c>
      <c r="CK8" s="20">
        <v>1.1289549999999999</v>
      </c>
      <c r="CL8" s="16" t="s">
        <v>5056</v>
      </c>
      <c r="CM8" s="15">
        <f>SUM(A2L401C10)/A2L401C1</f>
        <v>9467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9017</v>
      </c>
      <c r="H9" s="16" t="s">
        <v>4253</v>
      </c>
      <c r="I9" s="20">
        <v>1</v>
      </c>
      <c r="J9" s="16" t="s">
        <v>4252</v>
      </c>
      <c r="K9" s="15">
        <v>9</v>
      </c>
      <c r="L9" s="16" t="s">
        <v>4253</v>
      </c>
      <c r="M9" s="20">
        <v>1</v>
      </c>
      <c r="N9" s="16" t="s">
        <v>4252</v>
      </c>
      <c r="O9" s="15">
        <v>1317</v>
      </c>
      <c r="P9" s="16" t="s">
        <v>4253</v>
      </c>
      <c r="Q9" s="20">
        <v>1</v>
      </c>
      <c r="R9" s="16" t="s">
        <v>4252</v>
      </c>
      <c r="S9" s="15">
        <v>69</v>
      </c>
      <c r="T9" s="16" t="s">
        <v>4253</v>
      </c>
      <c r="U9" s="20">
        <v>1</v>
      </c>
      <c r="V9" s="16" t="s">
        <v>4252</v>
      </c>
      <c r="W9" s="15">
        <v>10412</v>
      </c>
      <c r="X9" s="16" t="s">
        <v>4252</v>
      </c>
      <c r="Y9" s="15">
        <v>10412</v>
      </c>
      <c r="Z9" s="16" t="s">
        <v>4254</v>
      </c>
      <c r="AA9" s="15">
        <v>9486</v>
      </c>
      <c r="AB9" s="16" t="s">
        <v>4255</v>
      </c>
      <c r="AC9" s="20">
        <v>1.074921</v>
      </c>
      <c r="AD9" s="16" t="s">
        <v>4254</v>
      </c>
      <c r="AE9" s="15">
        <v>5</v>
      </c>
      <c r="AF9" s="16" t="s">
        <v>4255</v>
      </c>
      <c r="AG9" s="20">
        <v>1.0936159999999999</v>
      </c>
      <c r="AH9" s="16" t="s">
        <v>4254</v>
      </c>
      <c r="AI9" s="15">
        <v>1124</v>
      </c>
      <c r="AJ9" s="16" t="s">
        <v>4255</v>
      </c>
      <c r="AK9" s="20">
        <v>1.3120339999999999</v>
      </c>
      <c r="AL9" s="16" t="s">
        <v>4254</v>
      </c>
      <c r="AM9" s="15">
        <v>3</v>
      </c>
      <c r="AN9" s="16" t="s">
        <v>4255</v>
      </c>
      <c r="AO9" s="20">
        <v>1.077521</v>
      </c>
      <c r="AP9" s="16" t="s">
        <v>4256</v>
      </c>
      <c r="AQ9" s="15">
        <v>10773</v>
      </c>
      <c r="AR9" s="16" t="s">
        <v>4257</v>
      </c>
      <c r="AS9" s="20">
        <v>1.0948329999999999</v>
      </c>
      <c r="AT9" s="16" t="s">
        <v>4256</v>
      </c>
      <c r="AU9" s="15">
        <v>3</v>
      </c>
      <c r="AV9" s="16" t="s">
        <v>4257</v>
      </c>
      <c r="AW9" s="20">
        <v>1.1254219999999999</v>
      </c>
      <c r="AX9" s="16" t="s">
        <v>4256</v>
      </c>
      <c r="AY9" s="15">
        <v>834</v>
      </c>
      <c r="AZ9" s="16" t="s">
        <v>4257</v>
      </c>
      <c r="BA9" s="20">
        <v>1.490022</v>
      </c>
      <c r="BB9" s="16" t="s">
        <v>4256</v>
      </c>
      <c r="BC9" s="15">
        <v>48</v>
      </c>
      <c r="BD9" s="16" t="s">
        <v>4257</v>
      </c>
      <c r="BE9" s="20">
        <v>1.0990629999999999</v>
      </c>
      <c r="BF9" s="16" t="s">
        <v>4258</v>
      </c>
      <c r="BG9" s="15">
        <v>10867</v>
      </c>
      <c r="BH9" s="16" t="s">
        <v>4259</v>
      </c>
      <c r="BI9" s="20">
        <v>1.128987</v>
      </c>
      <c r="BJ9" s="16" t="s">
        <v>4258</v>
      </c>
      <c r="BK9" s="15">
        <v>5</v>
      </c>
      <c r="BL9" s="16" t="s">
        <v>4259</v>
      </c>
      <c r="BM9" s="20">
        <v>1.1053299999999999</v>
      </c>
      <c r="BN9" s="16" t="s">
        <v>4258</v>
      </c>
      <c r="BO9" s="15">
        <v>1523</v>
      </c>
      <c r="BP9" s="16" t="s">
        <v>4259</v>
      </c>
      <c r="BQ9" s="20">
        <v>1.3469390000000001</v>
      </c>
      <c r="BR9" s="16" t="s">
        <v>4258</v>
      </c>
      <c r="BS9" s="15">
        <v>244</v>
      </c>
      <c r="BT9" s="16" t="s">
        <v>4259</v>
      </c>
      <c r="BU9" s="20">
        <v>1.1260380000000001</v>
      </c>
      <c r="BV9" s="16" t="s">
        <v>4260</v>
      </c>
      <c r="BW9" s="15">
        <v>10280</v>
      </c>
      <c r="BX9" s="16" t="s">
        <v>4261</v>
      </c>
      <c r="BY9" s="20">
        <v>1.128196</v>
      </c>
      <c r="BZ9" s="16" t="s">
        <v>4260</v>
      </c>
      <c r="CA9" s="15">
        <v>38</v>
      </c>
      <c r="CB9" s="16" t="s">
        <v>4261</v>
      </c>
      <c r="CC9" s="20">
        <v>1.133961</v>
      </c>
      <c r="CD9" s="16" t="s">
        <v>4260</v>
      </c>
      <c r="CE9" s="15">
        <v>1245</v>
      </c>
      <c r="CF9" s="16" t="s">
        <v>4261</v>
      </c>
      <c r="CG9" s="20">
        <v>1.3039339999999999</v>
      </c>
      <c r="CH9" s="16" t="s">
        <v>4260</v>
      </c>
      <c r="CI9" s="15">
        <v>288</v>
      </c>
      <c r="CJ9" s="16" t="s">
        <v>4261</v>
      </c>
      <c r="CK9" s="20">
        <v>1.1289549999999999</v>
      </c>
      <c r="CL9" s="16" t="s">
        <v>5057</v>
      </c>
      <c r="CM9" s="15">
        <f>SUM(A2L402C10)/A2L402C1</f>
        <v>10412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12881</v>
      </c>
      <c r="H10" s="16" t="s">
        <v>4253</v>
      </c>
      <c r="I10" s="20">
        <v>1</v>
      </c>
      <c r="J10" s="16" t="s">
        <v>4252</v>
      </c>
      <c r="K10" s="15">
        <v>676</v>
      </c>
      <c r="L10" s="16" t="s">
        <v>4253</v>
      </c>
      <c r="M10" s="20">
        <v>1</v>
      </c>
      <c r="N10" s="16" t="s">
        <v>4252</v>
      </c>
      <c r="O10" s="15">
        <v>32043</v>
      </c>
      <c r="P10" s="16" t="s">
        <v>4253</v>
      </c>
      <c r="Q10" s="20">
        <v>1</v>
      </c>
      <c r="R10" s="16" t="s">
        <v>4252</v>
      </c>
      <c r="S10" s="15">
        <v>147</v>
      </c>
      <c r="T10" s="16" t="s">
        <v>4253</v>
      </c>
      <c r="U10" s="20">
        <v>1</v>
      </c>
      <c r="V10" s="16" t="s">
        <v>4252</v>
      </c>
      <c r="W10" s="15">
        <v>45747</v>
      </c>
      <c r="X10" s="16" t="s">
        <v>4252</v>
      </c>
      <c r="Y10" s="15">
        <v>45747</v>
      </c>
      <c r="Z10" s="16" t="s">
        <v>4254</v>
      </c>
      <c r="AA10" s="15">
        <v>12415</v>
      </c>
      <c r="AB10" s="16" t="s">
        <v>4255</v>
      </c>
      <c r="AC10" s="20">
        <v>1.074921</v>
      </c>
      <c r="AD10" s="16" t="s">
        <v>4254</v>
      </c>
      <c r="AE10" s="15">
        <v>678</v>
      </c>
      <c r="AF10" s="16" t="s">
        <v>4255</v>
      </c>
      <c r="AG10" s="20">
        <v>1.0936159999999999</v>
      </c>
      <c r="AH10" s="16" t="s">
        <v>4254</v>
      </c>
      <c r="AI10" s="15">
        <v>26508</v>
      </c>
      <c r="AJ10" s="16" t="s">
        <v>4255</v>
      </c>
      <c r="AK10" s="20">
        <v>1.3120339999999999</v>
      </c>
      <c r="AL10" s="16" t="s">
        <v>4254</v>
      </c>
      <c r="AM10" s="15">
        <v>134</v>
      </c>
      <c r="AN10" s="16" t="s">
        <v>4255</v>
      </c>
      <c r="AO10" s="20">
        <v>1.077521</v>
      </c>
      <c r="AP10" s="16" t="s">
        <v>4256</v>
      </c>
      <c r="AQ10" s="15">
        <v>11803</v>
      </c>
      <c r="AR10" s="16" t="s">
        <v>4257</v>
      </c>
      <c r="AS10" s="20">
        <v>1.0948329999999999</v>
      </c>
      <c r="AT10" s="16" t="s">
        <v>4256</v>
      </c>
      <c r="AU10" s="15">
        <v>999</v>
      </c>
      <c r="AV10" s="16" t="s">
        <v>4257</v>
      </c>
      <c r="AW10" s="20">
        <v>1.1254219999999999</v>
      </c>
      <c r="AX10" s="16" t="s">
        <v>4256</v>
      </c>
      <c r="AY10" s="15">
        <v>22767</v>
      </c>
      <c r="AZ10" s="16" t="s">
        <v>4257</v>
      </c>
      <c r="BA10" s="20">
        <v>1.490022</v>
      </c>
      <c r="BB10" s="16" t="s">
        <v>4256</v>
      </c>
      <c r="BC10" s="15">
        <v>561</v>
      </c>
      <c r="BD10" s="16" t="s">
        <v>4257</v>
      </c>
      <c r="BE10" s="20">
        <v>1.0990629999999999</v>
      </c>
      <c r="BF10" s="16" t="s">
        <v>4258</v>
      </c>
      <c r="BG10" s="15">
        <v>11526</v>
      </c>
      <c r="BH10" s="16" t="s">
        <v>4259</v>
      </c>
      <c r="BI10" s="20">
        <v>1.128987</v>
      </c>
      <c r="BJ10" s="16" t="s">
        <v>4258</v>
      </c>
      <c r="BK10" s="15">
        <v>833</v>
      </c>
      <c r="BL10" s="16" t="s">
        <v>4259</v>
      </c>
      <c r="BM10" s="20">
        <v>1.1053299999999999</v>
      </c>
      <c r="BN10" s="16" t="s">
        <v>4258</v>
      </c>
      <c r="BO10" s="15">
        <v>21121</v>
      </c>
      <c r="BP10" s="16" t="s">
        <v>4259</v>
      </c>
      <c r="BQ10" s="20">
        <v>1.3469390000000001</v>
      </c>
      <c r="BR10" s="16" t="s">
        <v>4258</v>
      </c>
      <c r="BS10" s="15">
        <v>1091</v>
      </c>
      <c r="BT10" s="16" t="s">
        <v>4259</v>
      </c>
      <c r="BU10" s="20">
        <v>1.1260380000000001</v>
      </c>
      <c r="BV10" s="16" t="s">
        <v>4260</v>
      </c>
      <c r="BW10" s="15">
        <v>8041</v>
      </c>
      <c r="BX10" s="16" t="s">
        <v>4261</v>
      </c>
      <c r="BY10" s="20">
        <v>1.128196</v>
      </c>
      <c r="BZ10" s="16" t="s">
        <v>4260</v>
      </c>
      <c r="CA10" s="15">
        <v>679</v>
      </c>
      <c r="CB10" s="16" t="s">
        <v>4261</v>
      </c>
      <c r="CC10" s="20">
        <v>1.133961</v>
      </c>
      <c r="CD10" s="16" t="s">
        <v>4260</v>
      </c>
      <c r="CE10" s="15">
        <v>17332</v>
      </c>
      <c r="CF10" s="16" t="s">
        <v>4261</v>
      </c>
      <c r="CG10" s="20">
        <v>1.3039339999999999</v>
      </c>
      <c r="CH10" s="16" t="s">
        <v>4260</v>
      </c>
      <c r="CI10" s="15">
        <v>771</v>
      </c>
      <c r="CJ10" s="16" t="s">
        <v>4261</v>
      </c>
      <c r="CK10" s="20">
        <v>1.1289549999999999</v>
      </c>
      <c r="CL10" s="16" t="s">
        <v>5058</v>
      </c>
      <c r="CM10" s="15">
        <f>SUM(A2L403C10)/A2L403C1</f>
        <v>45747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7043</v>
      </c>
      <c r="H11" s="16" t="s">
        <v>4253</v>
      </c>
      <c r="I11" s="20">
        <v>1</v>
      </c>
      <c r="J11" s="16" t="s">
        <v>4252</v>
      </c>
      <c r="K11" s="15">
        <v>95</v>
      </c>
      <c r="L11" s="16" t="s">
        <v>4253</v>
      </c>
      <c r="M11" s="20">
        <v>1</v>
      </c>
      <c r="N11" s="16" t="s">
        <v>4252</v>
      </c>
      <c r="O11" s="15">
        <v>1070</v>
      </c>
      <c r="P11" s="16" t="s">
        <v>4253</v>
      </c>
      <c r="Q11" s="20">
        <v>1</v>
      </c>
      <c r="R11" s="16" t="s">
        <v>4252</v>
      </c>
      <c r="S11" s="15">
        <v>849</v>
      </c>
      <c r="T11" s="16" t="s">
        <v>4253</v>
      </c>
      <c r="U11" s="20">
        <v>1</v>
      </c>
      <c r="V11" s="16" t="s">
        <v>4252</v>
      </c>
      <c r="W11" s="15">
        <v>9057</v>
      </c>
      <c r="X11" s="16" t="s">
        <v>4252</v>
      </c>
      <c r="Y11" s="15">
        <v>9057</v>
      </c>
      <c r="Z11" s="16" t="s">
        <v>4254</v>
      </c>
      <c r="AA11" s="15">
        <v>7259</v>
      </c>
      <c r="AB11" s="16" t="s">
        <v>4255</v>
      </c>
      <c r="AC11" s="20">
        <v>1.074921</v>
      </c>
      <c r="AD11" s="16" t="s">
        <v>4254</v>
      </c>
      <c r="AE11" s="15">
        <v>113</v>
      </c>
      <c r="AF11" s="16" t="s">
        <v>4255</v>
      </c>
      <c r="AG11" s="20">
        <v>1.0936159999999999</v>
      </c>
      <c r="AH11" s="16" t="s">
        <v>4254</v>
      </c>
      <c r="AI11" s="15">
        <v>583</v>
      </c>
      <c r="AJ11" s="16" t="s">
        <v>4255</v>
      </c>
      <c r="AK11" s="20">
        <v>1.3120339999999999</v>
      </c>
      <c r="AL11" s="16" t="s">
        <v>4254</v>
      </c>
      <c r="AM11" s="15">
        <v>311</v>
      </c>
      <c r="AN11" s="16" t="s">
        <v>4255</v>
      </c>
      <c r="AO11" s="20">
        <v>1.077521</v>
      </c>
      <c r="AP11" s="16" t="s">
        <v>4256</v>
      </c>
      <c r="AQ11" s="15">
        <v>9501</v>
      </c>
      <c r="AR11" s="16" t="s">
        <v>4257</v>
      </c>
      <c r="AS11" s="20">
        <v>1.0948329999999999</v>
      </c>
      <c r="AT11" s="16" t="s">
        <v>4256</v>
      </c>
      <c r="AU11" s="15">
        <v>3</v>
      </c>
      <c r="AV11" s="16" t="s">
        <v>4257</v>
      </c>
      <c r="AW11" s="20">
        <v>1.1254219999999999</v>
      </c>
      <c r="AX11" s="16" t="s">
        <v>4256</v>
      </c>
      <c r="AY11" s="15">
        <v>313</v>
      </c>
      <c r="AZ11" s="16" t="s">
        <v>4257</v>
      </c>
      <c r="BA11" s="20">
        <v>1.490022</v>
      </c>
      <c r="BB11" s="16" t="s">
        <v>4256</v>
      </c>
      <c r="BC11" s="15">
        <v>192</v>
      </c>
      <c r="BD11" s="16" t="s">
        <v>4257</v>
      </c>
      <c r="BE11" s="20">
        <v>1.0990629999999999</v>
      </c>
      <c r="BF11" s="16" t="s">
        <v>4258</v>
      </c>
      <c r="BG11" s="15">
        <v>9364</v>
      </c>
      <c r="BH11" s="16" t="s">
        <v>4259</v>
      </c>
      <c r="BI11" s="20">
        <v>1.128987</v>
      </c>
      <c r="BJ11" s="16" t="s">
        <v>4258</v>
      </c>
      <c r="BK11" s="15">
        <v>101</v>
      </c>
      <c r="BL11" s="16" t="s">
        <v>4259</v>
      </c>
      <c r="BM11" s="20">
        <v>1.1053299999999999</v>
      </c>
      <c r="BN11" s="16" t="s">
        <v>4258</v>
      </c>
      <c r="BO11" s="15">
        <v>830</v>
      </c>
      <c r="BP11" s="16" t="s">
        <v>4259</v>
      </c>
      <c r="BQ11" s="20">
        <v>1.3469390000000001</v>
      </c>
      <c r="BR11" s="16" t="s">
        <v>4258</v>
      </c>
      <c r="BS11" s="15">
        <v>903</v>
      </c>
      <c r="BT11" s="16" t="s">
        <v>4259</v>
      </c>
      <c r="BU11" s="20">
        <v>1.1260380000000001</v>
      </c>
      <c r="BV11" s="16" t="s">
        <v>4260</v>
      </c>
      <c r="BW11" s="15">
        <v>8465</v>
      </c>
      <c r="BX11" s="16" t="s">
        <v>4261</v>
      </c>
      <c r="BY11" s="20">
        <v>1.128196</v>
      </c>
      <c r="BZ11" s="16" t="s">
        <v>4260</v>
      </c>
      <c r="CA11" s="15">
        <v>34</v>
      </c>
      <c r="CB11" s="16" t="s">
        <v>4261</v>
      </c>
      <c r="CC11" s="20">
        <v>1.133961</v>
      </c>
      <c r="CD11" s="16" t="s">
        <v>4260</v>
      </c>
      <c r="CE11" s="15">
        <v>938</v>
      </c>
      <c r="CF11" s="16" t="s">
        <v>4261</v>
      </c>
      <c r="CG11" s="20">
        <v>1.3039339999999999</v>
      </c>
      <c r="CH11" s="16" t="s">
        <v>4260</v>
      </c>
      <c r="CI11" s="15">
        <v>1066</v>
      </c>
      <c r="CJ11" s="16" t="s">
        <v>4261</v>
      </c>
      <c r="CK11" s="20">
        <v>1.1289549999999999</v>
      </c>
      <c r="CL11" s="16" t="s">
        <v>5059</v>
      </c>
      <c r="CM11" s="15">
        <f>SUM(A2L404C10)/A2L404C1</f>
        <v>9057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9</v>
      </c>
      <c r="T12" s="16" t="s">
        <v>4253</v>
      </c>
      <c r="U12" s="20">
        <v>1</v>
      </c>
      <c r="V12" s="16" t="s">
        <v>4252</v>
      </c>
      <c r="W12" s="15">
        <v>9</v>
      </c>
      <c r="X12" s="16" t="s">
        <v>4252</v>
      </c>
      <c r="Y12" s="15">
        <v>9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2</v>
      </c>
      <c r="AN12" s="16" t="s">
        <v>4255</v>
      </c>
      <c r="AO12" s="20">
        <v>1.077521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1</v>
      </c>
      <c r="BT12" s="16" t="s">
        <v>4259</v>
      </c>
      <c r="BU12" s="20">
        <v>1.1260380000000001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11</v>
      </c>
      <c r="CJ12" s="16" t="s">
        <v>4261</v>
      </c>
      <c r="CK12" s="20">
        <v>1.1289549999999999</v>
      </c>
      <c r="CL12" s="16" t="s">
        <v>5060</v>
      </c>
      <c r="CM12" s="15">
        <f>SUM(A2L405C10)/A2L405C1</f>
        <v>9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241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241</v>
      </c>
      <c r="X13" s="16" t="s">
        <v>4252</v>
      </c>
      <c r="Y13" s="15">
        <v>241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59</v>
      </c>
      <c r="AJ13" s="16" t="s">
        <v>4255</v>
      </c>
      <c r="AK13" s="20">
        <v>1.3120339999999999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43</v>
      </c>
      <c r="AZ13" s="16" t="s">
        <v>4257</v>
      </c>
      <c r="BA13" s="20">
        <v>1.490022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409</v>
      </c>
      <c r="BP13" s="16" t="s">
        <v>4259</v>
      </c>
      <c r="BQ13" s="20">
        <v>1.3469390000000001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720</v>
      </c>
      <c r="CF13" s="16" t="s">
        <v>4261</v>
      </c>
      <c r="CG13" s="20">
        <v>1.3039339999999999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241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4725</v>
      </c>
      <c r="H14" s="16" t="s">
        <v>4253</v>
      </c>
      <c r="I14" s="20">
        <v>1</v>
      </c>
      <c r="J14" s="16" t="s">
        <v>4252</v>
      </c>
      <c r="K14" s="15">
        <v>61</v>
      </c>
      <c r="L14" s="16" t="s">
        <v>4253</v>
      </c>
      <c r="M14" s="20">
        <v>1</v>
      </c>
      <c r="N14" s="16" t="s">
        <v>4252</v>
      </c>
      <c r="O14" s="15">
        <v>3719</v>
      </c>
      <c r="P14" s="16" t="s">
        <v>4253</v>
      </c>
      <c r="Q14" s="20">
        <v>1</v>
      </c>
      <c r="R14" s="16" t="s">
        <v>4252</v>
      </c>
      <c r="S14" s="15">
        <v>861</v>
      </c>
      <c r="T14" s="16" t="s">
        <v>4253</v>
      </c>
      <c r="U14" s="20">
        <v>1</v>
      </c>
      <c r="V14" s="16" t="s">
        <v>4252</v>
      </c>
      <c r="W14" s="15">
        <v>9366</v>
      </c>
      <c r="X14" s="16" t="s">
        <v>4252</v>
      </c>
      <c r="Y14" s="15">
        <v>9366</v>
      </c>
      <c r="Z14" s="16" t="s">
        <v>4254</v>
      </c>
      <c r="AA14" s="15">
        <v>5079</v>
      </c>
      <c r="AB14" s="16" t="s">
        <v>4255</v>
      </c>
      <c r="AC14" s="20">
        <v>1.074921</v>
      </c>
      <c r="AD14" s="16" t="s">
        <v>4254</v>
      </c>
      <c r="AE14" s="15">
        <v>47</v>
      </c>
      <c r="AF14" s="16" t="s">
        <v>4255</v>
      </c>
      <c r="AG14" s="20">
        <v>1.0936159999999999</v>
      </c>
      <c r="AH14" s="16" t="s">
        <v>4254</v>
      </c>
      <c r="AI14" s="15">
        <v>2999</v>
      </c>
      <c r="AJ14" s="16" t="s">
        <v>4255</v>
      </c>
      <c r="AK14" s="20">
        <v>1.3120339999999999</v>
      </c>
      <c r="AL14" s="16" t="s">
        <v>4254</v>
      </c>
      <c r="AM14" s="15">
        <v>536</v>
      </c>
      <c r="AN14" s="16" t="s">
        <v>4255</v>
      </c>
      <c r="AO14" s="20">
        <v>1.077521</v>
      </c>
      <c r="AP14" s="16" t="s">
        <v>4256</v>
      </c>
      <c r="AQ14" s="15">
        <v>4888</v>
      </c>
      <c r="AR14" s="16" t="s">
        <v>4257</v>
      </c>
      <c r="AS14" s="20">
        <v>1.0948329999999999</v>
      </c>
      <c r="AT14" s="16" t="s">
        <v>4256</v>
      </c>
      <c r="AU14" s="15">
        <v>12</v>
      </c>
      <c r="AV14" s="16" t="s">
        <v>4257</v>
      </c>
      <c r="AW14" s="20">
        <v>1.1254219999999999</v>
      </c>
      <c r="AX14" s="16" t="s">
        <v>4256</v>
      </c>
      <c r="AY14" s="15">
        <v>2843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6946</v>
      </c>
      <c r="BH14" s="16" t="s">
        <v>4259</v>
      </c>
      <c r="BI14" s="20">
        <v>1.128987</v>
      </c>
      <c r="BJ14" s="16" t="s">
        <v>4258</v>
      </c>
      <c r="BK14" s="15">
        <v>9</v>
      </c>
      <c r="BL14" s="16" t="s">
        <v>4259</v>
      </c>
      <c r="BM14" s="20">
        <v>1.1053299999999999</v>
      </c>
      <c r="BN14" s="16" t="s">
        <v>4258</v>
      </c>
      <c r="BO14" s="15">
        <v>3303</v>
      </c>
      <c r="BP14" s="16" t="s">
        <v>4259</v>
      </c>
      <c r="BQ14" s="20">
        <v>1.3469390000000001</v>
      </c>
      <c r="BR14" s="16" t="s">
        <v>4258</v>
      </c>
      <c r="BS14" s="15">
        <v>4421</v>
      </c>
      <c r="BT14" s="16" t="s">
        <v>4259</v>
      </c>
      <c r="BU14" s="20">
        <v>1.1260380000000001</v>
      </c>
      <c r="BV14" s="16" t="s">
        <v>4260</v>
      </c>
      <c r="BW14" s="15">
        <v>4513</v>
      </c>
      <c r="BX14" s="16" t="s">
        <v>4261</v>
      </c>
      <c r="BY14" s="20">
        <v>1.128196</v>
      </c>
      <c r="BZ14" s="16" t="s">
        <v>4260</v>
      </c>
      <c r="CA14" s="15">
        <v>47</v>
      </c>
      <c r="CB14" s="16" t="s">
        <v>4261</v>
      </c>
      <c r="CC14" s="20">
        <v>1.133961</v>
      </c>
      <c r="CD14" s="16" t="s">
        <v>4260</v>
      </c>
      <c r="CE14" s="15">
        <v>3496</v>
      </c>
      <c r="CF14" s="16" t="s">
        <v>4261</v>
      </c>
      <c r="CG14" s="20">
        <v>1.3039339999999999</v>
      </c>
      <c r="CH14" s="16" t="s">
        <v>4260</v>
      </c>
      <c r="CI14" s="15">
        <v>554</v>
      </c>
      <c r="CJ14" s="16" t="s">
        <v>4261</v>
      </c>
      <c r="CK14" s="20">
        <v>1.1289549999999999</v>
      </c>
      <c r="CL14" s="16" t="s">
        <v>5062</v>
      </c>
      <c r="CM14" s="15">
        <f>SUM(A2L407C10)/A2L407C1</f>
        <v>9366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5449</v>
      </c>
      <c r="H15" s="16" t="s">
        <v>4253</v>
      </c>
      <c r="I15" s="20">
        <v>1</v>
      </c>
      <c r="J15" s="16" t="s">
        <v>4252</v>
      </c>
      <c r="K15" s="15">
        <v>98</v>
      </c>
      <c r="L15" s="16" t="s">
        <v>4253</v>
      </c>
      <c r="M15" s="20">
        <v>1</v>
      </c>
      <c r="N15" s="16" t="s">
        <v>4252</v>
      </c>
      <c r="O15" s="15">
        <v>8140</v>
      </c>
      <c r="P15" s="16" t="s">
        <v>4253</v>
      </c>
      <c r="Q15" s="20">
        <v>1</v>
      </c>
      <c r="R15" s="16" t="s">
        <v>4252</v>
      </c>
      <c r="S15" s="15">
        <v>872</v>
      </c>
      <c r="T15" s="16" t="s">
        <v>4253</v>
      </c>
      <c r="U15" s="20">
        <v>1</v>
      </c>
      <c r="V15" s="16" t="s">
        <v>4252</v>
      </c>
      <c r="W15" s="15">
        <v>14559</v>
      </c>
      <c r="X15" s="16" t="s">
        <v>4252</v>
      </c>
      <c r="Y15" s="15">
        <v>14559</v>
      </c>
      <c r="Z15" s="16" t="s">
        <v>4254</v>
      </c>
      <c r="AA15" s="15">
        <v>5644</v>
      </c>
      <c r="AB15" s="16" t="s">
        <v>4255</v>
      </c>
      <c r="AC15" s="20">
        <v>1.074921</v>
      </c>
      <c r="AD15" s="16" t="s">
        <v>4254</v>
      </c>
      <c r="AE15" s="15">
        <v>47</v>
      </c>
      <c r="AF15" s="16" t="s">
        <v>4255</v>
      </c>
      <c r="AG15" s="20">
        <v>1.0936159999999999</v>
      </c>
      <c r="AH15" s="16" t="s">
        <v>4254</v>
      </c>
      <c r="AI15" s="15">
        <v>7093</v>
      </c>
      <c r="AJ15" s="16" t="s">
        <v>4255</v>
      </c>
      <c r="AK15" s="20">
        <v>1.3120339999999999</v>
      </c>
      <c r="AL15" s="16" t="s">
        <v>4254</v>
      </c>
      <c r="AM15" s="15">
        <v>375</v>
      </c>
      <c r="AN15" s="16" t="s">
        <v>4255</v>
      </c>
      <c r="AO15" s="20">
        <v>1.077521</v>
      </c>
      <c r="AP15" s="16" t="s">
        <v>4256</v>
      </c>
      <c r="AQ15" s="15">
        <v>5900</v>
      </c>
      <c r="AR15" s="16" t="s">
        <v>4257</v>
      </c>
      <c r="AS15" s="20">
        <v>1.0948329999999999</v>
      </c>
      <c r="AT15" s="16" t="s">
        <v>4256</v>
      </c>
      <c r="AU15" s="15">
        <v>27</v>
      </c>
      <c r="AV15" s="16" t="s">
        <v>4257</v>
      </c>
      <c r="AW15" s="20">
        <v>1.1254219999999999</v>
      </c>
      <c r="AX15" s="16" t="s">
        <v>4256</v>
      </c>
      <c r="AY15" s="15">
        <v>6328</v>
      </c>
      <c r="AZ15" s="16" t="s">
        <v>4257</v>
      </c>
      <c r="BA15" s="20">
        <v>1.490022</v>
      </c>
      <c r="BB15" s="16" t="s">
        <v>4256</v>
      </c>
      <c r="BC15" s="15">
        <v>1097</v>
      </c>
      <c r="BD15" s="16" t="s">
        <v>4257</v>
      </c>
      <c r="BE15" s="20">
        <v>1.0990629999999999</v>
      </c>
      <c r="BF15" s="16" t="s">
        <v>4258</v>
      </c>
      <c r="BG15" s="15">
        <v>5943</v>
      </c>
      <c r="BH15" s="16" t="s">
        <v>4259</v>
      </c>
      <c r="BI15" s="20">
        <v>1.128987</v>
      </c>
      <c r="BJ15" s="16" t="s">
        <v>4258</v>
      </c>
      <c r="BK15" s="15">
        <v>101</v>
      </c>
      <c r="BL15" s="16" t="s">
        <v>4259</v>
      </c>
      <c r="BM15" s="20">
        <v>1.1053299999999999</v>
      </c>
      <c r="BN15" s="16" t="s">
        <v>4258</v>
      </c>
      <c r="BO15" s="15">
        <v>6225</v>
      </c>
      <c r="BP15" s="16" t="s">
        <v>4259</v>
      </c>
      <c r="BQ15" s="20">
        <v>1.3469390000000001</v>
      </c>
      <c r="BR15" s="16" t="s">
        <v>4258</v>
      </c>
      <c r="BS15" s="15">
        <v>499</v>
      </c>
      <c r="BT15" s="16" t="s">
        <v>4259</v>
      </c>
      <c r="BU15" s="20">
        <v>1.1260380000000001</v>
      </c>
      <c r="BV15" s="16" t="s">
        <v>4260</v>
      </c>
      <c r="BW15" s="15">
        <v>5301</v>
      </c>
      <c r="BX15" s="16" t="s">
        <v>4261</v>
      </c>
      <c r="BY15" s="20">
        <v>1.128196</v>
      </c>
      <c r="BZ15" s="16" t="s">
        <v>4260</v>
      </c>
      <c r="CA15" s="15">
        <v>79</v>
      </c>
      <c r="CB15" s="16" t="s">
        <v>4261</v>
      </c>
      <c r="CC15" s="20">
        <v>1.133961</v>
      </c>
      <c r="CD15" s="16" t="s">
        <v>4260</v>
      </c>
      <c r="CE15" s="15">
        <v>5869</v>
      </c>
      <c r="CF15" s="16" t="s">
        <v>4261</v>
      </c>
      <c r="CG15" s="20">
        <v>1.3039339999999999</v>
      </c>
      <c r="CH15" s="16" t="s">
        <v>4260</v>
      </c>
      <c r="CI15" s="15">
        <v>101</v>
      </c>
      <c r="CJ15" s="16" t="s">
        <v>4261</v>
      </c>
      <c r="CK15" s="20">
        <v>1.1289549999999999</v>
      </c>
      <c r="CL15" s="16" t="s">
        <v>5063</v>
      </c>
      <c r="CM15" s="15">
        <f>SUM(A2L408C10)/A2L408C1</f>
        <v>14559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1256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34</v>
      </c>
      <c r="P16" s="16" t="s">
        <v>4253</v>
      </c>
      <c r="Q16" s="20">
        <v>1</v>
      </c>
      <c r="R16" s="16" t="s">
        <v>4252</v>
      </c>
      <c r="S16" s="15">
        <v>143</v>
      </c>
      <c r="T16" s="16" t="s">
        <v>4253</v>
      </c>
      <c r="U16" s="20">
        <v>1</v>
      </c>
      <c r="V16" s="16" t="s">
        <v>4252</v>
      </c>
      <c r="W16" s="15">
        <v>1433</v>
      </c>
      <c r="X16" s="16" t="s">
        <v>4252</v>
      </c>
      <c r="Y16" s="15">
        <v>1433</v>
      </c>
      <c r="Z16" s="16" t="s">
        <v>4254</v>
      </c>
      <c r="AA16" s="15">
        <v>1315</v>
      </c>
      <c r="AB16" s="16" t="s">
        <v>4255</v>
      </c>
      <c r="AC16" s="20">
        <v>1.074921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</v>
      </c>
      <c r="AJ16" s="16" t="s">
        <v>4255</v>
      </c>
      <c r="AK16" s="20">
        <v>1.3120339999999999</v>
      </c>
      <c r="AL16" s="16" t="s">
        <v>4254</v>
      </c>
      <c r="AM16" s="15">
        <v>117</v>
      </c>
      <c r="AN16" s="16" t="s">
        <v>4255</v>
      </c>
      <c r="AO16" s="20">
        <v>1.077521</v>
      </c>
      <c r="AP16" s="16" t="s">
        <v>4256</v>
      </c>
      <c r="AQ16" s="15">
        <v>1735</v>
      </c>
      <c r="AR16" s="16" t="s">
        <v>4257</v>
      </c>
      <c r="AS16" s="20">
        <v>1.0948329999999999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15</v>
      </c>
      <c r="AZ16" s="16" t="s">
        <v>4257</v>
      </c>
      <c r="BA16" s="20">
        <v>1.490022</v>
      </c>
      <c r="BB16" s="16" t="s">
        <v>4256</v>
      </c>
      <c r="BC16" s="15">
        <v>87</v>
      </c>
      <c r="BD16" s="16" t="s">
        <v>4257</v>
      </c>
      <c r="BE16" s="20">
        <v>1.0990629999999999</v>
      </c>
      <c r="BF16" s="16" t="s">
        <v>4258</v>
      </c>
      <c r="BG16" s="15">
        <v>2071</v>
      </c>
      <c r="BH16" s="16" t="s">
        <v>4259</v>
      </c>
      <c r="BI16" s="20">
        <v>1.128987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11</v>
      </c>
      <c r="BP16" s="16" t="s">
        <v>4259</v>
      </c>
      <c r="BQ16" s="20">
        <v>1.3469390000000001</v>
      </c>
      <c r="BR16" s="16" t="s">
        <v>4258</v>
      </c>
      <c r="BS16" s="15">
        <v>127</v>
      </c>
      <c r="BT16" s="16" t="s">
        <v>4259</v>
      </c>
      <c r="BU16" s="20">
        <v>1.1260380000000001</v>
      </c>
      <c r="BV16" s="16" t="s">
        <v>4260</v>
      </c>
      <c r="BW16" s="15">
        <v>2045</v>
      </c>
      <c r="BX16" s="16" t="s">
        <v>4261</v>
      </c>
      <c r="BY16" s="20">
        <v>1.128196</v>
      </c>
      <c r="BZ16" s="16" t="s">
        <v>4260</v>
      </c>
      <c r="CA16" s="15">
        <v>1</v>
      </c>
      <c r="CB16" s="16" t="s">
        <v>4261</v>
      </c>
      <c r="CC16" s="20">
        <v>1.133961</v>
      </c>
      <c r="CD16" s="16" t="s">
        <v>4260</v>
      </c>
      <c r="CE16" s="15">
        <v>115</v>
      </c>
      <c r="CF16" s="16" t="s">
        <v>4261</v>
      </c>
      <c r="CG16" s="20">
        <v>1.3039339999999999</v>
      </c>
      <c r="CH16" s="16" t="s">
        <v>4260</v>
      </c>
      <c r="CI16" s="15">
        <v>112</v>
      </c>
      <c r="CJ16" s="16" t="s">
        <v>4261</v>
      </c>
      <c r="CK16" s="20">
        <v>1.1289549999999999</v>
      </c>
      <c r="CL16" s="16" t="s">
        <v>5064</v>
      </c>
      <c r="CM16" s="15">
        <f>SUM(A2L409C10)/A2L409C1</f>
        <v>1433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21563</v>
      </c>
      <c r="T18" s="16" t="s">
        <v>4253</v>
      </c>
      <c r="U18" s="20">
        <v>1</v>
      </c>
      <c r="V18" s="16" t="s">
        <v>4252</v>
      </c>
      <c r="W18" s="15">
        <v>21563</v>
      </c>
      <c r="X18" s="16" t="s">
        <v>4252</v>
      </c>
      <c r="Y18" s="15">
        <v>21563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21559</v>
      </c>
      <c r="AN18" s="16" t="s">
        <v>4255</v>
      </c>
      <c r="AO18" s="20">
        <v>1.077521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19997</v>
      </c>
      <c r="BD18" s="16" t="s">
        <v>4257</v>
      </c>
      <c r="BE18" s="20">
        <v>1.0990629999999999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21292</v>
      </c>
      <c r="BT18" s="16" t="s">
        <v>4259</v>
      </c>
      <c r="BU18" s="20">
        <v>1.1260380000000001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17616</v>
      </c>
      <c r="CJ18" s="16" t="s">
        <v>4261</v>
      </c>
      <c r="CK18" s="20">
        <v>1.1289549999999999</v>
      </c>
      <c r="CL18" s="16" t="s">
        <v>5066</v>
      </c>
      <c r="CM18" s="15">
        <f>SUM(A2L411C10)/A2L411C1</f>
        <v>21563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467</v>
      </c>
      <c r="T19" s="16" t="s">
        <v>4253</v>
      </c>
      <c r="U19" s="20">
        <v>1</v>
      </c>
      <c r="V19" s="16" t="s">
        <v>4252</v>
      </c>
      <c r="W19" s="15">
        <v>467</v>
      </c>
      <c r="X19" s="16" t="s">
        <v>4252</v>
      </c>
      <c r="Y19" s="15">
        <v>467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912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3384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2755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2513</v>
      </c>
      <c r="CJ19" s="16" t="s">
        <v>4261</v>
      </c>
      <c r="CK19" s="20">
        <v>1.1289549999999999</v>
      </c>
      <c r="CL19" s="16" t="s">
        <v>5067</v>
      </c>
      <c r="CM19" s="15">
        <f>SUM(A2L412C10)/A2L412C1</f>
        <v>467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5045</v>
      </c>
      <c r="T20" s="16" t="s">
        <v>4253</v>
      </c>
      <c r="U20" s="20">
        <v>1</v>
      </c>
      <c r="V20" s="16" t="s">
        <v>4252</v>
      </c>
      <c r="W20" s="15">
        <v>5045</v>
      </c>
      <c r="X20" s="16" t="s">
        <v>4252</v>
      </c>
      <c r="Y20" s="15">
        <v>5045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998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387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353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-176</v>
      </c>
      <c r="CJ20" s="16" t="s">
        <v>4261</v>
      </c>
      <c r="CK20" s="20">
        <v>1.1289549999999999</v>
      </c>
      <c r="CL20" s="16" t="s">
        <v>5068</v>
      </c>
      <c r="CM20" s="15">
        <f>SUM(A2L413C10)/A2L413C1</f>
        <v>5045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36783</v>
      </c>
      <c r="T21" s="16" t="s">
        <v>4253</v>
      </c>
      <c r="U21" s="20">
        <v>1</v>
      </c>
      <c r="V21" s="16" t="s">
        <v>4252</v>
      </c>
      <c r="W21" s="15">
        <v>36783</v>
      </c>
      <c r="X21" s="16" t="s">
        <v>4252</v>
      </c>
      <c r="Y21" s="15">
        <v>36783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34482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28237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28766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26858</v>
      </c>
      <c r="CJ21" s="16" t="s">
        <v>4261</v>
      </c>
      <c r="CK21" s="20">
        <v>1.1289549999999999</v>
      </c>
      <c r="CL21" s="16" t="s">
        <v>5069</v>
      </c>
      <c r="CM21" s="15">
        <f>SUM(A2L414C10)/A2L414C1</f>
        <v>36783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6879</v>
      </c>
      <c r="T22" s="16" t="s">
        <v>4253</v>
      </c>
      <c r="U22" s="20">
        <v>1</v>
      </c>
      <c r="V22" s="16" t="s">
        <v>4252</v>
      </c>
      <c r="W22" s="15">
        <v>6879</v>
      </c>
      <c r="X22" s="16" t="s">
        <v>4252</v>
      </c>
      <c r="Y22" s="15">
        <v>6879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6194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6795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6462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6150</v>
      </c>
      <c r="CJ22" s="16" t="s">
        <v>4261</v>
      </c>
      <c r="CK22" s="20">
        <v>1.1289549999999999</v>
      </c>
      <c r="CL22" s="16" t="s">
        <v>5070</v>
      </c>
      <c r="CM22" s="15">
        <f>SUM(A2L415C10)/A2L415C1</f>
        <v>6879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367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367</v>
      </c>
      <c r="X23" s="16" t="s">
        <v>4252</v>
      </c>
      <c r="Y23" s="15">
        <v>367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198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367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10206</v>
      </c>
      <c r="H25" s="16" t="s">
        <v>4253</v>
      </c>
      <c r="I25" s="20">
        <v>1</v>
      </c>
      <c r="J25" s="16" t="s">
        <v>4252</v>
      </c>
      <c r="K25" s="15">
        <v>274</v>
      </c>
      <c r="L25" s="16" t="s">
        <v>4253</v>
      </c>
      <c r="M25" s="20">
        <v>1</v>
      </c>
      <c r="N25" s="16" t="s">
        <v>4252</v>
      </c>
      <c r="O25" s="15">
        <v>6906</v>
      </c>
      <c r="P25" s="16" t="s">
        <v>4253</v>
      </c>
      <c r="Q25" s="20">
        <v>1</v>
      </c>
      <c r="R25" s="16" t="s">
        <v>4252</v>
      </c>
      <c r="S25" s="15">
        <v>28569</v>
      </c>
      <c r="T25" s="16" t="s">
        <v>4253</v>
      </c>
      <c r="U25" s="20">
        <v>1</v>
      </c>
      <c r="V25" s="16" t="s">
        <v>4252</v>
      </c>
      <c r="W25" s="15">
        <v>45955</v>
      </c>
      <c r="X25" s="16" t="s">
        <v>4252</v>
      </c>
      <c r="Y25" s="15">
        <v>45955</v>
      </c>
      <c r="Z25" s="16" t="s">
        <v>4254</v>
      </c>
      <c r="AA25" s="15">
        <v>9716</v>
      </c>
      <c r="AB25" s="16" t="s">
        <v>4255</v>
      </c>
      <c r="AC25" s="20">
        <v>1.074921</v>
      </c>
      <c r="AD25" s="16" t="s">
        <v>4254</v>
      </c>
      <c r="AE25" s="15">
        <v>281</v>
      </c>
      <c r="AF25" s="16" t="s">
        <v>4255</v>
      </c>
      <c r="AG25" s="20">
        <v>1.0936159999999999</v>
      </c>
      <c r="AH25" s="16" t="s">
        <v>4254</v>
      </c>
      <c r="AI25" s="15">
        <v>5019</v>
      </c>
      <c r="AJ25" s="16" t="s">
        <v>4255</v>
      </c>
      <c r="AK25" s="20">
        <v>1.3120339999999999</v>
      </c>
      <c r="AL25" s="16" t="s">
        <v>4254</v>
      </c>
      <c r="AM25" s="15">
        <v>90114</v>
      </c>
      <c r="AN25" s="16" t="s">
        <v>4255</v>
      </c>
      <c r="AO25" s="20">
        <v>1.077521</v>
      </c>
      <c r="AP25" s="16" t="s">
        <v>4256</v>
      </c>
      <c r="AQ25" s="15">
        <v>8897</v>
      </c>
      <c r="AR25" s="16" t="s">
        <v>4257</v>
      </c>
      <c r="AS25" s="20">
        <v>1.0948329999999999</v>
      </c>
      <c r="AT25" s="16" t="s">
        <v>4256</v>
      </c>
      <c r="AU25" s="15">
        <v>82</v>
      </c>
      <c r="AV25" s="16" t="s">
        <v>4257</v>
      </c>
      <c r="AW25" s="20">
        <v>1.1254219999999999</v>
      </c>
      <c r="AX25" s="16" t="s">
        <v>4256</v>
      </c>
      <c r="AY25" s="15">
        <v>7482</v>
      </c>
      <c r="AZ25" s="16" t="s">
        <v>4257</v>
      </c>
      <c r="BA25" s="20">
        <v>1.490022</v>
      </c>
      <c r="BB25" s="16" t="s">
        <v>4256</v>
      </c>
      <c r="BC25" s="15">
        <v>11447</v>
      </c>
      <c r="BD25" s="16" t="s">
        <v>4257</v>
      </c>
      <c r="BE25" s="20">
        <v>1.0990629999999999</v>
      </c>
      <c r="BF25" s="16" t="s">
        <v>4258</v>
      </c>
      <c r="BG25" s="15">
        <v>8513</v>
      </c>
      <c r="BH25" s="16" t="s">
        <v>4259</v>
      </c>
      <c r="BI25" s="20">
        <v>1.128987</v>
      </c>
      <c r="BJ25" s="16" t="s">
        <v>4258</v>
      </c>
      <c r="BK25" s="15">
        <v>928</v>
      </c>
      <c r="BL25" s="16" t="s">
        <v>4259</v>
      </c>
      <c r="BM25" s="20">
        <v>1.1053299999999999</v>
      </c>
      <c r="BN25" s="16" t="s">
        <v>4258</v>
      </c>
      <c r="BO25" s="15">
        <v>7384</v>
      </c>
      <c r="BP25" s="16" t="s">
        <v>4259</v>
      </c>
      <c r="BQ25" s="20">
        <v>1.3469390000000001</v>
      </c>
      <c r="BR25" s="16" t="s">
        <v>4258</v>
      </c>
      <c r="BS25" s="15">
        <v>-7040</v>
      </c>
      <c r="BT25" s="16" t="s">
        <v>4259</v>
      </c>
      <c r="BU25" s="20">
        <v>1.1260380000000001</v>
      </c>
      <c r="BV25" s="16" t="s">
        <v>4260</v>
      </c>
      <c r="BW25" s="15">
        <v>4024</v>
      </c>
      <c r="BX25" s="16" t="s">
        <v>4261</v>
      </c>
      <c r="BY25" s="20">
        <v>1.128196</v>
      </c>
      <c r="BZ25" s="16" t="s">
        <v>4260</v>
      </c>
      <c r="CA25" s="15">
        <v>225</v>
      </c>
      <c r="CB25" s="16" t="s">
        <v>4261</v>
      </c>
      <c r="CC25" s="20">
        <v>1.133961</v>
      </c>
      <c r="CD25" s="16" t="s">
        <v>4260</v>
      </c>
      <c r="CE25" s="15">
        <v>9820</v>
      </c>
      <c r="CF25" s="16" t="s">
        <v>4261</v>
      </c>
      <c r="CG25" s="20">
        <v>1.3039339999999999</v>
      </c>
      <c r="CH25" s="16" t="s">
        <v>4260</v>
      </c>
      <c r="CI25" s="15">
        <v>-14689</v>
      </c>
      <c r="CJ25" s="16" t="s">
        <v>4261</v>
      </c>
      <c r="CK25" s="20">
        <v>1.1289549999999999</v>
      </c>
      <c r="CL25" s="16" t="s">
        <v>5073</v>
      </c>
      <c r="CM25" s="15">
        <f>SUM(A2L418C10)/A2L418C1</f>
        <v>45955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55093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1213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58329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102715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217350</v>
      </c>
      <c r="X26" s="16" t="s">
        <v>5079</v>
      </c>
      <c r="Y26" s="17">
        <f>SUM(A2L401C11:A2L418C11)-2*SUM(A2L417C11)</f>
        <v>217350</v>
      </c>
      <c r="Z26" s="16" t="s">
        <v>5080</v>
      </c>
      <c r="AA26" s="17">
        <f>SUM(A2L401C12:A2L418C12)-2*SUM(A2L417C12)</f>
        <v>57359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1171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52625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156006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59290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1126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45035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72586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61644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1977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45434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60860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48999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1103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42988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41859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217350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273689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301762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179465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507737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1262653</v>
      </c>
      <c r="X27" s="16" t="s">
        <v>5102</v>
      </c>
      <c r="Y27" s="15">
        <f>SUM(A2L181C11,A2L262C11,A2L363C11,A2L419C11)</f>
        <v>1262653</v>
      </c>
      <c r="Z27" s="16" t="s">
        <v>5103</v>
      </c>
      <c r="AA27" s="15">
        <f>SUM(A2L181C12,A2L262C12,A2L363C12,A2L419C12)</f>
        <v>251021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189999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168356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507888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243788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122942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142080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420475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266474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184425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175594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521361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245654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196521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145520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388152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1266249.0116164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48834</v>
      </c>
      <c r="T28" s="16" t="s">
        <v>4253</v>
      </c>
      <c r="U28" s="20">
        <v>1</v>
      </c>
      <c r="V28" s="16" t="s">
        <v>5120</v>
      </c>
      <c r="W28" s="15">
        <v>48834</v>
      </c>
      <c r="X28" s="16" t="s">
        <v>5120</v>
      </c>
      <c r="Y28" s="15">
        <v>48834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42546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33299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36626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36892</v>
      </c>
      <c r="CJ28" s="16" t="s">
        <v>4261</v>
      </c>
      <c r="CK28" s="20">
        <v>1</v>
      </c>
      <c r="CL28" s="16" t="s">
        <v>5125</v>
      </c>
      <c r="CM28" s="15">
        <f>SUM(A2L421C10)/A2L421C1</f>
        <v>48834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EF93D-F8C0-473E-8DFB-2CFB9F779BA7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482</v>
      </c>
      <c r="H8" s="16" t="s">
        <v>4253</v>
      </c>
      <c r="I8" s="20">
        <v>1</v>
      </c>
      <c r="J8" s="16" t="s">
        <v>5219</v>
      </c>
      <c r="K8" s="15">
        <v>457</v>
      </c>
      <c r="L8" s="16" t="s">
        <v>4255</v>
      </c>
      <c r="M8" s="20">
        <v>1.2742849999999999</v>
      </c>
      <c r="N8" s="16" t="s">
        <v>5220</v>
      </c>
      <c r="O8" s="15">
        <v>672</v>
      </c>
      <c r="P8" s="16" t="s">
        <v>4257</v>
      </c>
      <c r="Q8" s="20">
        <v>1.4193910000000001</v>
      </c>
      <c r="R8" s="16" t="s">
        <v>5221</v>
      </c>
      <c r="S8" s="15">
        <v>607</v>
      </c>
      <c r="T8" s="16" t="s">
        <v>4259</v>
      </c>
      <c r="U8" s="20">
        <v>1.3063290000000001</v>
      </c>
      <c r="V8" s="16" t="s">
        <v>5222</v>
      </c>
      <c r="W8" s="15">
        <v>666</v>
      </c>
      <c r="X8" s="16" t="s">
        <v>4261</v>
      </c>
      <c r="Y8" s="20">
        <v>1.2745629999999999</v>
      </c>
      <c r="Z8" s="16" t="s">
        <v>5223</v>
      </c>
      <c r="AA8" s="17">
        <f>SUM(PRODUCT(A3L101C2,A3L101C3))/A3L101C1</f>
        <v>482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12237</v>
      </c>
      <c r="H10" s="16" t="s">
        <v>4253</v>
      </c>
      <c r="I10" s="20">
        <v>1</v>
      </c>
      <c r="J10" s="16" t="s">
        <v>5219</v>
      </c>
      <c r="K10" s="15">
        <v>9995</v>
      </c>
      <c r="L10" s="16" t="s">
        <v>4255</v>
      </c>
      <c r="M10" s="20">
        <v>1.2742849999999999</v>
      </c>
      <c r="N10" s="16" t="s">
        <v>5220</v>
      </c>
      <c r="O10" s="15">
        <v>9304</v>
      </c>
      <c r="P10" s="16" t="s">
        <v>4257</v>
      </c>
      <c r="Q10" s="20">
        <v>1.4193910000000001</v>
      </c>
      <c r="R10" s="16" t="s">
        <v>5221</v>
      </c>
      <c r="S10" s="15">
        <v>10513</v>
      </c>
      <c r="T10" s="16" t="s">
        <v>4259</v>
      </c>
      <c r="U10" s="20">
        <v>1.3063290000000001</v>
      </c>
      <c r="V10" s="16" t="s">
        <v>5222</v>
      </c>
      <c r="W10" s="15">
        <v>10086</v>
      </c>
      <c r="X10" s="16" t="s">
        <v>4261</v>
      </c>
      <c r="Y10" s="20">
        <v>1.2745629999999999</v>
      </c>
      <c r="Z10" s="16" t="s">
        <v>5225</v>
      </c>
      <c r="AA10" s="17">
        <f>SUM(PRODUCT(A3L103C2,A3L103C3))/A3L103C1</f>
        <v>12237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182</v>
      </c>
      <c r="H12" s="16" t="s">
        <v>4253</v>
      </c>
      <c r="I12" s="20">
        <v>1</v>
      </c>
      <c r="J12" s="16" t="s">
        <v>5219</v>
      </c>
      <c r="K12" s="15">
        <v>156</v>
      </c>
      <c r="L12" s="16" t="s">
        <v>4255</v>
      </c>
      <c r="M12" s="20">
        <v>1.2742849999999999</v>
      </c>
      <c r="N12" s="16" t="s">
        <v>5220</v>
      </c>
      <c r="O12" s="15">
        <v>216</v>
      </c>
      <c r="P12" s="16" t="s">
        <v>4257</v>
      </c>
      <c r="Q12" s="20">
        <v>1.4193910000000001</v>
      </c>
      <c r="R12" s="16" t="s">
        <v>5221</v>
      </c>
      <c r="S12" s="15">
        <v>201</v>
      </c>
      <c r="T12" s="16" t="s">
        <v>4259</v>
      </c>
      <c r="U12" s="20">
        <v>1.3063290000000001</v>
      </c>
      <c r="V12" s="16" t="s">
        <v>5222</v>
      </c>
      <c r="W12" s="15">
        <v>198</v>
      </c>
      <c r="X12" s="16" t="s">
        <v>4261</v>
      </c>
      <c r="Y12" s="20">
        <v>1.2745629999999999</v>
      </c>
      <c r="Z12" s="16" t="s">
        <v>5227</v>
      </c>
      <c r="AA12" s="17">
        <f>SUM(PRODUCT(A3L105C2,A3L105C3))/A3L105C1</f>
        <v>182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33</v>
      </c>
      <c r="H16" s="16" t="s">
        <v>4253</v>
      </c>
      <c r="I16" s="20">
        <v>1</v>
      </c>
      <c r="J16" s="16" t="s">
        <v>5219</v>
      </c>
      <c r="K16" s="15">
        <v>27</v>
      </c>
      <c r="L16" s="16" t="s">
        <v>4255</v>
      </c>
      <c r="M16" s="20">
        <v>1.2742849999999999</v>
      </c>
      <c r="N16" s="16" t="s">
        <v>5220</v>
      </c>
      <c r="O16" s="15">
        <v>97</v>
      </c>
      <c r="P16" s="16" t="s">
        <v>4257</v>
      </c>
      <c r="Q16" s="20">
        <v>1.4193910000000001</v>
      </c>
      <c r="R16" s="16" t="s">
        <v>5221</v>
      </c>
      <c r="S16" s="15">
        <v>22</v>
      </c>
      <c r="T16" s="16" t="s">
        <v>4259</v>
      </c>
      <c r="U16" s="20">
        <v>1.3063290000000001</v>
      </c>
      <c r="V16" s="16" t="s">
        <v>5222</v>
      </c>
      <c r="W16" s="15">
        <v>92</v>
      </c>
      <c r="X16" s="16" t="s">
        <v>4261</v>
      </c>
      <c r="Y16" s="20">
        <v>1.2745629999999999</v>
      </c>
      <c r="Z16" s="16" t="s">
        <v>5231</v>
      </c>
      <c r="AA16" s="17">
        <f>SUM(PRODUCT(A3L109C2,A3L109C3))/A3L109C1</f>
        <v>33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12934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10635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10289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11343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11042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12934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1579</v>
      </c>
      <c r="H60" s="16" t="s">
        <v>4253</v>
      </c>
      <c r="I60" s="20">
        <v>1</v>
      </c>
      <c r="J60" s="16" t="s">
        <v>5219</v>
      </c>
      <c r="K60" s="15">
        <v>1164</v>
      </c>
      <c r="L60" s="16" t="s">
        <v>4255</v>
      </c>
      <c r="M60" s="20">
        <v>1.2742849999999999</v>
      </c>
      <c r="N60" s="16" t="s">
        <v>5220</v>
      </c>
      <c r="O60" s="15">
        <v>775</v>
      </c>
      <c r="P60" s="16" t="s">
        <v>4257</v>
      </c>
      <c r="Q60" s="20">
        <v>1.4193910000000001</v>
      </c>
      <c r="R60" s="16" t="s">
        <v>5221</v>
      </c>
      <c r="S60" s="15">
        <v>898</v>
      </c>
      <c r="T60" s="16" t="s">
        <v>4259</v>
      </c>
      <c r="U60" s="20">
        <v>1.3063290000000001</v>
      </c>
      <c r="V60" s="16" t="s">
        <v>5222</v>
      </c>
      <c r="W60" s="15">
        <v>806</v>
      </c>
      <c r="X60" s="16" t="s">
        <v>4261</v>
      </c>
      <c r="Y60" s="20">
        <v>1.2745629999999999</v>
      </c>
      <c r="Z60" s="16" t="s">
        <v>5300</v>
      </c>
      <c r="AA60" s="17">
        <f>SUM(PRODUCT(A3L153C2,A3L153C3))/A3L153C1</f>
        <v>1579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1579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1164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775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898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806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1579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3AA47-B9E4-4594-8035-2FBEF2921A2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1.3120339999999999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1.490022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1.3469390000000001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1.3039339999999999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560</v>
      </c>
      <c r="L9" s="16" t="s">
        <v>5398</v>
      </c>
      <c r="M9" s="17">
        <v>1895</v>
      </c>
      <c r="N9" s="16" t="s">
        <v>5398</v>
      </c>
      <c r="O9" s="17">
        <v>1565</v>
      </c>
      <c r="P9" s="16" t="s">
        <v>5398</v>
      </c>
      <c r="Q9" s="17">
        <v>494</v>
      </c>
      <c r="R9" s="16" t="s">
        <v>5398</v>
      </c>
      <c r="S9" s="17">
        <v>1609</v>
      </c>
      <c r="T9" s="16" t="s">
        <v>4255</v>
      </c>
      <c r="U9" s="20">
        <v>1.3120339999999999</v>
      </c>
      <c r="V9" s="16" t="s">
        <v>5399</v>
      </c>
      <c r="W9" s="17">
        <v>0</v>
      </c>
      <c r="X9" s="16" t="s">
        <v>5399</v>
      </c>
      <c r="Y9" s="17">
        <v>644</v>
      </c>
      <c r="Z9" s="16" t="s">
        <v>5399</v>
      </c>
      <c r="AA9" s="17">
        <v>2007</v>
      </c>
      <c r="AB9" s="16" t="s">
        <v>5399</v>
      </c>
      <c r="AC9" s="17">
        <v>2379</v>
      </c>
      <c r="AD9" s="16" t="s">
        <v>5399</v>
      </c>
      <c r="AE9" s="17">
        <v>304</v>
      </c>
      <c r="AF9" s="16" t="s">
        <v>5399</v>
      </c>
      <c r="AG9" s="17">
        <v>932</v>
      </c>
      <c r="AH9" s="16" t="s">
        <v>4257</v>
      </c>
      <c r="AI9" s="20">
        <v>1.490022</v>
      </c>
      <c r="AJ9" s="16" t="s">
        <v>5400</v>
      </c>
      <c r="AK9" s="17">
        <v>0</v>
      </c>
      <c r="AL9" s="16" t="s">
        <v>5400</v>
      </c>
      <c r="AM9" s="17">
        <v>658</v>
      </c>
      <c r="AN9" s="16" t="s">
        <v>5400</v>
      </c>
      <c r="AO9" s="17">
        <v>1766</v>
      </c>
      <c r="AP9" s="16" t="s">
        <v>5400</v>
      </c>
      <c r="AQ9" s="17">
        <v>2508</v>
      </c>
      <c r="AR9" s="16" t="s">
        <v>5400</v>
      </c>
      <c r="AS9" s="17">
        <v>248</v>
      </c>
      <c r="AT9" s="16" t="s">
        <v>5400</v>
      </c>
      <c r="AU9" s="17">
        <v>833</v>
      </c>
      <c r="AV9" s="16" t="s">
        <v>4259</v>
      </c>
      <c r="AW9" s="20">
        <v>1.3469390000000001</v>
      </c>
      <c r="AX9" s="16" t="s">
        <v>5401</v>
      </c>
      <c r="AY9" s="17">
        <v>0</v>
      </c>
      <c r="AZ9" s="16" t="s">
        <v>5401</v>
      </c>
      <c r="BA9" s="17">
        <v>605</v>
      </c>
      <c r="BB9" s="16" t="s">
        <v>5401</v>
      </c>
      <c r="BC9" s="17">
        <v>1791</v>
      </c>
      <c r="BD9" s="16" t="s">
        <v>5401</v>
      </c>
      <c r="BE9" s="17">
        <v>2285</v>
      </c>
      <c r="BF9" s="16" t="s">
        <v>5401</v>
      </c>
      <c r="BG9" s="17">
        <v>287</v>
      </c>
      <c r="BH9" s="16" t="s">
        <v>5401</v>
      </c>
      <c r="BI9" s="17">
        <v>1026</v>
      </c>
      <c r="BJ9" s="16" t="s">
        <v>4261</v>
      </c>
      <c r="BK9" s="20">
        <v>1.3039339999999999</v>
      </c>
      <c r="BL9" s="16" t="s">
        <v>5402</v>
      </c>
      <c r="BM9" s="17">
        <v>0</v>
      </c>
      <c r="BN9" s="16" t="s">
        <v>5402</v>
      </c>
      <c r="BO9" s="17">
        <v>662</v>
      </c>
      <c r="BP9" s="16" t="s">
        <v>5402</v>
      </c>
      <c r="BQ9" s="17">
        <v>2092</v>
      </c>
      <c r="BR9" s="16" t="s">
        <v>5402</v>
      </c>
      <c r="BS9" s="17">
        <v>2040</v>
      </c>
      <c r="BT9" s="16" t="s">
        <v>5402</v>
      </c>
      <c r="BU9" s="17">
        <v>256</v>
      </c>
      <c r="BV9" s="16" t="s">
        <v>5402</v>
      </c>
      <c r="BW9" s="17">
        <v>1050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560</v>
      </c>
      <c r="CB9" s="16" t="s">
        <v>5413</v>
      </c>
      <c r="CC9" s="17">
        <f>SUM(PRODUCT(A3L202C2,A3L202C5))/A3L202C1</f>
        <v>1895</v>
      </c>
      <c r="CD9" s="16" t="s">
        <v>5414</v>
      </c>
      <c r="CE9" s="17">
        <f>SUM(PRODUCT(A3L202C2,A3L202C6))/A3L202C1</f>
        <v>1565</v>
      </c>
      <c r="CF9" s="16" t="s">
        <v>5415</v>
      </c>
      <c r="CG9" s="17">
        <f>SUM(PRODUCT(A3L202C2,A3L202C7))/A3L202C1</f>
        <v>494</v>
      </c>
      <c r="CH9" s="16" t="s">
        <v>5416</v>
      </c>
      <c r="CI9" s="17">
        <f>SUM(PRODUCT(A3L202C2,A3L202C8))/A3L202C1</f>
        <v>1609</v>
      </c>
      <c r="CJ9" s="16" t="s">
        <v>5410</v>
      </c>
      <c r="CK9" s="17">
        <f>(A3L202C40-A3L202C37)+(A3L202C41-A3L202C38)+(A3L202C42-A3L202C39)</f>
        <v>1213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3699</v>
      </c>
      <c r="L10" s="16" t="s">
        <v>5398</v>
      </c>
      <c r="M10" s="17">
        <v>11899</v>
      </c>
      <c r="N10" s="16" t="s">
        <v>5398</v>
      </c>
      <c r="O10" s="17">
        <v>9297</v>
      </c>
      <c r="P10" s="16" t="s">
        <v>5398</v>
      </c>
      <c r="Q10" s="17">
        <v>2261</v>
      </c>
      <c r="R10" s="16" t="s">
        <v>5398</v>
      </c>
      <c r="S10" s="17">
        <v>6736</v>
      </c>
      <c r="T10" s="16" t="s">
        <v>4255</v>
      </c>
      <c r="U10" s="20">
        <v>1.3120339999999999</v>
      </c>
      <c r="V10" s="16" t="s">
        <v>5399</v>
      </c>
      <c r="W10" s="17">
        <v>0</v>
      </c>
      <c r="X10" s="16" t="s">
        <v>5399</v>
      </c>
      <c r="Y10" s="17">
        <v>4215</v>
      </c>
      <c r="Z10" s="16" t="s">
        <v>5399</v>
      </c>
      <c r="AA10" s="17">
        <v>12111</v>
      </c>
      <c r="AB10" s="16" t="s">
        <v>5399</v>
      </c>
      <c r="AC10" s="17">
        <v>12157</v>
      </c>
      <c r="AD10" s="16" t="s">
        <v>5399</v>
      </c>
      <c r="AE10" s="17">
        <v>1843</v>
      </c>
      <c r="AF10" s="16" t="s">
        <v>5399</v>
      </c>
      <c r="AG10" s="17">
        <v>5349</v>
      </c>
      <c r="AH10" s="16" t="s">
        <v>4257</v>
      </c>
      <c r="AI10" s="20">
        <v>1.490022</v>
      </c>
      <c r="AJ10" s="16" t="s">
        <v>5400</v>
      </c>
      <c r="AK10" s="17">
        <v>0</v>
      </c>
      <c r="AL10" s="16" t="s">
        <v>5400</v>
      </c>
      <c r="AM10" s="17">
        <v>3989</v>
      </c>
      <c r="AN10" s="16" t="s">
        <v>5400</v>
      </c>
      <c r="AO10" s="17">
        <v>9787</v>
      </c>
      <c r="AP10" s="16" t="s">
        <v>5400</v>
      </c>
      <c r="AQ10" s="17">
        <v>11780</v>
      </c>
      <c r="AR10" s="16" t="s">
        <v>5400</v>
      </c>
      <c r="AS10" s="17">
        <v>1909</v>
      </c>
      <c r="AT10" s="16" t="s">
        <v>5400</v>
      </c>
      <c r="AU10" s="17">
        <v>5465</v>
      </c>
      <c r="AV10" s="16" t="s">
        <v>4259</v>
      </c>
      <c r="AW10" s="20">
        <v>1.3469390000000001</v>
      </c>
      <c r="AX10" s="16" t="s">
        <v>5401</v>
      </c>
      <c r="AY10" s="17">
        <v>0</v>
      </c>
      <c r="AZ10" s="16" t="s">
        <v>5401</v>
      </c>
      <c r="BA10" s="17">
        <v>4340</v>
      </c>
      <c r="BB10" s="16" t="s">
        <v>5401</v>
      </c>
      <c r="BC10" s="17">
        <v>11212</v>
      </c>
      <c r="BD10" s="16" t="s">
        <v>5401</v>
      </c>
      <c r="BE10" s="17">
        <v>14227</v>
      </c>
      <c r="BF10" s="16" t="s">
        <v>5401</v>
      </c>
      <c r="BG10" s="17">
        <v>2020</v>
      </c>
      <c r="BH10" s="16" t="s">
        <v>5401</v>
      </c>
      <c r="BI10" s="17">
        <v>6131</v>
      </c>
      <c r="BJ10" s="16" t="s">
        <v>4261</v>
      </c>
      <c r="BK10" s="20">
        <v>1.3039339999999999</v>
      </c>
      <c r="BL10" s="16" t="s">
        <v>5402</v>
      </c>
      <c r="BM10" s="17">
        <v>0</v>
      </c>
      <c r="BN10" s="16" t="s">
        <v>5402</v>
      </c>
      <c r="BO10" s="17">
        <v>5013</v>
      </c>
      <c r="BP10" s="16" t="s">
        <v>5402</v>
      </c>
      <c r="BQ10" s="17">
        <v>14671</v>
      </c>
      <c r="BR10" s="16" t="s">
        <v>5402</v>
      </c>
      <c r="BS10" s="17">
        <v>12319</v>
      </c>
      <c r="BT10" s="16" t="s">
        <v>5402</v>
      </c>
      <c r="BU10" s="17">
        <v>2354</v>
      </c>
      <c r="BV10" s="16" t="s">
        <v>5402</v>
      </c>
      <c r="BW10" s="17">
        <v>7862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3699</v>
      </c>
      <c r="CB10" s="16" t="s">
        <v>5420</v>
      </c>
      <c r="CC10" s="17">
        <f>SUM(PRODUCT(A3L203C2,A3L203C5))/A3L203C1</f>
        <v>11899</v>
      </c>
      <c r="CD10" s="16" t="s">
        <v>5421</v>
      </c>
      <c r="CE10" s="17">
        <f>SUM(PRODUCT(A3L203C2,A3L203C6))/A3L203C1</f>
        <v>9297</v>
      </c>
      <c r="CF10" s="16" t="s">
        <v>5422</v>
      </c>
      <c r="CG10" s="17">
        <f>SUM(PRODUCT(A3L203C2,A3L203C7))/A3L203C1</f>
        <v>2261</v>
      </c>
      <c r="CH10" s="16" t="s">
        <v>5423</v>
      </c>
      <c r="CI10" s="17">
        <f>SUM(PRODUCT(A3L203C2,A3L203C8))/A3L203C1</f>
        <v>6736</v>
      </c>
      <c r="CJ10" s="16" t="s">
        <v>5417</v>
      </c>
      <c r="CK10" s="17">
        <f>(A3L203C40-A3L203C37)+(A3L203C41-A3L203C38)+(A3L203C42-A3L203C39)</f>
        <v>2696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</v>
      </c>
      <c r="L11" s="16" t="s">
        <v>5398</v>
      </c>
      <c r="M11" s="17">
        <v>3</v>
      </c>
      <c r="N11" s="16" t="s">
        <v>5398</v>
      </c>
      <c r="O11" s="17">
        <v>342</v>
      </c>
      <c r="P11" s="16" t="s">
        <v>5398</v>
      </c>
      <c r="Q11" s="17">
        <v>565</v>
      </c>
      <c r="R11" s="16" t="s">
        <v>5398</v>
      </c>
      <c r="S11" s="17">
        <v>1312</v>
      </c>
      <c r="T11" s="16" t="s">
        <v>4255</v>
      </c>
      <c r="U11" s="20">
        <v>1.3120339999999999</v>
      </c>
      <c r="V11" s="16" t="s">
        <v>5399</v>
      </c>
      <c r="W11" s="17">
        <v>0</v>
      </c>
      <c r="X11" s="16" t="s">
        <v>5399</v>
      </c>
      <c r="Y11" s="17">
        <v>1</v>
      </c>
      <c r="Z11" s="16" t="s">
        <v>5399</v>
      </c>
      <c r="AA11" s="17">
        <v>7</v>
      </c>
      <c r="AB11" s="16" t="s">
        <v>5399</v>
      </c>
      <c r="AC11" s="17">
        <v>418</v>
      </c>
      <c r="AD11" s="16" t="s">
        <v>5399</v>
      </c>
      <c r="AE11" s="17">
        <v>420</v>
      </c>
      <c r="AF11" s="16" t="s">
        <v>5399</v>
      </c>
      <c r="AG11" s="17">
        <v>967</v>
      </c>
      <c r="AH11" s="16" t="s">
        <v>4257</v>
      </c>
      <c r="AI11" s="20">
        <v>1.490022</v>
      </c>
      <c r="AJ11" s="16" t="s">
        <v>5400</v>
      </c>
      <c r="AK11" s="17">
        <v>0</v>
      </c>
      <c r="AL11" s="16" t="s">
        <v>5400</v>
      </c>
      <c r="AM11" s="17">
        <v>3</v>
      </c>
      <c r="AN11" s="16" t="s">
        <v>5400</v>
      </c>
      <c r="AO11" s="17">
        <v>3</v>
      </c>
      <c r="AP11" s="16" t="s">
        <v>5400</v>
      </c>
      <c r="AQ11" s="17">
        <v>230</v>
      </c>
      <c r="AR11" s="16" t="s">
        <v>5400</v>
      </c>
      <c r="AS11" s="17">
        <v>401</v>
      </c>
      <c r="AT11" s="16" t="s">
        <v>5400</v>
      </c>
      <c r="AU11" s="17">
        <v>1056</v>
      </c>
      <c r="AV11" s="16" t="s">
        <v>4259</v>
      </c>
      <c r="AW11" s="20">
        <v>1.3469390000000001</v>
      </c>
      <c r="AX11" s="16" t="s">
        <v>5401</v>
      </c>
      <c r="AY11" s="17">
        <v>0</v>
      </c>
      <c r="AZ11" s="16" t="s">
        <v>5401</v>
      </c>
      <c r="BA11" s="17">
        <v>3</v>
      </c>
      <c r="BB11" s="16" t="s">
        <v>5401</v>
      </c>
      <c r="BC11" s="17">
        <v>11</v>
      </c>
      <c r="BD11" s="16" t="s">
        <v>5401</v>
      </c>
      <c r="BE11" s="17">
        <v>296</v>
      </c>
      <c r="BF11" s="16" t="s">
        <v>5401</v>
      </c>
      <c r="BG11" s="17">
        <v>572</v>
      </c>
      <c r="BH11" s="16" t="s">
        <v>5401</v>
      </c>
      <c r="BI11" s="17">
        <v>1386</v>
      </c>
      <c r="BJ11" s="16" t="s">
        <v>4261</v>
      </c>
      <c r="BK11" s="20">
        <v>1.3039339999999999</v>
      </c>
      <c r="BL11" s="16" t="s">
        <v>5402</v>
      </c>
      <c r="BM11" s="17">
        <v>0</v>
      </c>
      <c r="BN11" s="16" t="s">
        <v>5402</v>
      </c>
      <c r="BO11" s="17">
        <v>3</v>
      </c>
      <c r="BP11" s="16" t="s">
        <v>5402</v>
      </c>
      <c r="BQ11" s="17">
        <v>34</v>
      </c>
      <c r="BR11" s="16" t="s">
        <v>5402</v>
      </c>
      <c r="BS11" s="17">
        <v>386</v>
      </c>
      <c r="BT11" s="16" t="s">
        <v>5402</v>
      </c>
      <c r="BU11" s="17">
        <v>506</v>
      </c>
      <c r="BV11" s="16" t="s">
        <v>5402</v>
      </c>
      <c r="BW11" s="17">
        <v>1402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</v>
      </c>
      <c r="CB11" s="16" t="s">
        <v>5427</v>
      </c>
      <c r="CC11" s="17">
        <f>SUM(PRODUCT(A3L204C2,A3L204C5))/A3L204C1</f>
        <v>3</v>
      </c>
      <c r="CD11" s="16" t="s">
        <v>5428</v>
      </c>
      <c r="CE11" s="17">
        <f>SUM(PRODUCT(A3L204C2,A3L204C6))/A3L204C1</f>
        <v>342</v>
      </c>
      <c r="CF11" s="16" t="s">
        <v>5429</v>
      </c>
      <c r="CG11" s="17">
        <f>SUM(PRODUCT(A3L204C2,A3L204C7))/A3L204C1</f>
        <v>565</v>
      </c>
      <c r="CH11" s="16" t="s">
        <v>5430</v>
      </c>
      <c r="CI11" s="17">
        <f>SUM(PRODUCT(A3L204C2,A3L204C8))/A3L204C1</f>
        <v>1312</v>
      </c>
      <c r="CJ11" s="16" t="s">
        <v>5424</v>
      </c>
      <c r="CK11" s="17">
        <f>(A3L204C40-A3L204C37)+(A3L204C41-A3L204C38)+(A3L204C42-A3L204C39)</f>
        <v>2215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639</v>
      </c>
      <c r="L12" s="16" t="s">
        <v>5398</v>
      </c>
      <c r="M12" s="17">
        <v>2021</v>
      </c>
      <c r="N12" s="16" t="s">
        <v>5398</v>
      </c>
      <c r="O12" s="17">
        <v>0</v>
      </c>
      <c r="P12" s="16" t="s">
        <v>5398</v>
      </c>
      <c r="Q12" s="17">
        <v>1825</v>
      </c>
      <c r="R12" s="16" t="s">
        <v>5398</v>
      </c>
      <c r="S12" s="17">
        <v>4444</v>
      </c>
      <c r="T12" s="16" t="s">
        <v>4255</v>
      </c>
      <c r="U12" s="20">
        <v>1.3120339999999999</v>
      </c>
      <c r="V12" s="16" t="s">
        <v>5399</v>
      </c>
      <c r="W12" s="17">
        <v>0</v>
      </c>
      <c r="X12" s="16" t="s">
        <v>5399</v>
      </c>
      <c r="Y12" s="17">
        <v>686</v>
      </c>
      <c r="Z12" s="16" t="s">
        <v>5399</v>
      </c>
      <c r="AA12" s="17">
        <v>2229</v>
      </c>
      <c r="AB12" s="16" t="s">
        <v>5399</v>
      </c>
      <c r="AC12" s="17">
        <v>0</v>
      </c>
      <c r="AD12" s="16" t="s">
        <v>5399</v>
      </c>
      <c r="AE12" s="17">
        <v>1421</v>
      </c>
      <c r="AF12" s="16" t="s">
        <v>5399</v>
      </c>
      <c r="AG12" s="17">
        <v>3356</v>
      </c>
      <c r="AH12" s="16" t="s">
        <v>4257</v>
      </c>
      <c r="AI12" s="20">
        <v>1.490022</v>
      </c>
      <c r="AJ12" s="16" t="s">
        <v>5400</v>
      </c>
      <c r="AK12" s="17">
        <v>0</v>
      </c>
      <c r="AL12" s="16" t="s">
        <v>5400</v>
      </c>
      <c r="AM12" s="17">
        <v>744</v>
      </c>
      <c r="AN12" s="16" t="s">
        <v>5400</v>
      </c>
      <c r="AO12" s="17">
        <v>1993</v>
      </c>
      <c r="AP12" s="16" t="s">
        <v>5400</v>
      </c>
      <c r="AQ12" s="17">
        <v>0</v>
      </c>
      <c r="AR12" s="16" t="s">
        <v>5400</v>
      </c>
      <c r="AS12" s="17">
        <v>1352</v>
      </c>
      <c r="AT12" s="16" t="s">
        <v>5400</v>
      </c>
      <c r="AU12" s="17">
        <v>3662</v>
      </c>
      <c r="AV12" s="16" t="s">
        <v>4259</v>
      </c>
      <c r="AW12" s="20">
        <v>1.3469390000000001</v>
      </c>
      <c r="AX12" s="16" t="s">
        <v>5401</v>
      </c>
      <c r="AY12" s="17">
        <v>0</v>
      </c>
      <c r="AZ12" s="16" t="s">
        <v>5401</v>
      </c>
      <c r="BA12" s="17">
        <v>813</v>
      </c>
      <c r="BB12" s="16" t="s">
        <v>5401</v>
      </c>
      <c r="BC12" s="17">
        <v>2228</v>
      </c>
      <c r="BD12" s="16" t="s">
        <v>5401</v>
      </c>
      <c r="BE12" s="17">
        <v>0</v>
      </c>
      <c r="BF12" s="16" t="s">
        <v>5401</v>
      </c>
      <c r="BG12" s="17">
        <v>1796</v>
      </c>
      <c r="BH12" s="16" t="s">
        <v>5401</v>
      </c>
      <c r="BI12" s="17">
        <v>3928</v>
      </c>
      <c r="BJ12" s="16" t="s">
        <v>4261</v>
      </c>
      <c r="BK12" s="20">
        <v>1.3039339999999999</v>
      </c>
      <c r="BL12" s="16" t="s">
        <v>5402</v>
      </c>
      <c r="BM12" s="17">
        <v>0</v>
      </c>
      <c r="BN12" s="16" t="s">
        <v>5402</v>
      </c>
      <c r="BO12" s="17">
        <v>715</v>
      </c>
      <c r="BP12" s="16" t="s">
        <v>5402</v>
      </c>
      <c r="BQ12" s="17">
        <v>2402</v>
      </c>
      <c r="BR12" s="16" t="s">
        <v>5402</v>
      </c>
      <c r="BS12" s="17">
        <v>0</v>
      </c>
      <c r="BT12" s="16" t="s">
        <v>5402</v>
      </c>
      <c r="BU12" s="17">
        <v>1681</v>
      </c>
      <c r="BV12" s="16" t="s">
        <v>5402</v>
      </c>
      <c r="BW12" s="17">
        <v>4492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639</v>
      </c>
      <c r="CB12" s="16" t="s">
        <v>5434</v>
      </c>
      <c r="CC12" s="17">
        <f>SUM(PRODUCT(A3L205C2,A3L205C5))/A3L205C1</f>
        <v>2021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1825</v>
      </c>
      <c r="CH12" s="16" t="s">
        <v>5437</v>
      </c>
      <c r="CI12" s="17">
        <f>SUM(PRODUCT(A3L205C2,A3L205C8))/A3L205C1</f>
        <v>4444</v>
      </c>
      <c r="CJ12" s="16" t="s">
        <v>5431</v>
      </c>
      <c r="CK12" s="17">
        <f>(A3L205C40-A3L205C37)+(A3L205C41-A3L205C38)+(A3L205C42-A3L205C39)</f>
        <v>3609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7646</v>
      </c>
      <c r="L13" s="16" t="s">
        <v>5398</v>
      </c>
      <c r="M13" s="17">
        <v>11579</v>
      </c>
      <c r="N13" s="16" t="s">
        <v>5398</v>
      </c>
      <c r="O13" s="17">
        <v>38</v>
      </c>
      <c r="P13" s="16" t="s">
        <v>5398</v>
      </c>
      <c r="Q13" s="17">
        <v>1927</v>
      </c>
      <c r="R13" s="16" t="s">
        <v>5398</v>
      </c>
      <c r="S13" s="17">
        <v>3075</v>
      </c>
      <c r="T13" s="16" t="s">
        <v>4255</v>
      </c>
      <c r="U13" s="20">
        <v>1.3120339999999999</v>
      </c>
      <c r="V13" s="16" t="s">
        <v>5399</v>
      </c>
      <c r="W13" s="17">
        <v>0</v>
      </c>
      <c r="X13" s="16" t="s">
        <v>5399</v>
      </c>
      <c r="Y13" s="17">
        <v>7287</v>
      </c>
      <c r="Z13" s="16" t="s">
        <v>5399</v>
      </c>
      <c r="AA13" s="17">
        <v>10608</v>
      </c>
      <c r="AB13" s="16" t="s">
        <v>5399</v>
      </c>
      <c r="AC13" s="17">
        <v>47</v>
      </c>
      <c r="AD13" s="16" t="s">
        <v>5399</v>
      </c>
      <c r="AE13" s="17">
        <v>1357</v>
      </c>
      <c r="AF13" s="16" t="s">
        <v>5399</v>
      </c>
      <c r="AG13" s="17">
        <v>2248</v>
      </c>
      <c r="AH13" s="16" t="s">
        <v>4257</v>
      </c>
      <c r="AI13" s="20">
        <v>1.490022</v>
      </c>
      <c r="AJ13" s="16" t="s">
        <v>5400</v>
      </c>
      <c r="AK13" s="17">
        <v>0</v>
      </c>
      <c r="AL13" s="16" t="s">
        <v>5400</v>
      </c>
      <c r="AM13" s="17">
        <v>6794</v>
      </c>
      <c r="AN13" s="16" t="s">
        <v>5400</v>
      </c>
      <c r="AO13" s="17">
        <v>9570</v>
      </c>
      <c r="AP13" s="16" t="s">
        <v>5400</v>
      </c>
      <c r="AQ13" s="17">
        <v>0</v>
      </c>
      <c r="AR13" s="16" t="s">
        <v>5400</v>
      </c>
      <c r="AS13" s="17">
        <v>1238</v>
      </c>
      <c r="AT13" s="16" t="s">
        <v>5400</v>
      </c>
      <c r="AU13" s="17">
        <v>2254</v>
      </c>
      <c r="AV13" s="16" t="s">
        <v>4259</v>
      </c>
      <c r="AW13" s="20">
        <v>1.3469390000000001</v>
      </c>
      <c r="AX13" s="16" t="s">
        <v>5401</v>
      </c>
      <c r="AY13" s="17">
        <v>0</v>
      </c>
      <c r="AZ13" s="16" t="s">
        <v>5401</v>
      </c>
      <c r="BA13" s="17">
        <v>6301</v>
      </c>
      <c r="BB13" s="16" t="s">
        <v>5401</v>
      </c>
      <c r="BC13" s="17">
        <v>9813</v>
      </c>
      <c r="BD13" s="16" t="s">
        <v>5401</v>
      </c>
      <c r="BE13" s="17">
        <v>6</v>
      </c>
      <c r="BF13" s="16" t="s">
        <v>5401</v>
      </c>
      <c r="BG13" s="17">
        <v>1075</v>
      </c>
      <c r="BH13" s="16" t="s">
        <v>5401</v>
      </c>
      <c r="BI13" s="17">
        <v>2383</v>
      </c>
      <c r="BJ13" s="16" t="s">
        <v>4261</v>
      </c>
      <c r="BK13" s="20">
        <v>1.3039339999999999</v>
      </c>
      <c r="BL13" s="16" t="s">
        <v>5402</v>
      </c>
      <c r="BM13" s="17">
        <v>0</v>
      </c>
      <c r="BN13" s="16" t="s">
        <v>5402</v>
      </c>
      <c r="BO13" s="17">
        <v>6146</v>
      </c>
      <c r="BP13" s="16" t="s">
        <v>5402</v>
      </c>
      <c r="BQ13" s="17">
        <v>12625</v>
      </c>
      <c r="BR13" s="16" t="s">
        <v>5402</v>
      </c>
      <c r="BS13" s="17">
        <v>29</v>
      </c>
      <c r="BT13" s="16" t="s">
        <v>5402</v>
      </c>
      <c r="BU13" s="17">
        <v>1447</v>
      </c>
      <c r="BV13" s="16" t="s">
        <v>5402</v>
      </c>
      <c r="BW13" s="17">
        <v>3420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7646</v>
      </c>
      <c r="CB13" s="16" t="s">
        <v>5441</v>
      </c>
      <c r="CC13" s="17">
        <f>SUM(PRODUCT(A3L206C2,A3L206C5))/A3L206C1</f>
        <v>11579</v>
      </c>
      <c r="CD13" s="16" t="s">
        <v>5442</v>
      </c>
      <c r="CE13" s="17">
        <f>SUM(PRODUCT(A3L206C2,A3L206C6))/A3L206C1</f>
        <v>38</v>
      </c>
      <c r="CF13" s="16" t="s">
        <v>5443</v>
      </c>
      <c r="CG13" s="17">
        <f>SUM(PRODUCT(A3L206C2,A3L206C7))/A3L206C1</f>
        <v>1927</v>
      </c>
      <c r="CH13" s="16" t="s">
        <v>5444</v>
      </c>
      <c r="CI13" s="17">
        <f>SUM(PRODUCT(A3L206C2,A3L206C8))/A3L206C1</f>
        <v>3075</v>
      </c>
      <c r="CJ13" s="16" t="s">
        <v>5438</v>
      </c>
      <c r="CK13" s="17">
        <f>(A3L206C40-A3L206C37)+(A3L206C41-A3L206C38)+(A3L206C42-A3L206C39)</f>
        <v>-14185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142</v>
      </c>
      <c r="R14" s="16" t="s">
        <v>5398</v>
      </c>
      <c r="S14" s="17">
        <v>210</v>
      </c>
      <c r="T14" s="16" t="s">
        <v>4255</v>
      </c>
      <c r="U14" s="20">
        <v>1.3120339999999999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89</v>
      </c>
      <c r="AF14" s="16" t="s">
        <v>5399</v>
      </c>
      <c r="AG14" s="17">
        <v>105</v>
      </c>
      <c r="AH14" s="16" t="s">
        <v>4257</v>
      </c>
      <c r="AI14" s="20">
        <v>1.490022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82</v>
      </c>
      <c r="AT14" s="16" t="s">
        <v>5400</v>
      </c>
      <c r="AU14" s="17">
        <v>120</v>
      </c>
      <c r="AV14" s="16" t="s">
        <v>4259</v>
      </c>
      <c r="AW14" s="20">
        <v>1.3469390000000001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133</v>
      </c>
      <c r="BH14" s="16" t="s">
        <v>5401</v>
      </c>
      <c r="BI14" s="17">
        <v>236</v>
      </c>
      <c r="BJ14" s="16" t="s">
        <v>4261</v>
      </c>
      <c r="BK14" s="20">
        <v>1.3039339999999999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72</v>
      </c>
      <c r="BV14" s="16" t="s">
        <v>5402</v>
      </c>
      <c r="BW14" s="17">
        <v>289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142</v>
      </c>
      <c r="CH14" s="16" t="s">
        <v>5451</v>
      </c>
      <c r="CI14" s="17">
        <f>SUM(PRODUCT(A3L207C2,A3L207C8))/A3L207C1</f>
        <v>210</v>
      </c>
      <c r="CJ14" s="16" t="s">
        <v>5445</v>
      </c>
      <c r="CK14" s="17">
        <f>(A3L207C40-A3L207C37)+(A3L207C41-A3L207C38)+(A3L207C42-A3L207C39)</f>
        <v>352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77</v>
      </c>
      <c r="R15" s="16" t="s">
        <v>5398</v>
      </c>
      <c r="S15" s="17">
        <v>104</v>
      </c>
      <c r="T15" s="16" t="s">
        <v>4255</v>
      </c>
      <c r="U15" s="20">
        <v>1.3120339999999999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13</v>
      </c>
      <c r="AF15" s="16" t="s">
        <v>5399</v>
      </c>
      <c r="AG15" s="17">
        <v>56</v>
      </c>
      <c r="AH15" s="16" t="s">
        <v>4257</v>
      </c>
      <c r="AI15" s="20">
        <v>1.490022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17</v>
      </c>
      <c r="AT15" s="16" t="s">
        <v>5400</v>
      </c>
      <c r="AU15" s="17">
        <v>97</v>
      </c>
      <c r="AV15" s="16" t="s">
        <v>4259</v>
      </c>
      <c r="AW15" s="20">
        <v>1.3469390000000001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38</v>
      </c>
      <c r="BH15" s="16" t="s">
        <v>5401</v>
      </c>
      <c r="BI15" s="17">
        <v>160</v>
      </c>
      <c r="BJ15" s="16" t="s">
        <v>4261</v>
      </c>
      <c r="BK15" s="20">
        <v>1.3039339999999999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30</v>
      </c>
      <c r="BV15" s="16" t="s">
        <v>5402</v>
      </c>
      <c r="BW15" s="17">
        <v>241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77</v>
      </c>
      <c r="CH15" s="16" t="s">
        <v>5458</v>
      </c>
      <c r="CI15" s="17">
        <f>SUM(PRODUCT(A3L208C2,A3L208C8))/A3L208C1</f>
        <v>104</v>
      </c>
      <c r="CJ15" s="16" t="s">
        <v>5452</v>
      </c>
      <c r="CK15" s="17">
        <f>(A3L208C40-A3L208C37)+(A3L208C41-A3L208C38)+(A3L208C42-A3L208C39)</f>
        <v>181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0</v>
      </c>
      <c r="T16" s="16" t="s">
        <v>4255</v>
      </c>
      <c r="U16" s="20">
        <v>1.3120339999999999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0</v>
      </c>
      <c r="AH16" s="16" t="s">
        <v>4257</v>
      </c>
      <c r="AI16" s="20">
        <v>1.490022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0</v>
      </c>
      <c r="AT16" s="16" t="s">
        <v>5400</v>
      </c>
      <c r="AU16" s="17">
        <v>2</v>
      </c>
      <c r="AV16" s="16" t="s">
        <v>4259</v>
      </c>
      <c r="AW16" s="20">
        <v>1.3469390000000001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0</v>
      </c>
      <c r="BH16" s="16" t="s">
        <v>5401</v>
      </c>
      <c r="BI16" s="17">
        <v>4</v>
      </c>
      <c r="BJ16" s="16" t="s">
        <v>4261</v>
      </c>
      <c r="BK16" s="20">
        <v>1.3039339999999999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0</v>
      </c>
      <c r="BV16" s="16" t="s">
        <v>5402</v>
      </c>
      <c r="BW16" s="17">
        <v>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0</v>
      </c>
      <c r="CJ16" s="16" t="s">
        <v>5459</v>
      </c>
      <c r="CK16" s="17">
        <f>(A3L209C40-A3L209C37)+(A3L209C41-A3L209C38)+(A3L209C42-A3L209C39)</f>
        <v>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1.3120339999999999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1.490022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1.3469390000000001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1.3039339999999999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2</v>
      </c>
      <c r="BV17" s="16" t="s">
        <v>5402</v>
      </c>
      <c r="BW17" s="17">
        <v>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48</v>
      </c>
      <c r="L18" s="16" t="s">
        <v>5398</v>
      </c>
      <c r="M18" s="17">
        <v>310</v>
      </c>
      <c r="N18" s="16" t="s">
        <v>5398</v>
      </c>
      <c r="O18" s="17">
        <v>4526</v>
      </c>
      <c r="P18" s="16" t="s">
        <v>5398</v>
      </c>
      <c r="Q18" s="17">
        <v>865</v>
      </c>
      <c r="R18" s="16" t="s">
        <v>5398</v>
      </c>
      <c r="S18" s="17">
        <v>3342</v>
      </c>
      <c r="T18" s="16" t="s">
        <v>4255</v>
      </c>
      <c r="U18" s="20">
        <v>1.3120339999999999</v>
      </c>
      <c r="V18" s="16" t="s">
        <v>5399</v>
      </c>
      <c r="W18" s="17">
        <v>0</v>
      </c>
      <c r="X18" s="16" t="s">
        <v>5399</v>
      </c>
      <c r="Y18" s="17">
        <v>55</v>
      </c>
      <c r="Z18" s="16" t="s">
        <v>5399</v>
      </c>
      <c r="AA18" s="17">
        <v>309</v>
      </c>
      <c r="AB18" s="16" t="s">
        <v>5399</v>
      </c>
      <c r="AC18" s="17">
        <v>7215</v>
      </c>
      <c r="AD18" s="16" t="s">
        <v>5399</v>
      </c>
      <c r="AE18" s="17">
        <v>565</v>
      </c>
      <c r="AF18" s="16" t="s">
        <v>5399</v>
      </c>
      <c r="AG18" s="17">
        <v>2359</v>
      </c>
      <c r="AH18" s="16" t="s">
        <v>4257</v>
      </c>
      <c r="AI18" s="20">
        <v>1.490022</v>
      </c>
      <c r="AJ18" s="16" t="s">
        <v>5400</v>
      </c>
      <c r="AK18" s="17">
        <v>0</v>
      </c>
      <c r="AL18" s="16" t="s">
        <v>5400</v>
      </c>
      <c r="AM18" s="17">
        <v>22</v>
      </c>
      <c r="AN18" s="16" t="s">
        <v>5400</v>
      </c>
      <c r="AO18" s="17">
        <v>193</v>
      </c>
      <c r="AP18" s="16" t="s">
        <v>5400</v>
      </c>
      <c r="AQ18" s="17">
        <v>5891</v>
      </c>
      <c r="AR18" s="16" t="s">
        <v>5400</v>
      </c>
      <c r="AS18" s="17">
        <v>618</v>
      </c>
      <c r="AT18" s="16" t="s">
        <v>5400</v>
      </c>
      <c r="AU18" s="17">
        <v>2290</v>
      </c>
      <c r="AV18" s="16" t="s">
        <v>4259</v>
      </c>
      <c r="AW18" s="20">
        <v>1.3469390000000001</v>
      </c>
      <c r="AX18" s="16" t="s">
        <v>5401</v>
      </c>
      <c r="AY18" s="17">
        <v>0</v>
      </c>
      <c r="AZ18" s="16" t="s">
        <v>5401</v>
      </c>
      <c r="BA18" s="17">
        <v>2</v>
      </c>
      <c r="BB18" s="16" t="s">
        <v>5401</v>
      </c>
      <c r="BC18" s="17">
        <v>209</v>
      </c>
      <c r="BD18" s="16" t="s">
        <v>5401</v>
      </c>
      <c r="BE18" s="17">
        <v>6328</v>
      </c>
      <c r="BF18" s="16" t="s">
        <v>5401</v>
      </c>
      <c r="BG18" s="17">
        <v>587</v>
      </c>
      <c r="BH18" s="16" t="s">
        <v>5401</v>
      </c>
      <c r="BI18" s="17">
        <v>2102</v>
      </c>
      <c r="BJ18" s="16" t="s">
        <v>4261</v>
      </c>
      <c r="BK18" s="20">
        <v>1.3039339999999999</v>
      </c>
      <c r="BL18" s="16" t="s">
        <v>5402</v>
      </c>
      <c r="BM18" s="17">
        <v>0</v>
      </c>
      <c r="BN18" s="16" t="s">
        <v>5402</v>
      </c>
      <c r="BO18" s="17">
        <v>7</v>
      </c>
      <c r="BP18" s="16" t="s">
        <v>5402</v>
      </c>
      <c r="BQ18" s="17">
        <v>239</v>
      </c>
      <c r="BR18" s="16" t="s">
        <v>5402</v>
      </c>
      <c r="BS18" s="17">
        <v>6846</v>
      </c>
      <c r="BT18" s="16" t="s">
        <v>5402</v>
      </c>
      <c r="BU18" s="17">
        <v>480</v>
      </c>
      <c r="BV18" s="16" t="s">
        <v>5402</v>
      </c>
      <c r="BW18" s="17">
        <v>1970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48</v>
      </c>
      <c r="CB18" s="16" t="s">
        <v>5476</v>
      </c>
      <c r="CC18" s="17">
        <f>SUM(PRODUCT(A3L211C2,A3L211C5))/A3L211C1</f>
        <v>310</v>
      </c>
      <c r="CD18" s="16" t="s">
        <v>5477</v>
      </c>
      <c r="CE18" s="17">
        <f>SUM(PRODUCT(A3L211C2,A3L211C6))/A3L211C1</f>
        <v>4526</v>
      </c>
      <c r="CF18" s="16" t="s">
        <v>5478</v>
      </c>
      <c r="CG18" s="17">
        <f>SUM(PRODUCT(A3L211C2,A3L211C7))/A3L211C1</f>
        <v>865</v>
      </c>
      <c r="CH18" s="16" t="s">
        <v>5479</v>
      </c>
      <c r="CI18" s="17">
        <f>SUM(PRODUCT(A3L211C2,A3L211C8))/A3L211C1</f>
        <v>3342</v>
      </c>
      <c r="CJ18" s="16" t="s">
        <v>5473</v>
      </c>
      <c r="CK18" s="17">
        <f>(A3L211C40-A3L211C37)+(A3L211C41-A3L211C38)+(A3L211C42-A3L211C39)</f>
        <v>8375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1058</v>
      </c>
      <c r="L19" s="16" t="s">
        <v>5398</v>
      </c>
      <c r="M19" s="17">
        <v>3706</v>
      </c>
      <c r="N19" s="16" t="s">
        <v>5398</v>
      </c>
      <c r="O19" s="17">
        <v>3614</v>
      </c>
      <c r="P19" s="16" t="s">
        <v>5398</v>
      </c>
      <c r="Q19" s="17">
        <v>818</v>
      </c>
      <c r="R19" s="16" t="s">
        <v>5398</v>
      </c>
      <c r="S19" s="17">
        <v>3068</v>
      </c>
      <c r="T19" s="16" t="s">
        <v>4255</v>
      </c>
      <c r="U19" s="20">
        <v>1.3120339999999999</v>
      </c>
      <c r="V19" s="16" t="s">
        <v>5399</v>
      </c>
      <c r="W19" s="17">
        <v>0</v>
      </c>
      <c r="X19" s="16" t="s">
        <v>5399</v>
      </c>
      <c r="Y19" s="17">
        <v>1121</v>
      </c>
      <c r="Z19" s="16" t="s">
        <v>5399</v>
      </c>
      <c r="AA19" s="17">
        <v>4395</v>
      </c>
      <c r="AB19" s="16" t="s">
        <v>5399</v>
      </c>
      <c r="AC19" s="17">
        <v>4338</v>
      </c>
      <c r="AD19" s="16" t="s">
        <v>5399</v>
      </c>
      <c r="AE19" s="17">
        <v>427</v>
      </c>
      <c r="AF19" s="16" t="s">
        <v>5399</v>
      </c>
      <c r="AG19" s="17">
        <v>1706</v>
      </c>
      <c r="AH19" s="16" t="s">
        <v>4257</v>
      </c>
      <c r="AI19" s="20">
        <v>1.490022</v>
      </c>
      <c r="AJ19" s="16" t="s">
        <v>5400</v>
      </c>
      <c r="AK19" s="17">
        <v>0</v>
      </c>
      <c r="AL19" s="16" t="s">
        <v>5400</v>
      </c>
      <c r="AM19" s="17">
        <v>1897</v>
      </c>
      <c r="AN19" s="16" t="s">
        <v>5400</v>
      </c>
      <c r="AO19" s="17">
        <v>8553</v>
      </c>
      <c r="AP19" s="16" t="s">
        <v>5400</v>
      </c>
      <c r="AQ19" s="17">
        <v>3506</v>
      </c>
      <c r="AR19" s="16" t="s">
        <v>5400</v>
      </c>
      <c r="AS19" s="17">
        <v>216</v>
      </c>
      <c r="AT19" s="16" t="s">
        <v>5400</v>
      </c>
      <c r="AU19" s="17">
        <v>1219</v>
      </c>
      <c r="AV19" s="16" t="s">
        <v>4259</v>
      </c>
      <c r="AW19" s="20">
        <v>1.3469390000000001</v>
      </c>
      <c r="AX19" s="16" t="s">
        <v>5401</v>
      </c>
      <c r="AY19" s="17">
        <v>0</v>
      </c>
      <c r="AZ19" s="16" t="s">
        <v>5401</v>
      </c>
      <c r="BA19" s="17">
        <v>3243</v>
      </c>
      <c r="BB19" s="16" t="s">
        <v>5401</v>
      </c>
      <c r="BC19" s="17">
        <v>11608</v>
      </c>
      <c r="BD19" s="16" t="s">
        <v>5401</v>
      </c>
      <c r="BE19" s="17">
        <v>5483</v>
      </c>
      <c r="BF19" s="16" t="s">
        <v>5401</v>
      </c>
      <c r="BG19" s="17">
        <v>459</v>
      </c>
      <c r="BH19" s="16" t="s">
        <v>5401</v>
      </c>
      <c r="BI19" s="17">
        <v>2937</v>
      </c>
      <c r="BJ19" s="16" t="s">
        <v>4261</v>
      </c>
      <c r="BK19" s="20">
        <v>1.3039339999999999</v>
      </c>
      <c r="BL19" s="16" t="s">
        <v>5402</v>
      </c>
      <c r="BM19" s="17">
        <v>0</v>
      </c>
      <c r="BN19" s="16" t="s">
        <v>5402</v>
      </c>
      <c r="BO19" s="17">
        <v>3709</v>
      </c>
      <c r="BP19" s="16" t="s">
        <v>5402</v>
      </c>
      <c r="BQ19" s="17">
        <v>8264</v>
      </c>
      <c r="BR19" s="16" t="s">
        <v>5402</v>
      </c>
      <c r="BS19" s="17">
        <v>5388</v>
      </c>
      <c r="BT19" s="16" t="s">
        <v>5402</v>
      </c>
      <c r="BU19" s="17">
        <v>345</v>
      </c>
      <c r="BV19" s="16" t="s">
        <v>5402</v>
      </c>
      <c r="BW19" s="17">
        <v>2160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1058</v>
      </c>
      <c r="CB19" s="16" t="s">
        <v>5483</v>
      </c>
      <c r="CC19" s="17">
        <f>SUM(PRODUCT(A3L212C2,A3L212C5))/A3L212C1</f>
        <v>3706</v>
      </c>
      <c r="CD19" s="16" t="s">
        <v>5484</v>
      </c>
      <c r="CE19" s="17">
        <f>SUM(PRODUCT(A3L212C2,A3L212C6))/A3L212C1</f>
        <v>3614</v>
      </c>
      <c r="CF19" s="16" t="s">
        <v>5485</v>
      </c>
      <c r="CG19" s="17">
        <f>SUM(PRODUCT(A3L212C2,A3L212C7))/A3L212C1</f>
        <v>818</v>
      </c>
      <c r="CH19" s="16" t="s">
        <v>5486</v>
      </c>
      <c r="CI19" s="17">
        <f>SUM(PRODUCT(A3L212C2,A3L212C8))/A3L212C1</f>
        <v>3068</v>
      </c>
      <c r="CJ19" s="16" t="s">
        <v>5480</v>
      </c>
      <c r="CK19" s="17">
        <f>(A3L212C40-A3L212C37)+(A3L212C41-A3L212C38)+(A3L212C42-A3L212C39)</f>
        <v>2736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4</v>
      </c>
      <c r="P20" s="16" t="s">
        <v>5398</v>
      </c>
      <c r="Q20" s="17">
        <v>10</v>
      </c>
      <c r="R20" s="16" t="s">
        <v>5398</v>
      </c>
      <c r="S20" s="17">
        <v>63</v>
      </c>
      <c r="T20" s="16" t="s">
        <v>4255</v>
      </c>
      <c r="U20" s="20">
        <v>1.3120339999999999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5</v>
      </c>
      <c r="AF20" s="16" t="s">
        <v>5399</v>
      </c>
      <c r="AG20" s="17">
        <v>44</v>
      </c>
      <c r="AH20" s="16" t="s">
        <v>4257</v>
      </c>
      <c r="AI20" s="20">
        <v>1.490022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8</v>
      </c>
      <c r="AT20" s="16" t="s">
        <v>5400</v>
      </c>
      <c r="AU20" s="17">
        <v>41</v>
      </c>
      <c r="AV20" s="16" t="s">
        <v>4259</v>
      </c>
      <c r="AW20" s="20">
        <v>1.3469390000000001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4</v>
      </c>
      <c r="BH20" s="16" t="s">
        <v>5401</v>
      </c>
      <c r="BI20" s="17">
        <v>39</v>
      </c>
      <c r="BJ20" s="16" t="s">
        <v>4261</v>
      </c>
      <c r="BK20" s="20">
        <v>1.3039339999999999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4</v>
      </c>
      <c r="BV20" s="16" t="s">
        <v>5402</v>
      </c>
      <c r="BW20" s="17">
        <v>49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4</v>
      </c>
      <c r="CF20" s="16" t="s">
        <v>5492</v>
      </c>
      <c r="CG20" s="17">
        <f>SUM(PRODUCT(A3L213C2,A3L213C7))/A3L213C1</f>
        <v>10</v>
      </c>
      <c r="CH20" s="16" t="s">
        <v>5493</v>
      </c>
      <c r="CI20" s="17">
        <f>SUM(PRODUCT(A3L213C2,A3L213C8))/A3L213C1</f>
        <v>63</v>
      </c>
      <c r="CJ20" s="16" t="s">
        <v>5487</v>
      </c>
      <c r="CK20" s="17">
        <f>(A3L213C40-A3L213C37)+(A3L213C41-A3L213C38)+(A3L213C42-A3L213C39)</f>
        <v>77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418</v>
      </c>
      <c r="L21" s="16" t="s">
        <v>5398</v>
      </c>
      <c r="M21" s="17">
        <v>1888</v>
      </c>
      <c r="N21" s="16" t="s">
        <v>5398</v>
      </c>
      <c r="O21" s="17">
        <v>2565</v>
      </c>
      <c r="P21" s="16" t="s">
        <v>5398</v>
      </c>
      <c r="Q21" s="17">
        <v>539</v>
      </c>
      <c r="R21" s="16" t="s">
        <v>5398</v>
      </c>
      <c r="S21" s="17">
        <v>1348</v>
      </c>
      <c r="T21" s="16" t="s">
        <v>4255</v>
      </c>
      <c r="U21" s="20">
        <v>1.3120339999999999</v>
      </c>
      <c r="V21" s="16" t="s">
        <v>5399</v>
      </c>
      <c r="W21" s="17">
        <v>0</v>
      </c>
      <c r="X21" s="16" t="s">
        <v>5399</v>
      </c>
      <c r="Y21" s="17">
        <v>401</v>
      </c>
      <c r="Z21" s="16" t="s">
        <v>5399</v>
      </c>
      <c r="AA21" s="17">
        <v>1957</v>
      </c>
      <c r="AB21" s="16" t="s">
        <v>5399</v>
      </c>
      <c r="AC21" s="17">
        <v>3331</v>
      </c>
      <c r="AD21" s="16" t="s">
        <v>5399</v>
      </c>
      <c r="AE21" s="17">
        <v>390</v>
      </c>
      <c r="AF21" s="16" t="s">
        <v>5399</v>
      </c>
      <c r="AG21" s="17">
        <v>1038</v>
      </c>
      <c r="AH21" s="16" t="s">
        <v>4257</v>
      </c>
      <c r="AI21" s="20">
        <v>1.490022</v>
      </c>
      <c r="AJ21" s="16" t="s">
        <v>5400</v>
      </c>
      <c r="AK21" s="17">
        <v>0</v>
      </c>
      <c r="AL21" s="16" t="s">
        <v>5400</v>
      </c>
      <c r="AM21" s="17">
        <v>320</v>
      </c>
      <c r="AN21" s="16" t="s">
        <v>5400</v>
      </c>
      <c r="AO21" s="17">
        <v>1401</v>
      </c>
      <c r="AP21" s="16" t="s">
        <v>5400</v>
      </c>
      <c r="AQ21" s="17">
        <v>3336</v>
      </c>
      <c r="AR21" s="16" t="s">
        <v>5400</v>
      </c>
      <c r="AS21" s="17">
        <v>331</v>
      </c>
      <c r="AT21" s="16" t="s">
        <v>5400</v>
      </c>
      <c r="AU21" s="17">
        <v>911</v>
      </c>
      <c r="AV21" s="16" t="s">
        <v>4259</v>
      </c>
      <c r="AW21" s="20">
        <v>1.3469390000000001</v>
      </c>
      <c r="AX21" s="16" t="s">
        <v>5401</v>
      </c>
      <c r="AY21" s="17">
        <v>0</v>
      </c>
      <c r="AZ21" s="16" t="s">
        <v>5401</v>
      </c>
      <c r="BA21" s="17">
        <v>276</v>
      </c>
      <c r="BB21" s="16" t="s">
        <v>5401</v>
      </c>
      <c r="BC21" s="17">
        <v>1144</v>
      </c>
      <c r="BD21" s="16" t="s">
        <v>5401</v>
      </c>
      <c r="BE21" s="17">
        <v>4796</v>
      </c>
      <c r="BF21" s="16" t="s">
        <v>5401</v>
      </c>
      <c r="BG21" s="17">
        <v>435</v>
      </c>
      <c r="BH21" s="16" t="s">
        <v>5401</v>
      </c>
      <c r="BI21" s="17">
        <v>1308</v>
      </c>
      <c r="BJ21" s="16" t="s">
        <v>4261</v>
      </c>
      <c r="BK21" s="20">
        <v>1.3039339999999999</v>
      </c>
      <c r="BL21" s="16" t="s">
        <v>5402</v>
      </c>
      <c r="BM21" s="17">
        <v>0</v>
      </c>
      <c r="BN21" s="16" t="s">
        <v>5402</v>
      </c>
      <c r="BO21" s="17">
        <v>381</v>
      </c>
      <c r="BP21" s="16" t="s">
        <v>5402</v>
      </c>
      <c r="BQ21" s="17">
        <v>1593</v>
      </c>
      <c r="BR21" s="16" t="s">
        <v>5402</v>
      </c>
      <c r="BS21" s="17">
        <v>2746</v>
      </c>
      <c r="BT21" s="16" t="s">
        <v>5402</v>
      </c>
      <c r="BU21" s="17">
        <v>333</v>
      </c>
      <c r="BV21" s="16" t="s">
        <v>5402</v>
      </c>
      <c r="BW21" s="17">
        <v>1288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418</v>
      </c>
      <c r="CB21" s="16" t="s">
        <v>5497</v>
      </c>
      <c r="CC21" s="17">
        <f>SUM(PRODUCT(A3L214C2,A3L214C5))/A3L214C1</f>
        <v>1888</v>
      </c>
      <c r="CD21" s="16" t="s">
        <v>5498</v>
      </c>
      <c r="CE21" s="17">
        <f>SUM(PRODUCT(A3L214C2,A3L214C6))/A3L214C1</f>
        <v>2565</v>
      </c>
      <c r="CF21" s="16" t="s">
        <v>5499</v>
      </c>
      <c r="CG21" s="17">
        <f>SUM(PRODUCT(A3L214C2,A3L214C7))/A3L214C1</f>
        <v>539</v>
      </c>
      <c r="CH21" s="16" t="s">
        <v>5500</v>
      </c>
      <c r="CI21" s="17">
        <f>SUM(PRODUCT(A3L214C2,A3L214C8))/A3L214C1</f>
        <v>1348</v>
      </c>
      <c r="CJ21" s="16" t="s">
        <v>5494</v>
      </c>
      <c r="CK21" s="17">
        <f>(A3L214C40-A3L214C37)+(A3L214C41-A3L214C38)+(A3L214C42-A3L214C39)</f>
        <v>2146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126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1.3120339999999999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153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1.490022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162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1.3469390000000001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236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1.3039339999999999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219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126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126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1.3120339999999999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1.490022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1.3469390000000001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1.3039339999999999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-24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1.3120339999999999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1.490022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1.3469390000000001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1.3039339999999999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A3L215C7+A3L216C7+10</f>
        <v>10</v>
      </c>
      <c r="R25" s="16" t="s">
        <v>5398</v>
      </c>
      <c r="S25" s="17">
        <f>A3L215C8+A3L216C8+23</f>
        <v>23</v>
      </c>
      <c r="T25" s="16" t="s">
        <v>4255</v>
      </c>
      <c r="U25" s="20">
        <v>1.3120339999999999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A3L215C14+A3L216C14+3</f>
        <v>3</v>
      </c>
      <c r="AF25" s="16" t="s">
        <v>5399</v>
      </c>
      <c r="AG25" s="17">
        <f>A3L215C15+A3L216C15+11</f>
        <v>11</v>
      </c>
      <c r="AH25" s="16" t="s">
        <v>4257</v>
      </c>
      <c r="AI25" s="20">
        <v>1.490022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A3L215C19+A3L216C19+0</f>
        <v>0</v>
      </c>
      <c r="AP25" s="16" t="s">
        <v>5400</v>
      </c>
      <c r="AQ25" s="17">
        <v>0</v>
      </c>
      <c r="AR25" s="16" t="s">
        <v>5400</v>
      </c>
      <c r="AS25" s="17">
        <f>A3L215C21+A3L216C21+1</f>
        <v>1</v>
      </c>
      <c r="AT25" s="16" t="s">
        <v>5400</v>
      </c>
      <c r="AU25" s="17">
        <f>A3L215C22+A3L216C22+9</f>
        <v>9</v>
      </c>
      <c r="AV25" s="16" t="s">
        <v>4259</v>
      </c>
      <c r="AW25" s="20">
        <v>1.3469390000000001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A3L215C26+A3L216C26+3</f>
        <v>3</v>
      </c>
      <c r="BD25" s="16" t="s">
        <v>5401</v>
      </c>
      <c r="BE25" s="17">
        <v>0</v>
      </c>
      <c r="BF25" s="16" t="s">
        <v>5401</v>
      </c>
      <c r="BG25" s="17">
        <f>A3L215C28+A3L216C28+22</f>
        <v>22</v>
      </c>
      <c r="BH25" s="16" t="s">
        <v>5401</v>
      </c>
      <c r="BI25" s="17">
        <f>A3L215C29+A3L216C29+48</f>
        <v>48</v>
      </c>
      <c r="BJ25" s="16" t="s">
        <v>4261</v>
      </c>
      <c r="BK25" s="20">
        <v>1.3039339999999999</v>
      </c>
      <c r="BL25" s="16" t="s">
        <v>5402</v>
      </c>
      <c r="BM25" s="17">
        <v>0</v>
      </c>
      <c r="BN25" s="16" t="s">
        <v>5402</v>
      </c>
      <c r="BO25" s="17">
        <f>A3L215C32+A3L216C32+2</f>
        <v>2</v>
      </c>
      <c r="BP25" s="16" t="s">
        <v>5402</v>
      </c>
      <c r="BQ25" s="17">
        <f>A3L215C33+A3L216C33+9</f>
        <v>9</v>
      </c>
      <c r="BR25" s="16" t="s">
        <v>5402</v>
      </c>
      <c r="BS25" s="17">
        <v>0</v>
      </c>
      <c r="BT25" s="16" t="s">
        <v>5402</v>
      </c>
      <c r="BU25" s="17">
        <f>A3L215C35+A3L216C35+16</f>
        <v>16</v>
      </c>
      <c r="BV25" s="16" t="s">
        <v>5402</v>
      </c>
      <c r="BW25" s="17">
        <f>A3L215C36+A3L216C36+66</f>
        <v>66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</v>
      </c>
      <c r="CH25" s="16" t="s">
        <v>5528</v>
      </c>
      <c r="CI25" s="17">
        <f>SUM(PRODUCT(A3L218C2,A3L218C8))/A3L218C1</f>
        <v>23</v>
      </c>
      <c r="CJ25" s="16" t="s">
        <v>5522</v>
      </c>
      <c r="CK25" s="17">
        <f>(A3L218C40-A3L218C37)+(A3L218C41-A3L218C38)+(A3L218C42-A3L218C39)</f>
        <v>33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14069</v>
      </c>
      <c r="L26" s="16" t="s">
        <v>5531</v>
      </c>
      <c r="M26" s="17">
        <f>SUM(A3L201C5:A3L214C5,A3L217C5:A3L218C5)</f>
        <v>33301</v>
      </c>
      <c r="N26" s="16" t="s">
        <v>5532</v>
      </c>
      <c r="O26" s="17">
        <f>SUM(A3L201C6:A3L218C6)</f>
        <v>22077</v>
      </c>
      <c r="P26" s="16" t="s">
        <v>5533</v>
      </c>
      <c r="Q26" s="17">
        <f>SUM(A3L201C7:A3L214C7,A3L217C7:A3L218C7)</f>
        <v>9533</v>
      </c>
      <c r="R26" s="16" t="s">
        <v>5534</v>
      </c>
      <c r="S26" s="17">
        <f>SUM(A3L201C8:A3L214C8,A3L217C8:A3L218C8)</f>
        <v>25334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14410</v>
      </c>
      <c r="Z26" s="16" t="s">
        <v>5537</v>
      </c>
      <c r="AA26" s="17">
        <f>SUM(A3L201C12:A3L214C12,A3L217C12:A3L218C12)</f>
        <v>33625</v>
      </c>
      <c r="AB26" s="16" t="s">
        <v>5538</v>
      </c>
      <c r="AC26" s="17">
        <f>SUM(A3L201C13:A3L218C13)</f>
        <v>30038</v>
      </c>
      <c r="AD26" s="16" t="s">
        <v>5539</v>
      </c>
      <c r="AE26" s="17">
        <f>SUM(A3L201C14:A3L214C14,A3L217C14:A3L218C14)</f>
        <v>6837</v>
      </c>
      <c r="AF26" s="16" t="s">
        <v>5540</v>
      </c>
      <c r="AG26" s="17">
        <f>SUM(A3L201C15:A3L214C15,A3L217C15:A3L218C15)</f>
        <v>18171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14427</v>
      </c>
      <c r="AN26" s="16" t="s">
        <v>5543</v>
      </c>
      <c r="AO26" s="17">
        <f>SUM(A3L201C19:A3L214C19,A3L217C19:A3L218C19)</f>
        <v>33266</v>
      </c>
      <c r="AP26" s="16" t="s">
        <v>5544</v>
      </c>
      <c r="AQ26" s="17">
        <f>SUM(A3L201C20:A3L218C20)</f>
        <v>27413</v>
      </c>
      <c r="AR26" s="16" t="s">
        <v>5545</v>
      </c>
      <c r="AS26" s="17">
        <f>SUM(A3L201C21:A3L214C21,A3L217C21:A3L218C21)</f>
        <v>6421</v>
      </c>
      <c r="AT26" s="16" t="s">
        <v>5546</v>
      </c>
      <c r="AU26" s="17">
        <f>SUM(A3L201C22:A3L214C22,A3L217C22:A3L218C22)</f>
        <v>17959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15583</v>
      </c>
      <c r="BB26" s="16" t="s">
        <v>5549</v>
      </c>
      <c r="BC26" s="17">
        <f>SUM(A3L201C26:A3L214C26,A3L217C26:A3L218C26)</f>
        <v>38019</v>
      </c>
      <c r="BD26" s="16" t="s">
        <v>5550</v>
      </c>
      <c r="BE26" s="17">
        <f>SUM(A3L201C27:A3L218C27)</f>
        <v>33657</v>
      </c>
      <c r="BF26" s="16" t="s">
        <v>5551</v>
      </c>
      <c r="BG26" s="17">
        <f>SUM(A3L201C28:A3L214C28,A3L217C28:A3L218C28)</f>
        <v>7428</v>
      </c>
      <c r="BH26" s="16" t="s">
        <v>5552</v>
      </c>
      <c r="BI26" s="17">
        <f>SUM(A3L201C29:A3L214C29,A3L217C29:A3L218C29)</f>
        <v>21688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16638</v>
      </c>
      <c r="BP26" s="16" t="s">
        <v>5555</v>
      </c>
      <c r="BQ26" s="17">
        <f>SUM(A3L201C33:A3L214C33,A3L217C33:A3L218C33)</f>
        <v>41929</v>
      </c>
      <c r="BR26" s="16" t="s">
        <v>5556</v>
      </c>
      <c r="BS26" s="17">
        <f>SUM(A3L201C34:A3L218C34)</f>
        <v>29949</v>
      </c>
      <c r="BT26" s="16" t="s">
        <v>5557</v>
      </c>
      <c r="BU26" s="17">
        <f>SUM(A3L201C35:A3L214C35,A3L217C35:A3L218C35)</f>
        <v>7526</v>
      </c>
      <c r="BV26" s="16" t="s">
        <v>5558</v>
      </c>
      <c r="BW26" s="17">
        <f>SUM(A3L201C36:A3L214C36,A3L217C36:A3L218C36)</f>
        <v>24296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14069</v>
      </c>
      <c r="CB26" s="16" t="s">
        <v>5561</v>
      </c>
      <c r="CC26" s="17">
        <f>SUM(A3L201C39:A3L218C39)</f>
        <v>33301</v>
      </c>
      <c r="CD26" s="16" t="s">
        <v>5562</v>
      </c>
      <c r="CE26" s="17">
        <f>SUM(A3L201C40:A3L218C40)</f>
        <v>22077</v>
      </c>
      <c r="CF26" s="16" t="s">
        <v>5563</v>
      </c>
      <c r="CG26" s="17">
        <f>SUM(A3L201C41:A3L218C41)</f>
        <v>9533</v>
      </c>
      <c r="CH26" s="16" t="s">
        <v>5564</v>
      </c>
      <c r="CI26" s="17">
        <f>SUM(A3L201C42:A3L218C42)</f>
        <v>25334</v>
      </c>
      <c r="CJ26" s="16" t="s">
        <v>5565</v>
      </c>
      <c r="CK26" s="17">
        <f>SUM(A3L201C43:A3L218C43)</f>
        <v>9574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1.3120339999999999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1.490022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1.3469390000000001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1.3039339999999999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1.3120339999999999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1.490022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1.3469390000000001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1.3039339999999999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1.3120339999999999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1.490022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1.3469390000000001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1.3039339999999999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6254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1385</v>
      </c>
      <c r="T30" s="16" t="s">
        <v>4255</v>
      </c>
      <c r="U30" s="20">
        <v>1.3120339999999999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7076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1973</v>
      </c>
      <c r="AH30" s="16" t="s">
        <v>4257</v>
      </c>
      <c r="AI30" s="20">
        <v>1.490022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3463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1447</v>
      </c>
      <c r="AV30" s="16" t="s">
        <v>4259</v>
      </c>
      <c r="AW30" s="20">
        <v>1.3469390000000001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2932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1517</v>
      </c>
      <c r="BJ30" s="16" t="s">
        <v>4261</v>
      </c>
      <c r="BK30" s="20">
        <v>1.3039339999999999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1909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6254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1385</v>
      </c>
      <c r="CJ30" s="16" t="s">
        <v>5587</v>
      </c>
      <c r="CK30" s="17">
        <f>(A3L223C40-A3L223C37)+(A3L223C41-A3L223C38)+(A3L223C42-A3L223C39)</f>
        <v>-4869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6254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1385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7076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1973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3463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1447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2932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1517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1909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6254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1385</v>
      </c>
      <c r="CJ31" s="16" t="s">
        <v>5631</v>
      </c>
      <c r="CK31" s="17">
        <f>SUM(A3L220C43:A3L223C43)</f>
        <v>-4869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EB6AA-763D-476D-BE04-36E5CB09D1C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3578</v>
      </c>
      <c r="H8" s="16" t="s">
        <v>4253</v>
      </c>
      <c r="I8" s="20">
        <v>1</v>
      </c>
      <c r="J8" s="16" t="s">
        <v>5670</v>
      </c>
      <c r="K8" s="17">
        <v>3561</v>
      </c>
      <c r="L8" s="16" t="s">
        <v>4255</v>
      </c>
      <c r="M8" s="20">
        <v>1.1529480000000001</v>
      </c>
      <c r="N8" s="16" t="s">
        <v>5671</v>
      </c>
      <c r="O8" s="17">
        <v>2967</v>
      </c>
      <c r="P8" s="16" t="s">
        <v>4257</v>
      </c>
      <c r="Q8" s="20">
        <v>1.2266319999999999</v>
      </c>
      <c r="R8" s="16" t="s">
        <v>5672</v>
      </c>
      <c r="S8" s="17">
        <v>3932</v>
      </c>
      <c r="T8" s="16" t="s">
        <v>4259</v>
      </c>
      <c r="U8" s="20">
        <v>1.1714329999999999</v>
      </c>
      <c r="V8" s="16" t="s">
        <v>5673</v>
      </c>
      <c r="W8" s="17">
        <v>3604</v>
      </c>
      <c r="X8" s="16" t="s">
        <v>4261</v>
      </c>
      <c r="Y8" s="20">
        <v>1.1722129999999999</v>
      </c>
      <c r="Z8" s="16" t="s">
        <v>5674</v>
      </c>
      <c r="AA8" s="17">
        <f>SUM(PRODUCT(A3L301C2,A3L301C3),PRODUCT(A3L301C4,A3L301C5),PRODUCT(A3L301C6,A3L301C7))/A3L301C1</f>
        <v>3774.3549906666667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41843</v>
      </c>
      <c r="H9" s="16" t="s">
        <v>4253</v>
      </c>
      <c r="I9" s="20">
        <v>1</v>
      </c>
      <c r="J9" s="16" t="s">
        <v>5670</v>
      </c>
      <c r="K9" s="17">
        <v>36212</v>
      </c>
      <c r="L9" s="16" t="s">
        <v>4255</v>
      </c>
      <c r="M9" s="20">
        <v>1.1529480000000001</v>
      </c>
      <c r="N9" s="16" t="s">
        <v>5671</v>
      </c>
      <c r="O9" s="17">
        <v>30177</v>
      </c>
      <c r="P9" s="16" t="s">
        <v>4257</v>
      </c>
      <c r="Q9" s="20">
        <v>1.2266319999999999</v>
      </c>
      <c r="R9" s="16" t="s">
        <v>5672</v>
      </c>
      <c r="S9" s="17">
        <v>37066</v>
      </c>
      <c r="T9" s="16" t="s">
        <v>4259</v>
      </c>
      <c r="U9" s="20">
        <v>1.1714329999999999</v>
      </c>
      <c r="V9" s="16" t="s">
        <v>5673</v>
      </c>
      <c r="W9" s="17">
        <v>36058</v>
      </c>
      <c r="X9" s="16" t="s">
        <v>4261</v>
      </c>
      <c r="Y9" s="20">
        <v>1.1722129999999999</v>
      </c>
      <c r="Z9" s="16" t="s">
        <v>5675</v>
      </c>
      <c r="AA9" s="17">
        <f>SUM(PRODUCT(A3L302C2,A3L302C3),PRODUCT(A3L302C4,A3L302C5),PRODUCT(A3L302C6,A3L302C7))/A3L302C1</f>
        <v>40203.208946666673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1.1529480000000001</v>
      </c>
      <c r="N10" s="16" t="s">
        <v>5671</v>
      </c>
      <c r="O10" s="17">
        <v>0</v>
      </c>
      <c r="P10" s="16" t="s">
        <v>4257</v>
      </c>
      <c r="Q10" s="20">
        <v>1.2266319999999999</v>
      </c>
      <c r="R10" s="16" t="s">
        <v>5672</v>
      </c>
      <c r="S10" s="17">
        <v>0</v>
      </c>
      <c r="T10" s="16" t="s">
        <v>4259</v>
      </c>
      <c r="U10" s="20">
        <v>1.1714329999999999</v>
      </c>
      <c r="V10" s="16" t="s">
        <v>5673</v>
      </c>
      <c r="W10" s="17">
        <v>0</v>
      </c>
      <c r="X10" s="16" t="s">
        <v>4261</v>
      </c>
      <c r="Y10" s="20">
        <v>1.1722129999999999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1.1529480000000001</v>
      </c>
      <c r="N11" s="16" t="s">
        <v>5671</v>
      </c>
      <c r="O11" s="17">
        <v>0</v>
      </c>
      <c r="P11" s="16" t="s">
        <v>4257</v>
      </c>
      <c r="Q11" s="20">
        <v>1.2266319999999999</v>
      </c>
      <c r="R11" s="16" t="s">
        <v>5672</v>
      </c>
      <c r="S11" s="17">
        <v>0</v>
      </c>
      <c r="T11" s="16" t="s">
        <v>4259</v>
      </c>
      <c r="U11" s="20">
        <v>1.1714329999999999</v>
      </c>
      <c r="V11" s="16" t="s">
        <v>5673</v>
      </c>
      <c r="W11" s="17">
        <v>0</v>
      </c>
      <c r="X11" s="16" t="s">
        <v>4261</v>
      </c>
      <c r="Y11" s="20">
        <v>1.1722129999999999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41843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36212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30177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37066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36058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40203.208946666673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3578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3561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2967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3932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3604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3774.3549906666667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45421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39773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33144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40998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39662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43977.56393733334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0.97516990000000003</v>
      </c>
      <c r="N15" s="16" t="s">
        <v>5671</v>
      </c>
      <c r="O15" s="17">
        <v>0</v>
      </c>
      <c r="P15" s="16" t="s">
        <v>4257</v>
      </c>
      <c r="Q15" s="20">
        <v>0.95661569999999996</v>
      </c>
      <c r="R15" s="16" t="s">
        <v>5672</v>
      </c>
      <c r="S15" s="17">
        <v>0</v>
      </c>
      <c r="T15" s="16" t="s">
        <v>4259</v>
      </c>
      <c r="U15" s="20">
        <v>1.001744</v>
      </c>
      <c r="V15" s="16" t="s">
        <v>5673</v>
      </c>
      <c r="W15" s="17">
        <v>0</v>
      </c>
      <c r="X15" s="16" t="s">
        <v>4261</v>
      </c>
      <c r="Y15" s="20">
        <v>1.048009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0.97516990000000003</v>
      </c>
      <c r="N16" s="16" t="s">
        <v>5671</v>
      </c>
      <c r="O16" s="17">
        <v>0</v>
      </c>
      <c r="P16" s="16" t="s">
        <v>4257</v>
      </c>
      <c r="Q16" s="20">
        <v>0.95661569999999996</v>
      </c>
      <c r="R16" s="16" t="s">
        <v>5672</v>
      </c>
      <c r="S16" s="17">
        <v>0</v>
      </c>
      <c r="T16" s="16" t="s">
        <v>4259</v>
      </c>
      <c r="U16" s="20">
        <v>1.001744</v>
      </c>
      <c r="V16" s="16" t="s">
        <v>5673</v>
      </c>
      <c r="W16" s="17">
        <v>0</v>
      </c>
      <c r="X16" s="16" t="s">
        <v>4261</v>
      </c>
      <c r="Y16" s="20">
        <v>1.048009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5902</v>
      </c>
      <c r="H17" s="16" t="s">
        <v>4253</v>
      </c>
      <c r="I17" s="20">
        <v>1</v>
      </c>
      <c r="J17" s="16" t="s">
        <v>5670</v>
      </c>
      <c r="K17" s="17">
        <v>4854</v>
      </c>
      <c r="L17" s="16" t="s">
        <v>4255</v>
      </c>
      <c r="M17" s="20">
        <v>0.97516990000000003</v>
      </c>
      <c r="N17" s="16" t="s">
        <v>5671</v>
      </c>
      <c r="O17" s="17">
        <v>6055</v>
      </c>
      <c r="P17" s="16" t="s">
        <v>4257</v>
      </c>
      <c r="Q17" s="20">
        <v>0.95661569999999996</v>
      </c>
      <c r="R17" s="16" t="s">
        <v>5672</v>
      </c>
      <c r="S17" s="17">
        <v>9477</v>
      </c>
      <c r="T17" s="16" t="s">
        <v>4259</v>
      </c>
      <c r="U17" s="20">
        <v>1.001744</v>
      </c>
      <c r="V17" s="16" t="s">
        <v>5673</v>
      </c>
      <c r="W17" s="17">
        <v>7793</v>
      </c>
      <c r="X17" s="16" t="s">
        <v>4261</v>
      </c>
      <c r="Y17" s="20">
        <v>1.048009</v>
      </c>
      <c r="Z17" s="16" t="s">
        <v>5698</v>
      </c>
      <c r="AA17" s="17">
        <f>SUM(PRODUCT(A3L310C2,A3L310C3),PRODUCT(A3L310C4,A3L310C5),PRODUCT(A3L310C6,A3L310C7))/A3L310C1</f>
        <v>5475.9275860333337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688</v>
      </c>
      <c r="H18" s="16" t="s">
        <v>4253</v>
      </c>
      <c r="I18" s="20">
        <v>1</v>
      </c>
      <c r="J18" s="16" t="s">
        <v>5670</v>
      </c>
      <c r="K18" s="17">
        <v>562</v>
      </c>
      <c r="L18" s="16" t="s">
        <v>4255</v>
      </c>
      <c r="M18" s="20">
        <v>0.97516990000000003</v>
      </c>
      <c r="N18" s="16" t="s">
        <v>5671</v>
      </c>
      <c r="O18" s="17">
        <v>963</v>
      </c>
      <c r="P18" s="16" t="s">
        <v>4257</v>
      </c>
      <c r="Q18" s="20">
        <v>0.95661569999999996</v>
      </c>
      <c r="R18" s="16" t="s">
        <v>5672</v>
      </c>
      <c r="S18" s="17">
        <v>952</v>
      </c>
      <c r="T18" s="16" t="s">
        <v>4259</v>
      </c>
      <c r="U18" s="20">
        <v>1.001744</v>
      </c>
      <c r="V18" s="16" t="s">
        <v>5673</v>
      </c>
      <c r="W18" s="17">
        <v>503</v>
      </c>
      <c r="X18" s="16" t="s">
        <v>4261</v>
      </c>
      <c r="Y18" s="20">
        <v>1.048009</v>
      </c>
      <c r="Z18" s="16" t="s">
        <v>5699</v>
      </c>
      <c r="AA18" s="17">
        <f>SUM(PRODUCT(A3L311C2,A3L311C3),PRODUCT(A3L311C4,A3L311C5),PRODUCT(A3L311C6,A3L311C7))/A3L311C1</f>
        <v>719.08880096666655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0.97516990000000003</v>
      </c>
      <c r="N19" s="16" t="s">
        <v>5671</v>
      </c>
      <c r="O19" s="17">
        <v>0</v>
      </c>
      <c r="P19" s="16" t="s">
        <v>4257</v>
      </c>
      <c r="Q19" s="20">
        <v>0.95661569999999996</v>
      </c>
      <c r="R19" s="16" t="s">
        <v>5672</v>
      </c>
      <c r="S19" s="17">
        <v>0</v>
      </c>
      <c r="T19" s="16" t="s">
        <v>4259</v>
      </c>
      <c r="U19" s="20">
        <v>1.001744</v>
      </c>
      <c r="V19" s="16" t="s">
        <v>5673</v>
      </c>
      <c r="W19" s="17">
        <v>0</v>
      </c>
      <c r="X19" s="16" t="s">
        <v>4261</v>
      </c>
      <c r="Y19" s="20">
        <v>1.048009</v>
      </c>
      <c r="Z19" s="16" t="s">
        <v>5700</v>
      </c>
      <c r="AA19" s="17">
        <f>SUM(PRODUCT(A3L312C2,A3L312C3),PRODUCT(A3L312C4,A3L312C5),PRODUCT(A3L312C6,A3L312C7))/A3L312C1</f>
        <v>0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8132</v>
      </c>
      <c r="H20" s="16" t="s">
        <v>4253</v>
      </c>
      <c r="I20" s="20">
        <v>1</v>
      </c>
      <c r="J20" s="16" t="s">
        <v>5670</v>
      </c>
      <c r="K20" s="17">
        <v>877</v>
      </c>
      <c r="L20" s="16" t="s">
        <v>4255</v>
      </c>
      <c r="M20" s="20">
        <v>0.97516990000000003</v>
      </c>
      <c r="N20" s="16" t="s">
        <v>5671</v>
      </c>
      <c r="O20" s="17">
        <v>1448</v>
      </c>
      <c r="P20" s="16" t="s">
        <v>4257</v>
      </c>
      <c r="Q20" s="20">
        <v>0.95661569999999996</v>
      </c>
      <c r="R20" s="16" t="s">
        <v>5672</v>
      </c>
      <c r="S20" s="17">
        <v>1929</v>
      </c>
      <c r="T20" s="16" t="s">
        <v>4259</v>
      </c>
      <c r="U20" s="20">
        <v>1.001744</v>
      </c>
      <c r="V20" s="16" t="s">
        <v>5673</v>
      </c>
      <c r="W20" s="17">
        <v>3368</v>
      </c>
      <c r="X20" s="16" t="s">
        <v>4261</v>
      </c>
      <c r="Y20" s="20">
        <v>1.048009</v>
      </c>
      <c r="Z20" s="16" t="s">
        <v>5701</v>
      </c>
      <c r="AA20" s="17">
        <f>SUM(PRODUCT(A3L313C2,A3L313C3),PRODUCT(A3L313C4,A3L313C5),PRODUCT(A3L313C6,A3L313C7))/A3L313C1</f>
        <v>3457.4678452999997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126</v>
      </c>
      <c r="H21" s="16" t="s">
        <v>4253</v>
      </c>
      <c r="I21" s="20">
        <v>1</v>
      </c>
      <c r="J21" s="16" t="s">
        <v>5670</v>
      </c>
      <c r="K21" s="17">
        <v>5154</v>
      </c>
      <c r="L21" s="16" t="s">
        <v>4255</v>
      </c>
      <c r="M21" s="20">
        <v>0.97516990000000003</v>
      </c>
      <c r="N21" s="16" t="s">
        <v>5671</v>
      </c>
      <c r="O21" s="17">
        <v>4499</v>
      </c>
      <c r="P21" s="16" t="s">
        <v>4257</v>
      </c>
      <c r="Q21" s="20">
        <v>0.95661569999999996</v>
      </c>
      <c r="R21" s="16" t="s">
        <v>5672</v>
      </c>
      <c r="S21" s="17">
        <v>4190</v>
      </c>
      <c r="T21" s="16" t="s">
        <v>4259</v>
      </c>
      <c r="U21" s="20">
        <v>1.001744</v>
      </c>
      <c r="V21" s="16" t="s">
        <v>5673</v>
      </c>
      <c r="W21" s="17">
        <v>40</v>
      </c>
      <c r="X21" s="16" t="s">
        <v>4261</v>
      </c>
      <c r="Y21" s="20">
        <v>1.048009</v>
      </c>
      <c r="Z21" s="16" t="s">
        <v>5702</v>
      </c>
      <c r="AA21" s="17">
        <f>SUM(PRODUCT(A3L314C2,A3L314C3),PRODUCT(A3L314C4,A3L314C5),PRODUCT(A3L314C6,A3L314C7))/A3L314C1</f>
        <v>3151.9465662999996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0.97516990000000003</v>
      </c>
      <c r="N22" s="16" t="s">
        <v>5671</v>
      </c>
      <c r="O22" s="17">
        <v>0</v>
      </c>
      <c r="P22" s="16" t="s">
        <v>4257</v>
      </c>
      <c r="Q22" s="20">
        <v>0.95661569999999996</v>
      </c>
      <c r="R22" s="16" t="s">
        <v>5672</v>
      </c>
      <c r="S22" s="17">
        <v>0</v>
      </c>
      <c r="T22" s="16" t="s">
        <v>4259</v>
      </c>
      <c r="U22" s="20">
        <v>1.001744</v>
      </c>
      <c r="V22" s="16" t="s">
        <v>5673</v>
      </c>
      <c r="W22" s="17">
        <v>0</v>
      </c>
      <c r="X22" s="16" t="s">
        <v>4261</v>
      </c>
      <c r="Y22" s="20">
        <v>1.048009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0.97516990000000003</v>
      </c>
      <c r="N23" s="16" t="s">
        <v>5671</v>
      </c>
      <c r="O23" s="17">
        <v>0</v>
      </c>
      <c r="P23" s="16" t="s">
        <v>4257</v>
      </c>
      <c r="Q23" s="20">
        <v>0.95661569999999996</v>
      </c>
      <c r="R23" s="16" t="s">
        <v>5672</v>
      </c>
      <c r="S23" s="17">
        <v>0</v>
      </c>
      <c r="T23" s="16" t="s">
        <v>4259</v>
      </c>
      <c r="U23" s="20">
        <v>1.001744</v>
      </c>
      <c r="V23" s="16" t="s">
        <v>5673</v>
      </c>
      <c r="W23" s="17">
        <v>0</v>
      </c>
      <c r="X23" s="16" t="s">
        <v>4261</v>
      </c>
      <c r="Y23" s="20">
        <v>1.048009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0.97516990000000003</v>
      </c>
      <c r="N24" s="16" t="s">
        <v>5671</v>
      </c>
      <c r="O24" s="17">
        <v>0</v>
      </c>
      <c r="P24" s="16" t="s">
        <v>4257</v>
      </c>
      <c r="Q24" s="20">
        <v>0.95661569999999996</v>
      </c>
      <c r="R24" s="16" t="s">
        <v>5672</v>
      </c>
      <c r="S24" s="17">
        <v>0</v>
      </c>
      <c r="T24" s="16" t="s">
        <v>4259</v>
      </c>
      <c r="U24" s="20">
        <v>1.001744</v>
      </c>
      <c r="V24" s="16" t="s">
        <v>5673</v>
      </c>
      <c r="W24" s="17">
        <v>0</v>
      </c>
      <c r="X24" s="16" t="s">
        <v>4261</v>
      </c>
      <c r="Y24" s="20">
        <v>1.048009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0.97516990000000003</v>
      </c>
      <c r="N25" s="16" t="s">
        <v>5671</v>
      </c>
      <c r="O25" s="17">
        <v>0</v>
      </c>
      <c r="P25" s="16" t="s">
        <v>4257</v>
      </c>
      <c r="Q25" s="20">
        <v>0.95661569999999996</v>
      </c>
      <c r="R25" s="16" t="s">
        <v>5672</v>
      </c>
      <c r="S25" s="17">
        <v>0</v>
      </c>
      <c r="T25" s="16" t="s">
        <v>4259</v>
      </c>
      <c r="U25" s="20">
        <v>1.001744</v>
      </c>
      <c r="V25" s="16" t="s">
        <v>5673</v>
      </c>
      <c r="W25" s="17">
        <v>0</v>
      </c>
      <c r="X25" s="16" t="s">
        <v>4261</v>
      </c>
      <c r="Y25" s="20">
        <v>1.048009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0.97516990000000003</v>
      </c>
      <c r="N26" s="16" t="s">
        <v>5671</v>
      </c>
      <c r="O26" s="17">
        <v>0</v>
      </c>
      <c r="P26" s="16" t="s">
        <v>4257</v>
      </c>
      <c r="Q26" s="20">
        <v>0.95661569999999996</v>
      </c>
      <c r="R26" s="16" t="s">
        <v>5672</v>
      </c>
      <c r="S26" s="17">
        <v>0</v>
      </c>
      <c r="T26" s="16" t="s">
        <v>4259</v>
      </c>
      <c r="U26" s="20">
        <v>1.001744</v>
      </c>
      <c r="V26" s="16" t="s">
        <v>5673</v>
      </c>
      <c r="W26" s="17">
        <v>0</v>
      </c>
      <c r="X26" s="16" t="s">
        <v>4261</v>
      </c>
      <c r="Y26" s="20">
        <v>1.048009</v>
      </c>
      <c r="Z26" s="16" t="s">
        <v>5707</v>
      </c>
      <c r="AA26" s="17">
        <f>SUM(PRODUCT(A3L319C2,A3L319C3),PRODUCT(A3L319C4,A3L319C5),PRODUCT(A3L319C6,A3L319C7))/A3L319C1</f>
        <v>0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1192</v>
      </c>
      <c r="H27" s="16" t="s">
        <v>4253</v>
      </c>
      <c r="I27" s="20">
        <v>1</v>
      </c>
      <c r="J27" s="16" t="s">
        <v>5670</v>
      </c>
      <c r="K27" s="17">
        <v>484</v>
      </c>
      <c r="L27" s="16" t="s">
        <v>4255</v>
      </c>
      <c r="M27" s="20">
        <v>0.97516990000000003</v>
      </c>
      <c r="N27" s="16" t="s">
        <v>5671</v>
      </c>
      <c r="O27" s="17">
        <v>600</v>
      </c>
      <c r="P27" s="16" t="s">
        <v>4257</v>
      </c>
      <c r="Q27" s="20">
        <v>0.95661569999999996</v>
      </c>
      <c r="R27" s="16" t="s">
        <v>5672</v>
      </c>
      <c r="S27" s="17">
        <v>644</v>
      </c>
      <c r="T27" s="16" t="s">
        <v>4259</v>
      </c>
      <c r="U27" s="20">
        <v>1.001744</v>
      </c>
      <c r="V27" s="16" t="s">
        <v>5673</v>
      </c>
      <c r="W27" s="17">
        <v>270</v>
      </c>
      <c r="X27" s="16" t="s">
        <v>4261</v>
      </c>
      <c r="Y27" s="20">
        <v>1.048009</v>
      </c>
      <c r="Z27" s="16" t="s">
        <v>5708</v>
      </c>
      <c r="AA27" s="17">
        <f>SUM(PRODUCT(A3L320C2,A3L320C3),PRODUCT(A3L320C4,A3L320C5),PRODUCT(A3L320C6,A3L320C7))/A3L320C1</f>
        <v>745.98388386666659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0.97516990000000003</v>
      </c>
      <c r="N28" s="16" t="s">
        <v>5671</v>
      </c>
      <c r="O28" s="17">
        <v>0</v>
      </c>
      <c r="P28" s="16" t="s">
        <v>4257</v>
      </c>
      <c r="Q28" s="20">
        <v>0.95661569999999996</v>
      </c>
      <c r="R28" s="16" t="s">
        <v>5672</v>
      </c>
      <c r="S28" s="17">
        <v>0</v>
      </c>
      <c r="T28" s="16" t="s">
        <v>4259</v>
      </c>
      <c r="U28" s="20">
        <v>1.001744</v>
      </c>
      <c r="V28" s="16" t="s">
        <v>5673</v>
      </c>
      <c r="W28" s="17">
        <v>0</v>
      </c>
      <c r="X28" s="16" t="s">
        <v>4261</v>
      </c>
      <c r="Y28" s="20">
        <v>1.048009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237</v>
      </c>
      <c r="H29" s="16" t="s">
        <v>4253</v>
      </c>
      <c r="I29" s="20">
        <v>1</v>
      </c>
      <c r="J29" s="16" t="s">
        <v>5670</v>
      </c>
      <c r="K29" s="17">
        <v>51</v>
      </c>
      <c r="L29" s="16" t="s">
        <v>4255</v>
      </c>
      <c r="M29" s="20">
        <v>0.97516990000000003</v>
      </c>
      <c r="N29" s="16" t="s">
        <v>5671</v>
      </c>
      <c r="O29" s="17">
        <v>125</v>
      </c>
      <c r="P29" s="16" t="s">
        <v>4257</v>
      </c>
      <c r="Q29" s="20">
        <v>0.95661569999999996</v>
      </c>
      <c r="R29" s="16" t="s">
        <v>5672</v>
      </c>
      <c r="S29" s="17">
        <v>117</v>
      </c>
      <c r="T29" s="16" t="s">
        <v>4259</v>
      </c>
      <c r="U29" s="20">
        <v>1.001744</v>
      </c>
      <c r="V29" s="16" t="s">
        <v>5673</v>
      </c>
      <c r="W29" s="17">
        <v>233</v>
      </c>
      <c r="X29" s="16" t="s">
        <v>4261</v>
      </c>
      <c r="Y29" s="20">
        <v>1.048009</v>
      </c>
      <c r="Z29" s="16" t="s">
        <v>5710</v>
      </c>
      <c r="AA29" s="17">
        <f>SUM(PRODUCT(A3L322C2,A3L322C3),PRODUCT(A3L322C4,A3L322C5),PRODUCT(A3L322C6,A3L322C7))/A3L322C1</f>
        <v>135.4368758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0.97516990000000003</v>
      </c>
      <c r="N30" s="16" t="s">
        <v>5671</v>
      </c>
      <c r="O30" s="17">
        <v>0</v>
      </c>
      <c r="P30" s="16" t="s">
        <v>4257</v>
      </c>
      <c r="Q30" s="20">
        <v>0.95661569999999996</v>
      </c>
      <c r="R30" s="16" t="s">
        <v>5672</v>
      </c>
      <c r="S30" s="17">
        <v>0</v>
      </c>
      <c r="T30" s="16" t="s">
        <v>4259</v>
      </c>
      <c r="U30" s="20">
        <v>1.001744</v>
      </c>
      <c r="V30" s="16" t="s">
        <v>5673</v>
      </c>
      <c r="W30" s="17">
        <v>0</v>
      </c>
      <c r="X30" s="16" t="s">
        <v>4261</v>
      </c>
      <c r="Y30" s="20">
        <v>1.048009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0.97516990000000003</v>
      </c>
      <c r="N31" s="16" t="s">
        <v>5671</v>
      </c>
      <c r="O31" s="17">
        <v>0</v>
      </c>
      <c r="P31" s="16" t="s">
        <v>4257</v>
      </c>
      <c r="Q31" s="20">
        <v>0.95661569999999996</v>
      </c>
      <c r="R31" s="16" t="s">
        <v>5672</v>
      </c>
      <c r="S31" s="17">
        <v>0</v>
      </c>
      <c r="T31" s="16" t="s">
        <v>4259</v>
      </c>
      <c r="U31" s="20">
        <v>1.001744</v>
      </c>
      <c r="V31" s="16" t="s">
        <v>5673</v>
      </c>
      <c r="W31" s="17">
        <v>0</v>
      </c>
      <c r="X31" s="16" t="s">
        <v>4261</v>
      </c>
      <c r="Y31" s="20">
        <v>1.048009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0.97516990000000003</v>
      </c>
      <c r="N32" s="16" t="s">
        <v>5671</v>
      </c>
      <c r="O32" s="17">
        <v>0</v>
      </c>
      <c r="P32" s="16" t="s">
        <v>4257</v>
      </c>
      <c r="Q32" s="20">
        <v>0.95661569999999996</v>
      </c>
      <c r="R32" s="16" t="s">
        <v>5672</v>
      </c>
      <c r="S32" s="17">
        <v>0</v>
      </c>
      <c r="T32" s="16" t="s">
        <v>4259</v>
      </c>
      <c r="U32" s="20">
        <v>1.001744</v>
      </c>
      <c r="V32" s="16" t="s">
        <v>5673</v>
      </c>
      <c r="W32" s="17">
        <v>0</v>
      </c>
      <c r="X32" s="16" t="s">
        <v>4261</v>
      </c>
      <c r="Y32" s="20">
        <v>1.048009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16277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11982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13690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17309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12207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13685.851558266668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1.2551099999999999</v>
      </c>
      <c r="N34" s="16" t="s">
        <v>5671</v>
      </c>
      <c r="O34" s="17">
        <v>0</v>
      </c>
      <c r="P34" s="16" t="s">
        <v>4257</v>
      </c>
      <c r="Q34" s="20">
        <v>1.3993739999999999</v>
      </c>
      <c r="R34" s="16" t="s">
        <v>5672</v>
      </c>
      <c r="S34" s="17">
        <v>0</v>
      </c>
      <c r="T34" s="16" t="s">
        <v>4259</v>
      </c>
      <c r="U34" s="20">
        <v>1.277676</v>
      </c>
      <c r="V34" s="16" t="s">
        <v>5673</v>
      </c>
      <c r="W34" s="17">
        <v>0</v>
      </c>
      <c r="X34" s="16" t="s">
        <v>4261</v>
      </c>
      <c r="Y34" s="20">
        <v>1.2567619999999999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2245</v>
      </c>
      <c r="H35" s="16" t="s">
        <v>4253</v>
      </c>
      <c r="I35" s="20">
        <v>1</v>
      </c>
      <c r="J35" s="16" t="s">
        <v>5670</v>
      </c>
      <c r="K35" s="17">
        <v>1471</v>
      </c>
      <c r="L35" s="16" t="s">
        <v>4255</v>
      </c>
      <c r="M35" s="20">
        <v>1.2551099999999999</v>
      </c>
      <c r="N35" s="16" t="s">
        <v>5671</v>
      </c>
      <c r="O35" s="17">
        <v>1169</v>
      </c>
      <c r="P35" s="16" t="s">
        <v>4257</v>
      </c>
      <c r="Q35" s="20">
        <v>1.3993739999999999</v>
      </c>
      <c r="R35" s="16" t="s">
        <v>5672</v>
      </c>
      <c r="S35" s="17">
        <v>965</v>
      </c>
      <c r="T35" s="16" t="s">
        <v>4259</v>
      </c>
      <c r="U35" s="20">
        <v>1.277676</v>
      </c>
      <c r="V35" s="16" t="s">
        <v>5673</v>
      </c>
      <c r="W35" s="17">
        <v>671</v>
      </c>
      <c r="X35" s="16" t="s">
        <v>4261</v>
      </c>
      <c r="Y35" s="20">
        <v>1.2567619999999999</v>
      </c>
      <c r="Z35" s="16" t="s">
        <v>5721</v>
      </c>
      <c r="AA35" s="17">
        <f>SUM(PRODUCT(A3L328C2,A3L328C3),PRODUCT(A3L328C4,A3L328C5),PRODUCT(A3L328C6,A3L328C7))/A3L328C1</f>
        <v>1909.0450053333334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1.2551099999999999</v>
      </c>
      <c r="N36" s="16" t="s">
        <v>5671</v>
      </c>
      <c r="O36" s="17">
        <v>0</v>
      </c>
      <c r="P36" s="16" t="s">
        <v>4257</v>
      </c>
      <c r="Q36" s="20">
        <v>1.3993739999999999</v>
      </c>
      <c r="R36" s="16" t="s">
        <v>5672</v>
      </c>
      <c r="S36" s="17">
        <v>0</v>
      </c>
      <c r="T36" s="16" t="s">
        <v>4259</v>
      </c>
      <c r="U36" s="20">
        <v>1.277676</v>
      </c>
      <c r="V36" s="16" t="s">
        <v>5673</v>
      </c>
      <c r="W36" s="17">
        <v>0</v>
      </c>
      <c r="X36" s="16" t="s">
        <v>4261</v>
      </c>
      <c r="Y36" s="20">
        <v>1.2567619999999999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1.2551099999999999</v>
      </c>
      <c r="N37" s="16" t="s">
        <v>5671</v>
      </c>
      <c r="O37" s="17">
        <v>0</v>
      </c>
      <c r="P37" s="16" t="s">
        <v>4257</v>
      </c>
      <c r="Q37" s="20">
        <v>1.3993739999999999</v>
      </c>
      <c r="R37" s="16" t="s">
        <v>5672</v>
      </c>
      <c r="S37" s="17">
        <v>0</v>
      </c>
      <c r="T37" s="16" t="s">
        <v>4259</v>
      </c>
      <c r="U37" s="20">
        <v>1.277676</v>
      </c>
      <c r="V37" s="16" t="s">
        <v>5673</v>
      </c>
      <c r="W37" s="17">
        <v>0</v>
      </c>
      <c r="X37" s="16" t="s">
        <v>4261</v>
      </c>
      <c r="Y37" s="20">
        <v>1.2567619999999999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1.2551099999999999</v>
      </c>
      <c r="N38" s="16" t="s">
        <v>5671</v>
      </c>
      <c r="O38" s="17">
        <v>0</v>
      </c>
      <c r="P38" s="16" t="s">
        <v>4257</v>
      </c>
      <c r="Q38" s="20">
        <v>1.3993739999999999</v>
      </c>
      <c r="R38" s="16" t="s">
        <v>5672</v>
      </c>
      <c r="S38" s="17">
        <v>0</v>
      </c>
      <c r="T38" s="16" t="s">
        <v>4259</v>
      </c>
      <c r="U38" s="20">
        <v>1.277676</v>
      </c>
      <c r="V38" s="16" t="s">
        <v>5673</v>
      </c>
      <c r="W38" s="17">
        <v>0</v>
      </c>
      <c r="X38" s="16" t="s">
        <v>4261</v>
      </c>
      <c r="Y38" s="20">
        <v>1.2567619999999999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1.2551099999999999</v>
      </c>
      <c r="N39" s="16" t="s">
        <v>5671</v>
      </c>
      <c r="O39" s="17">
        <v>0</v>
      </c>
      <c r="P39" s="16" t="s">
        <v>4257</v>
      </c>
      <c r="Q39" s="20">
        <v>1.3993739999999999</v>
      </c>
      <c r="R39" s="16" t="s">
        <v>5672</v>
      </c>
      <c r="S39" s="17">
        <v>0</v>
      </c>
      <c r="T39" s="16" t="s">
        <v>4259</v>
      </c>
      <c r="U39" s="20">
        <v>1.277676</v>
      </c>
      <c r="V39" s="16" t="s">
        <v>5673</v>
      </c>
      <c r="W39" s="17">
        <v>0</v>
      </c>
      <c r="X39" s="16" t="s">
        <v>4261</v>
      </c>
      <c r="Y39" s="20">
        <v>1.2567619999999999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1.2551099999999999</v>
      </c>
      <c r="N40" s="16" t="s">
        <v>5671</v>
      </c>
      <c r="O40" s="17">
        <v>0</v>
      </c>
      <c r="P40" s="16" t="s">
        <v>4257</v>
      </c>
      <c r="Q40" s="20">
        <v>1.3993739999999999</v>
      </c>
      <c r="R40" s="16" t="s">
        <v>5672</v>
      </c>
      <c r="S40" s="17">
        <v>0</v>
      </c>
      <c r="T40" s="16" t="s">
        <v>4259</v>
      </c>
      <c r="U40" s="20">
        <v>1.277676</v>
      </c>
      <c r="V40" s="16" t="s">
        <v>5673</v>
      </c>
      <c r="W40" s="17">
        <v>0</v>
      </c>
      <c r="X40" s="16" t="s">
        <v>4261</v>
      </c>
      <c r="Y40" s="20">
        <v>1.2567619999999999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1.2551099999999999</v>
      </c>
      <c r="N41" s="16" t="s">
        <v>5671</v>
      </c>
      <c r="O41" s="17">
        <v>0</v>
      </c>
      <c r="P41" s="16" t="s">
        <v>4257</v>
      </c>
      <c r="Q41" s="20">
        <v>1.3993739999999999</v>
      </c>
      <c r="R41" s="16" t="s">
        <v>5672</v>
      </c>
      <c r="S41" s="17">
        <v>0</v>
      </c>
      <c r="T41" s="16" t="s">
        <v>4259</v>
      </c>
      <c r="U41" s="20">
        <v>1.277676</v>
      </c>
      <c r="V41" s="16" t="s">
        <v>5673</v>
      </c>
      <c r="W41" s="17">
        <v>0</v>
      </c>
      <c r="X41" s="16" t="s">
        <v>4261</v>
      </c>
      <c r="Y41" s="20">
        <v>1.2567619999999999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1.2551099999999999</v>
      </c>
      <c r="N42" s="16" t="s">
        <v>5671</v>
      </c>
      <c r="O42" s="17">
        <v>0</v>
      </c>
      <c r="P42" s="16" t="s">
        <v>4257</v>
      </c>
      <c r="Q42" s="20">
        <v>1.3993739999999999</v>
      </c>
      <c r="R42" s="16" t="s">
        <v>5672</v>
      </c>
      <c r="S42" s="17">
        <v>0</v>
      </c>
      <c r="T42" s="16" t="s">
        <v>4259</v>
      </c>
      <c r="U42" s="20">
        <v>1.277676</v>
      </c>
      <c r="V42" s="16" t="s">
        <v>5673</v>
      </c>
      <c r="W42" s="17">
        <v>0</v>
      </c>
      <c r="X42" s="16" t="s">
        <v>4261</v>
      </c>
      <c r="Y42" s="20">
        <v>1.2567619999999999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1.2551099999999999</v>
      </c>
      <c r="N43" s="16" t="s">
        <v>5671</v>
      </c>
      <c r="O43" s="17">
        <v>0</v>
      </c>
      <c r="P43" s="16" t="s">
        <v>4257</v>
      </c>
      <c r="Q43" s="20">
        <v>1.3993739999999999</v>
      </c>
      <c r="R43" s="16" t="s">
        <v>5672</v>
      </c>
      <c r="S43" s="17">
        <v>0</v>
      </c>
      <c r="T43" s="16" t="s">
        <v>4259</v>
      </c>
      <c r="U43" s="20">
        <v>1.277676</v>
      </c>
      <c r="V43" s="16" t="s">
        <v>5673</v>
      </c>
      <c r="W43" s="17">
        <v>0</v>
      </c>
      <c r="X43" s="16" t="s">
        <v>4261</v>
      </c>
      <c r="Y43" s="20">
        <v>1.2567619999999999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248</v>
      </c>
      <c r="H44" s="16" t="s">
        <v>4253</v>
      </c>
      <c r="I44" s="20">
        <v>1</v>
      </c>
      <c r="J44" s="16" t="s">
        <v>5670</v>
      </c>
      <c r="K44" s="17">
        <v>200</v>
      </c>
      <c r="L44" s="16" t="s">
        <v>4255</v>
      </c>
      <c r="M44" s="20">
        <v>1.2551099999999999</v>
      </c>
      <c r="N44" s="16" t="s">
        <v>5671</v>
      </c>
      <c r="O44" s="17">
        <v>324</v>
      </c>
      <c r="P44" s="16" t="s">
        <v>4257</v>
      </c>
      <c r="Q44" s="20">
        <v>1.3993739999999999</v>
      </c>
      <c r="R44" s="16" t="s">
        <v>5672</v>
      </c>
      <c r="S44" s="17">
        <v>153</v>
      </c>
      <c r="T44" s="16" t="s">
        <v>4259</v>
      </c>
      <c r="U44" s="20">
        <v>1.277676</v>
      </c>
      <c r="V44" s="16" t="s">
        <v>5673</v>
      </c>
      <c r="W44" s="17">
        <v>173</v>
      </c>
      <c r="X44" s="16" t="s">
        <v>4261</v>
      </c>
      <c r="Y44" s="20">
        <v>1.2567619999999999</v>
      </c>
      <c r="Z44" s="16" t="s">
        <v>5730</v>
      </c>
      <c r="AA44" s="17">
        <f>SUM(PRODUCT(A3L337C2,A3L337C3),PRODUCT(A3L337C4,A3L337C5),PRODUCT(A3L337C6,A3L337C7))/A3L337C1</f>
        <v>317.47305866666665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1.1529480000000001</v>
      </c>
      <c r="N45" s="16" t="s">
        <v>5671</v>
      </c>
      <c r="O45" s="17">
        <v>0</v>
      </c>
      <c r="P45" s="16" t="s">
        <v>4257</v>
      </c>
      <c r="Q45" s="20">
        <v>1.2266319999999999</v>
      </c>
      <c r="R45" s="16" t="s">
        <v>5672</v>
      </c>
      <c r="S45" s="17">
        <v>0</v>
      </c>
      <c r="T45" s="16" t="s">
        <v>4259</v>
      </c>
      <c r="U45" s="20">
        <v>1.1714329999999999</v>
      </c>
      <c r="V45" s="16" t="s">
        <v>5673</v>
      </c>
      <c r="W45" s="17">
        <v>0</v>
      </c>
      <c r="X45" s="16" t="s">
        <v>4261</v>
      </c>
      <c r="Y45" s="20">
        <v>1.1722129999999999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0.97516990000000003</v>
      </c>
      <c r="N46" s="16" t="s">
        <v>5671</v>
      </c>
      <c r="O46" s="17">
        <v>0</v>
      </c>
      <c r="P46" s="16" t="s">
        <v>4257</v>
      </c>
      <c r="Q46" s="20">
        <v>0.95661569999999996</v>
      </c>
      <c r="R46" s="16" t="s">
        <v>5672</v>
      </c>
      <c r="S46" s="17">
        <v>0</v>
      </c>
      <c r="T46" s="16" t="s">
        <v>4259</v>
      </c>
      <c r="U46" s="20">
        <v>1.001744</v>
      </c>
      <c r="V46" s="16" t="s">
        <v>5673</v>
      </c>
      <c r="W46" s="17">
        <v>0</v>
      </c>
      <c r="X46" s="16" t="s">
        <v>4261</v>
      </c>
      <c r="Y46" s="20">
        <v>1.048009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1.2551099999999999</v>
      </c>
      <c r="N47" s="16" t="s">
        <v>5671</v>
      </c>
      <c r="O47" s="17">
        <v>0</v>
      </c>
      <c r="P47" s="16" t="s">
        <v>4257</v>
      </c>
      <c r="Q47" s="20">
        <v>1.3993739999999999</v>
      </c>
      <c r="R47" s="16" t="s">
        <v>5672</v>
      </c>
      <c r="S47" s="17">
        <v>0</v>
      </c>
      <c r="T47" s="16" t="s">
        <v>4259</v>
      </c>
      <c r="U47" s="20">
        <v>1.277676</v>
      </c>
      <c r="V47" s="16" t="s">
        <v>5673</v>
      </c>
      <c r="W47" s="17">
        <v>0</v>
      </c>
      <c r="X47" s="16" t="s">
        <v>4261</v>
      </c>
      <c r="Y47" s="20">
        <v>1.2567619999999999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7770</v>
      </c>
      <c r="H48" s="16" t="s">
        <v>4253</v>
      </c>
      <c r="I48" s="20">
        <v>1</v>
      </c>
      <c r="J48" s="16" t="s">
        <v>5670</v>
      </c>
      <c r="K48" s="17">
        <v>5817</v>
      </c>
      <c r="L48" s="16" t="s">
        <v>4255</v>
      </c>
      <c r="M48" s="20">
        <v>1.2551099999999999</v>
      </c>
      <c r="N48" s="16" t="s">
        <v>5671</v>
      </c>
      <c r="O48" s="17">
        <v>6064</v>
      </c>
      <c r="P48" s="16" t="s">
        <v>4257</v>
      </c>
      <c r="Q48" s="20">
        <v>1.3993739999999999</v>
      </c>
      <c r="R48" s="16" t="s">
        <v>5672</v>
      </c>
      <c r="S48" s="17">
        <v>7106</v>
      </c>
      <c r="T48" s="16" t="s">
        <v>4259</v>
      </c>
      <c r="U48" s="20">
        <v>1.277676</v>
      </c>
      <c r="V48" s="16" t="s">
        <v>5673</v>
      </c>
      <c r="W48" s="17">
        <v>8365</v>
      </c>
      <c r="X48" s="16" t="s">
        <v>4261</v>
      </c>
      <c r="Y48" s="20">
        <v>1.2567619999999999</v>
      </c>
      <c r="Z48" s="16" t="s">
        <v>5734</v>
      </c>
      <c r="AA48" s="17">
        <f>SUM(PRODUCT(A3L341C2,A3L341C3),PRODUCT(A3L341C4,A3L341C5),PRODUCT(A3L341C6,A3L341C7))/A3L341C1</f>
        <v>7852.259602000001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10263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7488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7557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8224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9209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10078.777666000002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71961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59243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54391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66531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61078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67742.193161600007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FC1E8-5F3F-4EEA-BCD9-779042D83EF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4098</v>
      </c>
      <c r="H8" s="16" t="s">
        <v>4253</v>
      </c>
      <c r="I8" s="20">
        <v>1</v>
      </c>
      <c r="J8" s="16" t="s">
        <v>5670</v>
      </c>
      <c r="K8" s="17">
        <v>2909</v>
      </c>
      <c r="L8" s="16" t="s">
        <v>4255</v>
      </c>
      <c r="M8" s="20">
        <v>1.077521</v>
      </c>
      <c r="N8" s="16" t="s">
        <v>5671</v>
      </c>
      <c r="O8" s="17">
        <v>2855</v>
      </c>
      <c r="P8" s="16" t="s">
        <v>4257</v>
      </c>
      <c r="Q8" s="20">
        <v>1.0990629999999999</v>
      </c>
      <c r="R8" s="16" t="s">
        <v>5672</v>
      </c>
      <c r="S8" s="17">
        <v>982</v>
      </c>
      <c r="T8" s="16" t="s">
        <v>4259</v>
      </c>
      <c r="U8" s="20">
        <v>1.1260380000000001</v>
      </c>
      <c r="V8" s="16" t="s">
        <v>5673</v>
      </c>
      <c r="W8" s="17">
        <v>1270</v>
      </c>
      <c r="X8" s="16" t="s">
        <v>4261</v>
      </c>
      <c r="Y8" s="20">
        <v>1.1289549999999999</v>
      </c>
      <c r="Z8" s="16" t="s">
        <v>5768</v>
      </c>
      <c r="AA8" s="17">
        <f>SUM(PRODUCT(A3L401C2,A3L401C3))/A3L401C1</f>
        <v>4098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53754</v>
      </c>
      <c r="H9" s="16" t="s">
        <v>4253</v>
      </c>
      <c r="I9" s="20">
        <v>1</v>
      </c>
      <c r="J9" s="16" t="s">
        <v>5670</v>
      </c>
      <c r="K9" s="17">
        <v>41743</v>
      </c>
      <c r="L9" s="16" t="s">
        <v>4255</v>
      </c>
      <c r="M9" s="20">
        <v>1.077521</v>
      </c>
      <c r="N9" s="16" t="s">
        <v>5671</v>
      </c>
      <c r="O9" s="17">
        <v>39478</v>
      </c>
      <c r="P9" s="16" t="s">
        <v>4257</v>
      </c>
      <c r="Q9" s="20">
        <v>1.0990629999999999</v>
      </c>
      <c r="R9" s="16" t="s">
        <v>5672</v>
      </c>
      <c r="S9" s="17">
        <v>41906</v>
      </c>
      <c r="T9" s="16" t="s">
        <v>4259</v>
      </c>
      <c r="U9" s="20">
        <v>1.1260380000000001</v>
      </c>
      <c r="V9" s="16" t="s">
        <v>5673</v>
      </c>
      <c r="W9" s="17">
        <v>50572</v>
      </c>
      <c r="X9" s="16" t="s">
        <v>4261</v>
      </c>
      <c r="Y9" s="20">
        <v>1.1289549999999999</v>
      </c>
      <c r="Z9" s="16" t="s">
        <v>5769</v>
      </c>
      <c r="AA9" s="17">
        <f>SUM(PRODUCT(A3L402C2,A3L402C3))/A3L402C1</f>
        <v>53754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1.077521</v>
      </c>
      <c r="N10" s="16" t="s">
        <v>5671</v>
      </c>
      <c r="O10" s="17">
        <v>0</v>
      </c>
      <c r="P10" s="16" t="s">
        <v>4257</v>
      </c>
      <c r="Q10" s="20">
        <v>1.0990629999999999</v>
      </c>
      <c r="R10" s="16" t="s">
        <v>5672</v>
      </c>
      <c r="S10" s="17">
        <v>0</v>
      </c>
      <c r="T10" s="16" t="s">
        <v>4259</v>
      </c>
      <c r="U10" s="20">
        <v>1.1260380000000001</v>
      </c>
      <c r="V10" s="16" t="s">
        <v>5673</v>
      </c>
      <c r="W10" s="17">
        <v>0</v>
      </c>
      <c r="X10" s="16" t="s">
        <v>4261</v>
      </c>
      <c r="Y10" s="20">
        <v>1.1289549999999999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1.077521</v>
      </c>
      <c r="N11" s="16" t="s">
        <v>5671</v>
      </c>
      <c r="O11" s="17">
        <v>0</v>
      </c>
      <c r="P11" s="16" t="s">
        <v>4257</v>
      </c>
      <c r="Q11" s="20">
        <v>1.0990629999999999</v>
      </c>
      <c r="R11" s="16" t="s">
        <v>5672</v>
      </c>
      <c r="S11" s="17">
        <v>0</v>
      </c>
      <c r="T11" s="16" t="s">
        <v>4259</v>
      </c>
      <c r="U11" s="20">
        <v>1.1260380000000001</v>
      </c>
      <c r="V11" s="16" t="s">
        <v>5673</v>
      </c>
      <c r="W11" s="17">
        <v>0</v>
      </c>
      <c r="X11" s="16" t="s">
        <v>4261</v>
      </c>
      <c r="Y11" s="20">
        <v>1.1289549999999999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53754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41743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39478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41906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50572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53754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4098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2909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2855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982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1270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4098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57852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44652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42333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42888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51842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57852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1.077521</v>
      </c>
      <c r="N15" s="16" t="s">
        <v>5671</v>
      </c>
      <c r="O15" s="17">
        <v>0</v>
      </c>
      <c r="P15" s="16" t="s">
        <v>4257</v>
      </c>
      <c r="Q15" s="20">
        <v>1.0990629999999999</v>
      </c>
      <c r="R15" s="16" t="s">
        <v>5672</v>
      </c>
      <c r="S15" s="17">
        <v>0</v>
      </c>
      <c r="T15" s="16" t="s">
        <v>4259</v>
      </c>
      <c r="U15" s="20">
        <v>1.1260380000000001</v>
      </c>
      <c r="V15" s="16" t="s">
        <v>5673</v>
      </c>
      <c r="W15" s="17">
        <v>0</v>
      </c>
      <c r="X15" s="16" t="s">
        <v>4261</v>
      </c>
      <c r="Y15" s="20">
        <v>1.1289549999999999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1.077521</v>
      </c>
      <c r="N16" s="16" t="s">
        <v>5671</v>
      </c>
      <c r="O16" s="17">
        <v>0</v>
      </c>
      <c r="P16" s="16" t="s">
        <v>4257</v>
      </c>
      <c r="Q16" s="20">
        <v>1.0990629999999999</v>
      </c>
      <c r="R16" s="16" t="s">
        <v>5672</v>
      </c>
      <c r="S16" s="17">
        <v>0</v>
      </c>
      <c r="T16" s="16" t="s">
        <v>4259</v>
      </c>
      <c r="U16" s="20">
        <v>1.1260380000000001</v>
      </c>
      <c r="V16" s="16" t="s">
        <v>5673</v>
      </c>
      <c r="W16" s="17">
        <v>0</v>
      </c>
      <c r="X16" s="16" t="s">
        <v>4261</v>
      </c>
      <c r="Y16" s="20">
        <v>1.1289549999999999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2722</v>
      </c>
      <c r="H17" s="16" t="s">
        <v>4253</v>
      </c>
      <c r="I17" s="20">
        <v>1</v>
      </c>
      <c r="J17" s="16" t="s">
        <v>5670</v>
      </c>
      <c r="K17" s="17">
        <v>1523</v>
      </c>
      <c r="L17" s="16" t="s">
        <v>4255</v>
      </c>
      <c r="M17" s="20">
        <v>1.077521</v>
      </c>
      <c r="N17" s="16" t="s">
        <v>5671</v>
      </c>
      <c r="O17" s="17">
        <v>1722</v>
      </c>
      <c r="P17" s="16" t="s">
        <v>4257</v>
      </c>
      <c r="Q17" s="20">
        <v>1.0990629999999999</v>
      </c>
      <c r="R17" s="16" t="s">
        <v>5672</v>
      </c>
      <c r="S17" s="17">
        <v>2051</v>
      </c>
      <c r="T17" s="16" t="s">
        <v>4259</v>
      </c>
      <c r="U17" s="20">
        <v>1.1260380000000001</v>
      </c>
      <c r="V17" s="16" t="s">
        <v>5673</v>
      </c>
      <c r="W17" s="17">
        <v>3198</v>
      </c>
      <c r="X17" s="16" t="s">
        <v>4261</v>
      </c>
      <c r="Y17" s="20">
        <v>1.1289549999999999</v>
      </c>
      <c r="Z17" s="16" t="s">
        <v>5792</v>
      </c>
      <c r="AA17" s="17">
        <f>SUM(PRODUCT(A3L410C2,A3L410C3))/A3L410C1</f>
        <v>2722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142</v>
      </c>
      <c r="H18" s="16" t="s">
        <v>4253</v>
      </c>
      <c r="I18" s="20">
        <v>1</v>
      </c>
      <c r="J18" s="16" t="s">
        <v>5670</v>
      </c>
      <c r="K18" s="17">
        <v>188</v>
      </c>
      <c r="L18" s="16" t="s">
        <v>4255</v>
      </c>
      <c r="M18" s="20">
        <v>1.077521</v>
      </c>
      <c r="N18" s="16" t="s">
        <v>5671</v>
      </c>
      <c r="O18" s="17">
        <v>211</v>
      </c>
      <c r="P18" s="16" t="s">
        <v>4257</v>
      </c>
      <c r="Q18" s="20">
        <v>1.0990629999999999</v>
      </c>
      <c r="R18" s="16" t="s">
        <v>5672</v>
      </c>
      <c r="S18" s="17">
        <v>109</v>
      </c>
      <c r="T18" s="16" t="s">
        <v>4259</v>
      </c>
      <c r="U18" s="20">
        <v>1.1260380000000001</v>
      </c>
      <c r="V18" s="16" t="s">
        <v>5673</v>
      </c>
      <c r="W18" s="17">
        <v>333</v>
      </c>
      <c r="X18" s="16" t="s">
        <v>4261</v>
      </c>
      <c r="Y18" s="20">
        <v>1.1289549999999999</v>
      </c>
      <c r="Z18" s="16" t="s">
        <v>5793</v>
      </c>
      <c r="AA18" s="17">
        <f>SUM(PRODUCT(A3L411C2,A3L411C3))/A3L411C1</f>
        <v>142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131</v>
      </c>
      <c r="H19" s="16" t="s">
        <v>4253</v>
      </c>
      <c r="I19" s="20">
        <v>1</v>
      </c>
      <c r="J19" s="16" t="s">
        <v>5670</v>
      </c>
      <c r="K19" s="17">
        <v>63</v>
      </c>
      <c r="L19" s="16" t="s">
        <v>4255</v>
      </c>
      <c r="M19" s="20">
        <v>1.077521</v>
      </c>
      <c r="N19" s="16" t="s">
        <v>5671</v>
      </c>
      <c r="O19" s="17">
        <v>70</v>
      </c>
      <c r="P19" s="16" t="s">
        <v>4257</v>
      </c>
      <c r="Q19" s="20">
        <v>1.0990629999999999</v>
      </c>
      <c r="R19" s="16" t="s">
        <v>5672</v>
      </c>
      <c r="S19" s="17">
        <v>0</v>
      </c>
      <c r="T19" s="16" t="s">
        <v>4259</v>
      </c>
      <c r="U19" s="20">
        <v>1.1260380000000001</v>
      </c>
      <c r="V19" s="16" t="s">
        <v>5673</v>
      </c>
      <c r="W19" s="17">
        <v>0</v>
      </c>
      <c r="X19" s="16" t="s">
        <v>4261</v>
      </c>
      <c r="Y19" s="20">
        <v>1.1289549999999999</v>
      </c>
      <c r="Z19" s="16" t="s">
        <v>5794</v>
      </c>
      <c r="AA19" s="17">
        <f>SUM(PRODUCT(A3L412C2,A3L412C3))/A3L412C1</f>
        <v>131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6963</v>
      </c>
      <c r="H20" s="16" t="s">
        <v>4253</v>
      </c>
      <c r="I20" s="20">
        <v>1</v>
      </c>
      <c r="J20" s="16" t="s">
        <v>5670</v>
      </c>
      <c r="K20" s="17">
        <v>4966</v>
      </c>
      <c r="L20" s="16" t="s">
        <v>4255</v>
      </c>
      <c r="M20" s="20">
        <v>1.077521</v>
      </c>
      <c r="N20" s="16" t="s">
        <v>5671</v>
      </c>
      <c r="O20" s="17">
        <v>5518</v>
      </c>
      <c r="P20" s="16" t="s">
        <v>4257</v>
      </c>
      <c r="Q20" s="20">
        <v>1.0990629999999999</v>
      </c>
      <c r="R20" s="16" t="s">
        <v>5672</v>
      </c>
      <c r="S20" s="17">
        <v>5608</v>
      </c>
      <c r="T20" s="16" t="s">
        <v>4259</v>
      </c>
      <c r="U20" s="20">
        <v>1.1260380000000001</v>
      </c>
      <c r="V20" s="16" t="s">
        <v>5673</v>
      </c>
      <c r="W20" s="17">
        <v>7175</v>
      </c>
      <c r="X20" s="16" t="s">
        <v>4261</v>
      </c>
      <c r="Y20" s="20">
        <v>1.1289549999999999</v>
      </c>
      <c r="Z20" s="16" t="s">
        <v>5795</v>
      </c>
      <c r="AA20" s="17">
        <f>SUM(PRODUCT(A3L413C2,A3L413C3))/A3L413C1</f>
        <v>6963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245</v>
      </c>
      <c r="H21" s="16" t="s">
        <v>4253</v>
      </c>
      <c r="I21" s="20">
        <v>1</v>
      </c>
      <c r="J21" s="16" t="s">
        <v>5670</v>
      </c>
      <c r="K21" s="17">
        <v>156</v>
      </c>
      <c r="L21" s="16" t="s">
        <v>4255</v>
      </c>
      <c r="M21" s="20">
        <v>1.077521</v>
      </c>
      <c r="N21" s="16" t="s">
        <v>5671</v>
      </c>
      <c r="O21" s="17">
        <v>173</v>
      </c>
      <c r="P21" s="16" t="s">
        <v>4257</v>
      </c>
      <c r="Q21" s="20">
        <v>1.0990629999999999</v>
      </c>
      <c r="R21" s="16" t="s">
        <v>5672</v>
      </c>
      <c r="S21" s="17">
        <v>169</v>
      </c>
      <c r="T21" s="16" t="s">
        <v>4259</v>
      </c>
      <c r="U21" s="20">
        <v>1.1260380000000001</v>
      </c>
      <c r="V21" s="16" t="s">
        <v>5673</v>
      </c>
      <c r="W21" s="17">
        <v>277</v>
      </c>
      <c r="X21" s="16" t="s">
        <v>4261</v>
      </c>
      <c r="Y21" s="20">
        <v>1.1289549999999999</v>
      </c>
      <c r="Z21" s="16" t="s">
        <v>5796</v>
      </c>
      <c r="AA21" s="17">
        <f>SUM(PRODUCT(A3L414C2,A3L414C3))/A3L414C1</f>
        <v>245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1.077521</v>
      </c>
      <c r="N22" s="16" t="s">
        <v>5671</v>
      </c>
      <c r="O22" s="17">
        <v>0</v>
      </c>
      <c r="P22" s="16" t="s">
        <v>4257</v>
      </c>
      <c r="Q22" s="20">
        <v>1.0990629999999999</v>
      </c>
      <c r="R22" s="16" t="s">
        <v>5672</v>
      </c>
      <c r="S22" s="17">
        <v>0</v>
      </c>
      <c r="T22" s="16" t="s">
        <v>4259</v>
      </c>
      <c r="U22" s="20">
        <v>1.1260380000000001</v>
      </c>
      <c r="V22" s="16" t="s">
        <v>5673</v>
      </c>
      <c r="W22" s="17">
        <v>0</v>
      </c>
      <c r="X22" s="16" t="s">
        <v>4261</v>
      </c>
      <c r="Y22" s="20">
        <v>1.1289549999999999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1.077521</v>
      </c>
      <c r="N23" s="16" t="s">
        <v>5671</v>
      </c>
      <c r="O23" s="17">
        <v>0</v>
      </c>
      <c r="P23" s="16" t="s">
        <v>4257</v>
      </c>
      <c r="Q23" s="20">
        <v>1.0990629999999999</v>
      </c>
      <c r="R23" s="16" t="s">
        <v>5672</v>
      </c>
      <c r="S23" s="17">
        <v>0</v>
      </c>
      <c r="T23" s="16" t="s">
        <v>4259</v>
      </c>
      <c r="U23" s="20">
        <v>1.1260380000000001</v>
      </c>
      <c r="V23" s="16" t="s">
        <v>5673</v>
      </c>
      <c r="W23" s="17">
        <v>0</v>
      </c>
      <c r="X23" s="16" t="s">
        <v>4261</v>
      </c>
      <c r="Y23" s="20">
        <v>1.1289549999999999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1.077521</v>
      </c>
      <c r="N24" s="16" t="s">
        <v>5671</v>
      </c>
      <c r="O24" s="17">
        <v>0</v>
      </c>
      <c r="P24" s="16" t="s">
        <v>4257</v>
      </c>
      <c r="Q24" s="20">
        <v>1.0990629999999999</v>
      </c>
      <c r="R24" s="16" t="s">
        <v>5672</v>
      </c>
      <c r="S24" s="17">
        <v>0</v>
      </c>
      <c r="T24" s="16" t="s">
        <v>4259</v>
      </c>
      <c r="U24" s="20">
        <v>1.1260380000000001</v>
      </c>
      <c r="V24" s="16" t="s">
        <v>5673</v>
      </c>
      <c r="W24" s="17">
        <v>0</v>
      </c>
      <c r="X24" s="16" t="s">
        <v>4261</v>
      </c>
      <c r="Y24" s="20">
        <v>1.1289549999999999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1.077521</v>
      </c>
      <c r="N25" s="16" t="s">
        <v>5671</v>
      </c>
      <c r="O25" s="17">
        <v>0</v>
      </c>
      <c r="P25" s="16" t="s">
        <v>4257</v>
      </c>
      <c r="Q25" s="20">
        <v>1.0990629999999999</v>
      </c>
      <c r="R25" s="16" t="s">
        <v>5672</v>
      </c>
      <c r="S25" s="17">
        <v>0</v>
      </c>
      <c r="T25" s="16" t="s">
        <v>4259</v>
      </c>
      <c r="U25" s="20">
        <v>1.1260380000000001</v>
      </c>
      <c r="V25" s="16" t="s">
        <v>5673</v>
      </c>
      <c r="W25" s="17">
        <v>0</v>
      </c>
      <c r="X25" s="16" t="s">
        <v>4261</v>
      </c>
      <c r="Y25" s="20">
        <v>1.1289549999999999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1049</v>
      </c>
      <c r="H26" s="16" t="s">
        <v>4253</v>
      </c>
      <c r="I26" s="20">
        <v>1</v>
      </c>
      <c r="J26" s="16" t="s">
        <v>5670</v>
      </c>
      <c r="K26" s="17">
        <v>829</v>
      </c>
      <c r="L26" s="16" t="s">
        <v>4255</v>
      </c>
      <c r="M26" s="20">
        <v>1.077521</v>
      </c>
      <c r="N26" s="16" t="s">
        <v>5671</v>
      </c>
      <c r="O26" s="17">
        <v>920</v>
      </c>
      <c r="P26" s="16" t="s">
        <v>4257</v>
      </c>
      <c r="Q26" s="20">
        <v>1.0990629999999999</v>
      </c>
      <c r="R26" s="16" t="s">
        <v>5672</v>
      </c>
      <c r="S26" s="17">
        <v>937</v>
      </c>
      <c r="T26" s="16" t="s">
        <v>4259</v>
      </c>
      <c r="U26" s="20">
        <v>1.1260380000000001</v>
      </c>
      <c r="V26" s="16" t="s">
        <v>5673</v>
      </c>
      <c r="W26" s="17">
        <v>953</v>
      </c>
      <c r="X26" s="16" t="s">
        <v>4261</v>
      </c>
      <c r="Y26" s="20">
        <v>1.1289549999999999</v>
      </c>
      <c r="Z26" s="16" t="s">
        <v>5801</v>
      </c>
      <c r="AA26" s="17">
        <f>SUM(PRODUCT(A3L419C2,A3L419C3))/A3L419C1</f>
        <v>1049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1.077521</v>
      </c>
      <c r="N27" s="16" t="s">
        <v>5671</v>
      </c>
      <c r="O27" s="17">
        <v>0</v>
      </c>
      <c r="P27" s="16" t="s">
        <v>4257</v>
      </c>
      <c r="Q27" s="20">
        <v>1.0990629999999999</v>
      </c>
      <c r="R27" s="16" t="s">
        <v>5672</v>
      </c>
      <c r="S27" s="17">
        <v>0</v>
      </c>
      <c r="T27" s="16" t="s">
        <v>4259</v>
      </c>
      <c r="U27" s="20">
        <v>1.1260380000000001</v>
      </c>
      <c r="V27" s="16" t="s">
        <v>5673</v>
      </c>
      <c r="W27" s="17">
        <v>0</v>
      </c>
      <c r="X27" s="16" t="s">
        <v>4261</v>
      </c>
      <c r="Y27" s="20">
        <v>1.1289549999999999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308</v>
      </c>
      <c r="H28" s="16" t="s">
        <v>4253</v>
      </c>
      <c r="I28" s="20">
        <v>1</v>
      </c>
      <c r="J28" s="16" t="s">
        <v>5670</v>
      </c>
      <c r="K28" s="17">
        <v>138</v>
      </c>
      <c r="L28" s="16" t="s">
        <v>4255</v>
      </c>
      <c r="M28" s="20">
        <v>1.077521</v>
      </c>
      <c r="N28" s="16" t="s">
        <v>5671</v>
      </c>
      <c r="O28" s="17">
        <v>155</v>
      </c>
      <c r="P28" s="16" t="s">
        <v>4257</v>
      </c>
      <c r="Q28" s="20">
        <v>1.0990629999999999</v>
      </c>
      <c r="R28" s="16" t="s">
        <v>5672</v>
      </c>
      <c r="S28" s="17">
        <v>160</v>
      </c>
      <c r="T28" s="16" t="s">
        <v>4259</v>
      </c>
      <c r="U28" s="20">
        <v>1.1260380000000001</v>
      </c>
      <c r="V28" s="16" t="s">
        <v>5673</v>
      </c>
      <c r="W28" s="17">
        <v>353</v>
      </c>
      <c r="X28" s="16" t="s">
        <v>4261</v>
      </c>
      <c r="Y28" s="20">
        <v>1.1289549999999999</v>
      </c>
      <c r="Z28" s="16" t="s">
        <v>5803</v>
      </c>
      <c r="AA28" s="17">
        <f>SUM(PRODUCT(A3L421C2,A3L421C3))/A3L421C1</f>
        <v>308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15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1.077521</v>
      </c>
      <c r="N29" s="16" t="s">
        <v>5671</v>
      </c>
      <c r="O29" s="17">
        <v>-2</v>
      </c>
      <c r="P29" s="16" t="s">
        <v>4257</v>
      </c>
      <c r="Q29" s="20">
        <v>1.0990629999999999</v>
      </c>
      <c r="R29" s="16" t="s">
        <v>5672</v>
      </c>
      <c r="S29" s="17">
        <v>68</v>
      </c>
      <c r="T29" s="16" t="s">
        <v>4259</v>
      </c>
      <c r="U29" s="20">
        <v>1.1260380000000001</v>
      </c>
      <c r="V29" s="16" t="s">
        <v>5673</v>
      </c>
      <c r="W29" s="17">
        <v>48</v>
      </c>
      <c r="X29" s="16" t="s">
        <v>4261</v>
      </c>
      <c r="Y29" s="20">
        <v>1.1289549999999999</v>
      </c>
      <c r="Z29" s="16" t="s">
        <v>5804</v>
      </c>
      <c r="AA29" s="17">
        <f>SUM(PRODUCT(A3L422C2,A3L422C3))/A3L422C1</f>
        <v>15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1.077521</v>
      </c>
      <c r="N30" s="16" t="s">
        <v>5671</v>
      </c>
      <c r="O30" s="17">
        <v>0</v>
      </c>
      <c r="P30" s="16" t="s">
        <v>4257</v>
      </c>
      <c r="Q30" s="20">
        <v>1.0990629999999999</v>
      </c>
      <c r="R30" s="16" t="s">
        <v>5672</v>
      </c>
      <c r="S30" s="17">
        <v>0</v>
      </c>
      <c r="T30" s="16" t="s">
        <v>4259</v>
      </c>
      <c r="U30" s="20">
        <v>1.1260380000000001</v>
      </c>
      <c r="V30" s="16" t="s">
        <v>5673</v>
      </c>
      <c r="W30" s="17">
        <v>0</v>
      </c>
      <c r="X30" s="16" t="s">
        <v>4261</v>
      </c>
      <c r="Y30" s="20">
        <v>1.1289549999999999</v>
      </c>
      <c r="Z30" s="16" t="s">
        <v>5805</v>
      </c>
      <c r="AA30" s="17">
        <f>SUM(PRODUCT(A3L423C2,A3L423C3))/A3L423C1</f>
        <v>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5048</v>
      </c>
      <c r="H31" s="16" t="s">
        <v>4253</v>
      </c>
      <c r="I31" s="20">
        <v>1</v>
      </c>
      <c r="J31" s="16" t="s">
        <v>5670</v>
      </c>
      <c r="K31" s="17">
        <v>3660</v>
      </c>
      <c r="L31" s="16" t="s">
        <v>4255</v>
      </c>
      <c r="M31" s="20">
        <v>1.077521</v>
      </c>
      <c r="N31" s="16" t="s">
        <v>5671</v>
      </c>
      <c r="O31" s="17">
        <v>4062</v>
      </c>
      <c r="P31" s="16" t="s">
        <v>4257</v>
      </c>
      <c r="Q31" s="20">
        <v>1.0990629999999999</v>
      </c>
      <c r="R31" s="16" t="s">
        <v>5672</v>
      </c>
      <c r="S31" s="17">
        <v>4100</v>
      </c>
      <c r="T31" s="16" t="s">
        <v>4259</v>
      </c>
      <c r="U31" s="20">
        <v>1.1260380000000001</v>
      </c>
      <c r="V31" s="16" t="s">
        <v>5673</v>
      </c>
      <c r="W31" s="17">
        <v>9215</v>
      </c>
      <c r="X31" s="16" t="s">
        <v>4261</v>
      </c>
      <c r="Y31" s="20">
        <v>1.1289549999999999</v>
      </c>
      <c r="Z31" s="16" t="s">
        <v>5806</v>
      </c>
      <c r="AA31" s="17">
        <f>SUM(PRODUCT(A3L424C2,A3L424C3))/A3L424C1</f>
        <v>5048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208</v>
      </c>
      <c r="H32" s="16" t="s">
        <v>4253</v>
      </c>
      <c r="I32" s="20">
        <v>1</v>
      </c>
      <c r="J32" s="16" t="s">
        <v>5670</v>
      </c>
      <c r="K32" s="17">
        <v>103</v>
      </c>
      <c r="L32" s="16" t="s">
        <v>4255</v>
      </c>
      <c r="M32" s="20">
        <v>1.077521</v>
      </c>
      <c r="N32" s="16" t="s">
        <v>5671</v>
      </c>
      <c r="O32" s="17">
        <v>112</v>
      </c>
      <c r="P32" s="16" t="s">
        <v>4257</v>
      </c>
      <c r="Q32" s="20">
        <v>1.0990629999999999</v>
      </c>
      <c r="R32" s="16" t="s">
        <v>5672</v>
      </c>
      <c r="S32" s="17">
        <v>100</v>
      </c>
      <c r="T32" s="16" t="s">
        <v>4259</v>
      </c>
      <c r="U32" s="20">
        <v>1.1260380000000001</v>
      </c>
      <c r="V32" s="16" t="s">
        <v>5673</v>
      </c>
      <c r="W32" s="17">
        <v>0</v>
      </c>
      <c r="X32" s="16" t="s">
        <v>4261</v>
      </c>
      <c r="Y32" s="20">
        <v>1.1289549999999999</v>
      </c>
      <c r="Z32" s="16" t="s">
        <v>5807</v>
      </c>
      <c r="AA32" s="17">
        <f>SUM(PRODUCT(A3L425C2,A3L425C3))/A3L425C1</f>
        <v>208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16831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11626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12941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13302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21552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16831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1.077521</v>
      </c>
      <c r="N34" s="16" t="s">
        <v>5671</v>
      </c>
      <c r="O34" s="17">
        <v>0</v>
      </c>
      <c r="P34" s="16" t="s">
        <v>4257</v>
      </c>
      <c r="Q34" s="20">
        <v>1.0990629999999999</v>
      </c>
      <c r="R34" s="16" t="s">
        <v>5672</v>
      </c>
      <c r="S34" s="17">
        <v>0</v>
      </c>
      <c r="T34" s="16" t="s">
        <v>4259</v>
      </c>
      <c r="U34" s="20">
        <v>1.1260380000000001</v>
      </c>
      <c r="V34" s="16" t="s">
        <v>5673</v>
      </c>
      <c r="W34" s="17">
        <v>0</v>
      </c>
      <c r="X34" s="16" t="s">
        <v>4261</v>
      </c>
      <c r="Y34" s="20">
        <v>1.1289549999999999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1.077521</v>
      </c>
      <c r="N35" s="16" t="s">
        <v>5671</v>
      </c>
      <c r="O35" s="17">
        <v>0</v>
      </c>
      <c r="P35" s="16" t="s">
        <v>4257</v>
      </c>
      <c r="Q35" s="20">
        <v>1.0990629999999999</v>
      </c>
      <c r="R35" s="16" t="s">
        <v>5672</v>
      </c>
      <c r="S35" s="17">
        <v>0</v>
      </c>
      <c r="T35" s="16" t="s">
        <v>4259</v>
      </c>
      <c r="U35" s="20">
        <v>1.1260380000000001</v>
      </c>
      <c r="V35" s="16" t="s">
        <v>5673</v>
      </c>
      <c r="W35" s="17">
        <v>0</v>
      </c>
      <c r="X35" s="16" t="s">
        <v>4261</v>
      </c>
      <c r="Y35" s="20">
        <v>1.1289549999999999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1.077521</v>
      </c>
      <c r="N36" s="16" t="s">
        <v>5671</v>
      </c>
      <c r="O36" s="17">
        <v>0</v>
      </c>
      <c r="P36" s="16" t="s">
        <v>4257</v>
      </c>
      <c r="Q36" s="20">
        <v>1.0990629999999999</v>
      </c>
      <c r="R36" s="16" t="s">
        <v>5672</v>
      </c>
      <c r="S36" s="17">
        <v>0</v>
      </c>
      <c r="T36" s="16" t="s">
        <v>4259</v>
      </c>
      <c r="U36" s="20">
        <v>1.1260380000000001</v>
      </c>
      <c r="V36" s="16" t="s">
        <v>5673</v>
      </c>
      <c r="W36" s="17">
        <v>0</v>
      </c>
      <c r="X36" s="16" t="s">
        <v>4261</v>
      </c>
      <c r="Y36" s="20">
        <v>1.1289549999999999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1.077521</v>
      </c>
      <c r="N37" s="16" t="s">
        <v>5671</v>
      </c>
      <c r="O37" s="17">
        <v>0</v>
      </c>
      <c r="P37" s="16" t="s">
        <v>4257</v>
      </c>
      <c r="Q37" s="20">
        <v>1.0990629999999999</v>
      </c>
      <c r="R37" s="16" t="s">
        <v>5672</v>
      </c>
      <c r="S37" s="17">
        <v>0</v>
      </c>
      <c r="T37" s="16" t="s">
        <v>4259</v>
      </c>
      <c r="U37" s="20">
        <v>1.1260380000000001</v>
      </c>
      <c r="V37" s="16" t="s">
        <v>5673</v>
      </c>
      <c r="W37" s="17">
        <v>0</v>
      </c>
      <c r="X37" s="16" t="s">
        <v>4261</v>
      </c>
      <c r="Y37" s="20">
        <v>1.1289549999999999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1.077521</v>
      </c>
      <c r="N38" s="16" t="s">
        <v>5671</v>
      </c>
      <c r="O38" s="17">
        <v>0</v>
      </c>
      <c r="P38" s="16" t="s">
        <v>4257</v>
      </c>
      <c r="Q38" s="20">
        <v>1.0990629999999999</v>
      </c>
      <c r="R38" s="16" t="s">
        <v>5672</v>
      </c>
      <c r="S38" s="17">
        <v>0</v>
      </c>
      <c r="T38" s="16" t="s">
        <v>4259</v>
      </c>
      <c r="U38" s="20">
        <v>1.1260380000000001</v>
      </c>
      <c r="V38" s="16" t="s">
        <v>5673</v>
      </c>
      <c r="W38" s="17">
        <v>0</v>
      </c>
      <c r="X38" s="16" t="s">
        <v>4261</v>
      </c>
      <c r="Y38" s="20">
        <v>1.1289549999999999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1.077521</v>
      </c>
      <c r="N39" s="16" t="s">
        <v>5671</v>
      </c>
      <c r="O39" s="17">
        <v>0</v>
      </c>
      <c r="P39" s="16" t="s">
        <v>4257</v>
      </c>
      <c r="Q39" s="20">
        <v>1.0990629999999999</v>
      </c>
      <c r="R39" s="16" t="s">
        <v>5672</v>
      </c>
      <c r="S39" s="17">
        <v>0</v>
      </c>
      <c r="T39" s="16" t="s">
        <v>4259</v>
      </c>
      <c r="U39" s="20">
        <v>1.1260380000000001</v>
      </c>
      <c r="V39" s="16" t="s">
        <v>5673</v>
      </c>
      <c r="W39" s="17">
        <v>0</v>
      </c>
      <c r="X39" s="16" t="s">
        <v>4261</v>
      </c>
      <c r="Y39" s="20">
        <v>1.1289549999999999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1.077521</v>
      </c>
      <c r="N40" s="16" t="s">
        <v>5671</v>
      </c>
      <c r="O40" s="17">
        <v>0</v>
      </c>
      <c r="P40" s="16" t="s">
        <v>4257</v>
      </c>
      <c r="Q40" s="20">
        <v>1.0990629999999999</v>
      </c>
      <c r="R40" s="16" t="s">
        <v>5672</v>
      </c>
      <c r="S40" s="17">
        <v>0</v>
      </c>
      <c r="T40" s="16" t="s">
        <v>4259</v>
      </c>
      <c r="U40" s="20">
        <v>1.1260380000000001</v>
      </c>
      <c r="V40" s="16" t="s">
        <v>5673</v>
      </c>
      <c r="W40" s="17">
        <v>0</v>
      </c>
      <c r="X40" s="16" t="s">
        <v>4261</v>
      </c>
      <c r="Y40" s="20">
        <v>1.1289549999999999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1.077521</v>
      </c>
      <c r="N41" s="16" t="s">
        <v>5671</v>
      </c>
      <c r="O41" s="17">
        <v>0</v>
      </c>
      <c r="P41" s="16" t="s">
        <v>4257</v>
      </c>
      <c r="Q41" s="20">
        <v>1.0990629999999999</v>
      </c>
      <c r="R41" s="16" t="s">
        <v>5672</v>
      </c>
      <c r="S41" s="17">
        <v>0</v>
      </c>
      <c r="T41" s="16" t="s">
        <v>4259</v>
      </c>
      <c r="U41" s="20">
        <v>1.1260380000000001</v>
      </c>
      <c r="V41" s="16" t="s">
        <v>5673</v>
      </c>
      <c r="W41" s="17">
        <v>0</v>
      </c>
      <c r="X41" s="16" t="s">
        <v>4261</v>
      </c>
      <c r="Y41" s="20">
        <v>1.1289549999999999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1.077521</v>
      </c>
      <c r="N42" s="16" t="s">
        <v>5671</v>
      </c>
      <c r="O42" s="17">
        <v>0</v>
      </c>
      <c r="P42" s="16" t="s">
        <v>4257</v>
      </c>
      <c r="Q42" s="20">
        <v>1.0990629999999999</v>
      </c>
      <c r="R42" s="16" t="s">
        <v>5672</v>
      </c>
      <c r="S42" s="17">
        <v>0</v>
      </c>
      <c r="T42" s="16" t="s">
        <v>4259</v>
      </c>
      <c r="U42" s="20">
        <v>1.1260380000000001</v>
      </c>
      <c r="V42" s="16" t="s">
        <v>5673</v>
      </c>
      <c r="W42" s="17">
        <v>0</v>
      </c>
      <c r="X42" s="16" t="s">
        <v>4261</v>
      </c>
      <c r="Y42" s="20">
        <v>1.1289549999999999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1.077521</v>
      </c>
      <c r="N43" s="16" t="s">
        <v>5671</v>
      </c>
      <c r="O43" s="17">
        <v>0</v>
      </c>
      <c r="P43" s="16" t="s">
        <v>4257</v>
      </c>
      <c r="Q43" s="20">
        <v>1.0990629999999999</v>
      </c>
      <c r="R43" s="16" t="s">
        <v>5672</v>
      </c>
      <c r="S43" s="17">
        <v>0</v>
      </c>
      <c r="T43" s="16" t="s">
        <v>4259</v>
      </c>
      <c r="U43" s="20">
        <v>1.1260380000000001</v>
      </c>
      <c r="V43" s="16" t="s">
        <v>5673</v>
      </c>
      <c r="W43" s="17">
        <v>0</v>
      </c>
      <c r="X43" s="16" t="s">
        <v>4261</v>
      </c>
      <c r="Y43" s="20">
        <v>1.1289549999999999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26818</v>
      </c>
      <c r="H44" s="16" t="s">
        <v>4253</v>
      </c>
      <c r="I44" s="20">
        <v>1</v>
      </c>
      <c r="J44" s="16" t="s">
        <v>5670</v>
      </c>
      <c r="K44" s="17">
        <v>31267</v>
      </c>
      <c r="L44" s="16" t="s">
        <v>4255</v>
      </c>
      <c r="M44" s="20">
        <v>1.077521</v>
      </c>
      <c r="N44" s="16" t="s">
        <v>5671</v>
      </c>
      <c r="O44" s="17">
        <v>32532</v>
      </c>
      <c r="P44" s="16" t="s">
        <v>4257</v>
      </c>
      <c r="Q44" s="20">
        <v>1.0990629999999999</v>
      </c>
      <c r="R44" s="16" t="s">
        <v>5672</v>
      </c>
      <c r="S44" s="17">
        <v>25818</v>
      </c>
      <c r="T44" s="16" t="s">
        <v>4259</v>
      </c>
      <c r="U44" s="20">
        <v>1.1260380000000001</v>
      </c>
      <c r="V44" s="16" t="s">
        <v>5673</v>
      </c>
      <c r="W44" s="17">
        <v>14514</v>
      </c>
      <c r="X44" s="16" t="s">
        <v>4261</v>
      </c>
      <c r="Y44" s="20">
        <v>1.1289549999999999</v>
      </c>
      <c r="Z44" s="16" t="s">
        <v>5824</v>
      </c>
      <c r="AA44" s="17">
        <f>SUM(PRODUCT(A3L437C2,A3L437C3))/A3L437C1</f>
        <v>26818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288</v>
      </c>
      <c r="H45" s="16" t="s">
        <v>4253</v>
      </c>
      <c r="I45" s="20">
        <v>1</v>
      </c>
      <c r="J45" s="16" t="s">
        <v>5670</v>
      </c>
      <c r="K45" s="17">
        <v>273</v>
      </c>
      <c r="L45" s="16" t="s">
        <v>4255</v>
      </c>
      <c r="M45" s="20">
        <v>1.077521</v>
      </c>
      <c r="N45" s="16" t="s">
        <v>5671</v>
      </c>
      <c r="O45" s="17">
        <v>247</v>
      </c>
      <c r="P45" s="16" t="s">
        <v>4257</v>
      </c>
      <c r="Q45" s="20">
        <v>1.0990629999999999</v>
      </c>
      <c r="R45" s="16" t="s">
        <v>5672</v>
      </c>
      <c r="S45" s="17">
        <v>206</v>
      </c>
      <c r="T45" s="16" t="s">
        <v>4259</v>
      </c>
      <c r="U45" s="20">
        <v>1.1260380000000001</v>
      </c>
      <c r="V45" s="16" t="s">
        <v>5673</v>
      </c>
      <c r="W45" s="17">
        <v>188</v>
      </c>
      <c r="X45" s="16" t="s">
        <v>4261</v>
      </c>
      <c r="Y45" s="20">
        <v>1.1289549999999999</v>
      </c>
      <c r="Z45" s="16" t="s">
        <v>5825</v>
      </c>
      <c r="AA45" s="17">
        <f>SUM(PRODUCT(A3L438C2,A3L438C3))/A3L438C1</f>
        <v>288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174</v>
      </c>
      <c r="H46" s="16" t="s">
        <v>4253</v>
      </c>
      <c r="I46" s="20">
        <v>1</v>
      </c>
      <c r="J46" s="16" t="s">
        <v>5670</v>
      </c>
      <c r="K46" s="17">
        <v>173</v>
      </c>
      <c r="L46" s="16" t="s">
        <v>4255</v>
      </c>
      <c r="M46" s="20">
        <v>1.077521</v>
      </c>
      <c r="N46" s="16" t="s">
        <v>5671</v>
      </c>
      <c r="O46" s="17">
        <v>162</v>
      </c>
      <c r="P46" s="16" t="s">
        <v>4257</v>
      </c>
      <c r="Q46" s="20">
        <v>1.0990629999999999</v>
      </c>
      <c r="R46" s="16" t="s">
        <v>5672</v>
      </c>
      <c r="S46" s="17">
        <v>161</v>
      </c>
      <c r="T46" s="16" t="s">
        <v>4259</v>
      </c>
      <c r="U46" s="20">
        <v>1.1260380000000001</v>
      </c>
      <c r="V46" s="16" t="s">
        <v>5673</v>
      </c>
      <c r="W46" s="17">
        <v>141</v>
      </c>
      <c r="X46" s="16" t="s">
        <v>4261</v>
      </c>
      <c r="Y46" s="20">
        <v>1.1289549999999999</v>
      </c>
      <c r="Z46" s="16" t="s">
        <v>5826</v>
      </c>
      <c r="AA46" s="17">
        <f>SUM(PRODUCT(A3L439C2,A3L439C3))/A3L439C1</f>
        <v>174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</v>
      </c>
      <c r="H47" s="16" t="s">
        <v>4253</v>
      </c>
      <c r="I47" s="20">
        <v>1</v>
      </c>
      <c r="J47" s="16" t="s">
        <v>5670</v>
      </c>
      <c r="K47" s="17">
        <v>8</v>
      </c>
      <c r="L47" s="16" t="s">
        <v>4255</v>
      </c>
      <c r="M47" s="20">
        <v>1.077521</v>
      </c>
      <c r="N47" s="16" t="s">
        <v>5671</v>
      </c>
      <c r="O47" s="17">
        <v>8</v>
      </c>
      <c r="P47" s="16" t="s">
        <v>4257</v>
      </c>
      <c r="Q47" s="20">
        <v>1.0990629999999999</v>
      </c>
      <c r="R47" s="16" t="s">
        <v>5672</v>
      </c>
      <c r="S47" s="17">
        <v>8</v>
      </c>
      <c r="T47" s="16" t="s">
        <v>4259</v>
      </c>
      <c r="U47" s="20">
        <v>1.1260380000000001</v>
      </c>
      <c r="V47" s="16" t="s">
        <v>5673</v>
      </c>
      <c r="W47" s="17">
        <v>6</v>
      </c>
      <c r="X47" s="16" t="s">
        <v>4261</v>
      </c>
      <c r="Y47" s="20">
        <v>1.1289549999999999</v>
      </c>
      <c r="Z47" s="16" t="s">
        <v>5827</v>
      </c>
      <c r="AA47" s="17">
        <f>SUM(PRODUCT(A3L440C2,A3L440C3))/A3L440C1</f>
        <v>9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1129</v>
      </c>
      <c r="H48" s="16" t="s">
        <v>4253</v>
      </c>
      <c r="I48" s="20">
        <v>1</v>
      </c>
      <c r="J48" s="16" t="s">
        <v>5670</v>
      </c>
      <c r="K48" s="17">
        <v>2360</v>
      </c>
      <c r="L48" s="16" t="s">
        <v>4255</v>
      </c>
      <c r="M48" s="20">
        <v>1.077521</v>
      </c>
      <c r="N48" s="16" t="s">
        <v>5671</v>
      </c>
      <c r="O48" s="17">
        <v>1171</v>
      </c>
      <c r="P48" s="16" t="s">
        <v>4257</v>
      </c>
      <c r="Q48" s="20">
        <v>1.0990629999999999</v>
      </c>
      <c r="R48" s="16" t="s">
        <v>5672</v>
      </c>
      <c r="S48" s="17">
        <v>700</v>
      </c>
      <c r="T48" s="16" t="s">
        <v>4259</v>
      </c>
      <c r="U48" s="20">
        <v>1.1260380000000001</v>
      </c>
      <c r="V48" s="16" t="s">
        <v>5673</v>
      </c>
      <c r="W48" s="17">
        <v>576</v>
      </c>
      <c r="X48" s="16" t="s">
        <v>4261</v>
      </c>
      <c r="Y48" s="20">
        <v>1.1289549999999999</v>
      </c>
      <c r="Z48" s="16" t="s">
        <v>5828</v>
      </c>
      <c r="AA48" s="17">
        <f>SUM(PRODUCT(A3L441C2,A3L441C3))/A3L441C1</f>
        <v>1129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27947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33627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33703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26518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15090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27947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102630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89905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88977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82708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88484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102630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D4D06-A3B9-43BC-BBE5-DF1FB93B1CAB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77501</v>
      </c>
      <c r="F8" s="16" t="s">
        <v>5669</v>
      </c>
      <c r="G8" s="17">
        <v>0</v>
      </c>
      <c r="H8" s="16" t="s">
        <v>5855</v>
      </c>
      <c r="I8" s="17">
        <f>A3L501C1+A3L501C2</f>
        <v>77501</v>
      </c>
      <c r="J8" s="16" t="s">
        <v>5669</v>
      </c>
      <c r="K8" s="17">
        <v>38386</v>
      </c>
      <c r="L8" s="16" t="s">
        <v>5669</v>
      </c>
      <c r="M8" s="17">
        <v>0</v>
      </c>
      <c r="N8" s="16" t="s">
        <v>5856</v>
      </c>
      <c r="O8" s="17">
        <f>A3L501C4+A3L501C5</f>
        <v>38386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1016531</v>
      </c>
      <c r="F9" s="16" t="s">
        <v>5669</v>
      </c>
      <c r="G9" s="17">
        <v>0</v>
      </c>
      <c r="H9" s="16" t="s">
        <v>5857</v>
      </c>
      <c r="I9" s="17">
        <f>A3L502C1+A3L502C2</f>
        <v>1016531</v>
      </c>
      <c r="J9" s="16" t="s">
        <v>5669</v>
      </c>
      <c r="K9" s="17">
        <v>300798</v>
      </c>
      <c r="L9" s="16" t="s">
        <v>5669</v>
      </c>
      <c r="M9" s="17">
        <v>0</v>
      </c>
      <c r="N9" s="16" t="s">
        <v>5858</v>
      </c>
      <c r="O9" s="17">
        <f>A3L502C4+A3L502C5</f>
        <v>300798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1016531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1016531</v>
      </c>
      <c r="J12" s="16" t="s">
        <v>5866</v>
      </c>
      <c r="K12" s="17">
        <f>(A3L502C4+A3L504C4)</f>
        <v>300798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300798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77501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77501</v>
      </c>
      <c r="J13" s="16" t="s">
        <v>5872</v>
      </c>
      <c r="K13" s="17">
        <f>(A3L501C4+A3L503C4)</f>
        <v>38386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38386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1094032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1094032</v>
      </c>
      <c r="J14" s="16" t="s">
        <v>5878</v>
      </c>
      <c r="K14" s="17">
        <f>(A3L505C4+A3L506C4)</f>
        <v>339184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339184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95957</v>
      </c>
      <c r="F17" s="16" t="s">
        <v>5669</v>
      </c>
      <c r="G17" s="17">
        <v>0</v>
      </c>
      <c r="H17" s="16" t="s">
        <v>5885</v>
      </c>
      <c r="I17" s="17">
        <f>A3L510C1+A3L510C2</f>
        <v>95957</v>
      </c>
      <c r="J17" s="16" t="s">
        <v>5669</v>
      </c>
      <c r="K17" s="17">
        <v>41017</v>
      </c>
      <c r="L17" s="16" t="s">
        <v>5669</v>
      </c>
      <c r="M17" s="17">
        <v>0</v>
      </c>
      <c r="N17" s="16" t="s">
        <v>5886</v>
      </c>
      <c r="O17" s="17">
        <f>A3L510C4+A3L510C5</f>
        <v>41017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5874</v>
      </c>
      <c r="F18" s="16" t="s">
        <v>5669</v>
      </c>
      <c r="G18" s="17">
        <v>0</v>
      </c>
      <c r="H18" s="16" t="s">
        <v>5887</v>
      </c>
      <c r="I18" s="17">
        <f>A3L511C1+A3L511C2</f>
        <v>5874</v>
      </c>
      <c r="J18" s="16" t="s">
        <v>5669</v>
      </c>
      <c r="K18" s="17">
        <v>2052</v>
      </c>
      <c r="L18" s="16" t="s">
        <v>5669</v>
      </c>
      <c r="M18" s="17">
        <v>0</v>
      </c>
      <c r="N18" s="16" t="s">
        <v>5888</v>
      </c>
      <c r="O18" s="17">
        <f>A3L511C4+A3L511C5</f>
        <v>2052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3600</v>
      </c>
      <c r="F19" s="16" t="s">
        <v>5669</v>
      </c>
      <c r="G19" s="17">
        <v>0</v>
      </c>
      <c r="H19" s="16" t="s">
        <v>5889</v>
      </c>
      <c r="I19" s="17">
        <f>A3L512C1+A3L512C2</f>
        <v>3600</v>
      </c>
      <c r="J19" s="16" t="s">
        <v>5669</v>
      </c>
      <c r="K19" s="17">
        <v>387</v>
      </c>
      <c r="L19" s="16" t="s">
        <v>5669</v>
      </c>
      <c r="M19" s="17">
        <v>0</v>
      </c>
      <c r="N19" s="16" t="s">
        <v>5890</v>
      </c>
      <c r="O19" s="17">
        <f>A3L512C4+A3L512C5</f>
        <v>387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296990</v>
      </c>
      <c r="F20" s="16" t="s">
        <v>5669</v>
      </c>
      <c r="G20" s="17">
        <v>0</v>
      </c>
      <c r="H20" s="16" t="s">
        <v>5891</v>
      </c>
      <c r="I20" s="17">
        <f>A3L513C1+A3L513C2</f>
        <v>296990</v>
      </c>
      <c r="J20" s="16" t="s">
        <v>5669</v>
      </c>
      <c r="K20" s="17">
        <v>61043</v>
      </c>
      <c r="L20" s="16" t="s">
        <v>5669</v>
      </c>
      <c r="M20" s="17">
        <v>0</v>
      </c>
      <c r="N20" s="16" t="s">
        <v>5892</v>
      </c>
      <c r="O20" s="17">
        <f>A3L513C4+A3L513C5</f>
        <v>61043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5752</v>
      </c>
      <c r="F21" s="16" t="s">
        <v>5669</v>
      </c>
      <c r="G21" s="17">
        <v>0</v>
      </c>
      <c r="H21" s="16" t="s">
        <v>5893</v>
      </c>
      <c r="I21" s="17">
        <f>A3L514C1+A3L514C2</f>
        <v>5752</v>
      </c>
      <c r="J21" s="16" t="s">
        <v>5669</v>
      </c>
      <c r="K21" s="17">
        <v>1894</v>
      </c>
      <c r="L21" s="16" t="s">
        <v>5669</v>
      </c>
      <c r="M21" s="17">
        <v>0</v>
      </c>
      <c r="N21" s="16" t="s">
        <v>5894</v>
      </c>
      <c r="O21" s="17">
        <f>A3L514C4+A3L514C5</f>
        <v>1894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9629</v>
      </c>
      <c r="L26" s="16" t="s">
        <v>5669</v>
      </c>
      <c r="M26" s="17">
        <v>0</v>
      </c>
      <c r="N26" s="16" t="s">
        <v>5904</v>
      </c>
      <c r="O26" s="17">
        <f>A3L519C4+A3L519C5</f>
        <v>9629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9174</v>
      </c>
      <c r="F28" s="16" t="s">
        <v>5669</v>
      </c>
      <c r="G28" s="17">
        <v>0</v>
      </c>
      <c r="H28" s="16" t="s">
        <v>5907</v>
      </c>
      <c r="I28" s="17">
        <f>A3L521C1+A3L521C2</f>
        <v>9174</v>
      </c>
      <c r="J28" s="16" t="s">
        <v>5669</v>
      </c>
      <c r="K28" s="17">
        <v>3928</v>
      </c>
      <c r="L28" s="16" t="s">
        <v>5669</v>
      </c>
      <c r="M28" s="17">
        <v>0</v>
      </c>
      <c r="N28" s="16" t="s">
        <v>5908</v>
      </c>
      <c r="O28" s="17">
        <f>A3L521C4+A3L521C5</f>
        <v>3928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753</v>
      </c>
      <c r="H29" s="16" t="s">
        <v>5909</v>
      </c>
      <c r="I29" s="17">
        <f>A3L522C1+A3L522C2</f>
        <v>963</v>
      </c>
      <c r="J29" s="16" t="s">
        <v>5669</v>
      </c>
      <c r="K29" s="17">
        <v>142</v>
      </c>
      <c r="L29" s="16" t="s">
        <v>5669</v>
      </c>
      <c r="M29" s="17">
        <v>38</v>
      </c>
      <c r="N29" s="16" t="s">
        <v>5910</v>
      </c>
      <c r="O29" s="17">
        <f>A3L522C4+A3L522C5</f>
        <v>180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200095</v>
      </c>
      <c r="F31" s="16" t="s">
        <v>5669</v>
      </c>
      <c r="G31" s="17">
        <v>0</v>
      </c>
      <c r="H31" s="16" t="s">
        <v>5913</v>
      </c>
      <c r="I31" s="17">
        <f>A3L524C1+A3L524C2</f>
        <v>200095</v>
      </c>
      <c r="J31" s="16" t="s">
        <v>5669</v>
      </c>
      <c r="K31" s="17">
        <v>53099</v>
      </c>
      <c r="L31" s="16" t="s">
        <v>5669</v>
      </c>
      <c r="M31" s="17">
        <v>0</v>
      </c>
      <c r="N31" s="16" t="s">
        <v>5914</v>
      </c>
      <c r="O31" s="17">
        <f>A3L524C4+A3L524C5</f>
        <v>53099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2219</v>
      </c>
      <c r="F32" s="16" t="s">
        <v>5669</v>
      </c>
      <c r="G32" s="17">
        <v>0</v>
      </c>
      <c r="H32" s="16" t="s">
        <v>5915</v>
      </c>
      <c r="I32" s="17">
        <f>A3L525C1+A3L525C2</f>
        <v>2219</v>
      </c>
      <c r="J32" s="16" t="s">
        <v>5669</v>
      </c>
      <c r="K32" s="17">
        <v>1060</v>
      </c>
      <c r="L32" s="16" t="s">
        <v>5669</v>
      </c>
      <c r="M32" s="17">
        <v>0</v>
      </c>
      <c r="N32" s="16" t="s">
        <v>5916</v>
      </c>
      <c r="O32" s="17">
        <f>A3L525C4+A3L525C5</f>
        <v>1060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661296</v>
      </c>
      <c r="F33" s="16" t="s">
        <v>5918</v>
      </c>
      <c r="G33" s="17">
        <f>SUM(A3L508C2:A3L525C2)</f>
        <v>753</v>
      </c>
      <c r="H33" s="16" t="s">
        <v>5919</v>
      </c>
      <c r="I33" s="17">
        <f>SUM(A3L508C3:A3L525C3)</f>
        <v>662049</v>
      </c>
      <c r="J33" s="16" t="s">
        <v>5920</v>
      </c>
      <c r="K33" s="17">
        <f>SUM(A3L508C4:A3L525C4)</f>
        <v>174251</v>
      </c>
      <c r="L33" s="16" t="s">
        <v>5921</v>
      </c>
      <c r="M33" s="17">
        <f>SUM(A3L508C5:A3L525C5)</f>
        <v>38</v>
      </c>
      <c r="N33" s="16" t="s">
        <v>5922</v>
      </c>
      <c r="O33" s="17">
        <f>SUM(A3L508C6:A3L525C6)</f>
        <v>174289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319362</v>
      </c>
      <c r="F44" s="16" t="s">
        <v>5669</v>
      </c>
      <c r="G44" s="17">
        <v>0</v>
      </c>
      <c r="H44" s="16" t="s">
        <v>5943</v>
      </c>
      <c r="I44" s="17">
        <f>A3L537C1+A3L537C2</f>
        <v>319362</v>
      </c>
      <c r="J44" s="16" t="s">
        <v>5669</v>
      </c>
      <c r="K44" s="17">
        <v>231507</v>
      </c>
      <c r="L44" s="16" t="s">
        <v>5669</v>
      </c>
      <c r="M44" s="17">
        <v>0</v>
      </c>
      <c r="N44" s="16" t="s">
        <v>5944</v>
      </c>
      <c r="O44" s="17">
        <f>A3L537C4+A3L537C5</f>
        <v>231507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17604</v>
      </c>
      <c r="F45" s="16" t="s">
        <v>5669</v>
      </c>
      <c r="G45" s="17">
        <v>0</v>
      </c>
      <c r="H45" s="16" t="s">
        <v>5945</v>
      </c>
      <c r="I45" s="17">
        <f>A3L538C1+A3L538C2</f>
        <v>17604</v>
      </c>
      <c r="J45" s="16" t="s">
        <v>5669</v>
      </c>
      <c r="K45" s="17">
        <v>6786</v>
      </c>
      <c r="L45" s="16" t="s">
        <v>5669</v>
      </c>
      <c r="M45" s="17">
        <v>0</v>
      </c>
      <c r="N45" s="16" t="s">
        <v>5946</v>
      </c>
      <c r="O45" s="17">
        <f>A3L538C4+A3L538C5</f>
        <v>6786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10641</v>
      </c>
      <c r="F46" s="16" t="s">
        <v>5669</v>
      </c>
      <c r="G46" s="17">
        <v>0</v>
      </c>
      <c r="H46" s="16" t="s">
        <v>5947</v>
      </c>
      <c r="I46" s="17">
        <f>A3L539C1+A3L539C2</f>
        <v>10641</v>
      </c>
      <c r="J46" s="16" t="s">
        <v>5669</v>
      </c>
      <c r="K46" s="17">
        <v>4102</v>
      </c>
      <c r="L46" s="16" t="s">
        <v>5669</v>
      </c>
      <c r="M46" s="17">
        <v>0</v>
      </c>
      <c r="N46" s="16" t="s">
        <v>5948</v>
      </c>
      <c r="O46" s="17">
        <f>A3L539C4+A3L539C5</f>
        <v>4102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527</v>
      </c>
      <c r="F47" s="16" t="s">
        <v>5669</v>
      </c>
      <c r="G47" s="17">
        <v>0</v>
      </c>
      <c r="H47" s="16" t="s">
        <v>5949</v>
      </c>
      <c r="I47" s="17">
        <f>A3L540C1+A3L540C2</f>
        <v>527</v>
      </c>
      <c r="J47" s="16" t="s">
        <v>5669</v>
      </c>
      <c r="K47" s="17">
        <v>203</v>
      </c>
      <c r="L47" s="16" t="s">
        <v>5669</v>
      </c>
      <c r="M47" s="17">
        <v>0</v>
      </c>
      <c r="N47" s="16" t="s">
        <v>5950</v>
      </c>
      <c r="O47" s="17">
        <f>A3L540C4+A3L540C5</f>
        <v>203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34822</v>
      </c>
      <c r="F48" s="16" t="s">
        <v>5669</v>
      </c>
      <c r="G48" s="17">
        <v>14587</v>
      </c>
      <c r="H48" s="16" t="s">
        <v>5951</v>
      </c>
      <c r="I48" s="17">
        <f>A3L541C1+A3L541C2</f>
        <v>49409</v>
      </c>
      <c r="J48" s="16" t="s">
        <v>5669</v>
      </c>
      <c r="K48" s="17">
        <v>14755</v>
      </c>
      <c r="L48" s="16" t="s">
        <v>5669</v>
      </c>
      <c r="M48" s="17">
        <v>4839</v>
      </c>
      <c r="N48" s="16" t="s">
        <v>5952</v>
      </c>
      <c r="O48" s="17">
        <f>A3L541C4+A3L541C5</f>
        <v>19594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354184</v>
      </c>
      <c r="F49" s="16" t="s">
        <v>5954</v>
      </c>
      <c r="G49" s="17">
        <f>SUM(A3L527C2:A3L537C2)+A3L541C2</f>
        <v>14587</v>
      </c>
      <c r="H49" s="16" t="s">
        <v>5955</v>
      </c>
      <c r="I49" s="17">
        <f>SUM(A3L527C3:A3L537C3)+A3L541C3</f>
        <v>368771</v>
      </c>
      <c r="J49" s="16" t="s">
        <v>5956</v>
      </c>
      <c r="K49" s="17">
        <f>SUM(A3L527C4:A3L537C4)+A3L541C4</f>
        <v>246262</v>
      </c>
      <c r="L49" s="16" t="s">
        <v>5957</v>
      </c>
      <c r="M49" s="17">
        <f>SUM(A3L527C5:A3L537C5)+A3L541C5</f>
        <v>4839</v>
      </c>
      <c r="N49" s="16" t="s">
        <v>5958</v>
      </c>
      <c r="O49" s="17">
        <f>SUM(A3L527C6:A3L537C6)+A3L541C6</f>
        <v>251101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8D9C1-0E97-430F-85E3-8E63DD65CE7A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-8350</v>
      </c>
      <c r="H9" s="16" t="s">
        <v>4253</v>
      </c>
      <c r="I9" s="20">
        <v>1</v>
      </c>
      <c r="J9" s="16" t="s">
        <v>5670</v>
      </c>
      <c r="K9" s="17">
        <v>4624</v>
      </c>
      <c r="L9" s="16" t="s">
        <v>4255</v>
      </c>
      <c r="M9" s="20">
        <v>1.3120339999999999</v>
      </c>
      <c r="N9" s="16" t="s">
        <v>5671</v>
      </c>
      <c r="O9" s="17">
        <v>-10242</v>
      </c>
      <c r="P9" s="16" t="s">
        <v>4257</v>
      </c>
      <c r="Q9" s="20">
        <v>1.490022</v>
      </c>
      <c r="R9" s="16" t="s">
        <v>5672</v>
      </c>
      <c r="S9" s="17">
        <v>6083</v>
      </c>
      <c r="T9" s="16" t="s">
        <v>4259</v>
      </c>
      <c r="U9" s="20">
        <v>1.3469390000000001</v>
      </c>
      <c r="V9" s="16" t="s">
        <v>5673</v>
      </c>
      <c r="W9" s="17">
        <v>-9902</v>
      </c>
      <c r="X9" s="16" t="s">
        <v>4261</v>
      </c>
      <c r="Y9" s="20">
        <v>1.3039339999999999</v>
      </c>
      <c r="Z9" s="16" t="s">
        <v>5968</v>
      </c>
      <c r="AA9" s="17">
        <f>SUM(PRODUCT(A3L602C2,A3L602C3))/A3L602C1</f>
        <v>-8350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-8350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4624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-10242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6083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-9902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-8350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-8350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4624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-10242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6083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-9902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-8350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2749</v>
      </c>
      <c r="H17" s="16" t="s">
        <v>4253</v>
      </c>
      <c r="I17" s="20">
        <v>1</v>
      </c>
      <c r="J17" s="16" t="s">
        <v>5670</v>
      </c>
      <c r="K17" s="17">
        <v>2033</v>
      </c>
      <c r="L17" s="16" t="s">
        <v>4255</v>
      </c>
      <c r="M17" s="20">
        <v>1.3120339999999999</v>
      </c>
      <c r="N17" s="16" t="s">
        <v>5671</v>
      </c>
      <c r="O17" s="17">
        <v>3359</v>
      </c>
      <c r="P17" s="16" t="s">
        <v>4257</v>
      </c>
      <c r="Q17" s="20">
        <v>1.490022</v>
      </c>
      <c r="R17" s="16" t="s">
        <v>5672</v>
      </c>
      <c r="S17" s="17">
        <v>3254</v>
      </c>
      <c r="T17" s="16" t="s">
        <v>4259</v>
      </c>
      <c r="U17" s="20">
        <v>1.3469390000000001</v>
      </c>
      <c r="V17" s="16" t="s">
        <v>5673</v>
      </c>
      <c r="W17" s="17">
        <v>4925</v>
      </c>
      <c r="X17" s="16" t="s">
        <v>4261</v>
      </c>
      <c r="Y17" s="20">
        <v>1.3039339999999999</v>
      </c>
      <c r="Z17" s="16" t="s">
        <v>5991</v>
      </c>
      <c r="AA17" s="17">
        <f>SUM(PRODUCT(A3L610C2,A3L610C3))/A3L610C1</f>
        <v>2749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2517</v>
      </c>
      <c r="H19" s="16" t="s">
        <v>4253</v>
      </c>
      <c r="I19" s="20">
        <v>1</v>
      </c>
      <c r="J19" s="16" t="s">
        <v>5670</v>
      </c>
      <c r="K19" s="17">
        <v>1439</v>
      </c>
      <c r="L19" s="16" t="s">
        <v>4255</v>
      </c>
      <c r="M19" s="20">
        <v>1.3120339999999999</v>
      </c>
      <c r="N19" s="16" t="s">
        <v>5671</v>
      </c>
      <c r="O19" s="17">
        <v>2367</v>
      </c>
      <c r="P19" s="16" t="s">
        <v>4257</v>
      </c>
      <c r="Q19" s="20">
        <v>1.490022</v>
      </c>
      <c r="R19" s="16" t="s">
        <v>5672</v>
      </c>
      <c r="S19" s="17">
        <v>2296</v>
      </c>
      <c r="T19" s="16" t="s">
        <v>4259</v>
      </c>
      <c r="U19" s="20">
        <v>1.3469390000000001</v>
      </c>
      <c r="V19" s="16" t="s">
        <v>5673</v>
      </c>
      <c r="W19" s="17">
        <v>1356</v>
      </c>
      <c r="X19" s="16" t="s">
        <v>4261</v>
      </c>
      <c r="Y19" s="20">
        <v>1.3039339999999999</v>
      </c>
      <c r="Z19" s="16" t="s">
        <v>5993</v>
      </c>
      <c r="AA19" s="17">
        <f>SUM(PRODUCT(A3L612C2,A3L612C3))/A3L612C1</f>
        <v>2517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4906</v>
      </c>
      <c r="H20" s="16" t="s">
        <v>4253</v>
      </c>
      <c r="I20" s="20">
        <v>1</v>
      </c>
      <c r="J20" s="16" t="s">
        <v>5670</v>
      </c>
      <c r="K20" s="17">
        <v>4173</v>
      </c>
      <c r="L20" s="16" t="s">
        <v>4255</v>
      </c>
      <c r="M20" s="20">
        <v>1.3120339999999999</v>
      </c>
      <c r="N20" s="16" t="s">
        <v>5671</v>
      </c>
      <c r="O20" s="17">
        <v>4606</v>
      </c>
      <c r="P20" s="16" t="s">
        <v>4257</v>
      </c>
      <c r="Q20" s="20">
        <v>1.490022</v>
      </c>
      <c r="R20" s="16" t="s">
        <v>5672</v>
      </c>
      <c r="S20" s="17">
        <v>5071</v>
      </c>
      <c r="T20" s="16" t="s">
        <v>4259</v>
      </c>
      <c r="U20" s="20">
        <v>1.3469390000000001</v>
      </c>
      <c r="V20" s="16" t="s">
        <v>5673</v>
      </c>
      <c r="W20" s="17">
        <v>5700</v>
      </c>
      <c r="X20" s="16" t="s">
        <v>4261</v>
      </c>
      <c r="Y20" s="20">
        <v>1.3039339999999999</v>
      </c>
      <c r="Z20" s="16" t="s">
        <v>5994</v>
      </c>
      <c r="AA20" s="17">
        <f>SUM(PRODUCT(A3L613C2,A3L613C3))/A3L613C1</f>
        <v>4906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108</v>
      </c>
      <c r="H22" s="16" t="s">
        <v>4253</v>
      </c>
      <c r="I22" s="20">
        <v>1</v>
      </c>
      <c r="J22" s="16" t="s">
        <v>5670</v>
      </c>
      <c r="K22" s="17">
        <v>91</v>
      </c>
      <c r="L22" s="16" t="s">
        <v>4255</v>
      </c>
      <c r="M22" s="20">
        <v>1.3120339999999999</v>
      </c>
      <c r="N22" s="16" t="s">
        <v>5671</v>
      </c>
      <c r="O22" s="17">
        <v>150</v>
      </c>
      <c r="P22" s="16" t="s">
        <v>4257</v>
      </c>
      <c r="Q22" s="20">
        <v>1.490022</v>
      </c>
      <c r="R22" s="16" t="s">
        <v>5672</v>
      </c>
      <c r="S22" s="17">
        <v>145</v>
      </c>
      <c r="T22" s="16" t="s">
        <v>4259</v>
      </c>
      <c r="U22" s="20">
        <v>1.3469390000000001</v>
      </c>
      <c r="V22" s="16" t="s">
        <v>5673</v>
      </c>
      <c r="W22" s="17">
        <v>242</v>
      </c>
      <c r="X22" s="16" t="s">
        <v>4261</v>
      </c>
      <c r="Y22" s="20">
        <v>1.3039339999999999</v>
      </c>
      <c r="Z22" s="16" t="s">
        <v>5996</v>
      </c>
      <c r="AA22" s="17">
        <f>SUM(PRODUCT(A3L615C2,A3L615C3))/A3L615C1</f>
        <v>108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1332</v>
      </c>
      <c r="H26" s="16" t="s">
        <v>4253</v>
      </c>
      <c r="I26" s="20">
        <v>1</v>
      </c>
      <c r="J26" s="16" t="s">
        <v>5670</v>
      </c>
      <c r="K26" s="17">
        <v>1138</v>
      </c>
      <c r="L26" s="16" t="s">
        <v>4255</v>
      </c>
      <c r="M26" s="20">
        <v>1.3120339999999999</v>
      </c>
      <c r="N26" s="16" t="s">
        <v>5671</v>
      </c>
      <c r="O26" s="17">
        <v>2111</v>
      </c>
      <c r="P26" s="16" t="s">
        <v>4257</v>
      </c>
      <c r="Q26" s="20">
        <v>1.490022</v>
      </c>
      <c r="R26" s="16" t="s">
        <v>5672</v>
      </c>
      <c r="S26" s="17">
        <v>3342</v>
      </c>
      <c r="T26" s="16" t="s">
        <v>4259</v>
      </c>
      <c r="U26" s="20">
        <v>1.3469390000000001</v>
      </c>
      <c r="V26" s="16" t="s">
        <v>5673</v>
      </c>
      <c r="W26" s="17">
        <v>3265</v>
      </c>
      <c r="X26" s="16" t="s">
        <v>4261</v>
      </c>
      <c r="Y26" s="20">
        <v>1.3039339999999999</v>
      </c>
      <c r="Z26" s="16" t="s">
        <v>6000</v>
      </c>
      <c r="AA26" s="17">
        <f>SUM(PRODUCT(A3L619C2,A3L619C3))/A3L619C1</f>
        <v>1332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70</v>
      </c>
      <c r="H29" s="16" t="s">
        <v>4253</v>
      </c>
      <c r="I29" s="20">
        <v>1</v>
      </c>
      <c r="J29" s="16" t="s">
        <v>5670</v>
      </c>
      <c r="K29" s="17">
        <v>59</v>
      </c>
      <c r="L29" s="16" t="s">
        <v>4255</v>
      </c>
      <c r="M29" s="20">
        <v>1.3120339999999999</v>
      </c>
      <c r="N29" s="16" t="s">
        <v>5671</v>
      </c>
      <c r="O29" s="17">
        <v>98</v>
      </c>
      <c r="P29" s="16" t="s">
        <v>4257</v>
      </c>
      <c r="Q29" s="20">
        <v>1.490022</v>
      </c>
      <c r="R29" s="16" t="s">
        <v>5672</v>
      </c>
      <c r="S29" s="17">
        <v>94</v>
      </c>
      <c r="T29" s="16" t="s">
        <v>4259</v>
      </c>
      <c r="U29" s="20">
        <v>1.3469390000000001</v>
      </c>
      <c r="V29" s="16" t="s">
        <v>5673</v>
      </c>
      <c r="W29" s="17">
        <v>90</v>
      </c>
      <c r="X29" s="16" t="s">
        <v>4261</v>
      </c>
      <c r="Y29" s="20">
        <v>1.3039339999999999</v>
      </c>
      <c r="Z29" s="16" t="s">
        <v>6003</v>
      </c>
      <c r="AA29" s="17">
        <f>SUM(PRODUCT(A3L622C2,A3L622C3))/A3L622C1</f>
        <v>70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11682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8933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12691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14202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15578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11682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629</v>
      </c>
      <c r="H39" s="16" t="s">
        <v>4253</v>
      </c>
      <c r="I39" s="20">
        <v>1</v>
      </c>
      <c r="J39" s="16" t="s">
        <v>5670</v>
      </c>
      <c r="K39" s="17">
        <v>179</v>
      </c>
      <c r="L39" s="16" t="s">
        <v>4255</v>
      </c>
      <c r="M39" s="20">
        <v>1.3120339999999999</v>
      </c>
      <c r="N39" s="16" t="s">
        <v>5671</v>
      </c>
      <c r="O39" s="17">
        <v>518</v>
      </c>
      <c r="P39" s="16" t="s">
        <v>4257</v>
      </c>
      <c r="Q39" s="20">
        <v>1.490022</v>
      </c>
      <c r="R39" s="16" t="s">
        <v>5672</v>
      </c>
      <c r="S39" s="17">
        <v>345</v>
      </c>
      <c r="T39" s="16" t="s">
        <v>4259</v>
      </c>
      <c r="U39" s="20">
        <v>1.3469390000000001</v>
      </c>
      <c r="V39" s="16" t="s">
        <v>5673</v>
      </c>
      <c r="W39" s="17">
        <v>510</v>
      </c>
      <c r="X39" s="16" t="s">
        <v>4261</v>
      </c>
      <c r="Y39" s="20">
        <v>1.3039339999999999</v>
      </c>
      <c r="Z39" s="16" t="s">
        <v>6018</v>
      </c>
      <c r="AA39" s="17">
        <f>SUM(PRODUCT(A3L632C2,A3L632C3))/A3L632C1</f>
        <v>629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4327</v>
      </c>
      <c r="H48" s="16" t="s">
        <v>4253</v>
      </c>
      <c r="I48" s="20">
        <v>1</v>
      </c>
      <c r="J48" s="16" t="s">
        <v>5670</v>
      </c>
      <c r="K48" s="17">
        <v>4748</v>
      </c>
      <c r="L48" s="16" t="s">
        <v>4255</v>
      </c>
      <c r="M48" s="20">
        <v>1.3120339999999999</v>
      </c>
      <c r="N48" s="16" t="s">
        <v>5671</v>
      </c>
      <c r="O48" s="17">
        <v>5094</v>
      </c>
      <c r="P48" s="16" t="s">
        <v>4257</v>
      </c>
      <c r="Q48" s="20">
        <v>1.490022</v>
      </c>
      <c r="R48" s="16" t="s">
        <v>5672</v>
      </c>
      <c r="S48" s="17">
        <v>7856</v>
      </c>
      <c r="T48" s="16" t="s">
        <v>4259</v>
      </c>
      <c r="U48" s="20">
        <v>1.3469390000000001</v>
      </c>
      <c r="V48" s="16" t="s">
        <v>5673</v>
      </c>
      <c r="W48" s="17">
        <v>6502</v>
      </c>
      <c r="X48" s="16" t="s">
        <v>4261</v>
      </c>
      <c r="Y48" s="20">
        <v>1.3039339999999999</v>
      </c>
      <c r="Z48" s="16" t="s">
        <v>6027</v>
      </c>
      <c r="AA48" s="17">
        <f>SUM(PRODUCT(A3L641C2,A3L641C3))/A3L641C1</f>
        <v>4327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4956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4927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5612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8201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7012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4956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629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179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518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345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510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629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4980-5F0A-4BBC-91F1-BA0061A397C4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IF(SSAC="Y",0,3300)</f>
        <v>3300</v>
      </c>
      <c r="H8" s="16" t="s">
        <v>4253</v>
      </c>
      <c r="I8" s="20">
        <v>1</v>
      </c>
      <c r="J8" s="16" t="s">
        <v>6069</v>
      </c>
      <c r="K8" s="17">
        <f>IF(SSAC="Y",0,3285)</f>
        <v>3285</v>
      </c>
      <c r="L8" s="16" t="s">
        <v>4255</v>
      </c>
      <c r="M8" s="20">
        <v>1.077521</v>
      </c>
      <c r="N8" s="16" t="s">
        <v>6070</v>
      </c>
      <c r="O8" s="17">
        <f>IF(SSAC="Y",0,3561)</f>
        <v>3561</v>
      </c>
      <c r="P8" s="16" t="s">
        <v>4257</v>
      </c>
      <c r="Q8" s="20">
        <v>1.0990629999999999</v>
      </c>
      <c r="R8" s="16" t="s">
        <v>6071</v>
      </c>
      <c r="S8" s="17">
        <f>IF(SSAC="Y",0,3091)</f>
        <v>3091</v>
      </c>
      <c r="T8" s="16" t="s">
        <v>4259</v>
      </c>
      <c r="U8" s="20">
        <v>1.1260380000000001</v>
      </c>
      <c r="V8" s="16" t="s">
        <v>6072</v>
      </c>
      <c r="W8" s="17">
        <f>IF(SSAC="Y",0,2670)</f>
        <v>2670</v>
      </c>
      <c r="X8" s="16" t="s">
        <v>4261</v>
      </c>
      <c r="Y8" s="20">
        <v>1.1289549999999999</v>
      </c>
      <c r="Z8" s="16" t="s">
        <v>6073</v>
      </c>
      <c r="AA8" s="17">
        <f>SUM(PRODUCT(A3L701C2,A3L701C3))/A3L701C1</f>
        <v>3300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IF(SSAC="Y",0,21)</f>
        <v>21</v>
      </c>
      <c r="H9" s="16" t="s">
        <v>4253</v>
      </c>
      <c r="I9" s="20">
        <v>1</v>
      </c>
      <c r="J9" s="16" t="s">
        <v>6069</v>
      </c>
      <c r="K9" s="17">
        <f>IF(SSAC="Y",0,21)</f>
        <v>21</v>
      </c>
      <c r="L9" s="16" t="s">
        <v>4255</v>
      </c>
      <c r="M9" s="20">
        <v>1.077521</v>
      </c>
      <c r="N9" s="16" t="s">
        <v>6070</v>
      </c>
      <c r="O9" s="17">
        <f>IF(SSAC="Y",0,21)</f>
        <v>21</v>
      </c>
      <c r="P9" s="16" t="s">
        <v>4257</v>
      </c>
      <c r="Q9" s="20">
        <v>1.0990629999999999</v>
      </c>
      <c r="R9" s="16" t="s">
        <v>6071</v>
      </c>
      <c r="S9" s="17">
        <f>IF(SSAC="Y",0,21)</f>
        <v>21</v>
      </c>
      <c r="T9" s="16" t="s">
        <v>4259</v>
      </c>
      <c r="U9" s="20">
        <v>1.1260380000000001</v>
      </c>
      <c r="V9" s="16" t="s">
        <v>6072</v>
      </c>
      <c r="W9" s="17">
        <f>IF(SSAC="Y",0,23)</f>
        <v>23</v>
      </c>
      <c r="X9" s="16" t="s">
        <v>4261</v>
      </c>
      <c r="Y9" s="20">
        <v>1.1289549999999999</v>
      </c>
      <c r="Z9" s="16" t="s">
        <v>6074</v>
      </c>
      <c r="AA9" s="17">
        <f>SUM(PRODUCT(A3L702C2,A3L702C3))/A3L702C1</f>
        <v>21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IF(SSAC="Y",0,10)</f>
        <v>10</v>
      </c>
      <c r="H10" s="16" t="s">
        <v>4253</v>
      </c>
      <c r="I10" s="20">
        <v>1</v>
      </c>
      <c r="J10" s="16" t="s">
        <v>6069</v>
      </c>
      <c r="K10" s="17">
        <f>IF(SSAC="Y",0,11)</f>
        <v>11</v>
      </c>
      <c r="L10" s="16" t="s">
        <v>4255</v>
      </c>
      <c r="M10" s="20">
        <v>1.077521</v>
      </c>
      <c r="N10" s="16" t="s">
        <v>6070</v>
      </c>
      <c r="O10" s="17">
        <f>IF(SSAC="Y",0,11)</f>
        <v>11</v>
      </c>
      <c r="P10" s="16" t="s">
        <v>4257</v>
      </c>
      <c r="Q10" s="20">
        <v>1.0990629999999999</v>
      </c>
      <c r="R10" s="16" t="s">
        <v>6071</v>
      </c>
      <c r="S10" s="17">
        <f>IF(SSAC="Y",0,11)</f>
        <v>11</v>
      </c>
      <c r="T10" s="16" t="s">
        <v>4259</v>
      </c>
      <c r="U10" s="20">
        <v>1.1260380000000001</v>
      </c>
      <c r="V10" s="16" t="s">
        <v>6072</v>
      </c>
      <c r="W10" s="17">
        <f>IF(SSAC="Y",0,10)</f>
        <v>10</v>
      </c>
      <c r="X10" s="16" t="s">
        <v>4261</v>
      </c>
      <c r="Y10" s="20">
        <v>1.1289549999999999</v>
      </c>
      <c r="Z10" s="16" t="s">
        <v>6075</v>
      </c>
      <c r="AA10" s="17">
        <f>SUM(PRODUCT(A3L703C2,A3L703C3))/A3L703C1</f>
        <v>10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IF(SSAC="Y",0,7808)</f>
        <v>7808</v>
      </c>
      <c r="H11" s="16" t="s">
        <v>4253</v>
      </c>
      <c r="I11" s="20">
        <v>1</v>
      </c>
      <c r="J11" s="16" t="s">
        <v>6069</v>
      </c>
      <c r="K11" s="17">
        <f>IF(SSAC="Y",0,7321)</f>
        <v>7321</v>
      </c>
      <c r="L11" s="16" t="s">
        <v>4255</v>
      </c>
      <c r="M11" s="20">
        <v>1.077521</v>
      </c>
      <c r="N11" s="16" t="s">
        <v>6070</v>
      </c>
      <c r="O11" s="17">
        <f>IF(SSAC="Y",0,7284)</f>
        <v>7284</v>
      </c>
      <c r="P11" s="16" t="s">
        <v>4257</v>
      </c>
      <c r="Q11" s="20">
        <v>1.0990629999999999</v>
      </c>
      <c r="R11" s="16" t="s">
        <v>6071</v>
      </c>
      <c r="S11" s="17">
        <f>IF(SSAC="Y",0,6590)</f>
        <v>6590</v>
      </c>
      <c r="T11" s="16" t="s">
        <v>4259</v>
      </c>
      <c r="U11" s="20">
        <v>1.1260380000000001</v>
      </c>
      <c r="V11" s="16" t="s">
        <v>6072</v>
      </c>
      <c r="W11" s="17">
        <f>IF(SSAC="Y",0,5603)</f>
        <v>5603</v>
      </c>
      <c r="X11" s="16" t="s">
        <v>4261</v>
      </c>
      <c r="Y11" s="20">
        <v>1.1289549999999999</v>
      </c>
      <c r="Z11" s="16" t="s">
        <v>6076</v>
      </c>
      <c r="AA11" s="17">
        <f>SUM(PRODUCT(A3L704C2,A3L704C3))/A3L704C1</f>
        <v>7808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IF(SSAC="Y",0,44238)</f>
        <v>44238</v>
      </c>
      <c r="H13" s="16" t="s">
        <v>4253</v>
      </c>
      <c r="I13" s="20">
        <v>1</v>
      </c>
      <c r="J13" s="16" t="s">
        <v>6069</v>
      </c>
      <c r="K13" s="17">
        <f>IF(SSAC="Y",0,42228)</f>
        <v>42228</v>
      </c>
      <c r="L13" s="16" t="s">
        <v>4255</v>
      </c>
      <c r="M13" s="20">
        <v>1.077521</v>
      </c>
      <c r="N13" s="16" t="s">
        <v>6070</v>
      </c>
      <c r="O13" s="17">
        <f>IF(SSAC="Y",0,42539)</f>
        <v>42539</v>
      </c>
      <c r="P13" s="16" t="s">
        <v>4257</v>
      </c>
      <c r="Q13" s="20">
        <v>1.0990629999999999</v>
      </c>
      <c r="R13" s="16" t="s">
        <v>6071</v>
      </c>
      <c r="S13" s="17">
        <f>IF(SSAC="Y",0,41211)</f>
        <v>41211</v>
      </c>
      <c r="T13" s="16" t="s">
        <v>4259</v>
      </c>
      <c r="U13" s="20">
        <v>1.1260380000000001</v>
      </c>
      <c r="V13" s="16" t="s">
        <v>6072</v>
      </c>
      <c r="W13" s="17">
        <f>IF(SSAC="Y",0,50708)</f>
        <v>50708</v>
      </c>
      <c r="X13" s="16" t="s">
        <v>4261</v>
      </c>
      <c r="Y13" s="20">
        <v>1.1289549999999999</v>
      </c>
      <c r="Z13" s="16" t="s">
        <v>6078</v>
      </c>
      <c r="AA13" s="17">
        <f>SUM(PRODUCT(A3L706C2,A3L706C3))/A3L706C1</f>
        <v>44238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IF(SSAC="Y",0,40569)</f>
        <v>40569</v>
      </c>
      <c r="H14" s="16" t="s">
        <v>4253</v>
      </c>
      <c r="I14" s="20">
        <v>1</v>
      </c>
      <c r="J14" s="16" t="s">
        <v>6069</v>
      </c>
      <c r="K14" s="17">
        <f>IF(SSAC="Y",0,39147)</f>
        <v>39147</v>
      </c>
      <c r="L14" s="16" t="s">
        <v>4255</v>
      </c>
      <c r="M14" s="20">
        <v>1.077521</v>
      </c>
      <c r="N14" s="16" t="s">
        <v>6070</v>
      </c>
      <c r="O14" s="17">
        <f>IF(SSAC="Y",0,35920)</f>
        <v>35920</v>
      </c>
      <c r="P14" s="16" t="s">
        <v>4257</v>
      </c>
      <c r="Q14" s="20">
        <v>1.0990629999999999</v>
      </c>
      <c r="R14" s="16" t="s">
        <v>6071</v>
      </c>
      <c r="S14" s="17">
        <f>IF(SSAC="Y",0,38542)</f>
        <v>38542</v>
      </c>
      <c r="T14" s="16" t="s">
        <v>4259</v>
      </c>
      <c r="U14" s="20">
        <v>1.1260380000000001</v>
      </c>
      <c r="V14" s="16" t="s">
        <v>6072</v>
      </c>
      <c r="W14" s="17">
        <f>IF(SSAC="Y",0,30331)</f>
        <v>30331</v>
      </c>
      <c r="X14" s="16" t="s">
        <v>4261</v>
      </c>
      <c r="Y14" s="20">
        <v>1.1289549999999999</v>
      </c>
      <c r="Z14" s="16" t="s">
        <v>6079</v>
      </c>
      <c r="AA14" s="17">
        <f>SUM(PRODUCT(A3L707C2,A3L707C3))/A3L707C1</f>
        <v>40569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IF(SSAC="Y",0,16728)</f>
        <v>16728</v>
      </c>
      <c r="H15" s="16" t="s">
        <v>4253</v>
      </c>
      <c r="I15" s="20">
        <v>1</v>
      </c>
      <c r="J15" s="16" t="s">
        <v>6069</v>
      </c>
      <c r="K15" s="17">
        <f>IF(SSAC="Y",0,16456)</f>
        <v>16456</v>
      </c>
      <c r="L15" s="16" t="s">
        <v>4255</v>
      </c>
      <c r="M15" s="20">
        <v>1.077521</v>
      </c>
      <c r="N15" s="16" t="s">
        <v>6070</v>
      </c>
      <c r="O15" s="17">
        <f>IF(SSAC="Y",0,16351)</f>
        <v>16351</v>
      </c>
      <c r="P15" s="16" t="s">
        <v>4257</v>
      </c>
      <c r="Q15" s="20">
        <v>1.0990629999999999</v>
      </c>
      <c r="R15" s="16" t="s">
        <v>6071</v>
      </c>
      <c r="S15" s="17">
        <f>IF(SSAC="Y",0,16281)</f>
        <v>16281</v>
      </c>
      <c r="T15" s="16" t="s">
        <v>4259</v>
      </c>
      <c r="U15" s="20">
        <v>1.1260380000000001</v>
      </c>
      <c r="V15" s="16" t="s">
        <v>6072</v>
      </c>
      <c r="W15" s="17">
        <f>IF(SSAC="Y",0,18708)</f>
        <v>18708</v>
      </c>
      <c r="X15" s="16" t="s">
        <v>4261</v>
      </c>
      <c r="Y15" s="20">
        <v>1.1289549999999999</v>
      </c>
      <c r="Z15" s="16" t="s">
        <v>6080</v>
      </c>
      <c r="AA15" s="17">
        <f>SUM(PRODUCT(A3L708C2,A3L708C3))/A3L708C1</f>
        <v>16728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IF(SSAC="Y",0,164)</f>
        <v>164</v>
      </c>
      <c r="H16" s="16" t="s">
        <v>4253</v>
      </c>
      <c r="I16" s="20">
        <v>1</v>
      </c>
      <c r="J16" s="16" t="s">
        <v>6069</v>
      </c>
      <c r="K16" s="17">
        <f>IF(SSAC="Y",0,116)</f>
        <v>116</v>
      </c>
      <c r="L16" s="16" t="s">
        <v>4255</v>
      </c>
      <c r="M16" s="20">
        <v>1.077521</v>
      </c>
      <c r="N16" s="16" t="s">
        <v>6070</v>
      </c>
      <c r="O16" s="17">
        <f>IF(SSAC="Y",0,107)</f>
        <v>107</v>
      </c>
      <c r="P16" s="16" t="s">
        <v>4257</v>
      </c>
      <c r="Q16" s="20">
        <v>1.0990629999999999</v>
      </c>
      <c r="R16" s="16" t="s">
        <v>6071</v>
      </c>
      <c r="S16" s="17">
        <f>IF(SSAC="Y",0,104)</f>
        <v>104</v>
      </c>
      <c r="T16" s="16" t="s">
        <v>4259</v>
      </c>
      <c r="U16" s="20">
        <v>1.1260380000000001</v>
      </c>
      <c r="V16" s="16" t="s">
        <v>6072</v>
      </c>
      <c r="W16" s="17">
        <f>IF(SSAC="Y",0,96)</f>
        <v>96</v>
      </c>
      <c r="X16" s="16" t="s">
        <v>4261</v>
      </c>
      <c r="Y16" s="20">
        <v>1.1289549999999999</v>
      </c>
      <c r="Z16" s="16" t="s">
        <v>6081</v>
      </c>
      <c r="AA16" s="17">
        <f>SUM(PRODUCT(A3L709C2,A3L709C3))/A3L709C1</f>
        <v>164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IF(SSAC="Y",0,2895)</f>
        <v>2895</v>
      </c>
      <c r="H17" s="16" t="s">
        <v>4253</v>
      </c>
      <c r="I17" s="20">
        <v>1</v>
      </c>
      <c r="J17" s="16" t="s">
        <v>6069</v>
      </c>
      <c r="K17" s="17">
        <f>IF(SSAC="Y",0,3084)</f>
        <v>3084</v>
      </c>
      <c r="L17" s="16" t="s">
        <v>4255</v>
      </c>
      <c r="M17" s="20">
        <v>1.077521</v>
      </c>
      <c r="N17" s="16" t="s">
        <v>6070</v>
      </c>
      <c r="O17" s="17">
        <f>IF(SSAC="Y",0,3254)</f>
        <v>3254</v>
      </c>
      <c r="P17" s="16" t="s">
        <v>4257</v>
      </c>
      <c r="Q17" s="20">
        <v>1.0990629999999999</v>
      </c>
      <c r="R17" s="16" t="s">
        <v>6071</v>
      </c>
      <c r="S17" s="17">
        <f>IF(SSAC="Y",0,2544)</f>
        <v>2544</v>
      </c>
      <c r="T17" s="16" t="s">
        <v>4259</v>
      </c>
      <c r="U17" s="20">
        <v>1.1260380000000001</v>
      </c>
      <c r="V17" s="16" t="s">
        <v>6072</v>
      </c>
      <c r="W17" s="17">
        <f>IF(SSAC="Y",0,3437)</f>
        <v>3437</v>
      </c>
      <c r="X17" s="16" t="s">
        <v>4261</v>
      </c>
      <c r="Y17" s="20">
        <v>1.1289549999999999</v>
      </c>
      <c r="Z17" s="16" t="s">
        <v>6082</v>
      </c>
      <c r="AA17" s="17">
        <f>SUM(PRODUCT(A3L710C2,A3L710C3))/A3L710C1</f>
        <v>2895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IF(SSAC="Y",0,15)</f>
        <v>15</v>
      </c>
      <c r="H18" s="16" t="s">
        <v>4253</v>
      </c>
      <c r="I18" s="20">
        <v>1</v>
      </c>
      <c r="J18" s="16" t="s">
        <v>6069</v>
      </c>
      <c r="K18" s="17">
        <f>IF(SSAC="Y",0,14)</f>
        <v>14</v>
      </c>
      <c r="L18" s="16" t="s">
        <v>4255</v>
      </c>
      <c r="M18" s="20">
        <v>1.077521</v>
      </c>
      <c r="N18" s="16" t="s">
        <v>6070</v>
      </c>
      <c r="O18" s="17">
        <f>IF(SSAC="Y",0,14)</f>
        <v>14</v>
      </c>
      <c r="P18" s="16" t="s">
        <v>4257</v>
      </c>
      <c r="Q18" s="20">
        <v>1.0990629999999999</v>
      </c>
      <c r="R18" s="16" t="s">
        <v>6071</v>
      </c>
      <c r="S18" s="17">
        <f>IF(SSAC="Y",0,14)</f>
        <v>14</v>
      </c>
      <c r="T18" s="16" t="s">
        <v>4259</v>
      </c>
      <c r="U18" s="20">
        <v>1.1260380000000001</v>
      </c>
      <c r="V18" s="16" t="s">
        <v>6072</v>
      </c>
      <c r="W18" s="17">
        <f>IF(SSAC="Y",0,13)</f>
        <v>13</v>
      </c>
      <c r="X18" s="16" t="s">
        <v>4261</v>
      </c>
      <c r="Y18" s="20">
        <v>1.1289549999999999</v>
      </c>
      <c r="Z18" s="16" t="s">
        <v>6083</v>
      </c>
      <c r="AA18" s="17">
        <f>SUM(PRODUCT(A3L711C2,A3L711C3))/A3L711C1</f>
        <v>15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IF(SSAC="Y",0,247)</f>
        <v>247</v>
      </c>
      <c r="H19" s="16" t="s">
        <v>4253</v>
      </c>
      <c r="I19" s="20">
        <v>1</v>
      </c>
      <c r="J19" s="16" t="s">
        <v>6069</v>
      </c>
      <c r="K19" s="17">
        <f>IF(SSAC="Y",0,236)</f>
        <v>236</v>
      </c>
      <c r="L19" s="16" t="s">
        <v>4255</v>
      </c>
      <c r="M19" s="20">
        <v>1.077521</v>
      </c>
      <c r="N19" s="16" t="s">
        <v>6070</v>
      </c>
      <c r="O19" s="17">
        <f>IF(SSAC="Y",0,225)</f>
        <v>225</v>
      </c>
      <c r="P19" s="16" t="s">
        <v>4257</v>
      </c>
      <c r="Q19" s="20">
        <v>1.0990629999999999</v>
      </c>
      <c r="R19" s="16" t="s">
        <v>6071</v>
      </c>
      <c r="S19" s="17">
        <f>IF(SSAC="Y",0,314)</f>
        <v>314</v>
      </c>
      <c r="T19" s="16" t="s">
        <v>4259</v>
      </c>
      <c r="U19" s="20">
        <v>1.1260380000000001</v>
      </c>
      <c r="V19" s="16" t="s">
        <v>6072</v>
      </c>
      <c r="W19" s="17">
        <f>IF(SSAC="Y",0,234)</f>
        <v>234</v>
      </c>
      <c r="X19" s="16" t="s">
        <v>4261</v>
      </c>
      <c r="Y19" s="20">
        <v>1.1289549999999999</v>
      </c>
      <c r="Z19" s="16" t="s">
        <v>6084</v>
      </c>
      <c r="AA19" s="17">
        <f>SUM(PRODUCT(A3L712C2,A3L712C3))/A3L712C1</f>
        <v>247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IF(SSAC="Y",0,529)</f>
        <v>529</v>
      </c>
      <c r="H20" s="16" t="s">
        <v>4253</v>
      </c>
      <c r="I20" s="20">
        <v>1</v>
      </c>
      <c r="J20" s="16" t="s">
        <v>6069</v>
      </c>
      <c r="K20" s="17">
        <f>IF(SSAC="Y",0,541)</f>
        <v>541</v>
      </c>
      <c r="L20" s="16" t="s">
        <v>4255</v>
      </c>
      <c r="M20" s="20">
        <v>1.077521</v>
      </c>
      <c r="N20" s="16" t="s">
        <v>6070</v>
      </c>
      <c r="O20" s="17">
        <f>IF(SSAC="Y",0,512)</f>
        <v>512</v>
      </c>
      <c r="P20" s="16" t="s">
        <v>4257</v>
      </c>
      <c r="Q20" s="20">
        <v>1.0990629999999999</v>
      </c>
      <c r="R20" s="16" t="s">
        <v>6071</v>
      </c>
      <c r="S20" s="17">
        <f>IF(SSAC="Y",0,582)</f>
        <v>582</v>
      </c>
      <c r="T20" s="16" t="s">
        <v>4259</v>
      </c>
      <c r="U20" s="20">
        <v>1.1260380000000001</v>
      </c>
      <c r="V20" s="16" t="s">
        <v>6072</v>
      </c>
      <c r="W20" s="17">
        <f>IF(SSAC="Y",0,583)</f>
        <v>583</v>
      </c>
      <c r="X20" s="16" t="s">
        <v>4261</v>
      </c>
      <c r="Y20" s="20">
        <v>1.1289549999999999</v>
      </c>
      <c r="Z20" s="16" t="s">
        <v>6085</v>
      </c>
      <c r="AA20" s="17">
        <f>SUM(PRODUCT(A3L713C2,A3L713C3))/A3L713C1</f>
        <v>529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IF(SSAC="Y",0,1288)</f>
        <v>1288</v>
      </c>
      <c r="H21" s="16" t="s">
        <v>4253</v>
      </c>
      <c r="I21" s="20">
        <v>1</v>
      </c>
      <c r="J21" s="16" t="s">
        <v>6069</v>
      </c>
      <c r="K21" s="17">
        <f>IF(SSAC="Y",0,1006)</f>
        <v>1006</v>
      </c>
      <c r="L21" s="16" t="s">
        <v>4255</v>
      </c>
      <c r="M21" s="20">
        <v>1.077521</v>
      </c>
      <c r="N21" s="16" t="s">
        <v>6070</v>
      </c>
      <c r="O21" s="17">
        <f>IF(SSAC="Y",0,979)</f>
        <v>979</v>
      </c>
      <c r="P21" s="16" t="s">
        <v>4257</v>
      </c>
      <c r="Q21" s="20">
        <v>1.0990629999999999</v>
      </c>
      <c r="R21" s="16" t="s">
        <v>6071</v>
      </c>
      <c r="S21" s="17">
        <f>IF(SSAC="Y",0,941)</f>
        <v>941</v>
      </c>
      <c r="T21" s="16" t="s">
        <v>4259</v>
      </c>
      <c r="U21" s="20">
        <v>1.1260380000000001</v>
      </c>
      <c r="V21" s="16" t="s">
        <v>6072</v>
      </c>
      <c r="W21" s="17">
        <f>IF(SSAC="Y",0,927)</f>
        <v>927</v>
      </c>
      <c r="X21" s="16" t="s">
        <v>4261</v>
      </c>
      <c r="Y21" s="20">
        <v>1.1289549999999999</v>
      </c>
      <c r="Z21" s="16" t="s">
        <v>6086</v>
      </c>
      <c r="AA21" s="17">
        <f>SUM(PRODUCT(A3L714C2,A3L714C3))/A3L714C1</f>
        <v>1288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IF(SSAC="Y",0,257)</f>
        <v>257</v>
      </c>
      <c r="H23" s="16" t="s">
        <v>4253</v>
      </c>
      <c r="I23" s="20">
        <v>1</v>
      </c>
      <c r="J23" s="16" t="s">
        <v>6069</v>
      </c>
      <c r="K23" s="17">
        <f>IF(SSAC="Y",0,172)</f>
        <v>172</v>
      </c>
      <c r="L23" s="16" t="s">
        <v>4255</v>
      </c>
      <c r="M23" s="20">
        <v>1.077521</v>
      </c>
      <c r="N23" s="16" t="s">
        <v>6070</v>
      </c>
      <c r="O23" s="17">
        <f>IF(SSAC="Y",0,126)</f>
        <v>126</v>
      </c>
      <c r="P23" s="16" t="s">
        <v>4257</v>
      </c>
      <c r="Q23" s="20">
        <v>1.0990629999999999</v>
      </c>
      <c r="R23" s="16" t="s">
        <v>6071</v>
      </c>
      <c r="S23" s="17">
        <f>IF(SSAC="Y",0,122)</f>
        <v>122</v>
      </c>
      <c r="T23" s="16" t="s">
        <v>4259</v>
      </c>
      <c r="U23" s="20">
        <v>1.1260380000000001</v>
      </c>
      <c r="V23" s="16" t="s">
        <v>6072</v>
      </c>
      <c r="W23" s="17">
        <f>IF(SSAC="Y",0,148)</f>
        <v>148</v>
      </c>
      <c r="X23" s="16" t="s">
        <v>4261</v>
      </c>
      <c r="Y23" s="20">
        <v>1.1289549999999999</v>
      </c>
      <c r="Z23" s="16" t="s">
        <v>6088</v>
      </c>
      <c r="AA23" s="17">
        <f>SUM(PRODUCT(A3L716C2,A3L716C3))/A3L716C1</f>
        <v>257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IF(SSAC="Y",0,2895)</f>
        <v>2895</v>
      </c>
      <c r="H25" s="16" t="s">
        <v>4253</v>
      </c>
      <c r="I25" s="20">
        <v>1</v>
      </c>
      <c r="J25" s="16" t="s">
        <v>6069</v>
      </c>
      <c r="K25" s="17">
        <f>IF(SSAC="Y",0,2294)</f>
        <v>2294</v>
      </c>
      <c r="L25" s="16" t="s">
        <v>4255</v>
      </c>
      <c r="M25" s="20">
        <v>1.077521</v>
      </c>
      <c r="N25" s="16" t="s">
        <v>6070</v>
      </c>
      <c r="O25" s="17">
        <f>IF(SSAC="Y",0,2236)</f>
        <v>2236</v>
      </c>
      <c r="P25" s="16" t="s">
        <v>4257</v>
      </c>
      <c r="Q25" s="20">
        <v>1.0990629999999999</v>
      </c>
      <c r="R25" s="16" t="s">
        <v>6071</v>
      </c>
      <c r="S25" s="17">
        <f>IF(SSAC="Y",0,2191)</f>
        <v>2191</v>
      </c>
      <c r="T25" s="16" t="s">
        <v>4259</v>
      </c>
      <c r="U25" s="20">
        <v>1.1260380000000001</v>
      </c>
      <c r="V25" s="16" t="s">
        <v>6072</v>
      </c>
      <c r="W25" s="17">
        <f>IF(SSAC="Y",0,2445)</f>
        <v>2445</v>
      </c>
      <c r="X25" s="16" t="s">
        <v>4261</v>
      </c>
      <c r="Y25" s="20">
        <v>1.1289549999999999</v>
      </c>
      <c r="Z25" s="16" t="s">
        <v>6090</v>
      </c>
      <c r="AA25" s="17">
        <f>SUM(PRODUCT(A3L718C2,A3L718C3))/A3L718C1</f>
        <v>2895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IF(SSAC="Y",0,3718)</f>
        <v>3718</v>
      </c>
      <c r="H26" s="16" t="s">
        <v>4253</v>
      </c>
      <c r="I26" s="20">
        <v>1</v>
      </c>
      <c r="J26" s="16" t="s">
        <v>6069</v>
      </c>
      <c r="K26" s="17">
        <f>IF(SSAC="Y",0,4017)</f>
        <v>4017</v>
      </c>
      <c r="L26" s="16" t="s">
        <v>4255</v>
      </c>
      <c r="M26" s="20">
        <v>1.077521</v>
      </c>
      <c r="N26" s="16" t="s">
        <v>6070</v>
      </c>
      <c r="O26" s="17">
        <f>IF(SSAC="Y",0,4137)</f>
        <v>4137</v>
      </c>
      <c r="P26" s="16" t="s">
        <v>4257</v>
      </c>
      <c r="Q26" s="20">
        <v>1.0990629999999999</v>
      </c>
      <c r="R26" s="16" t="s">
        <v>6071</v>
      </c>
      <c r="S26" s="17">
        <f>IF(SSAC="Y",0,5798)</f>
        <v>5798</v>
      </c>
      <c r="T26" s="16" t="s">
        <v>4259</v>
      </c>
      <c r="U26" s="20">
        <v>1.1260380000000001</v>
      </c>
      <c r="V26" s="16" t="s">
        <v>6072</v>
      </c>
      <c r="W26" s="17">
        <f>IF(SSAC="Y",0,3937)</f>
        <v>3937</v>
      </c>
      <c r="X26" s="16" t="s">
        <v>4261</v>
      </c>
      <c r="Y26" s="20">
        <v>1.1289549999999999</v>
      </c>
      <c r="Z26" s="16" t="s">
        <v>6091</v>
      </c>
      <c r="AA26" s="17">
        <f>SUM(PRODUCT(A3L719C2,A3L719C3))/A3L719C1</f>
        <v>3718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IF(SSAC="Y",0,8803)</f>
        <v>8803</v>
      </c>
      <c r="H27" s="16" t="s">
        <v>4253</v>
      </c>
      <c r="I27" s="20">
        <v>1</v>
      </c>
      <c r="J27" s="16" t="s">
        <v>6069</v>
      </c>
      <c r="K27" s="17">
        <f>IF(SSAC="Y",0,8086)</f>
        <v>8086</v>
      </c>
      <c r="L27" s="16" t="s">
        <v>4255</v>
      </c>
      <c r="M27" s="20">
        <v>1.077521</v>
      </c>
      <c r="N27" s="16" t="s">
        <v>6070</v>
      </c>
      <c r="O27" s="17">
        <f>IF(SSAC="Y",0,8927)</f>
        <v>8927</v>
      </c>
      <c r="P27" s="16" t="s">
        <v>4257</v>
      </c>
      <c r="Q27" s="20">
        <v>1.0990629999999999</v>
      </c>
      <c r="R27" s="16" t="s">
        <v>6071</v>
      </c>
      <c r="S27" s="17">
        <f>IF(SSAC="Y",0,9447)</f>
        <v>9447</v>
      </c>
      <c r="T27" s="16" t="s">
        <v>4259</v>
      </c>
      <c r="U27" s="20">
        <v>1.1260380000000001</v>
      </c>
      <c r="V27" s="16" t="s">
        <v>6072</v>
      </c>
      <c r="W27" s="17">
        <f>IF(SSAC="Y",0,7428)</f>
        <v>7428</v>
      </c>
      <c r="X27" s="16" t="s">
        <v>4261</v>
      </c>
      <c r="Y27" s="20">
        <v>1.1289549999999999</v>
      </c>
      <c r="Z27" s="16" t="s">
        <v>6092</v>
      </c>
      <c r="AA27" s="17">
        <f>SUM(PRODUCT(A3L720C2,A3L720C3))/A3L720C1</f>
        <v>8803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IF(SSAC="Y",0,17)</f>
        <v>17</v>
      </c>
      <c r="H29" s="16" t="s">
        <v>4253</v>
      </c>
      <c r="I29" s="20">
        <v>1</v>
      </c>
      <c r="J29" s="16" t="s">
        <v>6069</v>
      </c>
      <c r="K29" s="17">
        <f>IF(SSAC="Y",0,16)</f>
        <v>16</v>
      </c>
      <c r="L29" s="16" t="s">
        <v>4255</v>
      </c>
      <c r="M29" s="20">
        <v>1.077521</v>
      </c>
      <c r="N29" s="16" t="s">
        <v>6070</v>
      </c>
      <c r="O29" s="17">
        <f>IF(SSAC="Y",0,16)</f>
        <v>16</v>
      </c>
      <c r="P29" s="16" t="s">
        <v>4257</v>
      </c>
      <c r="Q29" s="20">
        <v>1.0990629999999999</v>
      </c>
      <c r="R29" s="16" t="s">
        <v>6071</v>
      </c>
      <c r="S29" s="17">
        <f>IF(SSAC="Y",0,16)</f>
        <v>16</v>
      </c>
      <c r="T29" s="16" t="s">
        <v>4259</v>
      </c>
      <c r="U29" s="20">
        <v>1.1260380000000001</v>
      </c>
      <c r="V29" s="16" t="s">
        <v>6072</v>
      </c>
      <c r="W29" s="17">
        <f>IF(SSAC="Y",0,15)</f>
        <v>15</v>
      </c>
      <c r="X29" s="16" t="s">
        <v>4261</v>
      </c>
      <c r="Y29" s="20">
        <v>1.1289549999999999</v>
      </c>
      <c r="Z29" s="16" t="s">
        <v>6094</v>
      </c>
      <c r="AA29" s="17">
        <f>SUM(PRODUCT(A3L722C2,A3L722C3))/A3L722C1</f>
        <v>17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IF(SSAC="Y",0,10)</f>
        <v>10</v>
      </c>
      <c r="H30" s="16" t="s">
        <v>4253</v>
      </c>
      <c r="I30" s="20">
        <v>1</v>
      </c>
      <c r="J30" s="16" t="s">
        <v>6069</v>
      </c>
      <c r="K30" s="17">
        <f>IF(SSAC="Y",0,25)</f>
        <v>25</v>
      </c>
      <c r="L30" s="16" t="s">
        <v>4255</v>
      </c>
      <c r="M30" s="20">
        <v>1.077521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IF(SSAC="Y",0,1)</f>
        <v>1</v>
      </c>
      <c r="T30" s="16" t="s">
        <v>4259</v>
      </c>
      <c r="U30" s="20">
        <v>1.1260380000000001</v>
      </c>
      <c r="V30" s="16" t="s">
        <v>6072</v>
      </c>
      <c r="W30" s="17">
        <f>IF(SSAC="Y",0,6)</f>
        <v>6</v>
      </c>
      <c r="X30" s="16" t="s">
        <v>4261</v>
      </c>
      <c r="Y30" s="20">
        <v>1.1289549999999999</v>
      </c>
      <c r="Z30" s="16" t="s">
        <v>6095</v>
      </c>
      <c r="AA30" s="17">
        <f>SUM(PRODUCT(A3L723C2,A3L723C3))/A3L723C1</f>
        <v>10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1861</v>
      </c>
      <c r="H31" s="16" t="s">
        <v>4253</v>
      </c>
      <c r="I31" s="20">
        <v>1</v>
      </c>
      <c r="J31" s="16" t="s">
        <v>6069</v>
      </c>
      <c r="K31" s="17">
        <v>1679</v>
      </c>
      <c r="L31" s="16" t="s">
        <v>4255</v>
      </c>
      <c r="M31" s="20">
        <v>1.077521</v>
      </c>
      <c r="N31" s="16" t="s">
        <v>6070</v>
      </c>
      <c r="O31" s="17">
        <v>1684</v>
      </c>
      <c r="P31" s="16" t="s">
        <v>4257</v>
      </c>
      <c r="Q31" s="20">
        <v>1.0990629999999999</v>
      </c>
      <c r="R31" s="16" t="s">
        <v>6071</v>
      </c>
      <c r="S31" s="17">
        <v>1418</v>
      </c>
      <c r="T31" s="16" t="s">
        <v>4259</v>
      </c>
      <c r="U31" s="20">
        <v>1.1260380000000001</v>
      </c>
      <c r="V31" s="16" t="s">
        <v>6072</v>
      </c>
      <c r="W31" s="17">
        <v>1168</v>
      </c>
      <c r="X31" s="16" t="s">
        <v>4261</v>
      </c>
      <c r="Y31" s="20">
        <v>1.1289549999999999</v>
      </c>
      <c r="Z31" s="16" t="s">
        <v>6096</v>
      </c>
      <c r="AA31" s="17">
        <f>SUM(PRODUCT(A3L724C2,A3L724C3))/A3L724C1</f>
        <v>1861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IF(SSAC="Y",0,6569)</f>
        <v>6569</v>
      </c>
      <c r="H32" s="16" t="s">
        <v>4253</v>
      </c>
      <c r="I32" s="20">
        <v>1</v>
      </c>
      <c r="J32" s="16" t="s">
        <v>6069</v>
      </c>
      <c r="K32" s="17">
        <f>IF(SSAC="Y",0,3867)</f>
        <v>3867</v>
      </c>
      <c r="L32" s="16" t="s">
        <v>4255</v>
      </c>
      <c r="M32" s="20">
        <v>1.077521</v>
      </c>
      <c r="N32" s="16" t="s">
        <v>6070</v>
      </c>
      <c r="O32" s="17">
        <f>IF(SSAC="Y",0,3654)</f>
        <v>3654</v>
      </c>
      <c r="P32" s="16" t="s">
        <v>4257</v>
      </c>
      <c r="Q32" s="20">
        <v>1.0990629999999999</v>
      </c>
      <c r="R32" s="16" t="s">
        <v>6071</v>
      </c>
      <c r="S32" s="17">
        <f>IF(SSAC="Y",0,3048)</f>
        <v>3048</v>
      </c>
      <c r="T32" s="16" t="s">
        <v>4259</v>
      </c>
      <c r="U32" s="20">
        <v>1.1260380000000001</v>
      </c>
      <c r="V32" s="16" t="s">
        <v>6072</v>
      </c>
      <c r="W32" s="17">
        <f>IF(SSAC="Y",0,2869)</f>
        <v>2869</v>
      </c>
      <c r="X32" s="16" t="s">
        <v>4261</v>
      </c>
      <c r="Y32" s="20">
        <v>1.1289549999999999</v>
      </c>
      <c r="Z32" s="16" t="s">
        <v>6097</v>
      </c>
      <c r="AA32" s="17">
        <f>SUM(PRODUCT(A3L725C2,A3L725C3))/A3L725C1</f>
        <v>6569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141942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133622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131558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132287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131359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141942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EB2FA-10B1-4253-8AD3-F27CE4547B3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IF(SSAC="Y",0,1)</f>
        <v>1</v>
      </c>
      <c r="H8" s="16" t="s">
        <v>4253</v>
      </c>
      <c r="I8" s="20">
        <v>1</v>
      </c>
      <c r="J8" s="16" t="s">
        <v>6069</v>
      </c>
      <c r="K8" s="17">
        <f>IF(SSAC="Y",0,2)</f>
        <v>2</v>
      </c>
      <c r="L8" s="16" t="s">
        <v>4255</v>
      </c>
      <c r="M8" s="20">
        <v>1.3120339999999999</v>
      </c>
      <c r="N8" s="16" t="s">
        <v>6070</v>
      </c>
      <c r="O8" s="17">
        <f>IF(SSAC="Y",0,2)</f>
        <v>2</v>
      </c>
      <c r="P8" s="16" t="s">
        <v>4257</v>
      </c>
      <c r="Q8" s="20">
        <v>1.490022</v>
      </c>
      <c r="R8" s="16" t="s">
        <v>6071</v>
      </c>
      <c r="S8" s="17">
        <f>IF(SSAC="Y",0,2)</f>
        <v>2</v>
      </c>
      <c r="T8" s="16" t="s">
        <v>4259</v>
      </c>
      <c r="U8" s="20">
        <v>1.3469390000000001</v>
      </c>
      <c r="V8" s="16" t="s">
        <v>6072</v>
      </c>
      <c r="W8" s="17">
        <f>IF(SSAC="Y",0,2)</f>
        <v>2</v>
      </c>
      <c r="X8" s="16" t="s">
        <v>4261</v>
      </c>
      <c r="Y8" s="20">
        <v>1.3039339999999999</v>
      </c>
      <c r="Z8" s="16" t="s">
        <v>6109</v>
      </c>
      <c r="AA8" s="17">
        <f>SUM(PRODUCT(A3L801C2,A3L801C3))/A3L801C1</f>
        <v>1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IF(SSAC="Y",0,3)</f>
        <v>3</v>
      </c>
      <c r="H9" s="16" t="s">
        <v>4253</v>
      </c>
      <c r="I9" s="20">
        <v>1</v>
      </c>
      <c r="J9" s="16" t="s">
        <v>6069</v>
      </c>
      <c r="K9" s="17">
        <f>IF(SSAC="Y",0,6)</f>
        <v>6</v>
      </c>
      <c r="L9" s="16" t="s">
        <v>4255</v>
      </c>
      <c r="M9" s="20">
        <v>1.3120339999999999</v>
      </c>
      <c r="N9" s="16" t="s">
        <v>6070</v>
      </c>
      <c r="O9" s="17">
        <f>IF(SSAC="Y",0,5)</f>
        <v>5</v>
      </c>
      <c r="P9" s="16" t="s">
        <v>4257</v>
      </c>
      <c r="Q9" s="20">
        <v>1.490022</v>
      </c>
      <c r="R9" s="16" t="s">
        <v>6071</v>
      </c>
      <c r="S9" s="17">
        <f>IF(SSAC="Y",0,5)</f>
        <v>5</v>
      </c>
      <c r="T9" s="16" t="s">
        <v>4259</v>
      </c>
      <c r="U9" s="20">
        <v>1.3469390000000001</v>
      </c>
      <c r="V9" s="16" t="s">
        <v>6072</v>
      </c>
      <c r="W9" s="17">
        <f>IF(SSAC="Y",0,9)</f>
        <v>9</v>
      </c>
      <c r="X9" s="16" t="s">
        <v>4261</v>
      </c>
      <c r="Y9" s="20">
        <v>1.3039339999999999</v>
      </c>
      <c r="Z9" s="16" t="s">
        <v>6110</v>
      </c>
      <c r="AA9" s="17">
        <f>SUM(PRODUCT(A3L802C2,A3L802C3))/A3L802C1</f>
        <v>3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IF(SSAC="Y",0,9)</f>
        <v>9</v>
      </c>
      <c r="H14" s="16" t="s">
        <v>4253</v>
      </c>
      <c r="I14" s="20">
        <v>1</v>
      </c>
      <c r="J14" s="16" t="s">
        <v>6069</v>
      </c>
      <c r="K14" s="17">
        <f>IF(SSAC="Y",0,20)</f>
        <v>20</v>
      </c>
      <c r="L14" s="16" t="s">
        <v>4255</v>
      </c>
      <c r="M14" s="20">
        <v>1.3120339999999999</v>
      </c>
      <c r="N14" s="16" t="s">
        <v>6070</v>
      </c>
      <c r="O14" s="17">
        <f>IF(SSAC="Y",0,18)</f>
        <v>18</v>
      </c>
      <c r="P14" s="16" t="s">
        <v>4257</v>
      </c>
      <c r="Q14" s="20">
        <v>1.490022</v>
      </c>
      <c r="R14" s="16" t="s">
        <v>6071</v>
      </c>
      <c r="S14" s="17">
        <f>IF(SSAC="Y",0,17)</f>
        <v>17</v>
      </c>
      <c r="T14" s="16" t="s">
        <v>4259</v>
      </c>
      <c r="U14" s="20">
        <v>1.3469390000000001</v>
      </c>
      <c r="V14" s="16" t="s">
        <v>6072</v>
      </c>
      <c r="W14" s="17">
        <f>IF(SSAC="Y",0,27)</f>
        <v>27</v>
      </c>
      <c r="X14" s="16" t="s">
        <v>4261</v>
      </c>
      <c r="Y14" s="20">
        <v>1.3039339999999999</v>
      </c>
      <c r="Z14" s="16" t="s">
        <v>6115</v>
      </c>
      <c r="AA14" s="17">
        <f>SUM(PRODUCT(A3L807C2,A3L807C3))/A3L807C1</f>
        <v>9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IF(SSAC="Y",0,11)</f>
        <v>11</v>
      </c>
      <c r="H15" s="16" t="s">
        <v>4253</v>
      </c>
      <c r="I15" s="20">
        <v>1</v>
      </c>
      <c r="J15" s="16" t="s">
        <v>6069</v>
      </c>
      <c r="K15" s="17">
        <f>IF(SSAC="Y",0,24)</f>
        <v>24</v>
      </c>
      <c r="L15" s="16" t="s">
        <v>4255</v>
      </c>
      <c r="M15" s="20">
        <v>1.3120339999999999</v>
      </c>
      <c r="N15" s="16" t="s">
        <v>6070</v>
      </c>
      <c r="O15" s="17">
        <f>IF(SSAC="Y",0,21)</f>
        <v>21</v>
      </c>
      <c r="P15" s="16" t="s">
        <v>4257</v>
      </c>
      <c r="Q15" s="20">
        <v>1.490022</v>
      </c>
      <c r="R15" s="16" t="s">
        <v>6071</v>
      </c>
      <c r="S15" s="17">
        <f>IF(SSAC="Y",0,22)</f>
        <v>22</v>
      </c>
      <c r="T15" s="16" t="s">
        <v>4259</v>
      </c>
      <c r="U15" s="20">
        <v>1.3469390000000001</v>
      </c>
      <c r="V15" s="16" t="s">
        <v>6072</v>
      </c>
      <c r="W15" s="17">
        <f>IF(SSAC="Y",0,33)</f>
        <v>33</v>
      </c>
      <c r="X15" s="16" t="s">
        <v>4261</v>
      </c>
      <c r="Y15" s="20">
        <v>1.3039339999999999</v>
      </c>
      <c r="Z15" s="16" t="s">
        <v>6116</v>
      </c>
      <c r="AA15" s="17">
        <f>SUM(PRODUCT(A3L808C2,A3L808C3))/A3L808C1</f>
        <v>11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IF(SSAC="Y",0,4)</f>
        <v>4</v>
      </c>
      <c r="H16" s="16" t="s">
        <v>4253</v>
      </c>
      <c r="I16" s="20">
        <v>1</v>
      </c>
      <c r="J16" s="16" t="s">
        <v>6069</v>
      </c>
      <c r="K16" s="17">
        <f>IF(SSAC="Y",0,10)</f>
        <v>10</v>
      </c>
      <c r="L16" s="16" t="s">
        <v>4255</v>
      </c>
      <c r="M16" s="20">
        <v>1.3120339999999999</v>
      </c>
      <c r="N16" s="16" t="s">
        <v>6070</v>
      </c>
      <c r="O16" s="17">
        <f>IF(SSAC="Y",0,9)</f>
        <v>9</v>
      </c>
      <c r="P16" s="16" t="s">
        <v>4257</v>
      </c>
      <c r="Q16" s="20">
        <v>1.490022</v>
      </c>
      <c r="R16" s="16" t="s">
        <v>6071</v>
      </c>
      <c r="S16" s="17">
        <f>IF(SSAC="Y",0,8)</f>
        <v>8</v>
      </c>
      <c r="T16" s="16" t="s">
        <v>4259</v>
      </c>
      <c r="U16" s="20">
        <v>1.3469390000000001</v>
      </c>
      <c r="V16" s="16" t="s">
        <v>6072</v>
      </c>
      <c r="W16" s="17">
        <f>IF(SSAC="Y",0,13)</f>
        <v>13</v>
      </c>
      <c r="X16" s="16" t="s">
        <v>4261</v>
      </c>
      <c r="Y16" s="20">
        <v>1.3039339999999999</v>
      </c>
      <c r="Z16" s="16" t="s">
        <v>6117</v>
      </c>
      <c r="AA16" s="17">
        <f>SUM(PRODUCT(A3L809C2,A3L809C3))/A3L809C1</f>
        <v>4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IF(SSAC="Y",0,3)</f>
        <v>3</v>
      </c>
      <c r="H18" s="16" t="s">
        <v>4253</v>
      </c>
      <c r="I18" s="20">
        <v>1</v>
      </c>
      <c r="J18" s="16" t="s">
        <v>6069</v>
      </c>
      <c r="K18" s="17">
        <f>IF(SSAC="Y",0,-1)</f>
        <v>-1</v>
      </c>
      <c r="L18" s="16" t="s">
        <v>4255</v>
      </c>
      <c r="M18" s="20">
        <v>1.3120339999999999</v>
      </c>
      <c r="N18" s="16" t="s">
        <v>6070</v>
      </c>
      <c r="O18" s="17">
        <f>IF(SSAC="Y",0,16)</f>
        <v>16</v>
      </c>
      <c r="P18" s="16" t="s">
        <v>4257</v>
      </c>
      <c r="Q18" s="20">
        <v>1.490022</v>
      </c>
      <c r="R18" s="16" t="s">
        <v>6071</v>
      </c>
      <c r="S18" s="17">
        <f>IF(SSAC="Y",0,13)</f>
        <v>13</v>
      </c>
      <c r="T18" s="16" t="s">
        <v>4259</v>
      </c>
      <c r="U18" s="20">
        <v>1.3469390000000001</v>
      </c>
      <c r="V18" s="16" t="s">
        <v>6072</v>
      </c>
      <c r="W18" s="17">
        <f>IF(SSAC="Y",0,3)</f>
        <v>3</v>
      </c>
      <c r="X18" s="16" t="s">
        <v>4261</v>
      </c>
      <c r="Y18" s="20">
        <v>1.3039339999999999</v>
      </c>
      <c r="Z18" s="16" t="s">
        <v>6119</v>
      </c>
      <c r="AA18" s="17">
        <f>SUM(PRODUCT(A3L811C2,A3L811C3))/A3L811C1</f>
        <v>3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IF(SSAC="Y",0,-4)</f>
        <v>-4</v>
      </c>
      <c r="L22" s="16" t="s">
        <v>4255</v>
      </c>
      <c r="M22" s="20">
        <v>1.3120339999999999</v>
      </c>
      <c r="N22" s="16" t="s">
        <v>6070</v>
      </c>
      <c r="O22" s="17">
        <f>IF(SSAC="Y",0,4)</f>
        <v>4</v>
      </c>
      <c r="P22" s="16" t="s">
        <v>4257</v>
      </c>
      <c r="Q22" s="20">
        <v>1.490022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IF(SSAC="Y",0,10)</f>
        <v>10</v>
      </c>
      <c r="X22" s="16" t="s">
        <v>4261</v>
      </c>
      <c r="Y22" s="20">
        <v>1.3039339999999999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30</v>
      </c>
      <c r="H32" s="16" t="s">
        <v>4253</v>
      </c>
      <c r="I32" s="20">
        <v>1</v>
      </c>
      <c r="J32" s="16" t="s">
        <v>6069</v>
      </c>
      <c r="K32" s="17">
        <v>29</v>
      </c>
      <c r="L32" s="16" t="s">
        <v>4255</v>
      </c>
      <c r="M32" s="20">
        <v>1.3120339999999999</v>
      </c>
      <c r="N32" s="16" t="s">
        <v>6070</v>
      </c>
      <c r="O32" s="17">
        <v>85</v>
      </c>
      <c r="P32" s="16" t="s">
        <v>4257</v>
      </c>
      <c r="Q32" s="20">
        <v>1.490022</v>
      </c>
      <c r="R32" s="16" t="s">
        <v>6071</v>
      </c>
      <c r="S32" s="17">
        <v>82</v>
      </c>
      <c r="T32" s="16" t="s">
        <v>4259</v>
      </c>
      <c r="U32" s="20">
        <v>1.3469390000000001</v>
      </c>
      <c r="V32" s="16" t="s">
        <v>6072</v>
      </c>
      <c r="W32" s="17">
        <v>100</v>
      </c>
      <c r="X32" s="16" t="s">
        <v>4261</v>
      </c>
      <c r="Y32" s="20">
        <v>1.3039339999999999</v>
      </c>
      <c r="Z32" s="16" t="s">
        <v>6133</v>
      </c>
      <c r="AA32" s="17">
        <f>SUM(PRODUCT(A3L825C2,A3L825C3))/A3L825C1</f>
        <v>30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61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86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160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149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EAEF3-9275-4CD2-938A-9095DD3BF69E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IF(SSAC="Y",0,122373)</f>
        <v>122373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IF(SSAC="Y",0,379560)</f>
        <v>379560</v>
      </c>
      <c r="F9" s="16" t="s">
        <v>6197</v>
      </c>
      <c r="G9" s="17">
        <f>IF(SSAC="Y",0,64007)</f>
        <v>64007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64007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IF(SSAC="Y",0,676)</f>
        <v>676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676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IF(SSAC="Y",0,96)</f>
        <v>96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96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IF(SSAC="Y",0,683518)</f>
        <v>683518</v>
      </c>
      <c r="F12" s="16" t="s">
        <v>6197</v>
      </c>
      <c r="G12" s="17">
        <f>IF(SSAC="Y",0,112924)</f>
        <v>112924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112924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IF(SSAC="Y",0,1241323)</f>
        <v>1241323</v>
      </c>
      <c r="F14" s="16" t="s">
        <v>6197</v>
      </c>
      <c r="G14" s="17">
        <f>IF(SSAC="Y",0,337109)</f>
        <v>337109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337109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IF(SSAC="Y",0,1560519)</f>
        <v>1560519</v>
      </c>
      <c r="F15" s="16" t="s">
        <v>6197</v>
      </c>
      <c r="G15" s="17">
        <f>IF(SSAC="Y",0,301325)</f>
        <v>301325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301325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IF(SSAC="Y",0,629698)</f>
        <v>629698</v>
      </c>
      <c r="F16" s="16" t="s">
        <v>6197</v>
      </c>
      <c r="G16" s="17">
        <f>IF(SSAC="Y",0,161716)</f>
        <v>161716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161716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IF(SSAC="Y",0,10999)</f>
        <v>10999</v>
      </c>
      <c r="F17" s="16" t="s">
        <v>6197</v>
      </c>
      <c r="G17" s="17">
        <f>IF(SSAC="Y",0,1516)</f>
        <v>1516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1516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IF(SSAC="Y",0,160340)</f>
        <v>160340</v>
      </c>
      <c r="F18" s="16" t="s">
        <v>6197</v>
      </c>
      <c r="G18" s="17">
        <f>IF(SSAC="Y",0,43342)</f>
        <v>43342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43342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IF(SSAC="Y",0,874)</f>
        <v>874</v>
      </c>
      <c r="F19" s="16" t="s">
        <v>6197</v>
      </c>
      <c r="G19" s="17">
        <f>IF(SSAC="Y",0,385)</f>
        <v>385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385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IF(SSAC="Y",0,12184)</f>
        <v>12184</v>
      </c>
      <c r="F20" s="16" t="s">
        <v>6197</v>
      </c>
      <c r="G20" s="17">
        <f>IF(SSAC="Y",0,2028)</f>
        <v>2028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2028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IF(SSAC="Y",0,23507)</f>
        <v>23507</v>
      </c>
      <c r="F21" s="16" t="s">
        <v>6197</v>
      </c>
      <c r="G21" s="17">
        <f>IF(SSAC="Y",0,9657)</f>
        <v>9657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9657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IF(SSAC="Y",0,76480)</f>
        <v>76480</v>
      </c>
      <c r="F22" s="16" t="s">
        <v>6197</v>
      </c>
      <c r="G22" s="17">
        <f>IF(SSAC="Y",0,29313)</f>
        <v>29313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29313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IF(SSAC="Y",0,8503)</f>
        <v>8503</v>
      </c>
      <c r="F24" s="16" t="s">
        <v>6197</v>
      </c>
      <c r="G24" s="17">
        <f>IF(SSAC="Y",0,1942)</f>
        <v>1942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1942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IF(SSAC="Y",0,95325)</f>
        <v>95325</v>
      </c>
      <c r="F26" s="16" t="s">
        <v>6197</v>
      </c>
      <c r="G26" s="17">
        <f>IF(SSAC="Y",0,31080)</f>
        <v>31080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31080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IF(SSAC="Y",0,123706)</f>
        <v>123706</v>
      </c>
      <c r="F27" s="16" t="s">
        <v>6197</v>
      </c>
      <c r="G27" s="17">
        <f>IF(SSAC="Y",0,57673)</f>
        <v>57673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57673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IF(SSAC="Y",0,303638)</f>
        <v>303638</v>
      </c>
      <c r="F28" s="16" t="s">
        <v>6197</v>
      </c>
      <c r="G28" s="17">
        <f>IF(SSAC="Y",0,94332)</f>
        <v>94332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94332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IF(SSAC="Y",0,1129)</f>
        <v>1129</v>
      </c>
      <c r="F30" s="16" t="s">
        <v>6197</v>
      </c>
      <c r="G30" s="17">
        <f>IF(SSAC="Y",0,812)</f>
        <v>812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812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IF(SSAC="Y",0,6508)</f>
        <v>6508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6508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84803</v>
      </c>
      <c r="F32" s="16" t="s">
        <v>6197</v>
      </c>
      <c r="G32" s="17">
        <v>34593</v>
      </c>
      <c r="H32" s="16" t="s">
        <v>6198</v>
      </c>
      <c r="I32" s="17">
        <v>0</v>
      </c>
      <c r="J32" s="16" t="s">
        <v>6222</v>
      </c>
      <c r="K32" s="17">
        <f>SUM(A4L125C2,A4L125C3)</f>
        <v>34593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IF(SSAC="Y",0,208286)</f>
        <v>208286</v>
      </c>
      <c r="F33" s="16" t="s">
        <v>6197</v>
      </c>
      <c r="G33" s="17">
        <f>IF(SSAC="Y",0,37095)</f>
        <v>37095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37095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IF(SSAC="Y",0,28772)</f>
        <v>28772</v>
      </c>
      <c r="F34" s="16" t="s">
        <v>6197</v>
      </c>
      <c r="G34" s="17">
        <f>IF(SSAC="Y",0,11091)</f>
        <v>11091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11091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IF(SSAC="Y",0,1127)</f>
        <v>1127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1127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5765046</v>
      </c>
      <c r="F39" s="16" t="s">
        <v>6230</v>
      </c>
      <c r="G39" s="17">
        <f>SUM(A4L101C2:A4L131C2)</f>
        <v>1340347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1340347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1094032</v>
      </c>
      <c r="F40" s="16" t="s">
        <v>6197</v>
      </c>
      <c r="G40" s="17">
        <v>339184</v>
      </c>
      <c r="H40" s="16" t="s">
        <v>6198</v>
      </c>
      <c r="I40" s="17">
        <v>0</v>
      </c>
      <c r="J40" s="16" t="s">
        <v>6233</v>
      </c>
      <c r="K40" s="17">
        <f>SUM(A4L133C2,A4L133C3)</f>
        <v>339184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662049</v>
      </c>
      <c r="F41" s="16" t="s">
        <v>6197</v>
      </c>
      <c r="G41" s="17">
        <v>174289</v>
      </c>
      <c r="H41" s="16" t="s">
        <v>6198</v>
      </c>
      <c r="I41" s="17">
        <v>0</v>
      </c>
      <c r="J41" s="16" t="s">
        <v>6234</v>
      </c>
      <c r="K41" s="17">
        <f>SUM(A4L134C2,A4L134C3)</f>
        <v>174289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33714</v>
      </c>
      <c r="F45" s="16" t="s">
        <v>6197</v>
      </c>
      <c r="G45" s="17">
        <v>11787</v>
      </c>
      <c r="H45" s="16" t="s">
        <v>6198</v>
      </c>
      <c r="I45" s="17">
        <v>0</v>
      </c>
      <c r="J45" s="16" t="s">
        <v>6238</v>
      </c>
      <c r="K45" s="17">
        <f>SUM(A4L138C2,A4L138C3)</f>
        <v>11787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15695</v>
      </c>
      <c r="F46" s="16" t="s">
        <v>6197</v>
      </c>
      <c r="G46" s="17">
        <v>6537</v>
      </c>
      <c r="H46" s="16" t="s">
        <v>6198</v>
      </c>
      <c r="I46" s="17">
        <v>0</v>
      </c>
      <c r="J46" s="16" t="s">
        <v>6239</v>
      </c>
      <c r="K46" s="17">
        <f>SUM(A4L139C2,A4L139C3)</f>
        <v>6537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319362</v>
      </c>
      <c r="F47" s="16" t="s">
        <v>6197</v>
      </c>
      <c r="G47" s="17">
        <v>231507</v>
      </c>
      <c r="H47" s="16" t="s">
        <v>6198</v>
      </c>
      <c r="I47" s="17">
        <v>0</v>
      </c>
      <c r="J47" s="16" t="s">
        <v>6240</v>
      </c>
      <c r="K47" s="17">
        <f>SUM(A4L140C2,A4L140C3)</f>
        <v>231507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2124852</v>
      </c>
      <c r="F48" s="16" t="s">
        <v>6242</v>
      </c>
      <c r="G48" s="17">
        <f>SUM(A4L133C2:A4L140C2)</f>
        <v>763304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763304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IF(SSAC="Y",0,IF(INCL_ACCT_90="N",0,109158))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7894218</v>
      </c>
      <c r="F52" s="16" t="s">
        <v>6249</v>
      </c>
      <c r="G52" s="17">
        <f>SUM(A4L141C2:A4L144C2)+A4L132C2</f>
        <v>2103651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2103651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DD1EE-6A34-4378-8F88-816DEDD5F515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B0426-8037-4564-9292-6797E199D139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IF(SSAC="Y",0,111661)</f>
        <v>111661</v>
      </c>
      <c r="F8" s="16" t="s">
        <v>6277</v>
      </c>
      <c r="G8" s="17">
        <f>A4L201C1</f>
        <v>111661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IF(SSAC="Y",0,1048033)</f>
        <v>1048033</v>
      </c>
      <c r="F9" s="16" t="s">
        <v>6279</v>
      </c>
      <c r="G9" s="17">
        <f>A4L202C1</f>
        <v>1048033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4.6899999999999997E-2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3.9899999999999998E-2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E9544-DCB3-4F65-9572-F9A8D6010C3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0CE5A-9B7F-4EAC-9E3B-83FF51E8181A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42824.063932666664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43977.56393733334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1153.5000046666755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36023.934101666666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22304.241374666668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13685.851558266668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-33.841168733330051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1964.842202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277.11997600000001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8220.410273333333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205.35979999999998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10078.777666000002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-178.23498533333077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B5B01-FAC8-4DDC-8732-F8DA5D965C29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58140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57852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288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58140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53754</v>
      </c>
      <c r="F13" s="16" t="s">
        <v>6455</v>
      </c>
      <c r="G13" s="15">
        <f>B2L206C1*B2L205C1</f>
        <v>53754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4098</v>
      </c>
      <c r="F14" s="16" t="s">
        <v>6457</v>
      </c>
      <c r="G14" s="15">
        <f>B2L207C1*B2L205C1</f>
        <v>4098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57852</v>
      </c>
      <c r="F15" s="16" t="s">
        <v>6459</v>
      </c>
      <c r="G15" s="15">
        <f>B2L206C2+B2L207C2</f>
        <v>57852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288</v>
      </c>
      <c r="F16" s="16" t="s">
        <v>6460</v>
      </c>
      <c r="G16" s="15">
        <f>B2L209C1*B2L205C1</f>
        <v>288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17005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16831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174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17005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2722</v>
      </c>
      <c r="F24" s="16" t="s">
        <v>6471</v>
      </c>
      <c r="G24" s="15">
        <f>B2L217C1*B2L214C1</f>
        <v>2722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142</v>
      </c>
      <c r="F25" s="16" t="s">
        <v>6473</v>
      </c>
      <c r="G25" s="15">
        <f>B2L218C1*B2L214C1</f>
        <v>142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131</v>
      </c>
      <c r="F26" s="16" t="s">
        <v>6475</v>
      </c>
      <c r="G26" s="15">
        <f>B2L219C1*B2L214C1</f>
        <v>131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6963</v>
      </c>
      <c r="F27" s="16" t="s">
        <v>6477</v>
      </c>
      <c r="G27" s="15">
        <f>B2L220C1*B2L214C1</f>
        <v>6963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245</v>
      </c>
      <c r="F28" s="16" t="s">
        <v>6479</v>
      </c>
      <c r="G28" s="15">
        <f>B2L221C1*B2L214C1</f>
        <v>245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1049</v>
      </c>
      <c r="F33" s="16" t="s">
        <v>6489</v>
      </c>
      <c r="G33" s="15">
        <f>B2L226C1*B2L214C1</f>
        <v>1049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308</v>
      </c>
      <c r="F35" s="16" t="s">
        <v>6493</v>
      </c>
      <c r="G35" s="15">
        <f>B2L228C1*B2L214C1</f>
        <v>308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15</v>
      </c>
      <c r="F36" s="16" t="s">
        <v>6495</v>
      </c>
      <c r="G36" s="15">
        <f>B2L229C1*B2L214C1</f>
        <v>15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5048</v>
      </c>
      <c r="F38" s="16" t="s">
        <v>6499</v>
      </c>
      <c r="G38" s="15">
        <f>B2L231C1*B2L214C1</f>
        <v>5048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208</v>
      </c>
      <c r="F39" s="16" t="s">
        <v>6501</v>
      </c>
      <c r="G39" s="15">
        <f>B2L232C1*B2L214C1</f>
        <v>208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16831</v>
      </c>
      <c r="F40" s="16" t="s">
        <v>6503</v>
      </c>
      <c r="G40" s="15">
        <f>SUM(B2L215C2:B2L232C2)</f>
        <v>16831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174</v>
      </c>
      <c r="F41" s="16" t="s">
        <v>6504</v>
      </c>
      <c r="G41" s="15">
        <f>B2L234C1*B2L214C1</f>
        <v>174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27956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27947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27956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26818</v>
      </c>
      <c r="F58" s="16" t="s">
        <v>6533</v>
      </c>
      <c r="G58" s="15">
        <f>B2L251C1*B2L239C1</f>
        <v>26818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</v>
      </c>
      <c r="F59" s="16" t="s">
        <v>6534</v>
      </c>
      <c r="G59" s="15">
        <f>B2L252C1*B2L239C1</f>
        <v>9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1129</v>
      </c>
      <c r="F60" s="16" t="s">
        <v>6536</v>
      </c>
      <c r="G60" s="15">
        <f>B2L253C1*B2L239C1</f>
        <v>1129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103101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FDF98-094B-4097-81E8-936307D27C86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1094032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1094032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1016531</v>
      </c>
      <c r="F11" s="16" t="s">
        <v>6580</v>
      </c>
      <c r="G11" s="15">
        <f>B2L304C1*B2L303C1</f>
        <v>1016531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77501</v>
      </c>
      <c r="F12" s="16" t="s">
        <v>6582</v>
      </c>
      <c r="G12" s="15">
        <f>B2L305C1*B2L303C1</f>
        <v>77501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1094032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662049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662049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95957</v>
      </c>
      <c r="F19" s="16" t="s">
        <v>6592</v>
      </c>
      <c r="G19" s="15">
        <f>B2L312C1*B2L309C1</f>
        <v>95957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5874</v>
      </c>
      <c r="F20" s="16" t="s">
        <v>6594</v>
      </c>
      <c r="G20" s="15">
        <f>B2L313C1*B2L309C1</f>
        <v>5874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3600</v>
      </c>
      <c r="F21" s="16" t="s">
        <v>6596</v>
      </c>
      <c r="G21" s="15">
        <f>B2L314C1*B2L309C1</f>
        <v>3600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296990</v>
      </c>
      <c r="F22" s="16" t="s">
        <v>6598</v>
      </c>
      <c r="G22" s="15">
        <f>B2L315C1*B2L309C1</f>
        <v>296990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5752</v>
      </c>
      <c r="F23" s="16" t="s">
        <v>6600</v>
      </c>
      <c r="G23" s="15">
        <f>B2L316C1*B2L309C1</f>
        <v>5752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9174</v>
      </c>
      <c r="F30" s="16" t="s">
        <v>6614</v>
      </c>
      <c r="G30" s="15">
        <f>B2L323C1*B2L309C1</f>
        <v>9174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963</v>
      </c>
      <c r="F31" s="16" t="s">
        <v>6616</v>
      </c>
      <c r="G31" s="15">
        <f>B2L324C1*B2L309C1</f>
        <v>963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200095</v>
      </c>
      <c r="F33" s="16" t="s">
        <v>6620</v>
      </c>
      <c r="G33" s="15">
        <f>B2L326C1*B2L309C1</f>
        <v>200095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2219</v>
      </c>
      <c r="F34" s="16" t="s">
        <v>6622</v>
      </c>
      <c r="G34" s="15">
        <f>B2L327C1*B2L309C1</f>
        <v>2219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662049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28772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17604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10641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527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28772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17604</v>
      </c>
      <c r="F68" s="16" t="s">
        <v>6666</v>
      </c>
      <c r="G68" s="15">
        <f>B2L361C1*B2L360C1</f>
        <v>17604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10641</v>
      </c>
      <c r="F69" s="16" t="s">
        <v>6668</v>
      </c>
      <c r="G69" s="15">
        <f>B2L362C1*B2L360C1</f>
        <v>10641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527</v>
      </c>
      <c r="F70" s="16" t="s">
        <v>6670</v>
      </c>
      <c r="G70" s="15">
        <f>B2L363C1*B2L360C1</f>
        <v>527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28772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319362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319362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319362</v>
      </c>
      <c r="F75" s="16" t="s">
        <v>6676</v>
      </c>
      <c r="G75" s="15">
        <f>B2L368C1*B2L367C1</f>
        <v>319362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33714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15695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49409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49409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49409</v>
      </c>
      <c r="F85" s="16" t="s">
        <v>6688</v>
      </c>
      <c r="G85" s="15">
        <f>B2L378C1*B2L377C1</f>
        <v>49409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FFA64-23C8-4CBE-B28F-126AAF51F6F6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339184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339184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300798</v>
      </c>
      <c r="F11" s="16" t="s">
        <v>6717</v>
      </c>
      <c r="G11" s="15">
        <f>B2L404C1*B2L403C1</f>
        <v>300798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38386</v>
      </c>
      <c r="F12" s="16" t="s">
        <v>6719</v>
      </c>
      <c r="G12" s="15">
        <f>B2L405C1*B2L403C1</f>
        <v>38386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339184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174289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174289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41017</v>
      </c>
      <c r="F19" s="16" t="s">
        <v>6729</v>
      </c>
      <c r="G19" s="15">
        <f>B2L412C1*B2L409C1</f>
        <v>41017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2052</v>
      </c>
      <c r="F20" s="16" t="s">
        <v>6731</v>
      </c>
      <c r="G20" s="15">
        <f>B2L413C1*B2L409C1</f>
        <v>2052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387</v>
      </c>
      <c r="F21" s="16" t="s">
        <v>6733</v>
      </c>
      <c r="G21" s="15">
        <f>B2L414C1*B2L409C1</f>
        <v>387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61043</v>
      </c>
      <c r="F22" s="16" t="s">
        <v>6735</v>
      </c>
      <c r="G22" s="15">
        <f>B2L415C1*B2L409C1</f>
        <v>61043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1894</v>
      </c>
      <c r="F23" s="16" t="s">
        <v>6737</v>
      </c>
      <c r="G23" s="15">
        <f>B2L416C1*B2L409C1</f>
        <v>1894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9629</v>
      </c>
      <c r="F28" s="16" t="s">
        <v>6747</v>
      </c>
      <c r="G28" s="15">
        <f>B2L421C1*B2L409C1</f>
        <v>9629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3928</v>
      </c>
      <c r="F30" s="16" t="s">
        <v>6751</v>
      </c>
      <c r="G30" s="15">
        <f>B2L423C1*B2L409C1</f>
        <v>3928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180</v>
      </c>
      <c r="F31" s="16" t="s">
        <v>6753</v>
      </c>
      <c r="G31" s="15">
        <f>B2L424C1*B2L409C1</f>
        <v>180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53099</v>
      </c>
      <c r="F33" s="16" t="s">
        <v>6757</v>
      </c>
      <c r="G33" s="15">
        <f>B2L426C1*B2L409C1</f>
        <v>53099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1060</v>
      </c>
      <c r="F34" s="16" t="s">
        <v>6759</v>
      </c>
      <c r="G34" s="15">
        <f>B2L427C1*B2L409C1</f>
        <v>1060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174289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11091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6786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4102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203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11091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6786</v>
      </c>
      <c r="F68" s="16" t="s">
        <v>6803</v>
      </c>
      <c r="G68" s="15">
        <f>B2L461C1*B2L460C1</f>
        <v>6786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4102</v>
      </c>
      <c r="F69" s="16" t="s">
        <v>6805</v>
      </c>
      <c r="G69" s="15">
        <f>B2L462C1*B2L460C1</f>
        <v>4102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203</v>
      </c>
      <c r="F70" s="16" t="s">
        <v>6807</v>
      </c>
      <c r="G70" s="15">
        <f>B2L463C1*B2L460C1</f>
        <v>203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11091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231507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231507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231507</v>
      </c>
      <c r="F75" s="16" t="s">
        <v>6813</v>
      </c>
      <c r="G75" s="15">
        <f>B2L468C1*B2L467C1</f>
        <v>231507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11787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6537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18324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19594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0.93518424007349188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19594</v>
      </c>
      <c r="F85" s="16" t="s">
        <v>6825</v>
      </c>
      <c r="G85" s="15">
        <f>B2L478C1*B2L477C1</f>
        <v>18324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D8A3D-934C-438B-A827-273F9D8E1471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1032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94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7412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-8350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-8350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-8350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-8350</v>
      </c>
      <c r="F17" s="16" t="s">
        <v>6932</v>
      </c>
      <c r="G17" s="15">
        <f>B2L510C1*B2L509C1</f>
        <v>-8350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11682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11682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11682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11682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2749</v>
      </c>
      <c r="F29" s="16" t="s">
        <v>6948</v>
      </c>
      <c r="G29" s="15">
        <f>B2L522C1*B2L519C1</f>
        <v>2749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2517</v>
      </c>
      <c r="F31" s="16" t="s">
        <v>6952</v>
      </c>
      <c r="G31" s="15">
        <f>B2L524C1*B2L519C1</f>
        <v>2517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4906</v>
      </c>
      <c r="F32" s="16" t="s">
        <v>6954</v>
      </c>
      <c r="G32" s="15">
        <f>B2L525C1*B2L519C1</f>
        <v>4906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108</v>
      </c>
      <c r="F34" s="16" t="s">
        <v>6958</v>
      </c>
      <c r="G34" s="15">
        <f>B2L527C1*B2L519C1</f>
        <v>108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1332</v>
      </c>
      <c r="F38" s="16" t="s">
        <v>6966</v>
      </c>
      <c r="G38" s="15">
        <f>B2L531C1*B2L519C1</f>
        <v>1332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70</v>
      </c>
      <c r="F41" s="16" t="s">
        <v>6972</v>
      </c>
      <c r="G41" s="15">
        <f>B2L534C1*B2L519C1</f>
        <v>70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6410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395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6718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87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4956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-4869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87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629</v>
      </c>
      <c r="F61" s="16" t="s">
        <v>7001</v>
      </c>
      <c r="G61" s="15">
        <f>B2L554C1*B2L548C1</f>
        <v>629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4327</v>
      </c>
      <c r="F68" s="16" t="s">
        <v>7014</v>
      </c>
      <c r="G68" s="15">
        <f>B2L561C1*B2L548C1</f>
        <v>4327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629</v>
      </c>
      <c r="F72" s="16" t="s">
        <v>7022</v>
      </c>
      <c r="G72" s="15">
        <f>B2L565C1*B2L548C1</f>
        <v>629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6254</v>
      </c>
      <c r="F90" s="16" t="s">
        <v>7058</v>
      </c>
      <c r="G90" s="15">
        <f>B2L583C1*B2L548C1</f>
        <v>6254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1385</v>
      </c>
      <c r="F93" s="16" t="s">
        <v>7064</v>
      </c>
      <c r="G93" s="15">
        <f>B2L586C1*B2L548C1</f>
        <v>1385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-4869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7F535-BFF4-4B8B-AD95-D5FAB84AA6D2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56944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47370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9574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560</v>
      </c>
      <c r="F22" s="16" t="s">
        <v>7147</v>
      </c>
      <c r="G22" s="15">
        <f>B2L615C1*B2L604C1</f>
        <v>560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1895</v>
      </c>
      <c r="F23" s="16" t="s">
        <v>7149</v>
      </c>
      <c r="G23" s="15">
        <f>B2L616C1*B2L604C1</f>
        <v>1895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1565</v>
      </c>
      <c r="F24" s="16" t="s">
        <v>7151</v>
      </c>
      <c r="G24" s="15">
        <f>B2L617C1*B2L604C1</f>
        <v>1565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494</v>
      </c>
      <c r="F25" s="16" t="s">
        <v>7153</v>
      </c>
      <c r="G25" s="15">
        <f>B2L618C1*B2L604C1</f>
        <v>494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1609</v>
      </c>
      <c r="F26" s="16" t="s">
        <v>7155</v>
      </c>
      <c r="G26" s="15">
        <f>B2L619C1*B2L604C1</f>
        <v>1609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-66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-286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1565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3699</v>
      </c>
      <c r="F31" s="16" t="s">
        <v>7162</v>
      </c>
      <c r="G31" s="15">
        <f>B2L624C1*B2L604C1</f>
        <v>3699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11899</v>
      </c>
      <c r="F32" s="16" t="s">
        <v>7164</v>
      </c>
      <c r="G32" s="15">
        <f>B2L625C1*B2L604C1</f>
        <v>11899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9297</v>
      </c>
      <c r="F33" s="16" t="s">
        <v>7166</v>
      </c>
      <c r="G33" s="15">
        <f>B2L626C1*B2L604C1</f>
        <v>9297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2261</v>
      </c>
      <c r="F34" s="16" t="s">
        <v>7168</v>
      </c>
      <c r="G34" s="15">
        <f>B2L627C1*B2L604C1</f>
        <v>2261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6736</v>
      </c>
      <c r="F35" s="16" t="s">
        <v>7170</v>
      </c>
      <c r="G35" s="15">
        <f>B2L628C1*B2L604C1</f>
        <v>6736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-1438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-5163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9297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</v>
      </c>
      <c r="F40" s="16" t="s">
        <v>7177</v>
      </c>
      <c r="G40" s="15">
        <f>B2L633C1*B2L604C1</f>
        <v>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</v>
      </c>
      <c r="F41" s="16" t="s">
        <v>7179</v>
      </c>
      <c r="G41" s="15">
        <f>B2L634C1*B2L604C1</f>
        <v>3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342</v>
      </c>
      <c r="F42" s="16" t="s">
        <v>7181</v>
      </c>
      <c r="G42" s="15">
        <f>B2L635C1*B2L604C1</f>
        <v>342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565</v>
      </c>
      <c r="F43" s="16" t="s">
        <v>7183</v>
      </c>
      <c r="G43" s="15">
        <f>B2L636C1*B2L604C1</f>
        <v>565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1312</v>
      </c>
      <c r="F44" s="16" t="s">
        <v>7185</v>
      </c>
      <c r="G44" s="15">
        <f>B2L637C1*B2L604C1</f>
        <v>1312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564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1309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342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639</v>
      </c>
      <c r="F49" s="16" t="s">
        <v>7192</v>
      </c>
      <c r="G49" s="15">
        <f>B2L642C1*B2L604C1</f>
        <v>639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2021</v>
      </c>
      <c r="F50" s="16" t="s">
        <v>7194</v>
      </c>
      <c r="G50" s="15">
        <f>B2L643C1*B2L604C1</f>
        <v>2021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1825</v>
      </c>
      <c r="F52" s="16" t="s">
        <v>7198</v>
      </c>
      <c r="G52" s="15">
        <f>B2L645C1*B2L604C1</f>
        <v>1825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4444</v>
      </c>
      <c r="F53" s="16" t="s">
        <v>7200</v>
      </c>
      <c r="G53" s="15">
        <f>B2L646C1*B2L604C1</f>
        <v>4444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1186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2423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7646</v>
      </c>
      <c r="F58" s="16" t="s">
        <v>7207</v>
      </c>
      <c r="G58" s="15">
        <f>B2L651C1*B2L604C1</f>
        <v>7646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11579</v>
      </c>
      <c r="F59" s="16" t="s">
        <v>7209</v>
      </c>
      <c r="G59" s="15">
        <f>B2L652C1*B2L604C1</f>
        <v>11579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38</v>
      </c>
      <c r="F60" s="16" t="s">
        <v>7211</v>
      </c>
      <c r="G60" s="15">
        <f>B2L653C1*B2L604C1</f>
        <v>38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1927</v>
      </c>
      <c r="F61" s="16" t="s">
        <v>7213</v>
      </c>
      <c r="G61" s="15">
        <f>B2L654C1*B2L604C1</f>
        <v>1927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3075</v>
      </c>
      <c r="F62" s="16" t="s">
        <v>7215</v>
      </c>
      <c r="G62" s="15">
        <f>B2L655C1*B2L604C1</f>
        <v>3075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-5719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-8504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38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142</v>
      </c>
      <c r="F70" s="16" t="s">
        <v>7228</v>
      </c>
      <c r="G70" s="15">
        <f>B2L663C1*B2L604C1</f>
        <v>142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210</v>
      </c>
      <c r="F71" s="16" t="s">
        <v>7230</v>
      </c>
      <c r="G71" s="15">
        <f>B2L664C1*B2L604C1</f>
        <v>210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142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210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77</v>
      </c>
      <c r="F79" s="16" t="s">
        <v>7243</v>
      </c>
      <c r="G79" s="15">
        <f>B2L672C1*B2L604C1</f>
        <v>77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104</v>
      </c>
      <c r="F80" s="16" t="s">
        <v>7245</v>
      </c>
      <c r="G80" s="15">
        <f>B2L673C1*B2L604C1</f>
        <v>104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77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104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0</v>
      </c>
      <c r="F89" s="16" t="s">
        <v>7260</v>
      </c>
      <c r="G89" s="15">
        <f>B2L682C1*B2L604C1</f>
        <v>0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48</v>
      </c>
      <c r="F103" s="16" t="s">
        <v>7282</v>
      </c>
      <c r="G103" s="15">
        <f>B2L696C1*B2L604C1</f>
        <v>48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310</v>
      </c>
      <c r="F104" s="16" t="s">
        <v>7284</v>
      </c>
      <c r="G104" s="15">
        <f>B2L697C1*B2L604C1</f>
        <v>310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4526</v>
      </c>
      <c r="F105" s="16" t="s">
        <v>7286</v>
      </c>
      <c r="G105" s="15">
        <f>B2L698C1*B2L604C1</f>
        <v>4526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865</v>
      </c>
      <c r="F106" s="16" t="s">
        <v>7288</v>
      </c>
      <c r="G106" s="15">
        <f>B2L699C1*B2L604C1</f>
        <v>865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3342</v>
      </c>
      <c r="F107" s="16" t="s">
        <v>7290</v>
      </c>
      <c r="G107" s="15">
        <f>B2L700C1*B2L604C1</f>
        <v>3342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817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3032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4526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1058</v>
      </c>
      <c r="F112" s="16" t="s">
        <v>7297</v>
      </c>
      <c r="G112" s="15">
        <f>B2L705C1*B2L604C1</f>
        <v>1058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3706</v>
      </c>
      <c r="F113" s="16" t="s">
        <v>7299</v>
      </c>
      <c r="G113" s="15">
        <f>B2L706C1*B2L604C1</f>
        <v>3706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3614</v>
      </c>
      <c r="F114" s="16" t="s">
        <v>7301</v>
      </c>
      <c r="G114" s="15">
        <f>B2L707C1*B2L604C1</f>
        <v>3614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818</v>
      </c>
      <c r="F115" s="16" t="s">
        <v>7303</v>
      </c>
      <c r="G115" s="15">
        <f>B2L708C1*B2L604C1</f>
        <v>818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3068</v>
      </c>
      <c r="F116" s="16" t="s">
        <v>7305</v>
      </c>
      <c r="G116" s="15">
        <f>B2L709C1*B2L604C1</f>
        <v>3068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-240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-638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3614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4</v>
      </c>
      <c r="F123" s="16" t="s">
        <v>7316</v>
      </c>
      <c r="G123" s="15">
        <f>B2L716C1*B2L604C1</f>
        <v>4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10</v>
      </c>
      <c r="F124" s="16" t="s">
        <v>7318</v>
      </c>
      <c r="G124" s="15">
        <f>B2L717C1*B2L604C1</f>
        <v>10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63</v>
      </c>
      <c r="F125" s="16" t="s">
        <v>7320</v>
      </c>
      <c r="G125" s="15">
        <f>B2L718C1*B2L604C1</f>
        <v>63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10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4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418</v>
      </c>
      <c r="F130" s="16" t="s">
        <v>7327</v>
      </c>
      <c r="G130" s="15">
        <f>B2L723C1*B2L604C1</f>
        <v>418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1888</v>
      </c>
      <c r="F131" s="16" t="s">
        <v>7329</v>
      </c>
      <c r="G131" s="15">
        <f>B2L724C1*B2L604C1</f>
        <v>1888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2565</v>
      </c>
      <c r="F132" s="16" t="s">
        <v>7331</v>
      </c>
      <c r="G132" s="15">
        <f>B2L725C1*B2L604C1</f>
        <v>2565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539</v>
      </c>
      <c r="F133" s="16" t="s">
        <v>7333</v>
      </c>
      <c r="G133" s="15">
        <f>B2L726C1*B2L604C1</f>
        <v>539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1348</v>
      </c>
      <c r="F134" s="16" t="s">
        <v>7335</v>
      </c>
      <c r="G134" s="15">
        <f>B2L727C1*B2L604C1</f>
        <v>1348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121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-540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2565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</v>
      </c>
      <c r="F142" s="16" t="s">
        <v>7348</v>
      </c>
      <c r="G142" s="15">
        <f>B2L735C1*B2L604C1</f>
        <v>10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23</v>
      </c>
      <c r="F143" s="16" t="s">
        <v>7350</v>
      </c>
      <c r="G143" s="15">
        <f>B2L736C1*B2L604C1</f>
        <v>23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23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126</v>
      </c>
      <c r="F148" s="16" t="s">
        <v>7357</v>
      </c>
      <c r="G148" s="15">
        <f>B2L741C1*B2L604C1</f>
        <v>126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126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D37D6-D63B-4E56-93A7-43A87DD3D9C6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7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61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61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</v>
      </c>
      <c r="F23" s="16" t="s">
        <v>7446</v>
      </c>
      <c r="G23" s="15">
        <f>B2L816C1*B2L815C1</f>
        <v>1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3</v>
      </c>
      <c r="F24" s="16" t="s">
        <v>7448</v>
      </c>
      <c r="G24" s="15">
        <f>B2L817C1*B2L815C1</f>
        <v>3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9</v>
      </c>
      <c r="F29" s="16" t="s">
        <v>7458</v>
      </c>
      <c r="G29" s="15">
        <f>B2L822C1*B2L815C1</f>
        <v>9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11</v>
      </c>
      <c r="F30" s="16" t="s">
        <v>7460</v>
      </c>
      <c r="G30" s="15">
        <f>B2L823C1*B2L815C1</f>
        <v>11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4</v>
      </c>
      <c r="F31" s="16" t="s">
        <v>7462</v>
      </c>
      <c r="G31" s="15">
        <f>B2L824C1*B2L815C1</f>
        <v>4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</v>
      </c>
      <c r="F33" s="16" t="s">
        <v>7466</v>
      </c>
      <c r="G33" s="15">
        <f>B2L826C1*B2L815C1</f>
        <v>3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30</v>
      </c>
      <c r="F47" s="16" t="s">
        <v>7494</v>
      </c>
      <c r="G47" s="15">
        <f>B2L840C1*B2L815C1</f>
        <v>30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F1658-7C4A-466A-91E8-556EF5B58E3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117260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10788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13894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141942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141942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3300</v>
      </c>
      <c r="F14" s="16" t="s">
        <v>7550</v>
      </c>
      <c r="G14" s="15">
        <f>B2L907C1*B2L906C1</f>
        <v>3300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</v>
      </c>
      <c r="F15" s="16" t="s">
        <v>7552</v>
      </c>
      <c r="G15" s="15">
        <f>B2L908C1*B2L906C1</f>
        <v>21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</v>
      </c>
      <c r="F16" s="16" t="s">
        <v>7554</v>
      </c>
      <c r="G16" s="15">
        <f>B2L909C1*B2L906C1</f>
        <v>10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7808</v>
      </c>
      <c r="F17" s="16" t="s">
        <v>7556</v>
      </c>
      <c r="G17" s="15">
        <f>B2L910C1*B2L906C1</f>
        <v>7808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44238</v>
      </c>
      <c r="F19" s="16" t="s">
        <v>7560</v>
      </c>
      <c r="G19" s="15">
        <f>B2L912C1*B2L906C1</f>
        <v>44238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40569</v>
      </c>
      <c r="F20" s="16" t="s">
        <v>7562</v>
      </c>
      <c r="G20" s="15">
        <f>B2L913C1*B2L906C1</f>
        <v>40569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16728</v>
      </c>
      <c r="F21" s="16" t="s">
        <v>7564</v>
      </c>
      <c r="G21" s="15">
        <f>B2L914C1*B2L906C1</f>
        <v>16728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164</v>
      </c>
      <c r="F22" s="16" t="s">
        <v>7566</v>
      </c>
      <c r="G22" s="15">
        <f>B2L915C1*B2L906C1</f>
        <v>164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2895</v>
      </c>
      <c r="F23" s="16" t="s">
        <v>7568</v>
      </c>
      <c r="G23" s="15">
        <f>B2L916C1*B2L906C1</f>
        <v>2895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15</v>
      </c>
      <c r="F24" s="16" t="s">
        <v>7570</v>
      </c>
      <c r="G24" s="15">
        <f>B2L917C1*B2L906C1</f>
        <v>15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247</v>
      </c>
      <c r="F25" s="16" t="s">
        <v>7572</v>
      </c>
      <c r="G25" s="15">
        <f>B2L918C1*B2L906C1</f>
        <v>247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529</v>
      </c>
      <c r="F26" s="16" t="s">
        <v>7574</v>
      </c>
      <c r="G26" s="15">
        <f>B2L919C1*B2L906C1</f>
        <v>529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1288</v>
      </c>
      <c r="F27" s="16" t="s">
        <v>7576</v>
      </c>
      <c r="G27" s="15">
        <f>B2L920C1*B2L906C1</f>
        <v>1288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257</v>
      </c>
      <c r="F29" s="16" t="s">
        <v>7580</v>
      </c>
      <c r="G29" s="15">
        <f>B2L922C1*B2L906C1</f>
        <v>257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2895</v>
      </c>
      <c r="F31" s="16" t="s">
        <v>7584</v>
      </c>
      <c r="G31" s="15">
        <f>B2L924C1*B2L906C1</f>
        <v>2895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3718</v>
      </c>
      <c r="F32" s="16" t="s">
        <v>7586</v>
      </c>
      <c r="G32" s="15">
        <f>B2L925C1*B2L906C1</f>
        <v>3718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8803</v>
      </c>
      <c r="F33" s="16" t="s">
        <v>7588</v>
      </c>
      <c r="G33" s="15">
        <f>B2L926C1*B2L906C1</f>
        <v>8803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17</v>
      </c>
      <c r="F35" s="16" t="s">
        <v>7592</v>
      </c>
      <c r="G35" s="15">
        <f>B2L928C1*B2L906C1</f>
        <v>17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10</v>
      </c>
      <c r="F36" s="16" t="s">
        <v>7594</v>
      </c>
      <c r="G36" s="15">
        <f>B2L929C1*B2L906C1</f>
        <v>10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1861</v>
      </c>
      <c r="F37" s="16" t="s">
        <v>7596</v>
      </c>
      <c r="G37" s="15">
        <f>B2L930C1*B2L906C1</f>
        <v>1861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6569</v>
      </c>
      <c r="F38" s="16" t="s">
        <v>7598</v>
      </c>
      <c r="G38" s="15">
        <f>B2L931C1*B2L906C1</f>
        <v>6569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776</v>
      </c>
      <c r="F41" s="16" t="s">
        <v>7604</v>
      </c>
      <c r="G41" s="15">
        <f>B2L918C2+B2L919C2</f>
        <v>776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17</v>
      </c>
      <c r="F42" s="16" t="s">
        <v>7606</v>
      </c>
      <c r="G42" s="15">
        <f>B2L927C2+B2L928C2+B2L932C2</f>
        <v>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3E960-1925-4F40-899F-9E8B17AB68C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24978.877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363.654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25342.530999999999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1772.55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27115.080999999998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2136.2039999999997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0.17023374172129629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0.82976625827870376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1.4349553325987842E-2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0.98565044667401225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0.92121712636595121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1.3411503362280202E-2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6.5371370271768689E-2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0.93462862972823135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7.8782873634048886E-2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2B1B4-B30E-41AF-A6FD-E2C3195E015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24482.3105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366.858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24849.1685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1771.596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26620.764499999997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2138.4540000000002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0.17155290691312508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0.82844709308687481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1.476339137866927E-2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0.98523660862133067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0.91966969994419212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1.3780896487777429E-2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6.6549403568030518E-2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0.93345059643196959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8.0330300055807949E-2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6C490-75EB-43D4-86F8-7A985D84733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23608.393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385.18200000000002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23993.575000000001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1757.0060000000001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25750.580999999995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2142.1880000000001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0.17980774796609822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0.82019225203390178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1.6053547668490421E-2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0.98394645233150957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0.91681011003208068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1.4958186768679126E-2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6.8231703199240448E-2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0.93176829680075979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8.3189889967919581E-2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6F6D7-733A-4676-9E33-4A4765430D7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23227.2935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406.59900000000005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23633.892499999998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1785.7049999999999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25419.597499999996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2192.3040000000001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0.18546652289098595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0.81453347710901403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1.7204064036425659E-2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0.9827959359635744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0.91375536138996705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1.599549324099251E-2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7.0249145369040561E-2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0.92975085463095952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8.6244638610033078E-2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9123C-2CA7-48B4-AC3A-A0731FD8FF8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23525.957199999997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434.46000000000004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23960.417199999996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1813.5491999999999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25773.966399999998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2248.0092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0.19326433361571654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0.80673566638428351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1.8132405474141747E-2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0.98186759452585826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0.9127798506014968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1.6856544051364948E-2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7.0363605347138189E-2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0.92963639465286174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8.7220149398503144E-2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4DD9D-BD5B-4CA6-96D9-C9690503FB6D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7446.9415480000007</v>
      </c>
      <c r="F8" s="16" t="s">
        <v>7737</v>
      </c>
      <c r="G8" s="15">
        <f>A2L107C44</f>
        <v>120.3906258</v>
      </c>
      <c r="H8" s="16" t="s">
        <v>7738</v>
      </c>
      <c r="I8" s="15">
        <f>B3L201C1+B3L201C2</f>
        <v>7567.3321738000004</v>
      </c>
      <c r="J8" s="16" t="s">
        <v>7739</v>
      </c>
      <c r="K8" s="21">
        <f>IF(B3L201C3=0,0,B3L201C1/B3L201C3)</f>
        <v>0.98409074386653439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5791.7177958000011</v>
      </c>
      <c r="F10" s="16" t="s">
        <v>7745</v>
      </c>
      <c r="G10" s="15">
        <f>A2L111C44</f>
        <v>0</v>
      </c>
      <c r="H10" s="16" t="s">
        <v>7746</v>
      </c>
      <c r="I10" s="15">
        <f>B3L203C1+B3L203C2</f>
        <v>5791.7177958000011</v>
      </c>
      <c r="J10" s="16" t="s">
        <v>7747</v>
      </c>
      <c r="K10" s="15">
        <f>IF(B3L203C3=0,0,B3L203C1/B3L203C3)</f>
        <v>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4416.6912531999997</v>
      </c>
      <c r="F11" s="16" t="s">
        <v>7749</v>
      </c>
      <c r="G11" s="15">
        <f>A2L113C44</f>
        <v>54.99757420000001</v>
      </c>
      <c r="H11" s="16" t="s">
        <v>7750</v>
      </c>
      <c r="I11" s="15">
        <f>B3L204C1+B3L204C2</f>
        <v>4471.6888273999994</v>
      </c>
      <c r="J11" s="16" t="s">
        <v>7751</v>
      </c>
      <c r="K11" s="21">
        <f>IF(B3L204C3=0,0,B3L204C1/B3L204C3)</f>
        <v>0.98770093887951116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16641.694876599999</v>
      </c>
      <c r="F12" s="16" t="s">
        <v>7753</v>
      </c>
      <c r="G12" s="15">
        <f>A2L115C44</f>
        <v>617.38950979999993</v>
      </c>
      <c r="H12" s="16" t="s">
        <v>7754</v>
      </c>
      <c r="I12" s="15">
        <f>B3L205C1+B3L205C2</f>
        <v>17259.084386399998</v>
      </c>
      <c r="J12" s="16" t="s">
        <v>7755</v>
      </c>
      <c r="K12" s="21">
        <f>IF(B3L205C3=0,0,B3L205C1/B3L205C3)</f>
        <v>0.9642281423522967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1602.9192534000001</v>
      </c>
      <c r="F13" s="16" t="s">
        <v>7757</v>
      </c>
      <c r="G13" s="15">
        <f>A2L117C44</f>
        <v>32.916640200000003</v>
      </c>
      <c r="H13" s="16" t="s">
        <v>7758</v>
      </c>
      <c r="I13" s="15">
        <f>B3L206C1+B3L206C2</f>
        <v>1635.8358936000002</v>
      </c>
      <c r="J13" s="16" t="s">
        <v>7759</v>
      </c>
      <c r="K13" s="21">
        <f>IF(B3L206C3=0,0,B3L206C1/B3L206C3)</f>
        <v>0.97987778582877283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8632.7564618000015</v>
      </c>
      <c r="F14" s="16" t="s">
        <v>7761</v>
      </c>
      <c r="G14" s="15">
        <f>A2L122C44</f>
        <v>144.97647219999999</v>
      </c>
      <c r="H14" s="16" t="s">
        <v>7762</v>
      </c>
      <c r="I14" s="15">
        <f>B3L207C1+B3L207C2</f>
        <v>8777.7329340000015</v>
      </c>
      <c r="J14" s="16" t="s">
        <v>7763</v>
      </c>
      <c r="K14" s="21">
        <f>IF(B3L207C3=0,0,B3L207C1/B3L207C3)</f>
        <v>0.98348360866181717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1534.1857107999999</v>
      </c>
      <c r="F15" s="16" t="s">
        <v>7765</v>
      </c>
      <c r="G15" s="15">
        <f>A2L126C44</f>
        <v>16.366675799999999</v>
      </c>
      <c r="H15" s="16" t="s">
        <v>7766</v>
      </c>
      <c r="I15" s="15">
        <f>B3L208C1+B3L208C2</f>
        <v>1550.5523865999999</v>
      </c>
      <c r="J15" s="16" t="s">
        <v>7767</v>
      </c>
      <c r="K15" s="21">
        <f>IF(B3L208C3=0,0,B3L208C1/B3L208C3)</f>
        <v>0.98944461603397471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46066.906899599999</v>
      </c>
      <c r="F16" s="16" t="s">
        <v>7769</v>
      </c>
      <c r="G16" s="15">
        <f>SUM(B3L201C2:B3L208C2)</f>
        <v>987.03749799999991</v>
      </c>
      <c r="H16" s="16" t="s">
        <v>7770</v>
      </c>
      <c r="I16" s="15">
        <f>B3L209C1+B3L209C2</f>
        <v>47053.944397599997</v>
      </c>
      <c r="J16" s="16" t="s">
        <v>7771</v>
      </c>
      <c r="K16" s="21">
        <f>IF(B3L209C3=0,0,B3L209C1/B3L209C3)</f>
        <v>0.97902327826845603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220669</v>
      </c>
      <c r="F27" s="16" t="s">
        <v>7789</v>
      </c>
      <c r="G27" s="15">
        <f>A2L325C44</f>
        <v>12805</v>
      </c>
      <c r="H27" s="16" t="s">
        <v>7790</v>
      </c>
      <c r="I27" s="15">
        <f>B3L220C1+B3L220C2</f>
        <v>233474</v>
      </c>
      <c r="J27" s="16" t="s">
        <v>7791</v>
      </c>
      <c r="K27" s="21">
        <f>IF(B3L220C3=0,0,B3L220C1/B3L220C3)</f>
        <v>0.94515449257733197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53754</v>
      </c>
      <c r="F29" s="16" t="s">
        <v>6456</v>
      </c>
      <c r="G29" s="15">
        <f>A3L406C12</f>
        <v>4098</v>
      </c>
      <c r="H29" s="16" t="s">
        <v>7796</v>
      </c>
      <c r="I29" s="15">
        <f>B3L222C1+B3L222C2</f>
        <v>57852</v>
      </c>
      <c r="J29" s="16" t="s">
        <v>7797</v>
      </c>
      <c r="K29" s="21">
        <f>IF(B3L222C3=0,0,B3L222C1/B3L222C3)</f>
        <v>0.92916407384360089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1969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1969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1909.0450053333334</v>
      </c>
      <c r="H32" s="16" t="s">
        <v>7806</v>
      </c>
      <c r="I32" s="15">
        <f>B3L225C1+B3L225C2</f>
        <v>1909.0450053333334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E2B57-7673-4C0E-9675-3E617828263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67742.193161600007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43977.56393733334</v>
      </c>
      <c r="F9" s="16" t="s">
        <v>7834</v>
      </c>
      <c r="G9" s="21">
        <f>IF(B3L301C1=0,0,B3L302C1/B3L301C1)</f>
        <v>0.64919014110488282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13685.851558266668</v>
      </c>
      <c r="F10" s="16" t="s">
        <v>7835</v>
      </c>
      <c r="G10" s="21">
        <f>IF(B3L301C1=0,0,B3L303C1/B3L301C1)</f>
        <v>0.20202846880996111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10078.777666000002</v>
      </c>
      <c r="F11" s="16" t="s">
        <v>7836</v>
      </c>
      <c r="G11" s="21">
        <f>IF(B3L301C1=0,0,B3L304C1/B3L301C1)</f>
        <v>0.14878139008515606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40203.208946666673</v>
      </c>
      <c r="F12" s="16" t="s">
        <v>7838</v>
      </c>
      <c r="G12" s="21">
        <f>IF(B3L301C1=0,0,B3L305C1/B3L301C1)</f>
        <v>0.59347368413008594</v>
      </c>
      <c r="H12" s="16" t="s">
        <v>7839</v>
      </c>
      <c r="I12" s="21">
        <f>IF(B3L302C1=0,0,B3L305C1/B3L302C1)</f>
        <v>0.91417544191294897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3774.3549906666667</v>
      </c>
      <c r="F13" s="16" t="s">
        <v>7841</v>
      </c>
      <c r="G13" s="21">
        <f>IF(B3L301C1=0,0,B3L306C1/B3L301C1)</f>
        <v>5.5716456974796887E-2</v>
      </c>
      <c r="H13" s="16" t="s">
        <v>7842</v>
      </c>
      <c r="I13" s="21">
        <f>IF(B3L302C1=0,0,B3L306C1/B3L302C1)</f>
        <v>8.5824558087051056E-2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5475.9275860333337</v>
      </c>
      <c r="F16" s="16" t="s">
        <v>7850</v>
      </c>
      <c r="G16" s="21">
        <f>IF(B3L301C1=0,0,B3L309C1/B3L301C1)</f>
        <v>8.0834814027506127E-2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0.40011595644742382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719.08880096666655</v>
      </c>
      <c r="F17" s="16" t="s">
        <v>7853</v>
      </c>
      <c r="G17" s="21">
        <f>IF(B3L301C1=0,0,B3L310C1/B3L301C1)</f>
        <v>1.0615080017431227E-2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5.254249601533309E-2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0</v>
      </c>
      <c r="F18" s="16" t="s">
        <v>7856</v>
      </c>
      <c r="G18" s="15">
        <f>IF(B3L301C1=0,0,B3L311C1/B3L301C1)</f>
        <v>0</v>
      </c>
      <c r="H18" s="16" t="s">
        <v>945</v>
      </c>
      <c r="I18" s="19" t="str">
        <f>NULL_VALUE</f>
        <v>n/a</v>
      </c>
      <c r="J18" s="16" t="s">
        <v>7857</v>
      </c>
      <c r="K18" s="15">
        <f>IF(B3L303C1=0,0,B3L311C1/B3L303C1)</f>
        <v>0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3457.4678452999997</v>
      </c>
      <c r="F19" s="16" t="s">
        <v>7859</v>
      </c>
      <c r="G19" s="21">
        <f>IF(B3L301C1=0,0,B3L312C1/B3L301C1)</f>
        <v>5.1038616908256257E-2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0.25263081588895248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3151.9465662999996</v>
      </c>
      <c r="F20" s="16" t="s">
        <v>7862</v>
      </c>
      <c r="G20" s="21">
        <f>IF(B3L301C1=0,0,B3L313C1/B3L301C1)</f>
        <v>4.6528558040348417E-2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0.23030693799949398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0</v>
      </c>
      <c r="F25" s="16" t="s">
        <v>7877</v>
      </c>
      <c r="G25" s="15">
        <f>IF(B3L301C1=0,0,B3L318C1/B3L301C1)</f>
        <v>0</v>
      </c>
      <c r="H25" s="16" t="s">
        <v>945</v>
      </c>
      <c r="I25" s="19" t="str">
        <f>NULL_VALUE</f>
        <v>n/a</v>
      </c>
      <c r="J25" s="16" t="s">
        <v>7878</v>
      </c>
      <c r="K25" s="15">
        <f>IF(B3L303C1=0,0,B3L318C1/B3L303C1)</f>
        <v>0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745.98388386666659</v>
      </c>
      <c r="F26" s="16" t="s">
        <v>7880</v>
      </c>
      <c r="G26" s="21">
        <f>IF(B3L301C1=0,0,B3L319C1/B3L301C1)</f>
        <v>1.1012101159569944E-2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5.4507670252792545E-2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135.4368758</v>
      </c>
      <c r="F28" s="16" t="s">
        <v>7886</v>
      </c>
      <c r="G28" s="21">
        <f>IF(B3L301C1=0,0,B3L321C1/B3L301C1)</f>
        <v>1.999298656849112E-3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9.8961233960039585E-3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1909.0450053333334</v>
      </c>
      <c r="F33" s="16" t="s">
        <v>7901</v>
      </c>
      <c r="G33" s="21">
        <f>IF(B3L301C1=0,0,B3L326C1/B3L301C1)</f>
        <v>2.8181033359508723E-2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0.18941235421566577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317.47305866666665</v>
      </c>
      <c r="F42" s="16" t="s">
        <v>7928</v>
      </c>
      <c r="G42" s="21">
        <f>IF(B3L301C1=0,0,B3L335C1/B3L301C1)</f>
        <v>4.6864892299741459E-3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3.1499162813923176E-2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7852.259602000001</v>
      </c>
      <c r="F43" s="16" t="s">
        <v>7931</v>
      </c>
      <c r="G43" s="21">
        <f>IF(B3L301C1=0,0,B3L336C1/B3L301C1)</f>
        <v>0.11591386749567317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0.779088482970411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033EF-3A18-433C-8F65-435D9F500065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57852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53754</v>
      </c>
      <c r="F9" s="16" t="s">
        <v>7960</v>
      </c>
      <c r="G9" s="21">
        <f>IF(B3L401C1=0,0,B3L402C1/B3L401C1)</f>
        <v>0.92916407384360089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4098</v>
      </c>
      <c r="F10" s="16" t="s">
        <v>7962</v>
      </c>
      <c r="G10" s="21">
        <f>IF(B3L401C1=0,0,B3L403C1/B3L401C1)</f>
        <v>7.0835926156399082E-2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16831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2722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0.16172538767749986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142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8.4368130235874285E-3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131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7.7832570851405145E-3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6963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0.41370090903689621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245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1.4556473174499436E-2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1049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6.2325470857346563E-2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308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1.8299566276513576E-2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8.9121264333670016E-4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5048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0.2999227615709108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208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1.2358148654268909E-2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6EF18-0918-4CE2-A273-1ADA16DAE08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46066.906899599999</v>
      </c>
      <c r="F8" s="16" t="s">
        <v>8061</v>
      </c>
      <c r="G8" s="15">
        <f>B3L501C1</f>
        <v>46066.906899599999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987.03749799999991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987.03749799999991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5791.7177958000011</v>
      </c>
      <c r="F10" s="16" t="s">
        <v>8064</v>
      </c>
      <c r="G10" s="15">
        <f>B3L503C1</f>
        <v>5791.7177958000011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0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0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9419.0129035999998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9419.0129035999998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1038.554155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1038.554155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0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4.1616612000000002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4.1616612000000002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0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0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41.4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41.4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219.45144380000002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219.45144380000002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6875.8336120000004</v>
      </c>
      <c r="F26" s="16" t="s">
        <v>8093</v>
      </c>
      <c r="G26" s="15">
        <f>SUM(B3L503C2,B3L504C2,SUM(B3L507C2:B3L510C2),B3L512C2)</f>
        <v>5791.7177958000011</v>
      </c>
      <c r="H26" s="16" t="s">
        <v>8094</v>
      </c>
      <c r="I26" s="15">
        <f>SUM(B3L503C3,B3L504C3,SUM(B3L507C3:B3L510C3),B3L512C3)</f>
        <v>0</v>
      </c>
      <c r="J26" s="16" t="s">
        <v>8095</v>
      </c>
      <c r="K26" s="15">
        <f>SUM(B3L503C4,B3L504C4,SUM(B3L507C4:B3L510C4),B3L512C4)</f>
        <v>0</v>
      </c>
      <c r="L26" s="16" t="s">
        <v>8096</v>
      </c>
      <c r="M26" s="15">
        <f>SUM(B3L503C5,B3L504C5,SUM(B3L507C5:B3L510C5),B3L512C5)</f>
        <v>4.1616612000000002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1079.9541550000001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0.84232954469579457</v>
      </c>
      <c r="H27" s="16" t="s">
        <v>8108</v>
      </c>
      <c r="I27" s="15">
        <f>IF(B3L519C1=0,0,B3L519C3/B3L519C1)</f>
        <v>0</v>
      </c>
      <c r="J27" s="16" t="s">
        <v>8109</v>
      </c>
      <c r="K27" s="15">
        <f>IF(B3L519C1=0,0,B3L519C4/B3L519C1)</f>
        <v>0</v>
      </c>
      <c r="L27" s="16" t="s">
        <v>8110</v>
      </c>
      <c r="M27" s="21">
        <f>IF(B3L519C1=0,0,B3L519C5/B3L519C1)</f>
        <v>6.0525914890332568E-4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0.15706519615530221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10722.5801636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0</v>
      </c>
      <c r="L28" s="16" t="s">
        <v>8115</v>
      </c>
      <c r="M28" s="15">
        <f>SUM(B3L505C5:B3L518C5)</f>
        <v>4.1616612000000002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219.45144380000002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0</v>
      </c>
      <c r="AD28" s="16" t="s">
        <v>8124</v>
      </c>
      <c r="AE28" s="15">
        <f>SUM(B3L505C14:B3L518C14)</f>
        <v>10498.967058599999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15">
        <f>IF(B3L521C1=0,0,B3L521C4/B3L521C1)</f>
        <v>0</v>
      </c>
      <c r="L29" s="16" t="s">
        <v>8127</v>
      </c>
      <c r="M29" s="21">
        <f>IF(B3L521C1=0,0,B3L521C5/B3L521C1)</f>
        <v>3.8812124847782567E-4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2.0466290804238799E-2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15">
        <f>IF(B3L521C1=0,0,B3L521C13/B3L521C1)</f>
        <v>0</v>
      </c>
      <c r="AD29" s="16" t="s">
        <v>8136</v>
      </c>
      <c r="AE29" s="21">
        <f>IF(B3L521C1=0,0,B3L521C14/B3L521C1)</f>
        <v>0.97914558794728335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57776.5245612</v>
      </c>
      <c r="F30" s="16" t="s">
        <v>8138</v>
      </c>
      <c r="G30" s="15">
        <f>SUM(B3L501C2,B3L502C2,SUM(B3L505C2:B3L518C2))</f>
        <v>46066.906899599999</v>
      </c>
      <c r="H30" s="16" t="s">
        <v>8139</v>
      </c>
      <c r="I30" s="15">
        <f>SUM(B3L501C3,B3L502C3,SUM(B3L505C3:B3L518C3))</f>
        <v>987.03749799999991</v>
      </c>
      <c r="J30" s="16" t="s">
        <v>8140</v>
      </c>
      <c r="K30" s="15">
        <f>SUM(B3L501C4,B3L502C4,SUM(B3L505C4:B3L518C4))</f>
        <v>0</v>
      </c>
      <c r="L30" s="16" t="s">
        <v>8141</v>
      </c>
      <c r="M30" s="15">
        <f>SUM(B3L501C5,B3L502C5,SUM(B3L505C5:B3L518C5))</f>
        <v>4.1616612000000002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219.45144380000002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0</v>
      </c>
      <c r="AD30" s="16" t="s">
        <v>8150</v>
      </c>
      <c r="AE30" s="15">
        <f>SUM(B3L501C14,B3L502C14,SUM(B3L505C14:B3L518C14))</f>
        <v>10498.967058599999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0.79732914448330061</v>
      </c>
      <c r="H31" s="16" t="s">
        <v>8153</v>
      </c>
      <c r="I31" s="21">
        <f>IF(B3L523C1=0,0,B3L523C3/B3L523C1)</f>
        <v>1.708371186215046E-2</v>
      </c>
      <c r="J31" s="16" t="s">
        <v>8154</v>
      </c>
      <c r="K31" s="15">
        <f>IF(B3L523C1=0,0,B3L523C4/B3L523C1)</f>
        <v>0</v>
      </c>
      <c r="L31" s="16" t="s">
        <v>8155</v>
      </c>
      <c r="M31" s="21">
        <f>IF(B3L523C1=0,0,B3L523C5/B3L523C1)</f>
        <v>7.2030313896637117E-5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3.7982804515620397E-3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15">
        <f>IF(B3L523C1=0,0,B3L523C13/B3L523C1)</f>
        <v>0</v>
      </c>
      <c r="AD31" s="16" t="s">
        <v>8164</v>
      </c>
      <c r="AE31" s="21">
        <f>IF(B3L523C1=0,0,B3L523C14/B3L523C1)</f>
        <v>0.18171683288909027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3E032-9062-4122-9C67-C9071C44A6BB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5678</v>
      </c>
      <c r="F8" s="16" t="s">
        <v>8195</v>
      </c>
      <c r="G8" s="15">
        <f>A2L106C11</f>
        <v>5678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45</v>
      </c>
      <c r="F9" s="16" t="s">
        <v>8198</v>
      </c>
      <c r="G9" s="15">
        <f>A2L107C11</f>
        <v>45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4406</v>
      </c>
      <c r="F12" s="16" t="s">
        <v>8207</v>
      </c>
      <c r="G12" s="15">
        <f>A2L110C11</f>
        <v>4406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4259</v>
      </c>
      <c r="F14" s="16" t="s">
        <v>8213</v>
      </c>
      <c r="G14" s="15">
        <f>A2L112C11</f>
        <v>4259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56</v>
      </c>
      <c r="F15" s="16" t="s">
        <v>8216</v>
      </c>
      <c r="G15" s="15">
        <f>A2L113C11</f>
        <v>56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15645</v>
      </c>
      <c r="F16" s="16" t="s">
        <v>8219</v>
      </c>
      <c r="G16" s="15">
        <f>A2L114C11</f>
        <v>15645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457</v>
      </c>
      <c r="F17" s="16" t="s">
        <v>8222</v>
      </c>
      <c r="G17" s="15">
        <f>A2L115C11</f>
        <v>457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1347</v>
      </c>
      <c r="F18" s="16" t="s">
        <v>8225</v>
      </c>
      <c r="G18" s="15">
        <f>A2L116C11</f>
        <v>1347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</v>
      </c>
      <c r="F19" s="16" t="s">
        <v>8228</v>
      </c>
      <c r="G19" s="15">
        <f>A2L117C11</f>
        <v>10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725</v>
      </c>
      <c r="F20" s="16" t="s">
        <v>8231</v>
      </c>
      <c r="G20" s="15">
        <f>A2L118C11</f>
        <v>725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40</v>
      </c>
      <c r="F21" s="16" t="s">
        <v>8234</v>
      </c>
      <c r="G21" s="15">
        <f>A2L119C11</f>
        <v>40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8301</v>
      </c>
      <c r="F22" s="16" t="s">
        <v>8237</v>
      </c>
      <c r="G22" s="15">
        <f>A2L121C11</f>
        <v>8301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264</v>
      </c>
      <c r="F23" s="16" t="s">
        <v>8240</v>
      </c>
      <c r="G23" s="15">
        <f>A2L122C11</f>
        <v>264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1371</v>
      </c>
      <c r="F24" s="16" t="s">
        <v>8243</v>
      </c>
      <c r="G24" s="15">
        <f>A2L125C11</f>
        <v>1371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20</v>
      </c>
      <c r="F25" s="16" t="s">
        <v>8246</v>
      </c>
      <c r="G25" s="15">
        <f>A2L126C11</f>
        <v>20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41732</v>
      </c>
      <c r="F26" s="16" t="s">
        <v>8249</v>
      </c>
      <c r="G26" s="15">
        <f>B3L601C2+B3L603C2+B3L605C2+B3L607C2+B3L609C2+B3L611C2+B3L613C2+B3L615C2+B3L617C2</f>
        <v>41732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892</v>
      </c>
      <c r="F27" s="16" t="s">
        <v>8252</v>
      </c>
      <c r="G27" s="15">
        <f>B3L602C2+B3L604C2+B3L606C2+B3L608C2+B3L610C2+B3L612C2+B3L614C2+B3L616C2+B3L618C2</f>
        <v>892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4194</v>
      </c>
      <c r="F28" s="16" t="s">
        <v>8255</v>
      </c>
      <c r="G28" s="15">
        <f>A2L123C11</f>
        <v>4194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1016</v>
      </c>
      <c r="F30" s="16" t="s">
        <v>8261</v>
      </c>
      <c r="G30" s="15">
        <f>A2L127C11</f>
        <v>1016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207</v>
      </c>
      <c r="F33" s="16" t="s">
        <v>8270</v>
      </c>
      <c r="G33" s="15">
        <f>A2L132C11</f>
        <v>207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4474</v>
      </c>
      <c r="F34" s="16" t="s">
        <v>8273</v>
      </c>
      <c r="G34" s="15">
        <f>A2L139C11</f>
        <v>4474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435</v>
      </c>
      <c r="F35" s="16" t="s">
        <v>8276</v>
      </c>
      <c r="G35" s="15">
        <f>A2L140C11</f>
        <v>435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243726</v>
      </c>
      <c r="F36" s="16" t="s">
        <v>8279</v>
      </c>
      <c r="G36" s="15">
        <f>A2L181C11</f>
        <v>243726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45421</v>
      </c>
      <c r="F37" s="16" t="s">
        <v>8282</v>
      </c>
      <c r="G37" s="15">
        <f>A2L202C11-A2L216C11</f>
        <v>45421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248</v>
      </c>
      <c r="F39" s="16" t="s">
        <v>8288</v>
      </c>
      <c r="G39" s="15">
        <f>A2L243C11</f>
        <v>248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7980</v>
      </c>
      <c r="F40" s="16" t="s">
        <v>8291</v>
      </c>
      <c r="G40" s="15">
        <f>A2L245C11</f>
        <v>7980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1262653</v>
      </c>
      <c r="F41" s="16" t="s">
        <v>8294</v>
      </c>
      <c r="G41" s="15">
        <f>A2L420C11</f>
        <v>1262653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7B7A9-6973-4F5A-A50D-5E2AE235BE7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24978.877</v>
      </c>
      <c r="F8" s="16" t="s">
        <v>7643</v>
      </c>
      <c r="G8" s="15">
        <f>A1L108C6</f>
        <v>24482.3105</v>
      </c>
      <c r="H8" s="16" t="s">
        <v>7660</v>
      </c>
      <c r="I8" s="15">
        <f>A1L108C7</f>
        <v>23608.393</v>
      </c>
      <c r="J8" s="16" t="s">
        <v>7677</v>
      </c>
      <c r="K8" s="15">
        <f>A1L108C8</f>
        <v>23227.2935</v>
      </c>
      <c r="L8" s="16" t="s">
        <v>7694</v>
      </c>
      <c r="M8" s="15">
        <f>A1L108C9</f>
        <v>23525.957199999997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11741.196</v>
      </c>
      <c r="F9" s="16" t="s">
        <v>8350</v>
      </c>
      <c r="G9" s="15">
        <f>A1L105C6</f>
        <v>11307.9805</v>
      </c>
      <c r="H9" s="16" t="s">
        <v>8351</v>
      </c>
      <c r="I9" s="15">
        <f>A1L105C7</f>
        <v>10625.873</v>
      </c>
      <c r="J9" s="16" t="s">
        <v>8352</v>
      </c>
      <c r="K9" s="15">
        <f>A1L105C8</f>
        <v>10320.3135</v>
      </c>
      <c r="L9" s="16" t="s">
        <v>8353</v>
      </c>
      <c r="M9" s="15">
        <f>A1L105C9</f>
        <v>10048.5448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2230.067</v>
      </c>
      <c r="F10" s="16" t="s">
        <v>8355</v>
      </c>
      <c r="G10" s="15">
        <f>A1L106C6</f>
        <v>2205.2705000000001</v>
      </c>
      <c r="H10" s="16" t="s">
        <v>8356</v>
      </c>
      <c r="I10" s="15">
        <f>A1L106C7</f>
        <v>2121.1470000000004</v>
      </c>
      <c r="J10" s="16" t="s">
        <v>8357</v>
      </c>
      <c r="K10" s="15">
        <f>A1L106C8</f>
        <v>2064.3095000000003</v>
      </c>
      <c r="L10" s="16" t="s">
        <v>8358</v>
      </c>
      <c r="M10" s="15">
        <f>A1L106C9</f>
        <v>2244.6106000000004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11007.614</v>
      </c>
      <c r="F11" s="16" t="s">
        <v>8360</v>
      </c>
      <c r="G11" s="15">
        <f>A1L107C6</f>
        <v>10969.059499999999</v>
      </c>
      <c r="H11" s="16" t="s">
        <v>8361</v>
      </c>
      <c r="I11" s="15">
        <f>A1L107C7</f>
        <v>10861.373</v>
      </c>
      <c r="J11" s="16" t="s">
        <v>8362</v>
      </c>
      <c r="K11" s="15">
        <f>A1L107C8</f>
        <v>10842.6705</v>
      </c>
      <c r="L11" s="16" t="s">
        <v>8363</v>
      </c>
      <c r="M11" s="15">
        <f>A1L107C9</f>
        <v>11232.801799999999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0.4700449904133</v>
      </c>
      <c r="F12" s="16" t="s">
        <v>8365</v>
      </c>
      <c r="G12" s="21">
        <f>IF(B3L701C2=0,0,B3L702C2/B3L701C2)</f>
        <v>0.46188371395747146</v>
      </c>
      <c r="H12" s="16" t="s">
        <v>8366</v>
      </c>
      <c r="I12" s="21">
        <f>IF(B3L701C3=0,0,B3L702C3/B3L701C3)</f>
        <v>0.4500887883389606</v>
      </c>
      <c r="J12" s="16" t="s">
        <v>8367</v>
      </c>
      <c r="K12" s="21">
        <f>IF(B3L701C4=0,0,B3L702C4/B3L701C4)</f>
        <v>0.44431838345694474</v>
      </c>
      <c r="L12" s="16" t="s">
        <v>8368</v>
      </c>
      <c r="M12" s="21">
        <f>IF(B3L701C5=0,0,B3L702C5/B3L701C5)</f>
        <v>0.4271258641922549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8.9278112863120304E-2</v>
      </c>
      <c r="F13" s="16" t="s">
        <v>8370</v>
      </c>
      <c r="G13" s="21">
        <f>IF(B3L701C2=0,0,B3L703C2/B3L701C2)</f>
        <v>9.0076077582628492E-2</v>
      </c>
      <c r="H13" s="16" t="s">
        <v>8371</v>
      </c>
      <c r="I13" s="21">
        <f>IF(B3L701C3=0,0,B3L703C3/B3L701C3)</f>
        <v>8.9847157322398036E-2</v>
      </c>
      <c r="J13" s="16" t="s">
        <v>8372</v>
      </c>
      <c r="K13" s="21">
        <f>IF(B3L701C4=0,0,B3L703C4/B3L701C4)</f>
        <v>8.8874302122199489E-2</v>
      </c>
      <c r="L13" s="16" t="s">
        <v>8373</v>
      </c>
      <c r="M13" s="21">
        <f>IF(B3L701C5=0,0,B3L703C5/B3L701C5)</f>
        <v>9.5409958494696259E-2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0.44067689672357968</v>
      </c>
      <c r="F14" s="16" t="s">
        <v>8375</v>
      </c>
      <c r="G14" s="21">
        <f>IF(B3L701C2=0,0,B3L704C2/B3L701C2)</f>
        <v>0.44804020845990006</v>
      </c>
      <c r="H14" s="16" t="s">
        <v>8376</v>
      </c>
      <c r="I14" s="21">
        <f>IF(B3L701C3=0,0,B3L704C3/B3L701C3)</f>
        <v>0.46006405433864134</v>
      </c>
      <c r="J14" s="16" t="s">
        <v>8377</v>
      </c>
      <c r="K14" s="21">
        <f>IF(B3L701C4=0,0,B3L704C4/B3L701C4)</f>
        <v>0.46680731442085582</v>
      </c>
      <c r="L14" s="16" t="s">
        <v>8378</v>
      </c>
      <c r="M14" s="21">
        <f>IF(B3L701C5=0,0,B3L704C5/B3L701C5)</f>
        <v>0.47746417731304897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8890.259</v>
      </c>
      <c r="F15" s="16" t="s">
        <v>8380</v>
      </c>
      <c r="G15" s="15">
        <f>A1L104C6</f>
        <v>8545.3950000000004</v>
      </c>
      <c r="H15" s="16" t="s">
        <v>8381</v>
      </c>
      <c r="I15" s="15">
        <f>A1L104C7</f>
        <v>8146.857</v>
      </c>
      <c r="J15" s="16" t="s">
        <v>8382</v>
      </c>
      <c r="K15" s="15">
        <f>A1L104C8</f>
        <v>8273.844000000001</v>
      </c>
      <c r="L15" s="16" t="s">
        <v>8383</v>
      </c>
      <c r="M15" s="15">
        <f>A1L104C9</f>
        <v>8318.7656000000006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3797.2310000000002</v>
      </c>
      <c r="F16" s="16" t="s">
        <v>8385</v>
      </c>
      <c r="G16" s="15">
        <f>A1L101C6</f>
        <v>3588.2475000000004</v>
      </c>
      <c r="H16" s="16" t="s">
        <v>8386</v>
      </c>
      <c r="I16" s="15">
        <f>A1L101C7</f>
        <v>3363.8160000000003</v>
      </c>
      <c r="J16" s="16" t="s">
        <v>8387</v>
      </c>
      <c r="K16" s="15">
        <f>A1L101C8</f>
        <v>3376.8609999999999</v>
      </c>
      <c r="L16" s="16" t="s">
        <v>8388</v>
      </c>
      <c r="M16" s="15">
        <f>A1L101C9</f>
        <v>3268.1812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21">
        <f>A1L102C1</f>
        <v>989.04200000000003</v>
      </c>
      <c r="F17" s="16" t="s">
        <v>8390</v>
      </c>
      <c r="G17" s="21">
        <f>A1L102C6</f>
        <v>961.90000000000009</v>
      </c>
      <c r="H17" s="16" t="s">
        <v>8391</v>
      </c>
      <c r="I17" s="21">
        <f>A1L102C7</f>
        <v>918.24633333333338</v>
      </c>
      <c r="J17" s="16" t="s">
        <v>8392</v>
      </c>
      <c r="K17" s="21">
        <f>A1L102C8</f>
        <v>906.59225000000004</v>
      </c>
      <c r="L17" s="16" t="s">
        <v>8393</v>
      </c>
      <c r="M17" s="21">
        <f>A1L102C9</f>
        <v>939.26560000000006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4103.9859999999999</v>
      </c>
      <c r="F18" s="16" t="s">
        <v>8395</v>
      </c>
      <c r="G18" s="15">
        <f>A1L103C6</f>
        <v>3995.2474999999999</v>
      </c>
      <c r="H18" s="16" t="s">
        <v>8396</v>
      </c>
      <c r="I18" s="15">
        <f>A1L103C7</f>
        <v>3864.7946666666667</v>
      </c>
      <c r="J18" s="16" t="s">
        <v>8397</v>
      </c>
      <c r="K18" s="15">
        <f>A1L103C8</f>
        <v>3990.39075</v>
      </c>
      <c r="L18" s="16" t="s">
        <v>8398</v>
      </c>
      <c r="M18" s="15">
        <f>A1L103C9</f>
        <v>4111.3188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0.42712265188224552</v>
      </c>
      <c r="F19" s="16" t="s">
        <v>8400</v>
      </c>
      <c r="G19" s="21">
        <f>IF(B3L708C2=0,0,B3L709C2/B3L708C2)</f>
        <v>0.41990422911989445</v>
      </c>
      <c r="H19" s="16" t="s">
        <v>8401</v>
      </c>
      <c r="I19" s="21">
        <f>IF(B3L708C3=0,0,B3L709C3/B3L708C3)</f>
        <v>0.41289739098157735</v>
      </c>
      <c r="J19" s="16" t="s">
        <v>8402</v>
      </c>
      <c r="K19" s="21">
        <f>IF(B3L708C4=0,0,B3L709C4/B3L708C4)</f>
        <v>0.40813689501518274</v>
      </c>
      <c r="L19" s="16" t="s">
        <v>8403</v>
      </c>
      <c r="M19" s="21">
        <f>IF(B3L708C5=0,0,B3L709C5/B3L708C5)</f>
        <v>0.3928685284749458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0.11125007719122694</v>
      </c>
      <c r="F20" s="16" t="s">
        <v>8405</v>
      </c>
      <c r="G20" s="21">
        <f>IF(B3L708C2=0,0,B3L710C2/B3L708C2)</f>
        <v>0.11256355030984525</v>
      </c>
      <c r="H20" s="16" t="s">
        <v>8406</v>
      </c>
      <c r="I20" s="21">
        <f>IF(B3L708C3=0,0,B3L710C3/B3L708C3)</f>
        <v>0.11271172837983205</v>
      </c>
      <c r="J20" s="16" t="s">
        <v>8407</v>
      </c>
      <c r="K20" s="21">
        <f>IF(B3L708C4=0,0,B3L710C4/B3L708C4)</f>
        <v>0.10957328298672298</v>
      </c>
      <c r="L20" s="16" t="s">
        <v>8408</v>
      </c>
      <c r="M20" s="21">
        <f>IF(B3L708C5=0,0,B3L710C5/B3L708C5)</f>
        <v>0.11290925182457359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0.46162727092652756</v>
      </c>
      <c r="F21" s="16" t="s">
        <v>8410</v>
      </c>
      <c r="G21" s="21">
        <f>IF(B3L708C2=0,0,B3L711C2/B3L708C2)</f>
        <v>0.46753222057026034</v>
      </c>
      <c r="H21" s="16" t="s">
        <v>8411</v>
      </c>
      <c r="I21" s="21">
        <f>IF(B3L708C3=0,0,B3L711C3/B3L708C3)</f>
        <v>0.47439088063859064</v>
      </c>
      <c r="J21" s="16" t="s">
        <v>8412</v>
      </c>
      <c r="K21" s="21">
        <f>IF(B3L708C4=0,0,B3L711C4/B3L708C4)</f>
        <v>0.48228982199809417</v>
      </c>
      <c r="L21" s="16" t="s">
        <v>8413</v>
      </c>
      <c r="M21" s="21">
        <f>IF(B3L708C5=0,0,B3L711C5/B3L708C5)</f>
        <v>0.49422221970048053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2.8096905838176367</v>
      </c>
      <c r="F22" s="16" t="s">
        <v>8415</v>
      </c>
      <c r="G22" s="21">
        <f>IF(B3L708C2=0,0,B3L701C2/B3L708C2)</f>
        <v>2.864971192086498</v>
      </c>
      <c r="H22" s="16" t="s">
        <v>8416</v>
      </c>
      <c r="I22" s="21">
        <f>IF(B3L708C3=0,0,B3L701C3/B3L708C3)</f>
        <v>2.8978528774961929</v>
      </c>
      <c r="J22" s="16" t="s">
        <v>8417</v>
      </c>
      <c r="K22" s="21">
        <f>IF(B3L708C4=0,0,B3L701C4/B3L708C4)</f>
        <v>2.8073158618895881</v>
      </c>
      <c r="L22" s="16" t="s">
        <v>8418</v>
      </c>
      <c r="M22" s="21">
        <f>IF(B3L708C5=0,0,B3L701C5/B3L708C5)</f>
        <v>2.828058672551129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3.0920415429032362</v>
      </c>
      <c r="F23" s="16" t="s">
        <v>8420</v>
      </c>
      <c r="G23" s="21">
        <f>IF(B3L709C2=0,0,B3L702C2/B3L709C2)</f>
        <v>3.1513936817346067</v>
      </c>
      <c r="H23" s="16" t="s">
        <v>8421</v>
      </c>
      <c r="I23" s="21">
        <f>IF(B3L709C3=0,0,B3L702C3/B3L709C3)</f>
        <v>3.1588746233444396</v>
      </c>
      <c r="J23" s="16" t="s">
        <v>8422</v>
      </c>
      <c r="K23" s="21">
        <f>IF(B3L709C4=0,0,B3L702C4/B3L709C4)</f>
        <v>3.0561854633637573</v>
      </c>
      <c r="L23" s="16" t="s">
        <v>8423</v>
      </c>
      <c r="M23" s="21">
        <f>IF(B3L709C5=0,0,B3L702C5/B3L709C5)</f>
        <v>3.0746596302555074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2.2547748225050097</v>
      </c>
      <c r="F24" s="16" t="s">
        <v>8425</v>
      </c>
      <c r="G24" s="21">
        <f>IF(B3L710C2=0,0,B3L703C2/B3L710C2)</f>
        <v>2.2926192951450255</v>
      </c>
      <c r="H24" s="16" t="s">
        <v>8426</v>
      </c>
      <c r="I24" s="21">
        <f>IF(B3L710C3=0,0,B3L703C3/B3L710C3)</f>
        <v>2.3099977892642465</v>
      </c>
      <c r="J24" s="16" t="s">
        <v>8427</v>
      </c>
      <c r="K24" s="21">
        <f>IF(B3L710C4=0,0,B3L703C4/B3L710C4)</f>
        <v>2.2769988382318513</v>
      </c>
      <c r="L24" s="16" t="s">
        <v>8428</v>
      </c>
      <c r="M24" s="21">
        <f>IF(B3L710C5=0,0,B3L703C5/B3L710C5)</f>
        <v>2.3897506732919851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2.6821763037203343</v>
      </c>
      <c r="F25" s="16" t="s">
        <v>8430</v>
      </c>
      <c r="G25" s="21">
        <f>IF(B3L711C2=0,0,B3L704C2/B3L711C2)</f>
        <v>2.7455269041529968</v>
      </c>
      <c r="H25" s="16" t="s">
        <v>8431</v>
      </c>
      <c r="I25" s="21">
        <f>IF(B3L711C3=0,0,B3L704C3/B3L711C3)</f>
        <v>2.8103363662959584</v>
      </c>
      <c r="J25" s="16" t="s">
        <v>8432</v>
      </c>
      <c r="K25" s="21">
        <f>IF(B3L711C4=0,0,B3L704C4/B3L711C4)</f>
        <v>2.7171951769384992</v>
      </c>
      <c r="L25" s="16" t="s">
        <v>8433</v>
      </c>
      <c r="M25" s="21">
        <f>IF(B3L711C5=0,0,B3L704C5/B3L711C5)</f>
        <v>2.7321651145126471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753145</v>
      </c>
      <c r="F26" s="16" t="s">
        <v>8435</v>
      </c>
      <c r="G26" s="15">
        <f>A1L114C6</f>
        <v>742482</v>
      </c>
      <c r="H26" s="16" t="s">
        <v>8436</v>
      </c>
      <c r="I26" s="15">
        <f>A1L114C7</f>
        <v>711681</v>
      </c>
      <c r="J26" s="16" t="s">
        <v>8437</v>
      </c>
      <c r="K26" s="15">
        <f>A1L114C8</f>
        <v>713148.75</v>
      </c>
      <c r="L26" s="16" t="s">
        <v>8438</v>
      </c>
      <c r="M26" s="15">
        <f>A1L114C9</f>
        <v>708346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370042</v>
      </c>
      <c r="F27" s="16" t="s">
        <v>8440</v>
      </c>
      <c r="G27" s="15">
        <f>A1L115C6</f>
        <v>354928.5</v>
      </c>
      <c r="H27" s="16" t="s">
        <v>8441</v>
      </c>
      <c r="I27" s="15">
        <f>A1L115C7</f>
        <v>329021</v>
      </c>
      <c r="J27" s="16" t="s">
        <v>8442</v>
      </c>
      <c r="K27" s="15">
        <f>A1L115C8</f>
        <v>323842.25</v>
      </c>
      <c r="L27" s="16" t="s">
        <v>8443</v>
      </c>
      <c r="M27" s="15">
        <f>A1L115C9</f>
        <v>318150.40000000002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26510</v>
      </c>
      <c r="F28" s="16" t="s">
        <v>8445</v>
      </c>
      <c r="G28" s="15">
        <f>A1L116C6</f>
        <v>26412.5</v>
      </c>
      <c r="H28" s="16" t="s">
        <v>8446</v>
      </c>
      <c r="I28" s="15">
        <f>A1L116C7</f>
        <v>26006</v>
      </c>
      <c r="J28" s="16" t="s">
        <v>8447</v>
      </c>
      <c r="K28" s="15">
        <f>A1L116C8</f>
        <v>26316.75</v>
      </c>
      <c r="L28" s="16" t="s">
        <v>8448</v>
      </c>
      <c r="M28" s="15">
        <f>A1L116C9</f>
        <v>27242.400000000001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356593</v>
      </c>
      <c r="F29" s="16" t="s">
        <v>8450</v>
      </c>
      <c r="G29" s="15">
        <f>A1L117C6</f>
        <v>361141</v>
      </c>
      <c r="H29" s="16" t="s">
        <v>8451</v>
      </c>
      <c r="I29" s="15">
        <f>A1L117C7</f>
        <v>356654</v>
      </c>
      <c r="J29" s="16" t="s">
        <v>8452</v>
      </c>
      <c r="K29" s="15">
        <f>A1L117C8</f>
        <v>362989.75</v>
      </c>
      <c r="L29" s="16" t="s">
        <v>8453</v>
      </c>
      <c r="M29" s="15">
        <f>A1L117C9</f>
        <v>362953.2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84.715754625371432</v>
      </c>
      <c r="F30" s="16" t="s">
        <v>8455</v>
      </c>
      <c r="G30" s="21">
        <f>IF(B3L708C2=0,0,B3L719C2/B3L708C2)</f>
        <v>86.886796923957291</v>
      </c>
      <c r="H30" s="16" t="s">
        <v>8456</v>
      </c>
      <c r="I30" s="21">
        <f>IF(B3L708C3=0,0,B3L719C3/B3L708C3)</f>
        <v>87.356510615075237</v>
      </c>
      <c r="J30" s="16" t="s">
        <v>8457</v>
      </c>
      <c r="K30" s="21">
        <f>IF(B3L708C4=0,0,B3L719C4/B3L708C4)</f>
        <v>86.193158826779907</v>
      </c>
      <c r="L30" s="16" t="s">
        <v>8458</v>
      </c>
      <c r="M30" s="21">
        <f>IF(B3L708C5=0,0,B3L719C5/B3L708C5)</f>
        <v>85.150373752567319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97.450484313437869</v>
      </c>
      <c r="F31" s="16" t="s">
        <v>8460</v>
      </c>
      <c r="G31" s="21">
        <f>IF(B3L709C2=0,0,B3L720C2/B3L709C2)</f>
        <v>98.914163529689617</v>
      </c>
      <c r="H31" s="16" t="s">
        <v>8461</v>
      </c>
      <c r="I31" s="21">
        <f>IF(B3L709C3=0,0,B3L720C3/B3L709C3)</f>
        <v>97.811830373599506</v>
      </c>
      <c r="J31" s="16" t="s">
        <v>8462</v>
      </c>
      <c r="K31" s="21">
        <f>IF(B3L709C4=0,0,B3L720C4/B3L709C4)</f>
        <v>95.900379079861452</v>
      </c>
      <c r="L31" s="16" t="s">
        <v>8463</v>
      </c>
      <c r="M31" s="21">
        <f>IF(B3L709C5=0,0,B3L720C5/B3L709C5)</f>
        <v>97.34784595174834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26.803715110177322</v>
      </c>
      <c r="F32" s="16" t="s">
        <v>8465</v>
      </c>
      <c r="G32" s="21">
        <f>IF(B3L710C2=0,0,B3L721C2/B3L710C2)</f>
        <v>27.45867553799771</v>
      </c>
      <c r="H32" s="16" t="s">
        <v>8466</v>
      </c>
      <c r="I32" s="21">
        <f>IF(B3L710C3=0,0,B3L721C3/B3L710C3)</f>
        <v>28.321376362697155</v>
      </c>
      <c r="J32" s="16" t="s">
        <v>8467</v>
      </c>
      <c r="K32" s="21">
        <f>IF(B3L710C4=0,0,B3L721C4/B3L710C4)</f>
        <v>29.028209760231238</v>
      </c>
      <c r="L32" s="16" t="s">
        <v>8468</v>
      </c>
      <c r="M32" s="21">
        <f>IF(B3L710C5=0,0,B3L721C5/B3L710C5)</f>
        <v>29.003936692667121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86.88942896004032</v>
      </c>
      <c r="F33" s="16" t="s">
        <v>8470</v>
      </c>
      <c r="G33" s="21">
        <f>IF(B3L711C2=0,0,B3L722C2/B3L711C2)</f>
        <v>90.392647764625352</v>
      </c>
      <c r="H33" s="16" t="s">
        <v>8471</v>
      </c>
      <c r="I33" s="21">
        <f>IF(B3L711C3=0,0,B3L722C3/B3L711C3)</f>
        <v>92.28278104296011</v>
      </c>
      <c r="J33" s="16" t="s">
        <v>8472</v>
      </c>
      <c r="K33" s="21">
        <f>IF(B3L711C4=0,0,B3L722C4/B3L711C4)</f>
        <v>90.965966177623073</v>
      </c>
      <c r="L33" s="16" t="s">
        <v>8473</v>
      </c>
      <c r="M33" s="21">
        <f>IF(B3L711C5=0,0,B3L722C5/B3L711C5)</f>
        <v>88.281453629915546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534.18700000000001</v>
      </c>
      <c r="F34" s="16" t="s">
        <v>8475</v>
      </c>
      <c r="G34" s="15">
        <f>A1L131C6</f>
        <v>529.52649999999994</v>
      </c>
      <c r="H34" s="16" t="s">
        <v>8476</v>
      </c>
      <c r="I34" s="15">
        <f>A1L131C7</f>
        <v>485.57366666666667</v>
      </c>
      <c r="J34" s="16" t="s">
        <v>8477</v>
      </c>
      <c r="K34" s="15">
        <f>A1L131C8</f>
        <v>495.89400000000001</v>
      </c>
      <c r="L34" s="16" t="s">
        <v>8478</v>
      </c>
      <c r="M34" s="15">
        <f>A1L131C9</f>
        <v>513.31759999999997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16.642597068067925</v>
      </c>
      <c r="F35" s="16" t="s">
        <v>8480</v>
      </c>
      <c r="G35" s="15">
        <f>IF(B3L727C2=0,0,B3L708C2/B3L727C2)</f>
        <v>16.137804245868718</v>
      </c>
      <c r="H35" s="16" t="s">
        <v>8481</v>
      </c>
      <c r="I35" s="15">
        <f>IF(B3L727C3=0,0,B3L708C3/B3L727C3)</f>
        <v>16.777798219425684</v>
      </c>
      <c r="J35" s="16" t="s">
        <v>8482</v>
      </c>
      <c r="K35" s="15">
        <f>IF(B3L727C4=0,0,B3L708C4/B3L727C4)</f>
        <v>16.684702779222981</v>
      </c>
      <c r="L35" s="16" t="s">
        <v>8483</v>
      </c>
      <c r="M35" s="15">
        <f>IF(B3L727C5=0,0,B3L708C5/B3L727C5)</f>
        <v>16.205884232295954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6.008677587458363E-2</v>
      </c>
      <c r="F36" s="16" t="s">
        <v>8485</v>
      </c>
      <c r="G36" s="15">
        <f>IF(B3L728C2=0,0,1/B3L728C2)</f>
        <v>6.19662988077204E-2</v>
      </c>
      <c r="H36" s="16" t="s">
        <v>8486</v>
      </c>
      <c r="I36" s="15">
        <f>IF(B3L728C3=0,0,1/B3L728C3)</f>
        <v>5.9602576388252136E-2</v>
      </c>
      <c r="J36" s="16" t="s">
        <v>8487</v>
      </c>
      <c r="K36" s="15">
        <f>IF(B3L728C4=0,0,1/B3L728C4)</f>
        <v>5.9935140183933845E-2</v>
      </c>
      <c r="L36" s="16" t="s">
        <v>8488</v>
      </c>
      <c r="M36" s="15">
        <f>IF(B3L728C5=0,0,1/B3L728C5)</f>
        <v>6.1705981954822707E-2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65289763</v>
      </c>
      <c r="F37" s="16" t="s">
        <v>8490</v>
      </c>
      <c r="G37" s="15">
        <f>A1L122C6</f>
        <v>64422430</v>
      </c>
      <c r="H37" s="16" t="s">
        <v>8491</v>
      </c>
      <c r="I37" s="15">
        <f>A1L122C7</f>
        <v>61869647</v>
      </c>
      <c r="J37" s="16" t="s">
        <v>8492</v>
      </c>
      <c r="K37" s="15">
        <f>A1L122C8</f>
        <v>61836717</v>
      </c>
      <c r="L37" s="16" t="s">
        <v>8493</v>
      </c>
      <c r="M37" s="15">
        <f>A1L122C9</f>
        <v>61274116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33802262</v>
      </c>
      <c r="F38" s="16" t="s">
        <v>8495</v>
      </c>
      <c r="G38" s="15">
        <f>A1L119C6</f>
        <v>32397308.5</v>
      </c>
      <c r="H38" s="16" t="s">
        <v>8496</v>
      </c>
      <c r="I38" s="15">
        <f>A1L119C7</f>
        <v>30158734.333333332</v>
      </c>
      <c r="J38" s="16" t="s">
        <v>8497</v>
      </c>
      <c r="K38" s="15">
        <f>A1L119C8</f>
        <v>29674653.75</v>
      </c>
      <c r="L38" s="16" t="s">
        <v>8498</v>
      </c>
      <c r="M38" s="15">
        <f>A1L119C9</f>
        <v>29053742.800000001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2483161</v>
      </c>
      <c r="F39" s="16" t="s">
        <v>8500</v>
      </c>
      <c r="G39" s="15">
        <f>A1L120C6</f>
        <v>2454018.5</v>
      </c>
      <c r="H39" s="16" t="s">
        <v>8501</v>
      </c>
      <c r="I39" s="15">
        <f>A1L120C7</f>
        <v>2292089.3333333335</v>
      </c>
      <c r="J39" s="16" t="s">
        <v>8502</v>
      </c>
      <c r="K39" s="15">
        <f>A1L120C8</f>
        <v>2261768</v>
      </c>
      <c r="L39" s="16" t="s">
        <v>8503</v>
      </c>
      <c r="M39" s="15">
        <f>A1L120C9</f>
        <v>2389228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29004340</v>
      </c>
      <c r="F40" s="16" t="s">
        <v>8505</v>
      </c>
      <c r="G40" s="15">
        <f>A1L121C6</f>
        <v>29571103</v>
      </c>
      <c r="H40" s="16" t="s">
        <v>8506</v>
      </c>
      <c r="I40" s="15">
        <f>A1L121C7</f>
        <v>29418823.333333332</v>
      </c>
      <c r="J40" s="16" t="s">
        <v>8507</v>
      </c>
      <c r="K40" s="15">
        <f>A1L121C8</f>
        <v>29900295.25</v>
      </c>
      <c r="L40" s="16" t="s">
        <v>8508</v>
      </c>
      <c r="M40" s="15">
        <f>A1L121C9</f>
        <v>29831145.199999999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7343.9663568856658</v>
      </c>
      <c r="F41" s="16" t="s">
        <v>8510</v>
      </c>
      <c r="G41" s="15">
        <f>IF(B3L708C2=0,0,B3L730C2/B3L708C2)</f>
        <v>7538.8475313312019</v>
      </c>
      <c r="H41" s="16" t="s">
        <v>8511</v>
      </c>
      <c r="I41" s="15">
        <f>IF(B3L708C3=0,0,B3L730C3/B3L708C3)</f>
        <v>7594.2964262168834</v>
      </c>
      <c r="J41" s="16" t="s">
        <v>8512</v>
      </c>
      <c r="K41" s="15">
        <f>IF(B3L708C4=0,0,B3L730C4/B3L708C4)</f>
        <v>7473.7591136598649</v>
      </c>
      <c r="L41" s="16" t="s">
        <v>8513</v>
      </c>
      <c r="M41" s="15">
        <f>IF(B3L708C5=0,0,B3L730C5/B3L708C5)</f>
        <v>7365.7702291791938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8901.8187200093962</v>
      </c>
      <c r="F42" s="16" t="s">
        <v>8515</v>
      </c>
      <c r="G42" s="15">
        <f>IF(B3L709C2=0,0,B3L731C2/B3L709C2)</f>
        <v>9028.7273940830437</v>
      </c>
      <c r="H42" s="16" t="s">
        <v>8516</v>
      </c>
      <c r="I42" s="15">
        <f>IF(B3L709C3=0,0,B3L731C3/B3L709C3)</f>
        <v>8965.6313940278924</v>
      </c>
      <c r="J42" s="16" t="s">
        <v>8517</v>
      </c>
      <c r="K42" s="15">
        <f>IF(B3L709C4=0,0,B3L731C4/B3L709C4)</f>
        <v>8787.6444277688661</v>
      </c>
      <c r="L42" s="16" t="s">
        <v>8518</v>
      </c>
      <c r="M42" s="15">
        <f>IF(B3L709C5=0,0,B3L731C5/B3L709C5)</f>
        <v>8889.8812587258017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2510.6729542324792</v>
      </c>
      <c r="F43" s="16" t="s">
        <v>8520</v>
      </c>
      <c r="G43" s="15">
        <f>IF(B3L710C2=0,0,B3L732C2/B3L710C2)</f>
        <v>2551.2199812870358</v>
      </c>
      <c r="H43" s="16" t="s">
        <v>8521</v>
      </c>
      <c r="I43" s="15">
        <f>IF(B3L710C3=0,0,B3L732C3/B3L710C3)</f>
        <v>2496.1595272728196</v>
      </c>
      <c r="J43" s="16" t="s">
        <v>8522</v>
      </c>
      <c r="K43" s="15">
        <f>IF(B3L710C4=0,0,B3L732C4/B3L710C4)</f>
        <v>2494.801825186571</v>
      </c>
      <c r="L43" s="16" t="s">
        <v>8523</v>
      </c>
      <c r="M43" s="15">
        <f>IF(B3L710C5=0,0,B3L732C5/B3L710C5)</f>
        <v>2543.7192632201154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7067.3584169146779</v>
      </c>
      <c r="F44" s="16" t="s">
        <v>8525</v>
      </c>
      <c r="G44" s="15">
        <f>IF(B3L711C2=0,0,B3L733C2/B3L711C2)</f>
        <v>7401.5697400473937</v>
      </c>
      <c r="H44" s="16" t="s">
        <v>8526</v>
      </c>
      <c r="I44" s="15">
        <f>IF(B3L711C3=0,0,B3L733C3/B3L711C3)</f>
        <v>7612.0016380344132</v>
      </c>
      <c r="J44" s="16" t="s">
        <v>8527</v>
      </c>
      <c r="K44" s="15">
        <f>IF(B3L711C4=0,0,B3L733C4/B3L711C4)</f>
        <v>7493.0745190806192</v>
      </c>
      <c r="L44" s="16" t="s">
        <v>8528</v>
      </c>
      <c r="M44" s="15">
        <f>IF(B3L711C5=0,0,B3L733C5/B3L711C5)</f>
        <v>7255.8579500086444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325.69799999999998</v>
      </c>
      <c r="F45" s="16" t="s">
        <v>8530</v>
      </c>
      <c r="G45" s="21">
        <f>A1L130C6*A1L158C1</f>
        <v>328.62900000000002</v>
      </c>
      <c r="H45" s="16" t="s">
        <v>8531</v>
      </c>
      <c r="I45" s="21">
        <f>A1L130C7*A1L158C1</f>
        <v>347.34199999999998</v>
      </c>
      <c r="J45" s="16" t="s">
        <v>8532</v>
      </c>
      <c r="K45" s="21">
        <f>A1L130C8*A1L158C1</f>
        <v>369.15899999999999</v>
      </c>
      <c r="L45" s="16" t="s">
        <v>8533</v>
      </c>
      <c r="M45" s="21">
        <f>A1L130C9*A1L158C1</f>
        <v>397.02600000000007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9215.9570000000003</v>
      </c>
      <c r="F46" s="16" t="s">
        <v>8535</v>
      </c>
      <c r="G46" s="15">
        <f>B3L708C2+B3L738C2</f>
        <v>8874.0240000000013</v>
      </c>
      <c r="H46" s="16" t="s">
        <v>8536</v>
      </c>
      <c r="I46" s="15">
        <f>B3L708C3+B3L738C3</f>
        <v>8494.1990000000005</v>
      </c>
      <c r="J46" s="16" t="s">
        <v>8537</v>
      </c>
      <c r="K46" s="15">
        <f>B3L708C4+B3L738C4</f>
        <v>8643.0030000000006</v>
      </c>
      <c r="L46" s="16" t="s">
        <v>8538</v>
      </c>
      <c r="M46" s="15">
        <f>B3L708C5+B3L738C5</f>
        <v>8715.7916000000005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0.96465934031593248</v>
      </c>
      <c r="F47" s="16" t="s">
        <v>8540</v>
      </c>
      <c r="G47" s="21">
        <f>IF(B3L739C2=0,0,B3L708C2/B3L739C2)</f>
        <v>0.96296730772871464</v>
      </c>
      <c r="H47" s="16" t="s">
        <v>8541</v>
      </c>
      <c r="I47" s="21">
        <f>IF(B3L739C3=0,0,B3L708C3/B3L739C3)</f>
        <v>0.9591083279306265</v>
      </c>
      <c r="J47" s="16" t="s">
        <v>8542</v>
      </c>
      <c r="K47" s="21">
        <f>IF(B3L739C4=0,0,B3L708C4/B3L739C4)</f>
        <v>0.95728810923703256</v>
      </c>
      <c r="L47" s="16" t="s">
        <v>8543</v>
      </c>
      <c r="M47" s="21">
        <f>IF(B3L739C5=0,0,B3L708C5/B3L739C5)</f>
        <v>0.95444751111304682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3.5340659684067535E-2</v>
      </c>
      <c r="F48" s="16" t="s">
        <v>8545</v>
      </c>
      <c r="G48" s="21">
        <f>IF(B3L739C2=0,0,B3L738C2/B3L739C2)</f>
        <v>3.7032692271285264E-2</v>
      </c>
      <c r="H48" s="16" t="s">
        <v>8546</v>
      </c>
      <c r="I48" s="21">
        <f>IF(B3L739C3=0,0,B3L738C3/B3L739C3)</f>
        <v>4.0891672069373455E-2</v>
      </c>
      <c r="J48" s="16" t="s">
        <v>8547</v>
      </c>
      <c r="K48" s="21">
        <f>IF(B3L739C4=0,0,B3L738C4/B3L739C4)</f>
        <v>4.2711890762967449E-2</v>
      </c>
      <c r="L48" s="16" t="s">
        <v>8548</v>
      </c>
      <c r="M48" s="21">
        <f>IF(B3L739C5=0,0,B3L738C5/B3L739C5)</f>
        <v>4.55524888869532E-2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21">
        <f>A1L130C1*A1L595C1</f>
        <v>882.09875</v>
      </c>
      <c r="F49" s="16" t="s">
        <v>8550</v>
      </c>
      <c r="G49" s="21">
        <f>A1L130C6*A1L595C1</f>
        <v>890.03687500000001</v>
      </c>
      <c r="H49" s="16" t="s">
        <v>8551</v>
      </c>
      <c r="I49" s="21">
        <f>A1L130C7*A1L595C1</f>
        <v>940.71791666666661</v>
      </c>
      <c r="J49" s="16" t="s">
        <v>8552</v>
      </c>
      <c r="K49" s="21">
        <f>A1L130C8*A1L595C1</f>
        <v>999.80562499999996</v>
      </c>
      <c r="L49" s="16" t="s">
        <v>8553</v>
      </c>
      <c r="M49" s="15">
        <f>A1L130C9*A1L595C1</f>
        <v>1075.2787500000002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9772.3577499999992</v>
      </c>
      <c r="F50" s="16" t="s">
        <v>8555</v>
      </c>
      <c r="G50" s="15">
        <f>B3L708C2+B3L742C2</f>
        <v>9435.4318750000002</v>
      </c>
      <c r="H50" s="16" t="s">
        <v>8556</v>
      </c>
      <c r="I50" s="15">
        <f>B3L708C3+B3L742C3</f>
        <v>9087.5749166666665</v>
      </c>
      <c r="J50" s="16" t="s">
        <v>8557</v>
      </c>
      <c r="K50" s="15">
        <f>B3L708C4+B3L742C4</f>
        <v>9273.6496250000018</v>
      </c>
      <c r="L50" s="16" t="s">
        <v>8558</v>
      </c>
      <c r="M50" s="15">
        <f>B3L708C5+B3L742C5</f>
        <v>9394.0443500000001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0.90973531950362752</v>
      </c>
      <c r="F51" s="16" t="s">
        <v>8560</v>
      </c>
      <c r="G51" s="21">
        <f>IF(B3L743C2=0,0,B3L708C2/B3L743C2)</f>
        <v>0.90567078573708637</v>
      </c>
      <c r="H51" s="16" t="s">
        <v>8561</v>
      </c>
      <c r="I51" s="21">
        <f>IF(B3L743C3=0,0,B3L708C3/B3L743C3)</f>
        <v>0.8964830633812565</v>
      </c>
      <c r="J51" s="16" t="s">
        <v>8562</v>
      </c>
      <c r="K51" s="21">
        <f>IF(B3L743C4=0,0,B3L708C4/B3L743C4)</f>
        <v>0.89218854869126019</v>
      </c>
      <c r="L51" s="16" t="s">
        <v>8563</v>
      </c>
      <c r="M51" s="21">
        <f>IF(B3L743C5=0,0,B3L708C5/B3L743C5)</f>
        <v>0.88553612161730966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9.026468049637254E-2</v>
      </c>
      <c r="F52" s="16" t="s">
        <v>8565</v>
      </c>
      <c r="G52" s="21">
        <f>IF(B3L743C2=0,0,B3L742C2/B3L743C2)</f>
        <v>9.4329214262913644E-2</v>
      </c>
      <c r="H52" s="16" t="s">
        <v>8566</v>
      </c>
      <c r="I52" s="21">
        <f>IF(B3L743C3=0,0,B3L742C3/B3L743C3)</f>
        <v>0.1035169366187435</v>
      </c>
      <c r="J52" s="16" t="s">
        <v>8567</v>
      </c>
      <c r="K52" s="21">
        <f>IF(B3L743C4=0,0,B3L742C4/B3L743C4)</f>
        <v>0.1078114513087397</v>
      </c>
      <c r="L52" s="16" t="s">
        <v>8568</v>
      </c>
      <c r="M52" s="21">
        <f>IF(B3L743C5=0,0,B3L742C5/B3L743C5)</f>
        <v>0.11446387838269043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476.197</v>
      </c>
      <c r="F53" s="16" t="s">
        <v>8570</v>
      </c>
      <c r="G53" s="21">
        <f>A1L135C6</f>
        <v>474.6705</v>
      </c>
      <c r="H53" s="16" t="s">
        <v>8571</v>
      </c>
      <c r="I53" s="21">
        <f>A1L135C7</f>
        <v>466.1873333333333</v>
      </c>
      <c r="J53" s="16" t="s">
        <v>8572</v>
      </c>
      <c r="K53" s="21">
        <f>A1L135C8</f>
        <v>471.55124999999998</v>
      </c>
      <c r="L53" s="16" t="s">
        <v>8573</v>
      </c>
      <c r="M53" s="21">
        <f>A1L135C9</f>
        <v>478.92420000000004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26.155669150024615</v>
      </c>
      <c r="F54" s="16" t="s">
        <v>8575</v>
      </c>
      <c r="G54" s="21">
        <f>IF(A1L144C6=0,0,B3L721C2/A1L144C6)</f>
        <v>27.354776301882808</v>
      </c>
      <c r="H54" s="16" t="s">
        <v>8576</v>
      </c>
      <c r="I54" s="21">
        <f>IF(A1L144C7=0,0,B3L721C3/A1L144C7)</f>
        <v>27.387546526147144</v>
      </c>
      <c r="J54" s="16" t="s">
        <v>8577</v>
      </c>
      <c r="K54" s="21">
        <f>IF(A1L144C8=0,0,B3L721C4/A1L144C8)</f>
        <v>27.376351692248477</v>
      </c>
      <c r="L54" s="16" t="s">
        <v>8578</v>
      </c>
      <c r="M54" s="21">
        <f>IF(A1L144C9=0,0,B3L721C5/A1L144C9)</f>
        <v>28.356221019143554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0F548-3EFB-4C0A-B57B-FF235BB1C9FA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2902</v>
      </c>
      <c r="F9" s="16" t="s">
        <v>8689</v>
      </c>
      <c r="G9" s="15">
        <f>A1L202C1</f>
        <v>3418</v>
      </c>
      <c r="H9" s="16" t="s">
        <v>8690</v>
      </c>
      <c r="I9" s="21">
        <f>IF(OR(B3L802C1=0,B3L802C2=0),0,1+(B3L802C1/B3L802C2))</f>
        <v>1.8490345231129317</v>
      </c>
      <c r="J9" s="16" t="s">
        <v>8691</v>
      </c>
      <c r="K9" s="15">
        <f>A1L202C5</f>
        <v>2442</v>
      </c>
      <c r="L9" s="16" t="s">
        <v>8692</v>
      </c>
      <c r="M9" s="15">
        <f>A1L202C4</f>
        <v>2783</v>
      </c>
      <c r="N9" s="16" t="s">
        <v>8693</v>
      </c>
      <c r="O9" s="21">
        <f>IF(OR(B3L802C4=0,B3L802C5=0),0,1+(B3L802C4/B3L802C5))</f>
        <v>1.8774703557312253</v>
      </c>
      <c r="P9" s="16" t="s">
        <v>8694</v>
      </c>
      <c r="Q9" s="15">
        <f>A1L202C17</f>
        <v>2672</v>
      </c>
      <c r="R9" s="16" t="s">
        <v>8695</v>
      </c>
      <c r="S9" s="15">
        <f>A1L202C16</f>
        <v>3100.5</v>
      </c>
      <c r="T9" s="16" t="s">
        <v>8696</v>
      </c>
      <c r="U9" s="21">
        <f>IF(OR(B3L802C7=0,B3L802C8=0),0,1+(B3L802C7/B3L802C8))</f>
        <v>1.8617964844379937</v>
      </c>
      <c r="V9" s="16" t="s">
        <v>8697</v>
      </c>
      <c r="W9" s="15">
        <f>A1L202C8</f>
        <v>1952</v>
      </c>
      <c r="X9" s="16" t="s">
        <v>8698</v>
      </c>
      <c r="Y9" s="15">
        <f>A1L202C7</f>
        <v>2398</v>
      </c>
      <c r="Z9" s="16" t="s">
        <v>8699</v>
      </c>
      <c r="AA9" s="21">
        <f>IF(OR(B3L802C10=0,B3L802C11=0),0,1+(B3L802C10/B3L802C11))</f>
        <v>1.8140116763969973</v>
      </c>
      <c r="AB9" s="16" t="s">
        <v>8700</v>
      </c>
      <c r="AC9" s="15">
        <f>A1L202C20</f>
        <v>2432</v>
      </c>
      <c r="AD9" s="16" t="s">
        <v>8701</v>
      </c>
      <c r="AE9" s="15">
        <f>A1L202C19</f>
        <v>2866.3333333333335</v>
      </c>
      <c r="AF9" s="16" t="s">
        <v>8702</v>
      </c>
      <c r="AG9" s="21">
        <f>IF(OR(B3L802C13=0,B3L802C14=0),0,1+(B3L802C13/B3L802C14))</f>
        <v>1.8484707524130712</v>
      </c>
      <c r="AH9" s="16" t="s">
        <v>8703</v>
      </c>
      <c r="AI9" s="15">
        <f>A1L202C11</f>
        <v>2242</v>
      </c>
      <c r="AJ9" s="16" t="s">
        <v>8704</v>
      </c>
      <c r="AK9" s="15">
        <f>A1L202C10</f>
        <v>2554</v>
      </c>
      <c r="AL9" s="16" t="s">
        <v>8705</v>
      </c>
      <c r="AM9" s="21">
        <f>IF(OR(B3L802C16=0,B3L802C17=0),0,1+(B3L802C16/B3L802C17))</f>
        <v>1.8778386844166013</v>
      </c>
      <c r="AN9" s="16" t="s">
        <v>8706</v>
      </c>
      <c r="AO9" s="15">
        <f>A1L202C23</f>
        <v>2384.5</v>
      </c>
      <c r="AP9" s="16" t="s">
        <v>8707</v>
      </c>
      <c r="AQ9" s="15">
        <f>A1L202C22</f>
        <v>2788.25</v>
      </c>
      <c r="AR9" s="16" t="s">
        <v>8708</v>
      </c>
      <c r="AS9" s="21">
        <f>IF(OR(B3L802C19=0,B3L802C20=0),0,1+(B3L802C19/B3L802C20))</f>
        <v>1.8551959114139693</v>
      </c>
      <c r="AT9" s="16" t="s">
        <v>8709</v>
      </c>
      <c r="AU9" s="15">
        <f>A1L202C14</f>
        <v>2001</v>
      </c>
      <c r="AV9" s="16" t="s">
        <v>8710</v>
      </c>
      <c r="AW9" s="15">
        <f>A1L202C13</f>
        <v>2427</v>
      </c>
      <c r="AX9" s="16" t="s">
        <v>8711</v>
      </c>
      <c r="AY9" s="21">
        <f>IF(OR(B3L802C22=0,B3L802C23=0),0,1+(B3L802C22/B3L802C23))</f>
        <v>1.8244746600741655</v>
      </c>
      <c r="AZ9" s="16" t="s">
        <v>8712</v>
      </c>
      <c r="BA9" s="15">
        <f>A1L202C26</f>
        <v>2307.8000000000002</v>
      </c>
      <c r="BB9" s="16" t="s">
        <v>8713</v>
      </c>
      <c r="BC9" s="15">
        <f>A1L202C25</f>
        <v>2716</v>
      </c>
      <c r="BD9" s="16" t="s">
        <v>8714</v>
      </c>
      <c r="BE9" s="21">
        <f>IF(OR(B3L802C25=0,B3L802C26=0),0,1+(B3L802C25/B3L802C26))</f>
        <v>1.8497054491899854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15288</v>
      </c>
      <c r="F10" s="16" t="s">
        <v>8716</v>
      </c>
      <c r="G10" s="15">
        <f>A1L203C1</f>
        <v>17338</v>
      </c>
      <c r="H10" s="16" t="s">
        <v>8717</v>
      </c>
      <c r="I10" s="21">
        <f>IF(OR(B3L803C1=0,B3L803C2=0),0,1+(B3L803C1/B3L803C2))</f>
        <v>1.8817626023762832</v>
      </c>
      <c r="J10" s="16" t="s">
        <v>8718</v>
      </c>
      <c r="K10" s="15">
        <f>A1L203C5</f>
        <v>16864</v>
      </c>
      <c r="L10" s="16" t="s">
        <v>8719</v>
      </c>
      <c r="M10" s="15">
        <f>A1L203C4</f>
        <v>18855</v>
      </c>
      <c r="N10" s="16" t="s">
        <v>8720</v>
      </c>
      <c r="O10" s="21">
        <f>IF(OR(B3L803C4=0,B3L803C5=0),0,1+(B3L803C4/B3L803C5))</f>
        <v>1.8944046671970298</v>
      </c>
      <c r="P10" s="16" t="s">
        <v>8721</v>
      </c>
      <c r="Q10" s="15">
        <f>A1L203C17</f>
        <v>16076</v>
      </c>
      <c r="R10" s="16" t="s">
        <v>8722</v>
      </c>
      <c r="S10" s="15">
        <f>A1L203C16</f>
        <v>18096.5</v>
      </c>
      <c r="T10" s="16" t="s">
        <v>8723</v>
      </c>
      <c r="U10" s="21">
        <f>IF(OR(B3L803C7=0,B3L803C8=0),0,1+(B3L803C7/B3L803C8))</f>
        <v>1.888348575691432</v>
      </c>
      <c r="V10" s="16" t="s">
        <v>8724</v>
      </c>
      <c r="W10" s="15">
        <f>A1L203C8</f>
        <v>17435</v>
      </c>
      <c r="X10" s="16" t="s">
        <v>8725</v>
      </c>
      <c r="Y10" s="15">
        <f>A1L203C7</f>
        <v>19803</v>
      </c>
      <c r="Z10" s="16" t="s">
        <v>8726</v>
      </c>
      <c r="AA10" s="21">
        <f>IF(OR(B3L803C10=0,B3L803C11=0),0,1+(B3L803C10/B3L803C11))</f>
        <v>1.8804221582588496</v>
      </c>
      <c r="AB10" s="16" t="s">
        <v>8727</v>
      </c>
      <c r="AC10" s="15">
        <f>A1L203C20</f>
        <v>16529</v>
      </c>
      <c r="AD10" s="16" t="s">
        <v>8728</v>
      </c>
      <c r="AE10" s="15">
        <f>A1L203C19</f>
        <v>18665.333333333332</v>
      </c>
      <c r="AF10" s="16" t="s">
        <v>8729</v>
      </c>
      <c r="AG10" s="21">
        <f>IF(OR(B3L803C13=0,B3L803C14=0),0,1+(B3L803C13/B3L803C14))</f>
        <v>1.8855453960997215</v>
      </c>
      <c r="AH10" s="16" t="s">
        <v>8730</v>
      </c>
      <c r="AI10" s="15">
        <f>A1L203C11</f>
        <v>20251</v>
      </c>
      <c r="AJ10" s="16" t="s">
        <v>8731</v>
      </c>
      <c r="AK10" s="15">
        <f>A1L203C10</f>
        <v>21339</v>
      </c>
      <c r="AL10" s="16" t="s">
        <v>8732</v>
      </c>
      <c r="AM10" s="21">
        <f>IF(OR(B3L803C16=0,B3L803C17=0),0,1+(B3L803C16/B3L803C17))</f>
        <v>1.9490135432775668</v>
      </c>
      <c r="AN10" s="16" t="s">
        <v>8733</v>
      </c>
      <c r="AO10" s="15">
        <f>A1L203C23</f>
        <v>17459.5</v>
      </c>
      <c r="AP10" s="16" t="s">
        <v>8734</v>
      </c>
      <c r="AQ10" s="15">
        <f>A1L203C22</f>
        <v>19333.75</v>
      </c>
      <c r="AR10" s="16" t="s">
        <v>8735</v>
      </c>
      <c r="AS10" s="21">
        <f>IF(OR(B3L803C19=0,B3L803C20=0),0,1+(B3L803C19/B3L803C20))</f>
        <v>1.903058123747333</v>
      </c>
      <c r="AT10" s="16" t="s">
        <v>8736</v>
      </c>
      <c r="AU10" s="15">
        <f>A1L203C14</f>
        <v>22305</v>
      </c>
      <c r="AV10" s="16" t="s">
        <v>8737</v>
      </c>
      <c r="AW10" s="15">
        <f>A1L203C13</f>
        <v>24421</v>
      </c>
      <c r="AX10" s="16" t="s">
        <v>8738</v>
      </c>
      <c r="AY10" s="21">
        <f>IF(OR(B3L803C22=0,B3L803C23=0),0,1+(B3L803C22/B3L803C23))</f>
        <v>1.9133532615372015</v>
      </c>
      <c r="AZ10" s="16" t="s">
        <v>8739</v>
      </c>
      <c r="BA10" s="15">
        <f>A1L203C26</f>
        <v>18428.599999999999</v>
      </c>
      <c r="BB10" s="16" t="s">
        <v>8740</v>
      </c>
      <c r="BC10" s="15">
        <f>A1L203C25</f>
        <v>20351.2</v>
      </c>
      <c r="BD10" s="16" t="s">
        <v>8741</v>
      </c>
      <c r="BE10" s="21">
        <f>IF(OR(B3L803C25=0,B3L803C26=0),0,1+(B3L803C25/B3L803C26))</f>
        <v>1.9055289123000116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2347</v>
      </c>
      <c r="F11" s="16" t="s">
        <v>8743</v>
      </c>
      <c r="G11" s="15">
        <f>A1L204C1</f>
        <v>2715</v>
      </c>
      <c r="H11" s="16" t="s">
        <v>8744</v>
      </c>
      <c r="I11" s="21">
        <f>IF(OR(B3L804C1=0,B3L804C2=0),0,1+(B3L804C1/B3L804C2))</f>
        <v>1.8644567219152854</v>
      </c>
      <c r="J11" s="16" t="s">
        <v>8745</v>
      </c>
      <c r="K11" s="15">
        <f>A1L204C5</f>
        <v>2082</v>
      </c>
      <c r="L11" s="16" t="s">
        <v>8746</v>
      </c>
      <c r="M11" s="15">
        <f>A1L204C4</f>
        <v>2380</v>
      </c>
      <c r="N11" s="16" t="s">
        <v>8747</v>
      </c>
      <c r="O11" s="21">
        <f>IF(OR(B3L804C4=0,B3L804C5=0),0,1+(B3L804C4/B3L804C5))</f>
        <v>1.8747899159663866</v>
      </c>
      <c r="P11" s="16" t="s">
        <v>8748</v>
      </c>
      <c r="Q11" s="15">
        <f>A1L204C17</f>
        <v>2214.5</v>
      </c>
      <c r="R11" s="16" t="s">
        <v>8749</v>
      </c>
      <c r="S11" s="15">
        <f>A1L204C16</f>
        <v>2547.5</v>
      </c>
      <c r="T11" s="16" t="s">
        <v>8750</v>
      </c>
      <c r="U11" s="21">
        <f>IF(OR(B3L804C7=0,B3L804C8=0),0,1+(B3L804C7/B3L804C8))</f>
        <v>1.8692836113837095</v>
      </c>
      <c r="V11" s="16" t="s">
        <v>8751</v>
      </c>
      <c r="W11" s="15">
        <f>A1L204C8</f>
        <v>2185</v>
      </c>
      <c r="X11" s="16" t="s">
        <v>8752</v>
      </c>
      <c r="Y11" s="15">
        <f>A1L204C7</f>
        <v>2260</v>
      </c>
      <c r="Z11" s="16" t="s">
        <v>8753</v>
      </c>
      <c r="AA11" s="21">
        <f>IF(OR(B3L804C10=0,B3L804C11=0),0,1+(B3L804C10/B3L804C11))</f>
        <v>1.9668141592920354</v>
      </c>
      <c r="AB11" s="16" t="s">
        <v>8754</v>
      </c>
      <c r="AC11" s="15">
        <f>A1L204C20</f>
        <v>2204.6666666666665</v>
      </c>
      <c r="AD11" s="16" t="s">
        <v>8755</v>
      </c>
      <c r="AE11" s="15">
        <f>A1L204C19</f>
        <v>2451.6666666666665</v>
      </c>
      <c r="AF11" s="16" t="s">
        <v>8756</v>
      </c>
      <c r="AG11" s="21">
        <f>IF(OR(B3L804C13=0,B3L804C14=0),0,1+(B3L804C13/B3L804C14))</f>
        <v>1.8992522093813733</v>
      </c>
      <c r="AH11" s="16" t="s">
        <v>8757</v>
      </c>
      <c r="AI11" s="15">
        <f>A1L204C11</f>
        <v>3042</v>
      </c>
      <c r="AJ11" s="16" t="s">
        <v>8758</v>
      </c>
      <c r="AK11" s="15">
        <f>A1L204C10</f>
        <v>3119</v>
      </c>
      <c r="AL11" s="16" t="s">
        <v>8759</v>
      </c>
      <c r="AM11" s="21">
        <f>IF(OR(B3L804C16=0,B3L804C17=0),0,1+(B3L804C16/B3L804C17))</f>
        <v>1.9753126001923693</v>
      </c>
      <c r="AN11" s="16" t="s">
        <v>8760</v>
      </c>
      <c r="AO11" s="15">
        <f>A1L204C23</f>
        <v>2414</v>
      </c>
      <c r="AP11" s="16" t="s">
        <v>8761</v>
      </c>
      <c r="AQ11" s="15">
        <f>A1L204C22</f>
        <v>2618.5</v>
      </c>
      <c r="AR11" s="16" t="s">
        <v>8762</v>
      </c>
      <c r="AS11" s="21">
        <f>IF(OR(B3L804C19=0,B3L804C20=0),0,1+(B3L804C19/B3L804C20))</f>
        <v>1.9219018522054612</v>
      </c>
      <c r="AT11" s="16" t="s">
        <v>8763</v>
      </c>
      <c r="AU11" s="15">
        <f>A1L204C14</f>
        <v>2616</v>
      </c>
      <c r="AV11" s="16" t="s">
        <v>8764</v>
      </c>
      <c r="AW11" s="15">
        <f>A1L204C13</f>
        <v>2851</v>
      </c>
      <c r="AX11" s="16" t="s">
        <v>8765</v>
      </c>
      <c r="AY11" s="21">
        <f>IF(OR(B3L804C22=0,B3L804C23=0),0,1+(B3L804C22/B3L804C23))</f>
        <v>1.9175727814801824</v>
      </c>
      <c r="AZ11" s="16" t="s">
        <v>8766</v>
      </c>
      <c r="BA11" s="15">
        <f>A1L204C26</f>
        <v>2454.4</v>
      </c>
      <c r="BB11" s="16" t="s">
        <v>8767</v>
      </c>
      <c r="BC11" s="15">
        <f>A1L204C25</f>
        <v>2665</v>
      </c>
      <c r="BD11" s="16" t="s">
        <v>8768</v>
      </c>
      <c r="BE11" s="21">
        <f>IF(OR(B3L804C25=0,B3L804C26=0),0,1+(B3L804C25/B3L804C26))</f>
        <v>1.9209756097560975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10419</v>
      </c>
      <c r="F12" s="16" t="s">
        <v>8770</v>
      </c>
      <c r="G12" s="15">
        <f>A1L205C1</f>
        <v>11108</v>
      </c>
      <c r="H12" s="16" t="s">
        <v>8771</v>
      </c>
      <c r="I12" s="21">
        <f>IF(OR(B3L805C1=0,B3L805C2=0),0,1+(B3L805C1/B3L805C2))</f>
        <v>1.9379726323370545</v>
      </c>
      <c r="J12" s="16" t="s">
        <v>8772</v>
      </c>
      <c r="K12" s="15">
        <f>A1L205C5</f>
        <v>11363</v>
      </c>
      <c r="L12" s="16" t="s">
        <v>8773</v>
      </c>
      <c r="M12" s="15">
        <f>A1L205C4</f>
        <v>11885</v>
      </c>
      <c r="N12" s="16" t="s">
        <v>8774</v>
      </c>
      <c r="O12" s="21">
        <f>IF(OR(B3L805C4=0,B3L805C5=0),0,1+(B3L805C4/B3L805C5))</f>
        <v>1.956079091291544</v>
      </c>
      <c r="P12" s="16" t="s">
        <v>8775</v>
      </c>
      <c r="Q12" s="15">
        <f>A1L205C17</f>
        <v>10891</v>
      </c>
      <c r="R12" s="16" t="s">
        <v>8776</v>
      </c>
      <c r="S12" s="15">
        <f>A1L205C16</f>
        <v>11496.5</v>
      </c>
      <c r="T12" s="16" t="s">
        <v>8777</v>
      </c>
      <c r="U12" s="21">
        <f>IF(OR(B3L805C7=0,B3L805C8=0),0,1+(B3L805C7/B3L805C8))</f>
        <v>1.9473317966337582</v>
      </c>
      <c r="V12" s="16" t="s">
        <v>8778</v>
      </c>
      <c r="W12" s="15">
        <f>A1L205C8</f>
        <v>11970</v>
      </c>
      <c r="X12" s="16" t="s">
        <v>8779</v>
      </c>
      <c r="Y12" s="15">
        <f>A1L205C7</f>
        <v>12129</v>
      </c>
      <c r="Z12" s="16" t="s">
        <v>8780</v>
      </c>
      <c r="AA12" s="21">
        <f>IF(OR(B3L805C10=0,B3L805C11=0),0,1+(B3L805C10/B3L805C11))</f>
        <v>1.9868909225822409</v>
      </c>
      <c r="AB12" s="16" t="s">
        <v>8781</v>
      </c>
      <c r="AC12" s="15">
        <f>A1L205C20</f>
        <v>11250.666666666666</v>
      </c>
      <c r="AD12" s="16" t="s">
        <v>8782</v>
      </c>
      <c r="AE12" s="15">
        <f>A1L205C19</f>
        <v>11707.333333333334</v>
      </c>
      <c r="AF12" s="16" t="s">
        <v>8783</v>
      </c>
      <c r="AG12" s="21">
        <f>IF(OR(B3L805C13=0,B3L805C14=0),0,1+(B3L805C13/B3L805C14))</f>
        <v>1.9609931097317919</v>
      </c>
      <c r="AH12" s="16" t="s">
        <v>8784</v>
      </c>
      <c r="AI12" s="15">
        <f>A1L205C11</f>
        <v>14799</v>
      </c>
      <c r="AJ12" s="16" t="s">
        <v>8785</v>
      </c>
      <c r="AK12" s="15">
        <f>A1L205C10</f>
        <v>14728</v>
      </c>
      <c r="AL12" s="16" t="s">
        <v>8786</v>
      </c>
      <c r="AM12" s="21">
        <f>IF(OR(B3L805C16=0,B3L805C17=0),0,1+(B3L805C16/B3L805C17))</f>
        <v>2.0048207495926125</v>
      </c>
      <c r="AN12" s="16" t="s">
        <v>8787</v>
      </c>
      <c r="AO12" s="15">
        <f>A1L205C23</f>
        <v>12137.75</v>
      </c>
      <c r="AP12" s="16" t="s">
        <v>8788</v>
      </c>
      <c r="AQ12" s="15">
        <f>A1L205C22</f>
        <v>12462.5</v>
      </c>
      <c r="AR12" s="16" t="s">
        <v>8789</v>
      </c>
      <c r="AS12" s="21">
        <f>IF(OR(B3L805C19=0,B3L805C20=0),0,1+(B3L805C19/B3L805C20))</f>
        <v>1.9739418254764294</v>
      </c>
      <c r="AT12" s="16" t="s">
        <v>8790</v>
      </c>
      <c r="AU12" s="15">
        <f>A1L205C14</f>
        <v>15271</v>
      </c>
      <c r="AV12" s="16" t="s">
        <v>8791</v>
      </c>
      <c r="AW12" s="15">
        <f>A1L205C13</f>
        <v>15647</v>
      </c>
      <c r="AX12" s="16" t="s">
        <v>8792</v>
      </c>
      <c r="AY12" s="21">
        <f>IF(OR(B3L805C22=0,B3L805C23=0),0,1+(B3L805C22/B3L805C23))</f>
        <v>1.9759698344730618</v>
      </c>
      <c r="AZ12" s="16" t="s">
        <v>8793</v>
      </c>
      <c r="BA12" s="15">
        <f>A1L205C26</f>
        <v>12764.4</v>
      </c>
      <c r="BB12" s="16" t="s">
        <v>8794</v>
      </c>
      <c r="BC12" s="15">
        <f>A1L205C25</f>
        <v>13099.4</v>
      </c>
      <c r="BD12" s="16" t="s">
        <v>8795</v>
      </c>
      <c r="BE12" s="21">
        <f>IF(OR(B3L805C25=0,B3L805C26=0),0,1+(B3L805C25/B3L805C26))</f>
        <v>1.9744263096019665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87394</v>
      </c>
      <c r="F13" s="16" t="s">
        <v>8797</v>
      </c>
      <c r="G13" s="15">
        <f>A1L206C1</f>
        <v>88941</v>
      </c>
      <c r="H13" s="16" t="s">
        <v>8798</v>
      </c>
      <c r="I13" s="21">
        <f>IF(OR(B3L806C1=0,B3L806C2=0),0,1+(B3L806C1/B3L806C2))</f>
        <v>1.9826064469704636</v>
      </c>
      <c r="J13" s="16" t="s">
        <v>8799</v>
      </c>
      <c r="K13" s="15">
        <f>A1L206C5</f>
        <v>79656</v>
      </c>
      <c r="L13" s="16" t="s">
        <v>8800</v>
      </c>
      <c r="M13" s="15">
        <f>A1L206C4</f>
        <v>80994</v>
      </c>
      <c r="N13" s="16" t="s">
        <v>8801</v>
      </c>
      <c r="O13" s="21">
        <f>IF(OR(B3L806C4=0,B3L806C5=0),0,1+(B3L806C4/B3L806C5))</f>
        <v>1.9834802577968738</v>
      </c>
      <c r="P13" s="16" t="s">
        <v>8802</v>
      </c>
      <c r="Q13" s="15">
        <f>A1L206C17</f>
        <v>83525</v>
      </c>
      <c r="R13" s="16" t="s">
        <v>8803</v>
      </c>
      <c r="S13" s="15">
        <f>A1L206C16</f>
        <v>84967.5</v>
      </c>
      <c r="T13" s="16" t="s">
        <v>8804</v>
      </c>
      <c r="U13" s="21">
        <f>IF(OR(B3L806C7=0,B3L806C8=0),0,1+(B3L806C7/B3L806C8))</f>
        <v>1.9830229205284373</v>
      </c>
      <c r="V13" s="16" t="s">
        <v>8805</v>
      </c>
      <c r="W13" s="15">
        <f>A1L206C8</f>
        <v>72485</v>
      </c>
      <c r="X13" s="16" t="s">
        <v>8806</v>
      </c>
      <c r="Y13" s="15">
        <f>A1L206C7</f>
        <v>75045</v>
      </c>
      <c r="Z13" s="16" t="s">
        <v>8807</v>
      </c>
      <c r="AA13" s="21">
        <f>IF(OR(B3L806C10=0,B3L806C11=0),0,1+(B3L806C10/B3L806C11))</f>
        <v>1.9658871343860351</v>
      </c>
      <c r="AB13" s="16" t="s">
        <v>8808</v>
      </c>
      <c r="AC13" s="15">
        <f>A1L206C20</f>
        <v>79845</v>
      </c>
      <c r="AD13" s="16" t="s">
        <v>8809</v>
      </c>
      <c r="AE13" s="15">
        <f>A1L206C19</f>
        <v>81660</v>
      </c>
      <c r="AF13" s="16" t="s">
        <v>8810</v>
      </c>
      <c r="AG13" s="21">
        <f>IF(OR(B3L806C13=0,B3L806C14=0),0,1+(B3L806C13/B3L806C14))</f>
        <v>1.977773695811903</v>
      </c>
      <c r="AH13" s="16" t="s">
        <v>8811</v>
      </c>
      <c r="AI13" s="15">
        <f>A1L206C11</f>
        <v>72016</v>
      </c>
      <c r="AJ13" s="16" t="s">
        <v>8812</v>
      </c>
      <c r="AK13" s="15">
        <f>A1L206C10</f>
        <v>74448</v>
      </c>
      <c r="AL13" s="16" t="s">
        <v>8813</v>
      </c>
      <c r="AM13" s="21">
        <f>IF(OR(B3L806C16=0,B3L806C17=0),0,1+(B3L806C16/B3L806C17))</f>
        <v>1.9673329035031162</v>
      </c>
      <c r="AN13" s="16" t="s">
        <v>8814</v>
      </c>
      <c r="AO13" s="15">
        <f>A1L206C23</f>
        <v>77887.75</v>
      </c>
      <c r="AP13" s="16" t="s">
        <v>8815</v>
      </c>
      <c r="AQ13" s="15">
        <f>A1L206C22</f>
        <v>79857</v>
      </c>
      <c r="AR13" s="16" t="s">
        <v>8816</v>
      </c>
      <c r="AS13" s="21">
        <f>IF(OR(B3L806C19=0,B3L806C20=0),0,1+(B3L806C19/B3L806C20))</f>
        <v>1.9753402957787043</v>
      </c>
      <c r="AT13" s="16" t="s">
        <v>8817</v>
      </c>
      <c r="AU13" s="15">
        <f>A1L206C14</f>
        <v>62483</v>
      </c>
      <c r="AV13" s="16" t="s">
        <v>8818</v>
      </c>
      <c r="AW13" s="15">
        <f>A1L206C13</f>
        <v>68294</v>
      </c>
      <c r="AX13" s="16" t="s">
        <v>8819</v>
      </c>
      <c r="AY13" s="21">
        <f>IF(OR(B3L806C22=0,B3L806C23=0),0,1+(B3L806C22/B3L806C23))</f>
        <v>1.9149119981257505</v>
      </c>
      <c r="AZ13" s="16" t="s">
        <v>8820</v>
      </c>
      <c r="BA13" s="15">
        <f>A1L206C26</f>
        <v>74806.8</v>
      </c>
      <c r="BB13" s="16" t="s">
        <v>8821</v>
      </c>
      <c r="BC13" s="15">
        <f>A1L206C25</f>
        <v>77544.399999999994</v>
      </c>
      <c r="BD13" s="16" t="s">
        <v>8822</v>
      </c>
      <c r="BE13" s="21">
        <f>IF(OR(B3L806C25=0,B3L806C26=0),0,1+(B3L806C25/B3L806C26))</f>
        <v>1.9646963546045879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863</v>
      </c>
      <c r="F14" s="16" t="s">
        <v>8824</v>
      </c>
      <c r="G14" s="15">
        <f>A1L207C1</f>
        <v>844</v>
      </c>
      <c r="H14" s="16" t="s">
        <v>8825</v>
      </c>
      <c r="I14" s="21">
        <f>IF(OR(B3L807C1=0,B3L807C2=0),0,1+(B3L807C1/B3L807C2))</f>
        <v>2.0225118483412325</v>
      </c>
      <c r="J14" s="16" t="s">
        <v>8826</v>
      </c>
      <c r="K14" s="15">
        <f>A1L207C5</f>
        <v>727</v>
      </c>
      <c r="L14" s="16" t="s">
        <v>8827</v>
      </c>
      <c r="M14" s="15">
        <f>A1L207C4</f>
        <v>770</v>
      </c>
      <c r="N14" s="16" t="s">
        <v>8828</v>
      </c>
      <c r="O14" s="21">
        <f>IF(OR(B3L807C4=0,B3L807C5=0),0,1+(B3L807C4/B3L807C5))</f>
        <v>1.9441558441558442</v>
      </c>
      <c r="P14" s="16" t="s">
        <v>8829</v>
      </c>
      <c r="Q14" s="15">
        <f>A1L207C17</f>
        <v>795</v>
      </c>
      <c r="R14" s="16" t="s">
        <v>8830</v>
      </c>
      <c r="S14" s="15">
        <f>A1L207C16</f>
        <v>807</v>
      </c>
      <c r="T14" s="16" t="s">
        <v>8831</v>
      </c>
      <c r="U14" s="21">
        <f>IF(OR(B3L807C7=0,B3L807C8=0),0,1+(B3L807C7/B3L807C8))</f>
        <v>1.9851301115241635</v>
      </c>
      <c r="V14" s="16" t="s">
        <v>8832</v>
      </c>
      <c r="W14" s="15">
        <f>A1L207C8</f>
        <v>740</v>
      </c>
      <c r="X14" s="16" t="s">
        <v>8833</v>
      </c>
      <c r="Y14" s="15">
        <f>A1L207C7</f>
        <v>750</v>
      </c>
      <c r="Z14" s="16" t="s">
        <v>8834</v>
      </c>
      <c r="AA14" s="21">
        <f>IF(OR(B3L807C10=0,B3L807C11=0),0,1+(B3L807C10/B3L807C11))</f>
        <v>1.9866666666666668</v>
      </c>
      <c r="AB14" s="16" t="s">
        <v>8835</v>
      </c>
      <c r="AC14" s="21">
        <f>A1L207C20</f>
        <v>776.66666666666663</v>
      </c>
      <c r="AD14" s="16" t="s">
        <v>8836</v>
      </c>
      <c r="AE14" s="15">
        <f>A1L207C19</f>
        <v>788</v>
      </c>
      <c r="AF14" s="16" t="s">
        <v>8837</v>
      </c>
      <c r="AG14" s="21">
        <f>IF(OR(B3L807C13=0,B3L807C14=0),0,1+(B3L807C13/B3L807C14))</f>
        <v>1.9856175972927241</v>
      </c>
      <c r="AH14" s="16" t="s">
        <v>8838</v>
      </c>
      <c r="AI14" s="15">
        <f>A1L207C11</f>
        <v>1130</v>
      </c>
      <c r="AJ14" s="16" t="s">
        <v>8839</v>
      </c>
      <c r="AK14" s="15">
        <f>A1L207C10</f>
        <v>1108</v>
      </c>
      <c r="AL14" s="16" t="s">
        <v>8840</v>
      </c>
      <c r="AM14" s="21">
        <f>IF(OR(B3L807C16=0,B3L807C17=0),0,1+(B3L807C16/B3L807C17))</f>
        <v>2.0198555956678703</v>
      </c>
      <c r="AN14" s="16" t="s">
        <v>8841</v>
      </c>
      <c r="AO14" s="15">
        <f>A1L207C23</f>
        <v>865</v>
      </c>
      <c r="AP14" s="16" t="s">
        <v>8842</v>
      </c>
      <c r="AQ14" s="15">
        <f>A1L207C22</f>
        <v>868</v>
      </c>
      <c r="AR14" s="16" t="s">
        <v>8843</v>
      </c>
      <c r="AS14" s="21">
        <f>IF(OR(B3L807C19=0,B3L807C20=0),0,1+(B3L807C19/B3L807C20))</f>
        <v>1.9965437788018434</v>
      </c>
      <c r="AT14" s="16" t="s">
        <v>8844</v>
      </c>
      <c r="AU14" s="15">
        <f>A1L207C14</f>
        <v>549</v>
      </c>
      <c r="AV14" s="16" t="s">
        <v>8845</v>
      </c>
      <c r="AW14" s="15">
        <f>A1L207C13</f>
        <v>569</v>
      </c>
      <c r="AX14" s="16" t="s">
        <v>8846</v>
      </c>
      <c r="AY14" s="21">
        <f>IF(OR(B3L807C22=0,B3L807C23=0),0,1+(B3L807C22/B3L807C23))</f>
        <v>1.9648506151142355</v>
      </c>
      <c r="AZ14" s="16" t="s">
        <v>8847</v>
      </c>
      <c r="BA14" s="21">
        <f>A1L207C26</f>
        <v>801.8</v>
      </c>
      <c r="BB14" s="16" t="s">
        <v>8848</v>
      </c>
      <c r="BC14" s="21">
        <f>A1L207C25</f>
        <v>808.2</v>
      </c>
      <c r="BD14" s="16" t="s">
        <v>8849</v>
      </c>
      <c r="BE14" s="21">
        <f>IF(OR(B3L807C25=0,B3L807C26=0),0,1+(B3L807C25/B3L807C26))</f>
        <v>1.992081168027716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878</v>
      </c>
      <c r="F15" s="16" t="s">
        <v>8851</v>
      </c>
      <c r="G15" s="15">
        <f>A1L208C1</f>
        <v>973</v>
      </c>
      <c r="H15" s="16" t="s">
        <v>8852</v>
      </c>
      <c r="I15" s="21">
        <f>IF(OR(B3L808C1=0,B3L808C2=0),0,1+(B3L808C1/B3L808C2))</f>
        <v>1.9023638232271325</v>
      </c>
      <c r="J15" s="16" t="s">
        <v>8853</v>
      </c>
      <c r="K15" s="15">
        <f>A1L208C5</f>
        <v>346</v>
      </c>
      <c r="L15" s="16" t="s">
        <v>8854</v>
      </c>
      <c r="M15" s="15">
        <f>A1L208C4</f>
        <v>301</v>
      </c>
      <c r="N15" s="16" t="s">
        <v>8855</v>
      </c>
      <c r="O15" s="21">
        <f>IF(OR(B3L808C4=0,B3L808C5=0),0,1+(B3L808C4/B3L808C5))</f>
        <v>2.1495016611295679</v>
      </c>
      <c r="P15" s="16" t="s">
        <v>8856</v>
      </c>
      <c r="Q15" s="15">
        <f>A1L208C17</f>
        <v>612</v>
      </c>
      <c r="R15" s="16" t="s">
        <v>8857</v>
      </c>
      <c r="S15" s="15">
        <f>A1L208C16</f>
        <v>637</v>
      </c>
      <c r="T15" s="16" t="s">
        <v>8858</v>
      </c>
      <c r="U15" s="21">
        <f>IF(OR(B3L808C7=0,B3L808C8=0),0,1+(B3L808C7/B3L808C8))</f>
        <v>1.9607535321821037</v>
      </c>
      <c r="V15" s="16" t="s">
        <v>8859</v>
      </c>
      <c r="W15" s="15">
        <f>A1L208C8</f>
        <v>338</v>
      </c>
      <c r="X15" s="16" t="s">
        <v>8860</v>
      </c>
      <c r="Y15" s="15">
        <f>A1L208C7</f>
        <v>314</v>
      </c>
      <c r="Z15" s="16" t="s">
        <v>8861</v>
      </c>
      <c r="AA15" s="21">
        <f>IF(OR(B3L808C10=0,B3L808C11=0),0,1+(B3L808C10/B3L808C11))</f>
        <v>2.0764331210191083</v>
      </c>
      <c r="AB15" s="16" t="s">
        <v>8862</v>
      </c>
      <c r="AC15" s="21">
        <f>A1L208C20</f>
        <v>520.66666666666663</v>
      </c>
      <c r="AD15" s="16" t="s">
        <v>8863</v>
      </c>
      <c r="AE15" s="21">
        <f>A1L208C19</f>
        <v>529.33333333333337</v>
      </c>
      <c r="AF15" s="16" t="s">
        <v>8864</v>
      </c>
      <c r="AG15" s="21">
        <f>IF(OR(B3L808C13=0,B3L808C14=0),0,1+(B3L808C13/B3L808C14))</f>
        <v>1.9836272040302265</v>
      </c>
      <c r="AH15" s="16" t="s">
        <v>8865</v>
      </c>
      <c r="AI15" s="15">
        <f>A1L208C11</f>
        <v>443</v>
      </c>
      <c r="AJ15" s="16" t="s">
        <v>8866</v>
      </c>
      <c r="AK15" s="15">
        <f>A1L208C10</f>
        <v>450</v>
      </c>
      <c r="AL15" s="16" t="s">
        <v>8867</v>
      </c>
      <c r="AM15" s="21">
        <f>IF(OR(B3L808C16=0,B3L808C17=0),0,1+(B3L808C16/B3L808C17))</f>
        <v>1.9844444444444445</v>
      </c>
      <c r="AN15" s="16" t="s">
        <v>8868</v>
      </c>
      <c r="AO15" s="21">
        <f>A1L208C23</f>
        <v>501.25</v>
      </c>
      <c r="AP15" s="16" t="s">
        <v>8869</v>
      </c>
      <c r="AQ15" s="21">
        <f>A1L208C22</f>
        <v>509.5</v>
      </c>
      <c r="AR15" s="16" t="s">
        <v>8870</v>
      </c>
      <c r="AS15" s="21">
        <f>IF(OR(B3L808C19=0,B3L808C20=0),0,1+(B3L808C19/B3L808C20))</f>
        <v>1.9838076545632974</v>
      </c>
      <c r="AT15" s="16" t="s">
        <v>8871</v>
      </c>
      <c r="AU15" s="15">
        <f>A1L208C14</f>
        <v>460</v>
      </c>
      <c r="AV15" s="16" t="s">
        <v>8872</v>
      </c>
      <c r="AW15" s="15">
        <f>A1L208C13</f>
        <v>476</v>
      </c>
      <c r="AX15" s="16" t="s">
        <v>8873</v>
      </c>
      <c r="AY15" s="21">
        <f>IF(OR(B3L808C22=0,B3L808C23=0),0,1+(B3L808C22/B3L808C23))</f>
        <v>1.9663865546218489</v>
      </c>
      <c r="AZ15" s="16" t="s">
        <v>8874</v>
      </c>
      <c r="BA15" s="15">
        <f>A1L208C26</f>
        <v>493</v>
      </c>
      <c r="BB15" s="16" t="s">
        <v>8875</v>
      </c>
      <c r="BC15" s="21">
        <f>A1L208C25</f>
        <v>502.8</v>
      </c>
      <c r="BD15" s="16" t="s">
        <v>8876</v>
      </c>
      <c r="BE15" s="21">
        <f>IF(OR(B3L808C25=0,B3L808C26=0),0,1+(B3L808C25/B3L808C26))</f>
        <v>1.9805091487669053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0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15">
        <f>A1L209C17</f>
        <v>2</v>
      </c>
      <c r="R16" s="16" t="s">
        <v>8884</v>
      </c>
      <c r="S16" s="15">
        <f>A1L209C16</f>
        <v>0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0</v>
      </c>
      <c r="X16" s="16" t="s">
        <v>8887</v>
      </c>
      <c r="Y16" s="15">
        <f>A1L209C7</f>
        <v>0</v>
      </c>
      <c r="Z16" s="16" t="s">
        <v>8888</v>
      </c>
      <c r="AA16" s="15">
        <f>IF(OR(B3L809C10=0,B3L809C11=0),0,1+(B3L809C10/B3L809C11))</f>
        <v>0</v>
      </c>
      <c r="AB16" s="16" t="s">
        <v>8889</v>
      </c>
      <c r="AC16" s="21">
        <f>A1L209C20</f>
        <v>1.3333333333333333</v>
      </c>
      <c r="AD16" s="16" t="s">
        <v>8890</v>
      </c>
      <c r="AE16" s="15">
        <f>A1L209C19</f>
        <v>0</v>
      </c>
      <c r="AF16" s="16" t="s">
        <v>8891</v>
      </c>
      <c r="AG16" s="15">
        <f>IF(OR(B3L809C13=0,B3L809C14=0),0,1+(B3L809C13/B3L809C14))</f>
        <v>0</v>
      </c>
      <c r="AH16" s="16" t="s">
        <v>8892</v>
      </c>
      <c r="AI16" s="15">
        <f>A1L209C11</f>
        <v>3</v>
      </c>
      <c r="AJ16" s="16" t="s">
        <v>8893</v>
      </c>
      <c r="AK16" s="15">
        <f>A1L209C10</f>
        <v>0</v>
      </c>
      <c r="AL16" s="16" t="s">
        <v>8894</v>
      </c>
      <c r="AM16" s="15">
        <f>IF(OR(B3L809C16=0,B3L809C17=0),0,1+(B3L809C16/B3L809C17))</f>
        <v>0</v>
      </c>
      <c r="AN16" s="16" t="s">
        <v>8895</v>
      </c>
      <c r="AO16" s="21">
        <f>A1L209C23</f>
        <v>1.75</v>
      </c>
      <c r="AP16" s="16" t="s">
        <v>8896</v>
      </c>
      <c r="AQ16" s="15">
        <f>A1L209C22</f>
        <v>0</v>
      </c>
      <c r="AR16" s="16" t="s">
        <v>8897</v>
      </c>
      <c r="AS16" s="15">
        <f>IF(OR(B3L809C19=0,B3L809C20=0),0,1+(B3L809C19/B3L809C20))</f>
        <v>0</v>
      </c>
      <c r="AT16" s="16" t="s">
        <v>8898</v>
      </c>
      <c r="AU16" s="15">
        <f>A1L209C14</f>
        <v>0</v>
      </c>
      <c r="AV16" s="16" t="s">
        <v>8899</v>
      </c>
      <c r="AW16" s="15">
        <f>A1L209C13</f>
        <v>1</v>
      </c>
      <c r="AX16" s="16" t="s">
        <v>8900</v>
      </c>
      <c r="AY16" s="15">
        <f>IF(OR(B3L809C22=0,B3L809C23=0),0,1+(B3L809C22/B3L809C23))</f>
        <v>0</v>
      </c>
      <c r="AZ16" s="16" t="s">
        <v>8901</v>
      </c>
      <c r="BA16" s="21">
        <f>A1L209C26</f>
        <v>1.4</v>
      </c>
      <c r="BB16" s="16" t="s">
        <v>8902</v>
      </c>
      <c r="BC16" s="21">
        <f>A1L209C25</f>
        <v>0.2</v>
      </c>
      <c r="BD16" s="16" t="s">
        <v>8903</v>
      </c>
      <c r="BE16" s="15">
        <f>IF(OR(B3L809C25=0,B3L809C26=0),0,1+(B3L809C25/B3L809C26))</f>
        <v>7.9999999999999991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0</v>
      </c>
      <c r="X17" s="16" t="s">
        <v>8914</v>
      </c>
      <c r="Y17" s="15">
        <f>A1L210C7</f>
        <v>0</v>
      </c>
      <c r="Z17" s="16" t="s">
        <v>8915</v>
      </c>
      <c r="AA17" s="15">
        <f>IF(OR(B3L810C10=0,B3L810C11=0),0,1+(B3L810C10/B3L810C11))</f>
        <v>0</v>
      </c>
      <c r="AB17" s="16" t="s">
        <v>8916</v>
      </c>
      <c r="AC17" s="15">
        <f>A1L210C20</f>
        <v>0</v>
      </c>
      <c r="AD17" s="16" t="s">
        <v>8917</v>
      </c>
      <c r="AE17" s="15">
        <f>A1L210C19</f>
        <v>0</v>
      </c>
      <c r="AF17" s="16" t="s">
        <v>8918</v>
      </c>
      <c r="AG17" s="15">
        <f>IF(OR(B3L810C13=0,B3L810C14=0),0,1+(B3L810C13/B3L810C14))</f>
        <v>0</v>
      </c>
      <c r="AH17" s="16" t="s">
        <v>8919</v>
      </c>
      <c r="AI17" s="15">
        <f>A1L210C11</f>
        <v>0</v>
      </c>
      <c r="AJ17" s="16" t="s">
        <v>8920</v>
      </c>
      <c r="AK17" s="15">
        <f>A1L210C10</f>
        <v>1</v>
      </c>
      <c r="AL17" s="16" t="s">
        <v>8921</v>
      </c>
      <c r="AM17" s="15">
        <f>IF(OR(B3L810C16=0,B3L810C17=0),0,1+(B3L810C16/B3L810C17))</f>
        <v>0</v>
      </c>
      <c r="AN17" s="16" t="s">
        <v>8922</v>
      </c>
      <c r="AO17" s="15">
        <f>A1L210C23</f>
        <v>0</v>
      </c>
      <c r="AP17" s="16" t="s">
        <v>8923</v>
      </c>
      <c r="AQ17" s="21">
        <f>A1L210C22</f>
        <v>0.25</v>
      </c>
      <c r="AR17" s="16" t="s">
        <v>8924</v>
      </c>
      <c r="AS17" s="15">
        <f>IF(OR(B3L810C19=0,B3L810C20=0),0,1+(B3L810C19/B3L810C20))</f>
        <v>0</v>
      </c>
      <c r="AT17" s="16" t="s">
        <v>8925</v>
      </c>
      <c r="AU17" s="15">
        <f>A1L210C14</f>
        <v>20</v>
      </c>
      <c r="AV17" s="16" t="s">
        <v>8926</v>
      </c>
      <c r="AW17" s="15">
        <f>A1L210C13</f>
        <v>3</v>
      </c>
      <c r="AX17" s="16" t="s">
        <v>8927</v>
      </c>
      <c r="AY17" s="21">
        <f>IF(OR(B3L810C22=0,B3L810C23=0),0,1+(B3L810C22/B3L810C23))</f>
        <v>7.666666666666667</v>
      </c>
      <c r="AZ17" s="16" t="s">
        <v>8928</v>
      </c>
      <c r="BA17" s="15">
        <f>A1L210C26</f>
        <v>4</v>
      </c>
      <c r="BB17" s="16" t="s">
        <v>8929</v>
      </c>
      <c r="BC17" s="21">
        <f>A1L210C25</f>
        <v>0.8</v>
      </c>
      <c r="BD17" s="16" t="s">
        <v>8930</v>
      </c>
      <c r="BE17" s="15">
        <f>IF(OR(B3L810C25=0,B3L810C26=0),0,1+(B3L810C25/B3L810C26))</f>
        <v>6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521</v>
      </c>
      <c r="F18" s="16" t="s">
        <v>8932</v>
      </c>
      <c r="G18" s="15">
        <f>A1L211C1</f>
        <v>15212</v>
      </c>
      <c r="H18" s="16" t="s">
        <v>8933</v>
      </c>
      <c r="I18" s="21">
        <f>IF(OR(B3L811C1=0,B3L811C2=0),0,1+(B3L811C1/B3L811C2))</f>
        <v>1.0342492768866685</v>
      </c>
      <c r="J18" s="16" t="s">
        <v>8934</v>
      </c>
      <c r="K18" s="15">
        <f>A1L211C5</f>
        <v>530</v>
      </c>
      <c r="L18" s="16" t="s">
        <v>8935</v>
      </c>
      <c r="M18" s="15">
        <f>A1L211C4</f>
        <v>14564</v>
      </c>
      <c r="N18" s="16" t="s">
        <v>8936</v>
      </c>
      <c r="O18" s="21">
        <f>IF(OR(B3L811C4=0,B3L811C5=0),0,1+(B3L811C4/B3L811C5))</f>
        <v>1.036391101345784</v>
      </c>
      <c r="P18" s="16" t="s">
        <v>8937</v>
      </c>
      <c r="Q18" s="21">
        <f>A1L211C17</f>
        <v>525.5</v>
      </c>
      <c r="R18" s="16" t="s">
        <v>8938</v>
      </c>
      <c r="S18" s="15">
        <f>A1L211C16</f>
        <v>14888</v>
      </c>
      <c r="T18" s="16" t="s">
        <v>8939</v>
      </c>
      <c r="U18" s="21">
        <f>IF(OR(B3L811C7=0,B3L811C8=0),0,1+(B3L811C7/B3L811C8))</f>
        <v>1.0352968833960237</v>
      </c>
      <c r="V18" s="16" t="s">
        <v>8940</v>
      </c>
      <c r="W18" s="15">
        <f>A1L211C8</f>
        <v>663</v>
      </c>
      <c r="X18" s="16" t="s">
        <v>8941</v>
      </c>
      <c r="Y18" s="15">
        <f>A1L211C7</f>
        <v>15765</v>
      </c>
      <c r="Z18" s="16" t="s">
        <v>8942</v>
      </c>
      <c r="AA18" s="21">
        <f>IF(OR(B3L811C10=0,B3L811C11=0),0,1+(B3L811C10/B3L811C11))</f>
        <v>1.0420551855375833</v>
      </c>
      <c r="AB18" s="16" t="s">
        <v>8943</v>
      </c>
      <c r="AC18" s="21">
        <f>A1L211C20</f>
        <v>571.33333333333337</v>
      </c>
      <c r="AD18" s="16" t="s">
        <v>8944</v>
      </c>
      <c r="AE18" s="15">
        <f>A1L211C19</f>
        <v>15180.333333333334</v>
      </c>
      <c r="AF18" s="16" t="s">
        <v>8945</v>
      </c>
      <c r="AG18" s="21">
        <f>IF(OR(B3L811C13=0,B3L811C14=0),0,1+(B3L811C13/B3L811C14))</f>
        <v>1.0376364155376474</v>
      </c>
      <c r="AH18" s="16" t="s">
        <v>8946</v>
      </c>
      <c r="AI18" s="15">
        <f>A1L211C11</f>
        <v>761</v>
      </c>
      <c r="AJ18" s="16" t="s">
        <v>8947</v>
      </c>
      <c r="AK18" s="15">
        <f>A1L211C10</f>
        <v>14605</v>
      </c>
      <c r="AL18" s="16" t="s">
        <v>8948</v>
      </c>
      <c r="AM18" s="21">
        <f>IF(OR(B3L811C16=0,B3L811C17=0),0,1+(B3L811C16/B3L811C17))</f>
        <v>1.0521054433413215</v>
      </c>
      <c r="AN18" s="16" t="s">
        <v>8949</v>
      </c>
      <c r="AO18" s="21">
        <f>A1L211C23</f>
        <v>618.75</v>
      </c>
      <c r="AP18" s="16" t="s">
        <v>8950</v>
      </c>
      <c r="AQ18" s="15">
        <f>A1L211C22</f>
        <v>15036.5</v>
      </c>
      <c r="AR18" s="16" t="s">
        <v>8951</v>
      </c>
      <c r="AS18" s="21">
        <f>IF(OR(B3L811C19=0,B3L811C20=0),0,1+(B3L811C19/B3L811C20))</f>
        <v>1.0411498686529446</v>
      </c>
      <c r="AT18" s="16" t="s">
        <v>8952</v>
      </c>
      <c r="AU18" s="15">
        <f>A1L211C14</f>
        <v>557</v>
      </c>
      <c r="AV18" s="16" t="s">
        <v>8953</v>
      </c>
      <c r="AW18" s="15">
        <f>A1L211C13</f>
        <v>13377</v>
      </c>
      <c r="AX18" s="16" t="s">
        <v>8954</v>
      </c>
      <c r="AY18" s="21">
        <f>IF(OR(B3L811C22=0,B3L811C23=0),0,1+(B3L811C22/B3L811C23))</f>
        <v>1.0416386334753682</v>
      </c>
      <c r="AZ18" s="16" t="s">
        <v>8955</v>
      </c>
      <c r="BA18" s="21">
        <f>A1L211C26</f>
        <v>606.4</v>
      </c>
      <c r="BB18" s="16" t="s">
        <v>8956</v>
      </c>
      <c r="BC18" s="15">
        <f>A1L211C25</f>
        <v>14704.6</v>
      </c>
      <c r="BD18" s="16" t="s">
        <v>8957</v>
      </c>
      <c r="BE18" s="21">
        <f>IF(OR(B3L811C25=0,B3L811C26=0),0,1+(B3L811C25/B3L811C26))</f>
        <v>1.0412387960230132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3866</v>
      </c>
      <c r="F19" s="16" t="s">
        <v>8959</v>
      </c>
      <c r="G19" s="15">
        <f>A1L212C1</f>
        <v>4880</v>
      </c>
      <c r="H19" s="16" t="s">
        <v>8960</v>
      </c>
      <c r="I19" s="21">
        <f>IF(OR(B3L812C1=0,B3L812C2=0),0,1+(B3L812C1/B3L812C2))</f>
        <v>1.7922131147540985</v>
      </c>
      <c r="J19" s="16" t="s">
        <v>8961</v>
      </c>
      <c r="K19" s="15">
        <f>A1L212C5</f>
        <v>2710</v>
      </c>
      <c r="L19" s="16" t="s">
        <v>8962</v>
      </c>
      <c r="M19" s="15">
        <f>A1L212C4</f>
        <v>3855</v>
      </c>
      <c r="N19" s="16" t="s">
        <v>8963</v>
      </c>
      <c r="O19" s="21">
        <f>IF(OR(B3L812C4=0,B3L812C5=0),0,1+(B3L812C4/B3L812C5))</f>
        <v>1.7029831387808041</v>
      </c>
      <c r="P19" s="16" t="s">
        <v>8964</v>
      </c>
      <c r="Q19" s="15">
        <f>A1L212C17</f>
        <v>3288</v>
      </c>
      <c r="R19" s="16" t="s">
        <v>8965</v>
      </c>
      <c r="S19" s="15">
        <f>A1L212C16</f>
        <v>4367.5</v>
      </c>
      <c r="T19" s="16" t="s">
        <v>8966</v>
      </c>
      <c r="U19" s="21">
        <f>IF(OR(B3L812C7=0,B3L812C8=0),0,1+(B3L812C7/B3L812C8))</f>
        <v>1.7528334287349743</v>
      </c>
      <c r="V19" s="16" t="s">
        <v>8967</v>
      </c>
      <c r="W19" s="15">
        <f>A1L212C8</f>
        <v>1547</v>
      </c>
      <c r="X19" s="16" t="s">
        <v>8968</v>
      </c>
      <c r="Y19" s="15">
        <f>A1L212C7</f>
        <v>1713</v>
      </c>
      <c r="Z19" s="16" t="s">
        <v>8969</v>
      </c>
      <c r="AA19" s="21">
        <f>IF(OR(B3L812C10=0,B3L812C11=0),0,1+(B3L812C10/B3L812C11))</f>
        <v>1.9030939871570345</v>
      </c>
      <c r="AB19" s="16" t="s">
        <v>8970</v>
      </c>
      <c r="AC19" s="15">
        <f>A1L212C20</f>
        <v>2707.6666666666665</v>
      </c>
      <c r="AD19" s="16" t="s">
        <v>8971</v>
      </c>
      <c r="AE19" s="15">
        <f>A1L212C19</f>
        <v>3482.6666666666665</v>
      </c>
      <c r="AF19" s="16" t="s">
        <v>8972</v>
      </c>
      <c r="AG19" s="21">
        <f>IF(OR(B3L812C13=0,B3L812C14=0),0,1+(B3L812C13/B3L812C14))</f>
        <v>1.7774693721286372</v>
      </c>
      <c r="AH19" s="16" t="s">
        <v>8973</v>
      </c>
      <c r="AI19" s="15">
        <f>A1L212C11</f>
        <v>1885</v>
      </c>
      <c r="AJ19" s="16" t="s">
        <v>8974</v>
      </c>
      <c r="AK19" s="15">
        <f>A1L212C10</f>
        <v>3186</v>
      </c>
      <c r="AL19" s="16" t="s">
        <v>8975</v>
      </c>
      <c r="AM19" s="21">
        <f>IF(OR(B3L812C16=0,B3L812C17=0),0,1+(B3L812C16/B3L812C17))</f>
        <v>1.5916509730069053</v>
      </c>
      <c r="AN19" s="16" t="s">
        <v>8976</v>
      </c>
      <c r="AO19" s="15">
        <f>A1L212C23</f>
        <v>2502</v>
      </c>
      <c r="AP19" s="16" t="s">
        <v>8977</v>
      </c>
      <c r="AQ19" s="15">
        <f>A1L212C22</f>
        <v>3408.5</v>
      </c>
      <c r="AR19" s="16" t="s">
        <v>8978</v>
      </c>
      <c r="AS19" s="21">
        <f>IF(OR(B3L812C19=0,B3L812C20=0),0,1+(B3L812C19/B3L812C20))</f>
        <v>1.7340472348540414</v>
      </c>
      <c r="AT19" s="16" t="s">
        <v>8979</v>
      </c>
      <c r="AU19" s="15">
        <f>A1L212C14</f>
        <v>1478</v>
      </c>
      <c r="AV19" s="16" t="s">
        <v>8980</v>
      </c>
      <c r="AW19" s="15">
        <f>A1L212C13</f>
        <v>2729</v>
      </c>
      <c r="AX19" s="16" t="s">
        <v>8981</v>
      </c>
      <c r="AY19" s="21">
        <f>IF(OR(B3L812C22=0,B3L812C23=0),0,1+(B3L812C22/B3L812C23))</f>
        <v>1.5415903261267863</v>
      </c>
      <c r="AZ19" s="16" t="s">
        <v>8982</v>
      </c>
      <c r="BA19" s="15">
        <f>A1L212C26</f>
        <v>2297.1999999999998</v>
      </c>
      <c r="BB19" s="16" t="s">
        <v>8983</v>
      </c>
      <c r="BC19" s="15">
        <f>A1L212C25</f>
        <v>3272.6</v>
      </c>
      <c r="BD19" s="16" t="s">
        <v>8984</v>
      </c>
      <c r="BE19" s="21">
        <f>IF(OR(B3L812C25=0,B3L812C26=0),0,1+(B3L812C25/B3L812C26))</f>
        <v>1.7019495202591211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22</v>
      </c>
      <c r="F20" s="16" t="s">
        <v>8986</v>
      </c>
      <c r="G20" s="15">
        <f>A1L213C1</f>
        <v>46</v>
      </c>
      <c r="H20" s="16" t="s">
        <v>8987</v>
      </c>
      <c r="I20" s="21">
        <f>IF(OR(B3L813C1=0,B3L813C2=0),0,1+(B3L813C1/B3L813C2))</f>
        <v>1.4782608695652173</v>
      </c>
      <c r="J20" s="16" t="s">
        <v>8988</v>
      </c>
      <c r="K20" s="15">
        <f>A1L213C5</f>
        <v>10</v>
      </c>
      <c r="L20" s="16" t="s">
        <v>8989</v>
      </c>
      <c r="M20" s="15">
        <f>A1L213C4</f>
        <v>36</v>
      </c>
      <c r="N20" s="16" t="s">
        <v>8990</v>
      </c>
      <c r="O20" s="21">
        <f>IF(OR(B3L813C4=0,B3L813C5=0),0,1+(B3L813C4/B3L813C5))</f>
        <v>1.2777777777777777</v>
      </c>
      <c r="P20" s="16" t="s">
        <v>8991</v>
      </c>
      <c r="Q20" s="15">
        <f>A1L213C17</f>
        <v>16</v>
      </c>
      <c r="R20" s="16" t="s">
        <v>8992</v>
      </c>
      <c r="S20" s="15">
        <f>A1L213C16</f>
        <v>41</v>
      </c>
      <c r="T20" s="16" t="s">
        <v>8993</v>
      </c>
      <c r="U20" s="21">
        <f>IF(OR(B3L813C7=0,B3L813C8=0),0,1+(B3L813C7/B3L813C8))</f>
        <v>1.3902439024390243</v>
      </c>
      <c r="V20" s="16" t="s">
        <v>8994</v>
      </c>
      <c r="W20" s="15">
        <f>A1L213C8</f>
        <v>26</v>
      </c>
      <c r="X20" s="16" t="s">
        <v>8995</v>
      </c>
      <c r="Y20" s="15">
        <f>A1L213C7</f>
        <v>32</v>
      </c>
      <c r="Z20" s="16" t="s">
        <v>8996</v>
      </c>
      <c r="AA20" s="21">
        <f>IF(OR(B3L813C10=0,B3L813C11=0),0,1+(B3L813C10/B3L813C11))</f>
        <v>1.8125</v>
      </c>
      <c r="AB20" s="16" t="s">
        <v>8997</v>
      </c>
      <c r="AC20" s="21">
        <f>A1L213C20</f>
        <v>19.333333333333332</v>
      </c>
      <c r="AD20" s="16" t="s">
        <v>8998</v>
      </c>
      <c r="AE20" s="15">
        <f>A1L213C19</f>
        <v>38</v>
      </c>
      <c r="AF20" s="16" t="s">
        <v>8999</v>
      </c>
      <c r="AG20" s="21">
        <f>IF(OR(B3L813C13=0,B3L813C14=0),0,1+(B3L813C13/B3L813C14))</f>
        <v>1.5087719298245612</v>
      </c>
      <c r="AH20" s="16" t="s">
        <v>9000</v>
      </c>
      <c r="AI20" s="15">
        <f>A1L213C11</f>
        <v>14</v>
      </c>
      <c r="AJ20" s="16" t="s">
        <v>9001</v>
      </c>
      <c r="AK20" s="15">
        <f>A1L213C10</f>
        <v>16</v>
      </c>
      <c r="AL20" s="16" t="s">
        <v>9002</v>
      </c>
      <c r="AM20" s="21">
        <f>IF(OR(B3L813C16=0,B3L813C17=0),0,1+(B3L813C16/B3L813C17))</f>
        <v>1.875</v>
      </c>
      <c r="AN20" s="16" t="s">
        <v>9003</v>
      </c>
      <c r="AO20" s="15">
        <f>A1L213C23</f>
        <v>18</v>
      </c>
      <c r="AP20" s="16" t="s">
        <v>9004</v>
      </c>
      <c r="AQ20" s="21">
        <f>A1L213C22</f>
        <v>32.5</v>
      </c>
      <c r="AR20" s="16" t="s">
        <v>9005</v>
      </c>
      <c r="AS20" s="21">
        <f>IF(OR(B3L813C19=0,B3L813C20=0),0,1+(B3L813C19/B3L813C20))</f>
        <v>1.5538461538461539</v>
      </c>
      <c r="AT20" s="16" t="s">
        <v>9006</v>
      </c>
      <c r="AU20" s="15">
        <f>A1L213C14</f>
        <v>15</v>
      </c>
      <c r="AV20" s="16" t="s">
        <v>9007</v>
      </c>
      <c r="AW20" s="15">
        <f>A1L213C13</f>
        <v>11</v>
      </c>
      <c r="AX20" s="16" t="s">
        <v>9008</v>
      </c>
      <c r="AY20" s="21">
        <f>IF(OR(B3L813C22=0,B3L813C23=0),0,1+(B3L813C22/B3L813C23))</f>
        <v>2.3636363636363633</v>
      </c>
      <c r="AZ20" s="16" t="s">
        <v>9009</v>
      </c>
      <c r="BA20" s="21">
        <f>A1L213C26</f>
        <v>17.399999999999999</v>
      </c>
      <c r="BB20" s="16" t="s">
        <v>9010</v>
      </c>
      <c r="BC20" s="21">
        <f>A1L213C25</f>
        <v>28.2</v>
      </c>
      <c r="BD20" s="16" t="s">
        <v>9011</v>
      </c>
      <c r="BE20" s="21">
        <f>IF(OR(B3L813C25=0,B3L813C26=0),0,1+(B3L813C25/B3L813C26))</f>
        <v>1.6170212765957448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3971</v>
      </c>
      <c r="F21" s="16" t="s">
        <v>9013</v>
      </c>
      <c r="G21" s="15">
        <f>A1L214C1</f>
        <v>4037</v>
      </c>
      <c r="H21" s="16" t="s">
        <v>9014</v>
      </c>
      <c r="I21" s="21">
        <f>IF(OR(B3L814C1=0,B3L814C2=0),0,1+(B3L814C1/B3L814C2))</f>
        <v>1.9836512261580381</v>
      </c>
      <c r="J21" s="16" t="s">
        <v>9015</v>
      </c>
      <c r="K21" s="15">
        <f>A1L214C5</f>
        <v>4132</v>
      </c>
      <c r="L21" s="16" t="s">
        <v>9016</v>
      </c>
      <c r="M21" s="15">
        <f>A1L214C4</f>
        <v>3988</v>
      </c>
      <c r="N21" s="16" t="s">
        <v>9017</v>
      </c>
      <c r="O21" s="21">
        <f>IF(OR(B3L814C4=0,B3L814C5=0),0,1+(B3L814C4/B3L814C5))</f>
        <v>2.0361083249749248</v>
      </c>
      <c r="P21" s="16" t="s">
        <v>9018</v>
      </c>
      <c r="Q21" s="15">
        <f>A1L214C17</f>
        <v>4051.5</v>
      </c>
      <c r="R21" s="16" t="s">
        <v>9019</v>
      </c>
      <c r="S21" s="15">
        <f>A1L214C16</f>
        <v>4012.5</v>
      </c>
      <c r="T21" s="16" t="s">
        <v>9020</v>
      </c>
      <c r="U21" s="21">
        <f>IF(OR(B3L814C7=0,B3L814C8=0),0,1+(B3L814C7/B3L814C8))</f>
        <v>2.0097196261682244</v>
      </c>
      <c r="V21" s="16" t="s">
        <v>9021</v>
      </c>
      <c r="W21" s="15">
        <f>A1L214C8</f>
        <v>3183</v>
      </c>
      <c r="X21" s="16" t="s">
        <v>9022</v>
      </c>
      <c r="Y21" s="15">
        <f>A1L214C7</f>
        <v>3155</v>
      </c>
      <c r="Z21" s="16" t="s">
        <v>9023</v>
      </c>
      <c r="AA21" s="21">
        <f>IF(OR(B3L814C10=0,B3L814C11=0),0,1+(B3L814C10/B3L814C11))</f>
        <v>2.0088748019017433</v>
      </c>
      <c r="AB21" s="16" t="s">
        <v>9024</v>
      </c>
      <c r="AC21" s="15">
        <f>A1L214C20</f>
        <v>3762</v>
      </c>
      <c r="AD21" s="16" t="s">
        <v>9025</v>
      </c>
      <c r="AE21" s="15">
        <f>A1L214C19</f>
        <v>3726.6666666666665</v>
      </c>
      <c r="AF21" s="16" t="s">
        <v>9026</v>
      </c>
      <c r="AG21" s="21">
        <f>IF(OR(B3L814C13=0,B3L814C14=0),0,1+(B3L814C13/B3L814C14))</f>
        <v>2.009481216457961</v>
      </c>
      <c r="AH21" s="16" t="s">
        <v>9027</v>
      </c>
      <c r="AI21" s="15">
        <f>A1L214C11</f>
        <v>4144</v>
      </c>
      <c r="AJ21" s="16" t="s">
        <v>9028</v>
      </c>
      <c r="AK21" s="15">
        <f>A1L214C10</f>
        <v>3850</v>
      </c>
      <c r="AL21" s="16" t="s">
        <v>9029</v>
      </c>
      <c r="AM21" s="21">
        <f>IF(OR(B3L814C16=0,B3L814C17=0),0,1+(B3L814C16/B3L814C17))</f>
        <v>2.0763636363636362</v>
      </c>
      <c r="AN21" s="16" t="s">
        <v>9030</v>
      </c>
      <c r="AO21" s="15">
        <f>A1L214C23</f>
        <v>3857.5</v>
      </c>
      <c r="AP21" s="16" t="s">
        <v>9031</v>
      </c>
      <c r="AQ21" s="15">
        <f>A1L214C22</f>
        <v>3757.5</v>
      </c>
      <c r="AR21" s="16" t="s">
        <v>9032</v>
      </c>
      <c r="AS21" s="21">
        <f>IF(OR(B3L814C19=0,B3L814C20=0),0,1+(B3L814C19/B3L814C20))</f>
        <v>2.0266134397870923</v>
      </c>
      <c r="AT21" s="16" t="s">
        <v>9033</v>
      </c>
      <c r="AU21" s="15">
        <f>A1L214C14</f>
        <v>3380</v>
      </c>
      <c r="AV21" s="16" t="s">
        <v>9034</v>
      </c>
      <c r="AW21" s="15">
        <f>A1L214C13</f>
        <v>3409</v>
      </c>
      <c r="AX21" s="16" t="s">
        <v>9035</v>
      </c>
      <c r="AY21" s="21">
        <f>IF(OR(B3L814C22=0,B3L814C23=0),0,1+(B3L814C22/B3L814C23))</f>
        <v>1.9914931064828396</v>
      </c>
      <c r="AZ21" s="16" t="s">
        <v>9036</v>
      </c>
      <c r="BA21" s="15">
        <f>A1L214C26</f>
        <v>3762</v>
      </c>
      <c r="BB21" s="16" t="s">
        <v>9037</v>
      </c>
      <c r="BC21" s="15">
        <f>A1L214C25</f>
        <v>3687.8</v>
      </c>
      <c r="BD21" s="16" t="s">
        <v>9038</v>
      </c>
      <c r="BE21" s="21">
        <f>IF(OR(B3L814C25=0,B3L814C26=0),0,1+(B3L814C25/B3L814C26))</f>
        <v>2.0201203969846517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194</v>
      </c>
      <c r="F22" s="16" t="s">
        <v>9040</v>
      </c>
      <c r="G22" s="15">
        <f>A1L215C1</f>
        <v>163</v>
      </c>
      <c r="H22" s="16" t="s">
        <v>9041</v>
      </c>
      <c r="I22" s="21">
        <f>IF(OR(B3L815C1=0,B3L815C2=0),0,1+(B3L815C1/B3L815C2))</f>
        <v>2.1901840490797548</v>
      </c>
      <c r="J22" s="16" t="s">
        <v>9042</v>
      </c>
      <c r="K22" s="15">
        <f>A1L215C5</f>
        <v>136</v>
      </c>
      <c r="L22" s="16" t="s">
        <v>9043</v>
      </c>
      <c r="M22" s="15">
        <f>A1L215C4</f>
        <v>133</v>
      </c>
      <c r="N22" s="16" t="s">
        <v>9044</v>
      </c>
      <c r="O22" s="21">
        <f>IF(OR(B3L815C4=0,B3L815C5=0),0,1+(B3L815C4/B3L815C5))</f>
        <v>2.0225563909774436</v>
      </c>
      <c r="P22" s="16" t="s">
        <v>9045</v>
      </c>
      <c r="Q22" s="15">
        <f>A1L215C17</f>
        <v>165</v>
      </c>
      <c r="R22" s="16" t="s">
        <v>9046</v>
      </c>
      <c r="S22" s="15">
        <f>A1L215C16</f>
        <v>148</v>
      </c>
      <c r="T22" s="16" t="s">
        <v>9047</v>
      </c>
      <c r="U22" s="21">
        <f>IF(OR(B3L815C7=0,B3L815C8=0),0,1+(B3L815C7/B3L815C8))</f>
        <v>2.1148648648648649</v>
      </c>
      <c r="V22" s="16" t="s">
        <v>9048</v>
      </c>
      <c r="W22" s="15">
        <f>A1L215C8</f>
        <v>112</v>
      </c>
      <c r="X22" s="16" t="s">
        <v>9049</v>
      </c>
      <c r="Y22" s="15">
        <f>A1L215C7</f>
        <v>118</v>
      </c>
      <c r="Z22" s="16" t="s">
        <v>9050</v>
      </c>
      <c r="AA22" s="21">
        <f>IF(OR(B3L815C10=0,B3L815C11=0),0,1+(B3L815C10/B3L815C11))</f>
        <v>1.9491525423728815</v>
      </c>
      <c r="AB22" s="16" t="s">
        <v>9051</v>
      </c>
      <c r="AC22" s="21">
        <f>A1L215C20</f>
        <v>147.33333333333334</v>
      </c>
      <c r="AD22" s="16" t="s">
        <v>9052</v>
      </c>
      <c r="AE22" s="15">
        <f>A1L215C19</f>
        <v>138</v>
      </c>
      <c r="AF22" s="16" t="s">
        <v>9053</v>
      </c>
      <c r="AG22" s="21">
        <f>IF(OR(B3L815C13=0,B3L815C14=0),0,1+(B3L815C13/B3L815C14))</f>
        <v>2.0676328502415462</v>
      </c>
      <c r="AH22" s="16" t="s">
        <v>9054</v>
      </c>
      <c r="AI22" s="15">
        <f>A1L215C11</f>
        <v>212</v>
      </c>
      <c r="AJ22" s="16" t="s">
        <v>9055</v>
      </c>
      <c r="AK22" s="15">
        <f>A1L215C10</f>
        <v>122</v>
      </c>
      <c r="AL22" s="16" t="s">
        <v>9056</v>
      </c>
      <c r="AM22" s="21">
        <f>IF(OR(B3L815C16=0,B3L815C17=0),0,1+(B3L815C16/B3L815C17))</f>
        <v>2.7377049180327866</v>
      </c>
      <c r="AN22" s="16" t="s">
        <v>9057</v>
      </c>
      <c r="AO22" s="21">
        <f>A1L215C23</f>
        <v>163.5</v>
      </c>
      <c r="AP22" s="16" t="s">
        <v>9058</v>
      </c>
      <c r="AQ22" s="15">
        <f>A1L215C22</f>
        <v>134</v>
      </c>
      <c r="AR22" s="16" t="s">
        <v>9059</v>
      </c>
      <c r="AS22" s="21">
        <f>IF(OR(B3L815C19=0,B3L815C20=0),0,1+(B3L815C19/B3L815C20))</f>
        <v>2.2201492537313432</v>
      </c>
      <c r="AT22" s="16" t="s">
        <v>9060</v>
      </c>
      <c r="AU22" s="15">
        <f>A1L215C14</f>
        <v>259</v>
      </c>
      <c r="AV22" s="16" t="s">
        <v>9061</v>
      </c>
      <c r="AW22" s="15">
        <f>A1L215C13</f>
        <v>151</v>
      </c>
      <c r="AX22" s="16" t="s">
        <v>9062</v>
      </c>
      <c r="AY22" s="21">
        <f>IF(OR(B3L815C22=0,B3L815C23=0),0,1+(B3L815C22/B3L815C23))</f>
        <v>2.7152317880794703</v>
      </c>
      <c r="AZ22" s="16" t="s">
        <v>9063</v>
      </c>
      <c r="BA22" s="21">
        <f>A1L215C26</f>
        <v>182.6</v>
      </c>
      <c r="BB22" s="16" t="s">
        <v>9064</v>
      </c>
      <c r="BC22" s="21">
        <f>A1L215C25</f>
        <v>137.4</v>
      </c>
      <c r="BD22" s="16" t="s">
        <v>9065</v>
      </c>
      <c r="BE22" s="21">
        <f>IF(OR(B3L815C25=0,B3L815C26=0),0,1+(B3L815C25/B3L815C26))</f>
        <v>2.3289665211062589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128669</v>
      </c>
      <c r="F23" s="16" t="s">
        <v>9067</v>
      </c>
      <c r="G23" s="15">
        <f>A1L216C1</f>
        <v>149675</v>
      </c>
      <c r="H23" s="16" t="s">
        <v>9068</v>
      </c>
      <c r="I23" s="21">
        <f>IF(OR(B3L816C1=0,B3L816C2=0),0,1+(B3L816C1/B3L816C2))</f>
        <v>1.8596559211625188</v>
      </c>
      <c r="J23" s="16" t="s">
        <v>9069</v>
      </c>
      <c r="K23" s="15">
        <f>A1L216C5</f>
        <v>120998</v>
      </c>
      <c r="L23" s="16" t="s">
        <v>9070</v>
      </c>
      <c r="M23" s="15">
        <f>A1L216C4</f>
        <v>140544</v>
      </c>
      <c r="N23" s="16" t="s">
        <v>9071</v>
      </c>
      <c r="O23" s="21">
        <f>IF(OR(B3L816C4=0,B3L816C5=0),0,1+(B3L816C4/B3L816C5))</f>
        <v>1.8609261156648453</v>
      </c>
      <c r="P23" s="16" t="s">
        <v>9072</v>
      </c>
      <c r="Q23" s="15">
        <f>A1L216C17</f>
        <v>124833.5</v>
      </c>
      <c r="R23" s="16" t="s">
        <v>9073</v>
      </c>
      <c r="S23" s="15">
        <f>A1L216C16</f>
        <v>145109.5</v>
      </c>
      <c r="T23" s="16" t="s">
        <v>9074</v>
      </c>
      <c r="U23" s="21">
        <f>IF(OR(B3L816C7=0,B3L816C8=0),0,1+(B3L816C7/B3L816C8))</f>
        <v>1.8602710366998716</v>
      </c>
      <c r="V23" s="16" t="s">
        <v>9075</v>
      </c>
      <c r="W23" s="15">
        <f>A1L216C8</f>
        <v>112636</v>
      </c>
      <c r="X23" s="16" t="s">
        <v>9076</v>
      </c>
      <c r="Y23" s="15">
        <f>A1L216C7</f>
        <v>133482</v>
      </c>
      <c r="Z23" s="16" t="s">
        <v>9077</v>
      </c>
      <c r="AA23" s="21">
        <f>IF(OR(B3L816C10=0,B3L816C11=0),0,1+(B3L816C10/B3L816C11))</f>
        <v>1.8438291305194707</v>
      </c>
      <c r="AB23" s="16" t="s">
        <v>9078</v>
      </c>
      <c r="AC23" s="15">
        <f>A1L216C20</f>
        <v>120767.66666666667</v>
      </c>
      <c r="AD23" s="16" t="s">
        <v>9079</v>
      </c>
      <c r="AE23" s="15">
        <f>A1L216C19</f>
        <v>141233.66666666666</v>
      </c>
      <c r="AF23" s="16" t="s">
        <v>9080</v>
      </c>
      <c r="AG23" s="21">
        <f>IF(OR(B3L816C13=0,B3L816C14=0),0,1+(B3L816C13/B3L816C14))</f>
        <v>1.8550912081869053</v>
      </c>
      <c r="AH23" s="16" t="s">
        <v>9081</v>
      </c>
      <c r="AI23" s="15">
        <f>A1L216C11</f>
        <v>120942</v>
      </c>
      <c r="AJ23" s="16" t="s">
        <v>9082</v>
      </c>
      <c r="AK23" s="15">
        <f>A1L216C10</f>
        <v>139526</v>
      </c>
      <c r="AL23" s="16" t="s">
        <v>9083</v>
      </c>
      <c r="AM23" s="21">
        <f>IF(OR(B3L816C16=0,B3L816C17=0),0,1+(B3L816C16/B3L816C17))</f>
        <v>1.8668061866605508</v>
      </c>
      <c r="AN23" s="16" t="s">
        <v>9084</v>
      </c>
      <c r="AO23" s="15">
        <f>A1L216C23</f>
        <v>120811.25</v>
      </c>
      <c r="AP23" s="16" t="s">
        <v>9085</v>
      </c>
      <c r="AQ23" s="15">
        <f>A1L216C22</f>
        <v>140806.75</v>
      </c>
      <c r="AR23" s="16" t="s">
        <v>9086</v>
      </c>
      <c r="AS23" s="21">
        <f>IF(OR(B3L816C19=0,B3L816C20=0),0,1+(B3L816C19/B3L816C20))</f>
        <v>1.8579933135307789</v>
      </c>
      <c r="AT23" s="16" t="s">
        <v>9087</v>
      </c>
      <c r="AU23" s="15">
        <f>A1L216C14</f>
        <v>111394</v>
      </c>
      <c r="AV23" s="16" t="s">
        <v>9088</v>
      </c>
      <c r="AW23" s="15">
        <f>A1L216C13</f>
        <v>134366</v>
      </c>
      <c r="AX23" s="16" t="s">
        <v>9089</v>
      </c>
      <c r="AY23" s="21">
        <f>IF(OR(B3L816C22=0,B3L816C23=0),0,1+(B3L816C22/B3L816C23))</f>
        <v>1.8290341306580533</v>
      </c>
      <c r="AZ23" s="16" t="s">
        <v>9090</v>
      </c>
      <c r="BA23" s="15">
        <f>A1L216C26</f>
        <v>118927.8</v>
      </c>
      <c r="BB23" s="16" t="s">
        <v>9091</v>
      </c>
      <c r="BC23" s="15">
        <f>A1L216C25</f>
        <v>139518.6</v>
      </c>
      <c r="BD23" s="16" t="s">
        <v>9092</v>
      </c>
      <c r="BE23" s="21">
        <f>IF(OR(B3L816C25=0,B3L816C26=0),0,1+(B3L816C25/B3L816C26))</f>
        <v>1.8524153768744811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4049</v>
      </c>
      <c r="F25" s="16" t="s">
        <v>9121</v>
      </c>
      <c r="G25" s="15">
        <f>A1L218C1</f>
        <v>3654</v>
      </c>
      <c r="H25" s="16" t="s">
        <v>9122</v>
      </c>
      <c r="I25" s="21">
        <f>IF(OR(B3L818C1=0,B3L818C2=0),0,1+(B3L818C1/B3L818C2))</f>
        <v>2.1081007115489871</v>
      </c>
      <c r="J25" s="16" t="s">
        <v>9123</v>
      </c>
      <c r="K25" s="15">
        <f>A1L218C5</f>
        <v>3457</v>
      </c>
      <c r="L25" s="16" t="s">
        <v>9124</v>
      </c>
      <c r="M25" s="15">
        <f>A1L218C4</f>
        <v>3618</v>
      </c>
      <c r="N25" s="16" t="s">
        <v>9125</v>
      </c>
      <c r="O25" s="21">
        <f>IF(OR(B3L818C4=0,B3L818C5=0),0,1+(B3L818C4/B3L818C5))</f>
        <v>1.9555002763957989</v>
      </c>
      <c r="P25" s="16" t="s">
        <v>9126</v>
      </c>
      <c r="Q25" s="15">
        <f>A1L218C17</f>
        <v>3753</v>
      </c>
      <c r="R25" s="16" t="s">
        <v>9127</v>
      </c>
      <c r="S25" s="15">
        <f>A1L218C16</f>
        <v>3636</v>
      </c>
      <c r="T25" s="16" t="s">
        <v>9128</v>
      </c>
      <c r="U25" s="21">
        <f>IF(OR(B3L818C7=0,B3L818C8=0),0,1+(B3L818C7/B3L818C8))</f>
        <v>2.032178217821782</v>
      </c>
      <c r="V25" s="16" t="s">
        <v>9129</v>
      </c>
      <c r="W25" s="15">
        <f>A1L218C8</f>
        <v>3893</v>
      </c>
      <c r="X25" s="16" t="s">
        <v>9130</v>
      </c>
      <c r="Y25" s="15">
        <f>A1L218C7</f>
        <v>3566</v>
      </c>
      <c r="Z25" s="16" t="s">
        <v>9131</v>
      </c>
      <c r="AA25" s="21">
        <f>IF(OR(B3L818C10=0,B3L818C11=0),0,1+(B3L818C10/B3L818C11))</f>
        <v>2.0916993830622546</v>
      </c>
      <c r="AB25" s="16" t="s">
        <v>9132</v>
      </c>
      <c r="AC25" s="15">
        <f>A1L218C20</f>
        <v>3799.6666666666665</v>
      </c>
      <c r="AD25" s="16" t="s">
        <v>9133</v>
      </c>
      <c r="AE25" s="15">
        <f>A1L218C19</f>
        <v>3612.6666666666665</v>
      </c>
      <c r="AF25" s="16" t="s">
        <v>9134</v>
      </c>
      <c r="AG25" s="21">
        <f>IF(OR(B3L818C13=0,B3L818C14=0),0,1+(B3L818C13/B3L818C14))</f>
        <v>2.0517623177708062</v>
      </c>
      <c r="AH25" s="16" t="s">
        <v>9135</v>
      </c>
      <c r="AI25" s="15">
        <f>A1L218C11</f>
        <v>2728</v>
      </c>
      <c r="AJ25" s="16" t="s">
        <v>9136</v>
      </c>
      <c r="AK25" s="15">
        <f>A1L218C10</f>
        <v>3444</v>
      </c>
      <c r="AL25" s="16" t="s">
        <v>9137</v>
      </c>
      <c r="AM25" s="21">
        <f>IF(OR(B3L818C16=0,B3L818C17=0),0,1+(B3L818C16/B3L818C17))</f>
        <v>1.7921022067363532</v>
      </c>
      <c r="AN25" s="16" t="s">
        <v>9138</v>
      </c>
      <c r="AO25" s="15">
        <f>A1L218C23</f>
        <v>3531.75</v>
      </c>
      <c r="AP25" s="16" t="s">
        <v>9139</v>
      </c>
      <c r="AQ25" s="15">
        <f>A1L218C22</f>
        <v>3570.5</v>
      </c>
      <c r="AR25" s="16" t="s">
        <v>9140</v>
      </c>
      <c r="AS25" s="21">
        <f>IF(OR(B3L818C19=0,B3L818C20=0),0,1+(B3L818C19/B3L818C20))</f>
        <v>1.9891471782663492</v>
      </c>
      <c r="AT25" s="16" t="s">
        <v>9141</v>
      </c>
      <c r="AU25" s="15">
        <f>A1L218C14</f>
        <v>1836</v>
      </c>
      <c r="AV25" s="16" t="s">
        <v>9142</v>
      </c>
      <c r="AW25" s="15">
        <f>A1L218C13</f>
        <v>3869</v>
      </c>
      <c r="AX25" s="16" t="s">
        <v>9143</v>
      </c>
      <c r="AY25" s="21">
        <f>IF(OR(B3L818C22=0,B3L818C23=0),0,1+(B3L818C22/B3L818C23))</f>
        <v>1.4745412251227707</v>
      </c>
      <c r="AZ25" s="16" t="s">
        <v>9144</v>
      </c>
      <c r="BA25" s="15">
        <f>A1L218C26</f>
        <v>3192.6</v>
      </c>
      <c r="BB25" s="16" t="s">
        <v>9145</v>
      </c>
      <c r="BC25" s="15">
        <f>A1L218C25</f>
        <v>3630.2</v>
      </c>
      <c r="BD25" s="16" t="s">
        <v>9146</v>
      </c>
      <c r="BE25" s="21">
        <f>IF(OR(B3L818C25=0,B3L818C26=0),0,1+(B3L818C25/B3L818C26))</f>
        <v>1.8794556773731474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12407</v>
      </c>
      <c r="F26" s="16" t="s">
        <v>9148</v>
      </c>
      <c r="G26" s="15">
        <f>A1L219C1</f>
        <v>18510</v>
      </c>
      <c r="H26" s="16" t="s">
        <v>9149</v>
      </c>
      <c r="I26" s="21">
        <f>IF(OR(B3L819C1=0,B3L819C2=0),0,1+(B3L819C1/B3L819C2))</f>
        <v>1.6702863317125878</v>
      </c>
      <c r="J26" s="16" t="s">
        <v>9150</v>
      </c>
      <c r="K26" s="15">
        <f>A1L219C5</f>
        <v>10240</v>
      </c>
      <c r="L26" s="16" t="s">
        <v>9151</v>
      </c>
      <c r="M26" s="15">
        <f>A1L219C4</f>
        <v>18426</v>
      </c>
      <c r="N26" s="16" t="s">
        <v>9152</v>
      </c>
      <c r="O26" s="21">
        <f>IF(OR(B3L819C4=0,B3L819C5=0),0,1+(B3L819C4/B3L819C5))</f>
        <v>1.5557364593509173</v>
      </c>
      <c r="P26" s="16" t="s">
        <v>9153</v>
      </c>
      <c r="Q26" s="15">
        <f>A1L219C17</f>
        <v>11323.5</v>
      </c>
      <c r="R26" s="16" t="s">
        <v>9154</v>
      </c>
      <c r="S26" s="15">
        <f>A1L219C16</f>
        <v>18468</v>
      </c>
      <c r="T26" s="16" t="s">
        <v>9155</v>
      </c>
      <c r="U26" s="21">
        <f>IF(OR(B3L819C7=0,B3L819C8=0),0,1+(B3L819C7/B3L819C8))</f>
        <v>1.6131416504223521</v>
      </c>
      <c r="V26" s="16" t="s">
        <v>9156</v>
      </c>
      <c r="W26" s="15">
        <f>A1L219C8</f>
        <v>9935</v>
      </c>
      <c r="X26" s="16" t="s">
        <v>9157</v>
      </c>
      <c r="Y26" s="15">
        <f>A1L219C7</f>
        <v>16845</v>
      </c>
      <c r="Z26" s="16" t="s">
        <v>9158</v>
      </c>
      <c r="AA26" s="21">
        <f>IF(OR(B3L819C10=0,B3L819C11=0),0,1+(B3L819C10/B3L819C11))</f>
        <v>1.5897892549718016</v>
      </c>
      <c r="AB26" s="16" t="s">
        <v>9159</v>
      </c>
      <c r="AC26" s="15">
        <f>A1L219C20</f>
        <v>10860.666666666666</v>
      </c>
      <c r="AD26" s="16" t="s">
        <v>9160</v>
      </c>
      <c r="AE26" s="15">
        <f>A1L219C19</f>
        <v>17927</v>
      </c>
      <c r="AF26" s="16" t="s">
        <v>9161</v>
      </c>
      <c r="AG26" s="21">
        <f>IF(OR(B3L819C13=0,B3L819C14=0),0,1+(B3L819C13/B3L819C14))</f>
        <v>1.6058273367918039</v>
      </c>
      <c r="AH26" s="16" t="s">
        <v>9162</v>
      </c>
      <c r="AI26" s="15">
        <f>A1L219C11</f>
        <v>11750</v>
      </c>
      <c r="AJ26" s="16" t="s">
        <v>9163</v>
      </c>
      <c r="AK26" s="15">
        <f>A1L219C10</f>
        <v>18967</v>
      </c>
      <c r="AL26" s="16" t="s">
        <v>9164</v>
      </c>
      <c r="AM26" s="21">
        <f>IF(OR(B3L819C16=0,B3L819C17=0),0,1+(B3L819C16/B3L819C17))</f>
        <v>1.6194970211419835</v>
      </c>
      <c r="AN26" s="16" t="s">
        <v>9165</v>
      </c>
      <c r="AO26" s="15">
        <f>A1L219C23</f>
        <v>11083</v>
      </c>
      <c r="AP26" s="16" t="s">
        <v>9166</v>
      </c>
      <c r="AQ26" s="15">
        <f>A1L219C22</f>
        <v>18187</v>
      </c>
      <c r="AR26" s="16" t="s">
        <v>9167</v>
      </c>
      <c r="AS26" s="21">
        <f>IF(OR(B3L819C19=0,B3L819C20=0),0,1+(B3L819C19/B3L819C20))</f>
        <v>1.6093913234728103</v>
      </c>
      <c r="AT26" s="16" t="s">
        <v>9168</v>
      </c>
      <c r="AU26" s="15">
        <f>A1L219C14</f>
        <v>8640</v>
      </c>
      <c r="AV26" s="16" t="s">
        <v>9169</v>
      </c>
      <c r="AW26" s="15">
        <f>A1L219C13</f>
        <v>16675</v>
      </c>
      <c r="AX26" s="16" t="s">
        <v>9170</v>
      </c>
      <c r="AY26" s="21">
        <f>IF(OR(B3L819C22=0,B3L819C23=0),0,1+(B3L819C22/B3L819C23))</f>
        <v>1.5181409295352324</v>
      </c>
      <c r="AZ26" s="16" t="s">
        <v>9171</v>
      </c>
      <c r="BA26" s="15">
        <f>A1L219C26</f>
        <v>10594.4</v>
      </c>
      <c r="BB26" s="16" t="s">
        <v>9172</v>
      </c>
      <c r="BC26" s="15">
        <f>A1L219C25</f>
        <v>17884.599999999999</v>
      </c>
      <c r="BD26" s="16" t="s">
        <v>9173</v>
      </c>
      <c r="BE26" s="21">
        <f>IF(OR(B3L819C25=0,B3L819C26=0),0,1+(B3L819C25/B3L819C26))</f>
        <v>1.5923755633338179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24659</v>
      </c>
      <c r="F27" s="16" t="s">
        <v>9175</v>
      </c>
      <c r="G27" s="15">
        <f>A1L220C1</f>
        <v>24887</v>
      </c>
      <c r="H27" s="16" t="s">
        <v>9176</v>
      </c>
      <c r="I27" s="21">
        <f>IF(OR(B3L820C1=0,B3L820C2=0),0,1+(B3L820C1/B3L820C2))</f>
        <v>1.990838590428738</v>
      </c>
      <c r="J27" s="16" t="s">
        <v>9177</v>
      </c>
      <c r="K27" s="15">
        <f>A1L220C5</f>
        <v>28310</v>
      </c>
      <c r="L27" s="16" t="s">
        <v>9178</v>
      </c>
      <c r="M27" s="15">
        <f>A1L220C4</f>
        <v>28557</v>
      </c>
      <c r="N27" s="16" t="s">
        <v>9179</v>
      </c>
      <c r="O27" s="21">
        <f>IF(OR(B3L820C4=0,B3L820C5=0),0,1+(B3L820C4/B3L820C5))</f>
        <v>1.9913506320691949</v>
      </c>
      <c r="P27" s="16" t="s">
        <v>9180</v>
      </c>
      <c r="Q27" s="15">
        <f>A1L220C17</f>
        <v>26484.5</v>
      </c>
      <c r="R27" s="16" t="s">
        <v>9181</v>
      </c>
      <c r="S27" s="15">
        <f>A1L220C16</f>
        <v>26722</v>
      </c>
      <c r="T27" s="16" t="s">
        <v>9182</v>
      </c>
      <c r="U27" s="21">
        <f>IF(OR(B3L820C7=0,B3L820C8=0),0,1+(B3L820C7/B3L820C8))</f>
        <v>1.9911121922011825</v>
      </c>
      <c r="V27" s="16" t="s">
        <v>9183</v>
      </c>
      <c r="W27" s="15">
        <f>A1L220C8</f>
        <v>18103</v>
      </c>
      <c r="X27" s="16" t="s">
        <v>9184</v>
      </c>
      <c r="Y27" s="15">
        <f>A1L220C7</f>
        <v>18315</v>
      </c>
      <c r="Z27" s="16" t="s">
        <v>9185</v>
      </c>
      <c r="AA27" s="21">
        <f>IF(OR(B3L820C10=0,B3L820C11=0),0,1+(B3L820C10/B3L820C11))</f>
        <v>1.9884247884247883</v>
      </c>
      <c r="AB27" s="16" t="s">
        <v>9186</v>
      </c>
      <c r="AC27" s="15">
        <f>A1L220C20</f>
        <v>23690.666666666668</v>
      </c>
      <c r="AD27" s="16" t="s">
        <v>9187</v>
      </c>
      <c r="AE27" s="15">
        <f>A1L220C19</f>
        <v>23919.666666666668</v>
      </c>
      <c r="AF27" s="16" t="s">
        <v>9188</v>
      </c>
      <c r="AG27" s="21">
        <f>IF(OR(B3L820C13=0,B3L820C14=0),0,1+(B3L820C13/B3L820C14))</f>
        <v>1.9904262879917503</v>
      </c>
      <c r="AH27" s="16" t="s">
        <v>9189</v>
      </c>
      <c r="AI27" s="15">
        <f>A1L220C11</f>
        <v>27112</v>
      </c>
      <c r="AJ27" s="16" t="s">
        <v>9190</v>
      </c>
      <c r="AK27" s="15">
        <f>A1L220C10</f>
        <v>27319</v>
      </c>
      <c r="AL27" s="16" t="s">
        <v>9191</v>
      </c>
      <c r="AM27" s="21">
        <f>IF(OR(B3L820C16=0,B3L820C17=0),0,1+(B3L820C16/B3L820C17))</f>
        <v>1.9924228558878436</v>
      </c>
      <c r="AN27" s="16" t="s">
        <v>9192</v>
      </c>
      <c r="AO27" s="15">
        <f>A1L220C23</f>
        <v>24546</v>
      </c>
      <c r="AP27" s="16" t="s">
        <v>9193</v>
      </c>
      <c r="AQ27" s="15">
        <f>A1L220C22</f>
        <v>24769.5</v>
      </c>
      <c r="AR27" s="16" t="s">
        <v>9194</v>
      </c>
      <c r="AS27" s="21">
        <f>IF(OR(B3L820C19=0,B3L820C20=0),0,1+(B3L820C19/B3L820C20))</f>
        <v>1.9909768061527282</v>
      </c>
      <c r="AT27" s="16" t="s">
        <v>9195</v>
      </c>
      <c r="AU27" s="15">
        <f>A1L220C14</f>
        <v>27202</v>
      </c>
      <c r="AV27" s="16" t="s">
        <v>9196</v>
      </c>
      <c r="AW27" s="15">
        <f>A1L220C13</f>
        <v>27527</v>
      </c>
      <c r="AX27" s="16" t="s">
        <v>9197</v>
      </c>
      <c r="AY27" s="21">
        <f>IF(OR(B3L820C22=0,B3L820C23=0),0,1+(B3L820C22/B3L820C23))</f>
        <v>1.9881934101064409</v>
      </c>
      <c r="AZ27" s="16" t="s">
        <v>9198</v>
      </c>
      <c r="BA27" s="15">
        <f>A1L220C26</f>
        <v>25077.200000000001</v>
      </c>
      <c r="BB27" s="16" t="s">
        <v>9199</v>
      </c>
      <c r="BC27" s="15">
        <f>A1L220C25</f>
        <v>25321</v>
      </c>
      <c r="BD27" s="16" t="s">
        <v>9200</v>
      </c>
      <c r="BE27" s="21">
        <f>IF(OR(B3L820C25=0,B3L820C26=0),0,1+(B3L820C25/B3L820C26))</f>
        <v>1.9903716282927215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723</v>
      </c>
      <c r="F28" s="16" t="s">
        <v>9202</v>
      </c>
      <c r="G28" s="15">
        <f>A1L221C1</f>
        <v>754</v>
      </c>
      <c r="H28" s="16" t="s">
        <v>9203</v>
      </c>
      <c r="I28" s="21">
        <f>IF(OR(B3L821C1=0,B3L821C2=0),0,1+(B3L821C1/B3L821C2))</f>
        <v>1.9588859416445623</v>
      </c>
      <c r="J28" s="16" t="s">
        <v>9204</v>
      </c>
      <c r="K28" s="15">
        <f>A1L221C5</f>
        <v>850</v>
      </c>
      <c r="L28" s="16" t="s">
        <v>9205</v>
      </c>
      <c r="M28" s="15">
        <f>A1L221C4</f>
        <v>821</v>
      </c>
      <c r="N28" s="16" t="s">
        <v>9206</v>
      </c>
      <c r="O28" s="21">
        <f>IF(OR(B3L821C4=0,B3L821C5=0),0,1+(B3L821C4/B3L821C5))</f>
        <v>2.0353227771010962</v>
      </c>
      <c r="P28" s="16" t="s">
        <v>9207</v>
      </c>
      <c r="Q28" s="21">
        <f>A1L221C17</f>
        <v>786.5</v>
      </c>
      <c r="R28" s="16" t="s">
        <v>9208</v>
      </c>
      <c r="S28" s="21">
        <f>A1L221C16</f>
        <v>787.5</v>
      </c>
      <c r="T28" s="16" t="s">
        <v>9209</v>
      </c>
      <c r="U28" s="21">
        <f>IF(OR(B3L821C7=0,B3L821C8=0),0,1+(B3L821C7/B3L821C8))</f>
        <v>1.9987301587301587</v>
      </c>
      <c r="V28" s="16" t="s">
        <v>9210</v>
      </c>
      <c r="W28" s="15">
        <f>A1L221C8</f>
        <v>1784</v>
      </c>
      <c r="X28" s="16" t="s">
        <v>9211</v>
      </c>
      <c r="Y28" s="15">
        <f>A1L221C7</f>
        <v>1754</v>
      </c>
      <c r="Z28" s="16" t="s">
        <v>9212</v>
      </c>
      <c r="AA28" s="21">
        <f>IF(OR(B3L821C10=0,B3L821C11=0),0,1+(B3L821C10/B3L821C11))</f>
        <v>2.0171037628278219</v>
      </c>
      <c r="AB28" s="16" t="s">
        <v>9213</v>
      </c>
      <c r="AC28" s="15">
        <f>A1L221C20</f>
        <v>1119</v>
      </c>
      <c r="AD28" s="16" t="s">
        <v>9214</v>
      </c>
      <c r="AE28" s="15">
        <f>A1L221C19</f>
        <v>1109.6666666666667</v>
      </c>
      <c r="AF28" s="16" t="s">
        <v>9215</v>
      </c>
      <c r="AG28" s="21">
        <f>IF(OR(B3L821C13=0,B3L821C14=0),0,1+(B3L821C13/B3L821C14))</f>
        <v>2.0084109342144787</v>
      </c>
      <c r="AH28" s="16" t="s">
        <v>9216</v>
      </c>
      <c r="AI28" s="15">
        <f>A1L221C11</f>
        <v>2928</v>
      </c>
      <c r="AJ28" s="16" t="s">
        <v>9217</v>
      </c>
      <c r="AK28" s="15">
        <f>A1L221C10</f>
        <v>3029</v>
      </c>
      <c r="AL28" s="16" t="s">
        <v>9218</v>
      </c>
      <c r="AM28" s="21">
        <f>IF(OR(B3L821C16=0,B3L821C17=0),0,1+(B3L821C16/B3L821C17))</f>
        <v>1.9666556619346318</v>
      </c>
      <c r="AN28" s="16" t="s">
        <v>9219</v>
      </c>
      <c r="AO28" s="15">
        <f>A1L221C23</f>
        <v>1571.25</v>
      </c>
      <c r="AP28" s="16" t="s">
        <v>9220</v>
      </c>
      <c r="AQ28" s="15">
        <f>A1L221C22</f>
        <v>1589.5</v>
      </c>
      <c r="AR28" s="16" t="s">
        <v>9221</v>
      </c>
      <c r="AS28" s="21">
        <f>IF(OR(B3L821C19=0,B3L821C20=0),0,1+(B3L821C19/B3L821C20))</f>
        <v>1.9885184020132116</v>
      </c>
      <c r="AT28" s="16" t="s">
        <v>9222</v>
      </c>
      <c r="AU28" s="15">
        <f>A1L221C14</f>
        <v>3181</v>
      </c>
      <c r="AV28" s="16" t="s">
        <v>9223</v>
      </c>
      <c r="AW28" s="15">
        <f>A1L221C13</f>
        <v>2999</v>
      </c>
      <c r="AX28" s="16" t="s">
        <v>9224</v>
      </c>
      <c r="AY28" s="21">
        <f>IF(OR(B3L821C22=0,B3L821C23=0),0,1+(B3L821C22/B3L821C23))</f>
        <v>2.0606868956318776</v>
      </c>
      <c r="AZ28" s="16" t="s">
        <v>9225</v>
      </c>
      <c r="BA28" s="15">
        <f>A1L221C26</f>
        <v>1893.2</v>
      </c>
      <c r="BB28" s="16" t="s">
        <v>9226</v>
      </c>
      <c r="BC28" s="15">
        <f>A1L221C25</f>
        <v>1871.4</v>
      </c>
      <c r="BD28" s="16" t="s">
        <v>9227</v>
      </c>
      <c r="BE28" s="21">
        <f>IF(OR(B3L821C25=0,B3L821C26=0),0,1+(B3L821C25/B3L821C26))</f>
        <v>2.011649032809661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43181</v>
      </c>
      <c r="F29" s="16" t="s">
        <v>9229</v>
      </c>
      <c r="G29" s="15">
        <f>A1L222C1</f>
        <v>40482</v>
      </c>
      <c r="H29" s="16" t="s">
        <v>9230</v>
      </c>
      <c r="I29" s="21">
        <f>IF(OR(B3L822C1=0,B3L822C2=0),0,1+(B3L822C1/B3L822C2))</f>
        <v>2.066671607134035</v>
      </c>
      <c r="J29" s="16" t="s">
        <v>9231</v>
      </c>
      <c r="K29" s="15">
        <f>A1L222C5</f>
        <v>39778</v>
      </c>
      <c r="L29" s="16" t="s">
        <v>9232</v>
      </c>
      <c r="M29" s="15">
        <f>A1L222C4</f>
        <v>37173</v>
      </c>
      <c r="N29" s="16" t="s">
        <v>9233</v>
      </c>
      <c r="O29" s="21">
        <f>IF(OR(B3L822C4=0,B3L822C5=0),0,1+(B3L822C4/B3L822C5))</f>
        <v>2.0700777445995753</v>
      </c>
      <c r="P29" s="16" t="s">
        <v>9234</v>
      </c>
      <c r="Q29" s="15">
        <f>A1L222C17</f>
        <v>41479.5</v>
      </c>
      <c r="R29" s="16" t="s">
        <v>9235</v>
      </c>
      <c r="S29" s="15">
        <f>A1L222C16</f>
        <v>38827.5</v>
      </c>
      <c r="T29" s="16" t="s">
        <v>9236</v>
      </c>
      <c r="U29" s="21">
        <f>IF(OR(B3L822C7=0,B3L822C8=0),0,1+(B3L822C7/B3L822C8))</f>
        <v>2.0683021054664863</v>
      </c>
      <c r="V29" s="16" t="s">
        <v>9237</v>
      </c>
      <c r="W29" s="15">
        <f>A1L222C8</f>
        <v>35933</v>
      </c>
      <c r="X29" s="16" t="s">
        <v>9238</v>
      </c>
      <c r="Y29" s="15">
        <f>A1L222C7</f>
        <v>33427</v>
      </c>
      <c r="Z29" s="16" t="s">
        <v>9239</v>
      </c>
      <c r="AA29" s="21">
        <f>IF(OR(B3L822C10=0,B3L822C11=0),0,1+(B3L822C10/B3L822C11))</f>
        <v>2.0749693361653754</v>
      </c>
      <c r="AB29" s="16" t="s">
        <v>9240</v>
      </c>
      <c r="AC29" s="15">
        <f>A1L222C20</f>
        <v>39630.666666666664</v>
      </c>
      <c r="AD29" s="16" t="s">
        <v>9241</v>
      </c>
      <c r="AE29" s="15">
        <f>A1L222C19</f>
        <v>37027.333333333336</v>
      </c>
      <c r="AF29" s="16" t="s">
        <v>9242</v>
      </c>
      <c r="AG29" s="21">
        <f>IF(OR(B3L822C13=0,B3L822C14=0),0,1+(B3L822C13/B3L822C14))</f>
        <v>2.070308420806251</v>
      </c>
      <c r="AH29" s="16" t="s">
        <v>9243</v>
      </c>
      <c r="AI29" s="15">
        <f>A1L222C11</f>
        <v>40736</v>
      </c>
      <c r="AJ29" s="16" t="s">
        <v>9244</v>
      </c>
      <c r="AK29" s="15">
        <f>A1L222C10</f>
        <v>39721</v>
      </c>
      <c r="AL29" s="16" t="s">
        <v>9245</v>
      </c>
      <c r="AM29" s="21">
        <f>IF(OR(B3L822C16=0,B3L822C17=0),0,1+(B3L822C16/B3L822C17))</f>
        <v>2.0255532338057955</v>
      </c>
      <c r="AN29" s="16" t="s">
        <v>9246</v>
      </c>
      <c r="AO29" s="15">
        <f>A1L222C23</f>
        <v>39907</v>
      </c>
      <c r="AP29" s="16" t="s">
        <v>9247</v>
      </c>
      <c r="AQ29" s="15">
        <f>A1L222C22</f>
        <v>37700.75</v>
      </c>
      <c r="AR29" s="16" t="s">
        <v>9248</v>
      </c>
      <c r="AS29" s="21">
        <f>IF(OR(B3L822C19=0,B3L822C20=0),0,1+(B3L822C19/B3L822C20))</f>
        <v>2.0585200559670565</v>
      </c>
      <c r="AT29" s="16" t="s">
        <v>9249</v>
      </c>
      <c r="AU29" s="15">
        <f>A1L222C14</f>
        <v>44935</v>
      </c>
      <c r="AV29" s="16" t="s">
        <v>9250</v>
      </c>
      <c r="AW29" s="15">
        <f>A1L222C13</f>
        <v>43155</v>
      </c>
      <c r="AX29" s="16" t="s">
        <v>9251</v>
      </c>
      <c r="AY29" s="21">
        <f>IF(OR(B3L822C22=0,B3L822C23=0),0,1+(B3L822C22/B3L822C23))</f>
        <v>2.0412466689838951</v>
      </c>
      <c r="AZ29" s="16" t="s">
        <v>9252</v>
      </c>
      <c r="BA29" s="15">
        <f>A1L222C26</f>
        <v>40912.6</v>
      </c>
      <c r="BB29" s="16" t="s">
        <v>9253</v>
      </c>
      <c r="BC29" s="15">
        <f>A1L222C25</f>
        <v>38791.599999999999</v>
      </c>
      <c r="BD29" s="16" t="s">
        <v>9254</v>
      </c>
      <c r="BE29" s="21">
        <f>IF(OR(B3L822C25=0,B3L822C26=0),0,1+(B3L822C25/B3L822C26))</f>
        <v>2.0546767856958725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118</v>
      </c>
      <c r="F30" s="16" t="s">
        <v>9256</v>
      </c>
      <c r="G30" s="15">
        <f>A1L223C1</f>
        <v>46</v>
      </c>
      <c r="H30" s="16" t="s">
        <v>9257</v>
      </c>
      <c r="I30" s="21">
        <f>IF(OR(B3L823C1=0,B3L823C2=0),0,1+(B3L823C1/B3L823C2))</f>
        <v>3.5652173913043477</v>
      </c>
      <c r="J30" s="16" t="s">
        <v>9258</v>
      </c>
      <c r="K30" s="15">
        <f>A1L223C5</f>
        <v>214</v>
      </c>
      <c r="L30" s="16" t="s">
        <v>9259</v>
      </c>
      <c r="M30" s="15">
        <f>A1L223C4</f>
        <v>208</v>
      </c>
      <c r="N30" s="16" t="s">
        <v>9260</v>
      </c>
      <c r="O30" s="21">
        <f>IF(OR(B3L823C4=0,B3L823C5=0),0,1+(B3L823C4/B3L823C5))</f>
        <v>2.0288461538461537</v>
      </c>
      <c r="P30" s="16" t="s">
        <v>9261</v>
      </c>
      <c r="Q30" s="15">
        <f>A1L223C17</f>
        <v>166</v>
      </c>
      <c r="R30" s="16" t="s">
        <v>9262</v>
      </c>
      <c r="S30" s="15">
        <f>A1L223C16</f>
        <v>127</v>
      </c>
      <c r="T30" s="16" t="s">
        <v>9263</v>
      </c>
      <c r="U30" s="21">
        <f>IF(OR(B3L823C7=0,B3L823C8=0),0,1+(B3L823C7/B3L823C8))</f>
        <v>2.3070866141732282</v>
      </c>
      <c r="V30" s="16" t="s">
        <v>9264</v>
      </c>
      <c r="W30" s="15">
        <f>A1L223C8</f>
        <v>60</v>
      </c>
      <c r="X30" s="16" t="s">
        <v>9265</v>
      </c>
      <c r="Y30" s="15">
        <f>A1L223C7</f>
        <v>57</v>
      </c>
      <c r="Z30" s="16" t="s">
        <v>9266</v>
      </c>
      <c r="AA30" s="21">
        <f>IF(OR(B3L823C10=0,B3L823C11=0),0,1+(B3L823C10/B3L823C11))</f>
        <v>2.0526315789473681</v>
      </c>
      <c r="AB30" s="16" t="s">
        <v>9267</v>
      </c>
      <c r="AC30" s="21">
        <f>A1L223C20</f>
        <v>130.66666666666666</v>
      </c>
      <c r="AD30" s="16" t="s">
        <v>9268</v>
      </c>
      <c r="AE30" s="21">
        <f>A1L223C19</f>
        <v>103.66666666666667</v>
      </c>
      <c r="AF30" s="16" t="s">
        <v>9269</v>
      </c>
      <c r="AG30" s="21">
        <f>IF(OR(B3L823C13=0,B3L823C14=0),0,1+(B3L823C13/B3L823C14))</f>
        <v>2.260450160771704</v>
      </c>
      <c r="AH30" s="16" t="s">
        <v>9270</v>
      </c>
      <c r="AI30" s="15">
        <f>A1L223C11</f>
        <v>91</v>
      </c>
      <c r="AJ30" s="16" t="s">
        <v>9271</v>
      </c>
      <c r="AK30" s="15">
        <f>A1L223C10</f>
        <v>67</v>
      </c>
      <c r="AL30" s="16" t="s">
        <v>9272</v>
      </c>
      <c r="AM30" s="21">
        <f>IF(OR(B3L823C16=0,B3L823C17=0),0,1+(B3L823C16/B3L823C17))</f>
        <v>2.3582089552238807</v>
      </c>
      <c r="AN30" s="16" t="s">
        <v>9273</v>
      </c>
      <c r="AO30" s="21">
        <f>A1L223C23</f>
        <v>120.75</v>
      </c>
      <c r="AP30" s="16" t="s">
        <v>9274</v>
      </c>
      <c r="AQ30" s="21">
        <f>A1L223C22</f>
        <v>94.5</v>
      </c>
      <c r="AR30" s="16" t="s">
        <v>9275</v>
      </c>
      <c r="AS30" s="21">
        <f>IF(OR(B3L823C19=0,B3L823C20=0),0,1+(B3L823C19/B3L823C20))</f>
        <v>2.2777777777777777</v>
      </c>
      <c r="AT30" s="16" t="s">
        <v>9276</v>
      </c>
      <c r="AU30" s="15">
        <f>A1L223C14</f>
        <v>185</v>
      </c>
      <c r="AV30" s="16" t="s">
        <v>9277</v>
      </c>
      <c r="AW30" s="15">
        <f>A1L223C13</f>
        <v>172</v>
      </c>
      <c r="AX30" s="16" t="s">
        <v>9278</v>
      </c>
      <c r="AY30" s="21">
        <f>IF(OR(B3L823C22=0,B3L823C23=0),0,1+(B3L823C22/B3L823C23))</f>
        <v>2.0755813953488369</v>
      </c>
      <c r="AZ30" s="16" t="s">
        <v>9279</v>
      </c>
      <c r="BA30" s="21">
        <f>A1L223C26</f>
        <v>133.6</v>
      </c>
      <c r="BB30" s="16" t="s">
        <v>9280</v>
      </c>
      <c r="BC30" s="15">
        <f>A1L223C25</f>
        <v>110</v>
      </c>
      <c r="BD30" s="16" t="s">
        <v>9281</v>
      </c>
      <c r="BE30" s="21">
        <f>IF(OR(B3L823C25=0,B3L823C26=0),0,1+(B3L823C25/B3L823C26))</f>
        <v>2.2145454545454548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31217</v>
      </c>
      <c r="F31" s="16" t="s">
        <v>9283</v>
      </c>
      <c r="G31" s="15">
        <f>A1L224C1</f>
        <v>35977</v>
      </c>
      <c r="H31" s="16" t="s">
        <v>9284</v>
      </c>
      <c r="I31" s="21">
        <f>IF(OR(B3L824C1=0,B3L824C2=0),0,1+(B3L824C1/B3L824C2))</f>
        <v>1.8676932484642967</v>
      </c>
      <c r="J31" s="16" t="s">
        <v>9285</v>
      </c>
      <c r="K31" s="15">
        <f>A1L224C5</f>
        <v>30581</v>
      </c>
      <c r="L31" s="16" t="s">
        <v>9286</v>
      </c>
      <c r="M31" s="15">
        <f>A1L224C4</f>
        <v>34329</v>
      </c>
      <c r="N31" s="16" t="s">
        <v>9287</v>
      </c>
      <c r="O31" s="21">
        <f>IF(OR(B3L824C4=0,B3L824C5=0),0,1+(B3L824C4/B3L824C5))</f>
        <v>1.8908211716041832</v>
      </c>
      <c r="P31" s="16" t="s">
        <v>9288</v>
      </c>
      <c r="Q31" s="15">
        <f>A1L224C17</f>
        <v>30899</v>
      </c>
      <c r="R31" s="16" t="s">
        <v>9289</v>
      </c>
      <c r="S31" s="15">
        <f>A1L224C16</f>
        <v>35153</v>
      </c>
      <c r="T31" s="16" t="s">
        <v>9290</v>
      </c>
      <c r="U31" s="21">
        <f>IF(OR(B3L824C7=0,B3L824C8=0),0,1+(B3L824C7/B3L824C8))</f>
        <v>1.8789861462748556</v>
      </c>
      <c r="V31" s="16" t="s">
        <v>9291</v>
      </c>
      <c r="W31" s="15">
        <f>A1L224C8</f>
        <v>27327</v>
      </c>
      <c r="X31" s="16" t="s">
        <v>9292</v>
      </c>
      <c r="Y31" s="15">
        <f>A1L224C7</f>
        <v>30906</v>
      </c>
      <c r="Z31" s="16" t="s">
        <v>9293</v>
      </c>
      <c r="AA31" s="21">
        <f>IF(OR(B3L824C10=0,B3L824C11=0),0,1+(B3L824C10/B3L824C11))</f>
        <v>1.8841972432537371</v>
      </c>
      <c r="AB31" s="16" t="s">
        <v>9294</v>
      </c>
      <c r="AC31" s="15">
        <f>A1L224C20</f>
        <v>29708.333333333332</v>
      </c>
      <c r="AD31" s="16" t="s">
        <v>9295</v>
      </c>
      <c r="AE31" s="15">
        <f>A1L224C19</f>
        <v>33737.333333333336</v>
      </c>
      <c r="AF31" s="16" t="s">
        <v>9296</v>
      </c>
      <c r="AG31" s="21">
        <f>IF(OR(B3L824C13=0,B3L824C14=0),0,1+(B3L824C13/B3L824C14))</f>
        <v>1.8805774018891039</v>
      </c>
      <c r="AH31" s="16" t="s">
        <v>9297</v>
      </c>
      <c r="AI31" s="15">
        <f>A1L224C11</f>
        <v>23451</v>
      </c>
      <c r="AJ31" s="16" t="s">
        <v>9298</v>
      </c>
      <c r="AK31" s="15">
        <f>A1L224C10</f>
        <v>28216</v>
      </c>
      <c r="AL31" s="16" t="s">
        <v>9299</v>
      </c>
      <c r="AM31" s="21">
        <f>IF(OR(B3L824C16=0,B3L824C17=0),0,1+(B3L824C16/B3L824C17))</f>
        <v>1.8311241848596542</v>
      </c>
      <c r="AN31" s="16" t="s">
        <v>9300</v>
      </c>
      <c r="AO31" s="15">
        <f>A1L224C23</f>
        <v>28144</v>
      </c>
      <c r="AP31" s="16" t="s">
        <v>9301</v>
      </c>
      <c r="AQ31" s="15">
        <f>A1L224C22</f>
        <v>32357</v>
      </c>
      <c r="AR31" s="16" t="s">
        <v>9302</v>
      </c>
      <c r="AS31" s="21">
        <f>IF(OR(B3L824C19=0,B3L824C20=0),0,1+(B3L824C19/B3L824C20))</f>
        <v>1.869796334641654</v>
      </c>
      <c r="AT31" s="16" t="s">
        <v>9303</v>
      </c>
      <c r="AU31" s="15">
        <f>A1L224C14</f>
        <v>20861</v>
      </c>
      <c r="AV31" s="16" t="s">
        <v>9304</v>
      </c>
      <c r="AW31" s="15">
        <f>A1L224C13</f>
        <v>20828</v>
      </c>
      <c r="AX31" s="16" t="s">
        <v>9305</v>
      </c>
      <c r="AY31" s="21">
        <f>IF(OR(B3L824C22=0,B3L824C23=0),0,1+(B3L824C22/B3L824C23))</f>
        <v>2.0015844056078356</v>
      </c>
      <c r="AZ31" s="16" t="s">
        <v>9306</v>
      </c>
      <c r="BA31" s="15">
        <f>A1L224C26</f>
        <v>26687.4</v>
      </c>
      <c r="BB31" s="16" t="s">
        <v>9307</v>
      </c>
      <c r="BC31" s="15">
        <f>A1L224C25</f>
        <v>30051.200000000001</v>
      </c>
      <c r="BD31" s="16" t="s">
        <v>9308</v>
      </c>
      <c r="BE31" s="21">
        <f>IF(OR(B3L824C25=0,B3L824C26=0),0,1+(B3L824C25/B3L824C26))</f>
        <v>1.8880643701416249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15">
        <f>A1L225C20</f>
        <v>0</v>
      </c>
      <c r="AD32" s="16" t="s">
        <v>9322</v>
      </c>
      <c r="AE32" s="15">
        <f>A1L225C19</f>
        <v>0</v>
      </c>
      <c r="AF32" s="16" t="s">
        <v>9323</v>
      </c>
      <c r="AG32" s="15">
        <f>IF(OR(B3L825C13=0,B3L825C14=0),0,1+(B3L825C13/B3L825C14))</f>
        <v>0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15">
        <f>A1L225C23</f>
        <v>0</v>
      </c>
      <c r="AP32" s="16" t="s">
        <v>9328</v>
      </c>
      <c r="AQ32" s="15">
        <f>A1L225C22</f>
        <v>0</v>
      </c>
      <c r="AR32" s="16" t="s">
        <v>9329</v>
      </c>
      <c r="AS32" s="15">
        <f>IF(OR(B3L825C19=0,B3L825C20=0),0,1+(B3L825C19/B3L825C20))</f>
        <v>0</v>
      </c>
      <c r="AT32" s="16" t="s">
        <v>9330</v>
      </c>
      <c r="AU32" s="15">
        <f>A1L225C14</f>
        <v>0</v>
      </c>
      <c r="AV32" s="16" t="s">
        <v>9331</v>
      </c>
      <c r="AW32" s="15">
        <f>A1L225C13</f>
        <v>0</v>
      </c>
      <c r="AX32" s="16" t="s">
        <v>9332</v>
      </c>
      <c r="AY32" s="15">
        <f>IF(OR(B3L825C22=0,B3L825C23=0),0,1+(B3L825C22/B3L825C23))</f>
        <v>0</v>
      </c>
      <c r="AZ32" s="16" t="s">
        <v>9333</v>
      </c>
      <c r="BA32" s="15">
        <f>A1L225C26</f>
        <v>0</v>
      </c>
      <c r="BB32" s="16" t="s">
        <v>9334</v>
      </c>
      <c r="BC32" s="15">
        <f>A1L225C25</f>
        <v>0</v>
      </c>
      <c r="BD32" s="16" t="s">
        <v>9335</v>
      </c>
      <c r="BE32" s="15">
        <f>IF(OR(B3L825C25=0,B3L825C26=0),0,1+(B3L825C25/B3L825C26))</f>
        <v>0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5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1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15">
        <f>A1L226C17</f>
        <v>3</v>
      </c>
      <c r="R33" s="16" t="s">
        <v>9343</v>
      </c>
      <c r="S33" s="15">
        <f>A1L226C16</f>
        <v>0</v>
      </c>
      <c r="T33" s="16" t="s">
        <v>9344</v>
      </c>
      <c r="U33" s="15">
        <f>IF(OR(B3L826C7=0,B3L826C8=0),0,1+(B3L826C7/B3L826C8))</f>
        <v>0</v>
      </c>
      <c r="V33" s="16" t="s">
        <v>9345</v>
      </c>
      <c r="W33" s="15">
        <f>A1L226C8</f>
        <v>0</v>
      </c>
      <c r="X33" s="16" t="s">
        <v>9346</v>
      </c>
      <c r="Y33" s="15">
        <f>A1L226C7</f>
        <v>0</v>
      </c>
      <c r="Z33" s="16" t="s">
        <v>9347</v>
      </c>
      <c r="AA33" s="15">
        <f>IF(OR(B3L826C10=0,B3L826C11=0),0,1+(B3L826C10/B3L826C11))</f>
        <v>0</v>
      </c>
      <c r="AB33" s="16" t="s">
        <v>9348</v>
      </c>
      <c r="AC33" s="15">
        <f>A1L226C20</f>
        <v>2</v>
      </c>
      <c r="AD33" s="16" t="s">
        <v>9349</v>
      </c>
      <c r="AE33" s="15">
        <f>A1L226C19</f>
        <v>0</v>
      </c>
      <c r="AF33" s="16" t="s">
        <v>9350</v>
      </c>
      <c r="AG33" s="15">
        <f>IF(OR(B3L826C13=0,B3L826C14=0),0,1+(B3L826C13/B3L826C14))</f>
        <v>0</v>
      </c>
      <c r="AH33" s="16" t="s">
        <v>9351</v>
      </c>
      <c r="AI33" s="15">
        <f>A1L226C11</f>
        <v>0</v>
      </c>
      <c r="AJ33" s="16" t="s">
        <v>9352</v>
      </c>
      <c r="AK33" s="15">
        <f>A1L226C10</f>
        <v>0</v>
      </c>
      <c r="AL33" s="16" t="s">
        <v>9353</v>
      </c>
      <c r="AM33" s="15">
        <f>IF(OR(B3L826C16=0,B3L826C17=0),0,1+(B3L826C16/B3L826C17))</f>
        <v>0</v>
      </c>
      <c r="AN33" s="16" t="s">
        <v>9354</v>
      </c>
      <c r="AO33" s="21">
        <f>A1L226C23</f>
        <v>1.5</v>
      </c>
      <c r="AP33" s="16" t="s">
        <v>9355</v>
      </c>
      <c r="AQ33" s="15">
        <f>A1L226C22</f>
        <v>0</v>
      </c>
      <c r="AR33" s="16" t="s">
        <v>9356</v>
      </c>
      <c r="AS33" s="15">
        <f>IF(OR(B3L826C19=0,B3L826C20=0),0,1+(B3L826C19/B3L826C20))</f>
        <v>0</v>
      </c>
      <c r="AT33" s="16" t="s">
        <v>9357</v>
      </c>
      <c r="AU33" s="15">
        <f>A1L226C14</f>
        <v>3</v>
      </c>
      <c r="AV33" s="16" t="s">
        <v>9358</v>
      </c>
      <c r="AW33" s="15">
        <f>A1L226C13</f>
        <v>2</v>
      </c>
      <c r="AX33" s="16" t="s">
        <v>9359</v>
      </c>
      <c r="AY33" s="21">
        <f>IF(OR(B3L826C22=0,B3L826C23=0),0,1+(B3L826C22/B3L826C23))</f>
        <v>2.5</v>
      </c>
      <c r="AZ33" s="16" t="s">
        <v>9360</v>
      </c>
      <c r="BA33" s="21">
        <f>A1L226C26</f>
        <v>1.8</v>
      </c>
      <c r="BB33" s="16" t="s">
        <v>9361</v>
      </c>
      <c r="BC33" s="21">
        <f>A1L226C25</f>
        <v>0.4</v>
      </c>
      <c r="BD33" s="16" t="s">
        <v>9362</v>
      </c>
      <c r="BE33" s="21">
        <f>IF(OR(B3L826C25=0,B3L826C26=0),0,1+(B3L826C25/B3L826C26))</f>
        <v>5.5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1414</v>
      </c>
      <c r="F34" s="16" t="s">
        <v>9364</v>
      </c>
      <c r="G34" s="15">
        <f>A1L227C1</f>
        <v>42240</v>
      </c>
      <c r="H34" s="16" t="s">
        <v>9365</v>
      </c>
      <c r="I34" s="21">
        <f>IF(OR(B3L827C1=0,B3L827C2=0),0,1+(B3L827C1/B3L827C2))</f>
        <v>1.0334753787878788</v>
      </c>
      <c r="J34" s="16" t="s">
        <v>9366</v>
      </c>
      <c r="K34" s="15">
        <f>A1L227C5</f>
        <v>1164</v>
      </c>
      <c r="L34" s="16" t="s">
        <v>9367</v>
      </c>
      <c r="M34" s="15">
        <f>A1L227C4</f>
        <v>42317</v>
      </c>
      <c r="N34" s="16" t="s">
        <v>9368</v>
      </c>
      <c r="O34" s="21">
        <f>IF(OR(B3L827C4=0,B3L827C5=0),0,1+(B3L827C4/B3L827C5))</f>
        <v>1.0275066758040503</v>
      </c>
      <c r="P34" s="16" t="s">
        <v>9369</v>
      </c>
      <c r="Q34" s="15">
        <f>A1L227C17</f>
        <v>1289</v>
      </c>
      <c r="R34" s="16" t="s">
        <v>9370</v>
      </c>
      <c r="S34" s="15">
        <f>A1L227C16</f>
        <v>42278.5</v>
      </c>
      <c r="T34" s="16" t="s">
        <v>9371</v>
      </c>
      <c r="U34" s="21">
        <f>IF(OR(B3L827C7=0,B3L827C8=0),0,1+(B3L827C7/B3L827C8))</f>
        <v>1.0304883096609387</v>
      </c>
      <c r="V34" s="16" t="s">
        <v>9372</v>
      </c>
      <c r="W34" s="15">
        <f>A1L227C8</f>
        <v>1459</v>
      </c>
      <c r="X34" s="16" t="s">
        <v>9373</v>
      </c>
      <c r="Y34" s="15">
        <f>A1L227C7</f>
        <v>38885</v>
      </c>
      <c r="Z34" s="16" t="s">
        <v>9374</v>
      </c>
      <c r="AA34" s="21">
        <f>IF(OR(B3L827C10=0,B3L827C11=0),0,1+(B3L827C10/B3L827C11))</f>
        <v>1.0375208949466375</v>
      </c>
      <c r="AB34" s="16" t="s">
        <v>9375</v>
      </c>
      <c r="AC34" s="15">
        <f>A1L227C20</f>
        <v>1345.6666666666667</v>
      </c>
      <c r="AD34" s="16" t="s">
        <v>9376</v>
      </c>
      <c r="AE34" s="15">
        <f>A1L227C19</f>
        <v>41147.333333333336</v>
      </c>
      <c r="AF34" s="16" t="s">
        <v>9377</v>
      </c>
      <c r="AG34" s="21">
        <f>IF(OR(B3L827C13=0,B3L827C14=0),0,1+(B3L827C13/B3L827C14))</f>
        <v>1.0327036178934237</v>
      </c>
      <c r="AH34" s="16" t="s">
        <v>9378</v>
      </c>
      <c r="AI34" s="15">
        <f>A1L227C11</f>
        <v>1733</v>
      </c>
      <c r="AJ34" s="16" t="s">
        <v>9379</v>
      </c>
      <c r="AK34" s="15">
        <f>A1L227C10</f>
        <v>41357</v>
      </c>
      <c r="AL34" s="16" t="s">
        <v>9380</v>
      </c>
      <c r="AM34" s="21">
        <f>IF(OR(B3L827C16=0,B3L827C17=0),0,1+(B3L827C16/B3L827C17))</f>
        <v>1.0419034262639939</v>
      </c>
      <c r="AN34" s="16" t="s">
        <v>9381</v>
      </c>
      <c r="AO34" s="15">
        <f>A1L227C23</f>
        <v>1442.5</v>
      </c>
      <c r="AP34" s="16" t="s">
        <v>9382</v>
      </c>
      <c r="AQ34" s="15">
        <f>A1L227C22</f>
        <v>41199.75</v>
      </c>
      <c r="AR34" s="16" t="s">
        <v>9383</v>
      </c>
      <c r="AS34" s="21">
        <f>IF(OR(B3L827C19=0,B3L827C20=0),0,1+(B3L827C19/B3L827C20))</f>
        <v>1.0350123483759004</v>
      </c>
      <c r="AT34" s="16" t="s">
        <v>9384</v>
      </c>
      <c r="AU34" s="15">
        <f>A1L227C14</f>
        <v>1159</v>
      </c>
      <c r="AV34" s="16" t="s">
        <v>9385</v>
      </c>
      <c r="AW34" s="15">
        <f>A1L227C13</f>
        <v>44553</v>
      </c>
      <c r="AX34" s="16" t="s">
        <v>9386</v>
      </c>
      <c r="AY34" s="21">
        <f>IF(OR(B3L827C22=0,B3L827C23=0),0,1+(B3L827C22/B3L827C23))</f>
        <v>1.0260139609005006</v>
      </c>
      <c r="AZ34" s="16" t="s">
        <v>9387</v>
      </c>
      <c r="BA34" s="15">
        <f>A1L227C26</f>
        <v>1385.8</v>
      </c>
      <c r="BB34" s="16" t="s">
        <v>9388</v>
      </c>
      <c r="BC34" s="15">
        <f>A1L227C25</f>
        <v>41870.400000000001</v>
      </c>
      <c r="BD34" s="16" t="s">
        <v>9389</v>
      </c>
      <c r="BE34" s="21">
        <f>IF(OR(B3L827C25=0,B3L827C26=0),0,1+(B3L827C25/B3L827C26))</f>
        <v>1.0330973671137607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4527</v>
      </c>
      <c r="F35" s="16" t="s">
        <v>9391</v>
      </c>
      <c r="G35" s="15">
        <f>A1L228C1</f>
        <v>11339</v>
      </c>
      <c r="H35" s="16" t="s">
        <v>9392</v>
      </c>
      <c r="I35" s="21">
        <f>IF(OR(B3L828C1=0,B3L828C2=0),0,1+(B3L828C1/B3L828C2))</f>
        <v>1.399241555692742</v>
      </c>
      <c r="J35" s="16" t="s">
        <v>9393</v>
      </c>
      <c r="K35" s="15">
        <f>A1L228C5</f>
        <v>3132</v>
      </c>
      <c r="L35" s="16" t="s">
        <v>9394</v>
      </c>
      <c r="M35" s="15">
        <f>A1L228C4</f>
        <v>9304</v>
      </c>
      <c r="N35" s="16" t="s">
        <v>9395</v>
      </c>
      <c r="O35" s="21">
        <f>IF(OR(B3L828C4=0,B3L828C5=0),0,1+(B3L828C4/B3L828C5))</f>
        <v>1.3366294067067928</v>
      </c>
      <c r="P35" s="16" t="s">
        <v>9396</v>
      </c>
      <c r="Q35" s="15">
        <f>A1L228C17</f>
        <v>3829.5</v>
      </c>
      <c r="R35" s="16" t="s">
        <v>9397</v>
      </c>
      <c r="S35" s="15">
        <f>A1L228C16</f>
        <v>10321.5</v>
      </c>
      <c r="T35" s="16" t="s">
        <v>9398</v>
      </c>
      <c r="U35" s="21">
        <f>IF(OR(B3L828C7=0,B3L828C8=0),0,1+(B3L828C7/B3L828C8))</f>
        <v>1.3710216538293853</v>
      </c>
      <c r="V35" s="16" t="s">
        <v>9399</v>
      </c>
      <c r="W35" s="15">
        <f>A1L228C8</f>
        <v>3220</v>
      </c>
      <c r="X35" s="16" t="s">
        <v>9400</v>
      </c>
      <c r="Y35" s="15">
        <f>A1L228C7</f>
        <v>6806</v>
      </c>
      <c r="Z35" s="16" t="s">
        <v>9401</v>
      </c>
      <c r="AA35" s="21">
        <f>IF(OR(B3L828C10=0,B3L828C11=0),0,1+(B3L828C10/B3L828C11))</f>
        <v>1.4731119600352631</v>
      </c>
      <c r="AB35" s="16" t="s">
        <v>9402</v>
      </c>
      <c r="AC35" s="15">
        <f>A1L228C20</f>
        <v>3626.3333333333335</v>
      </c>
      <c r="AD35" s="16" t="s">
        <v>9403</v>
      </c>
      <c r="AE35" s="15">
        <f>A1L228C19</f>
        <v>9149.6666666666661</v>
      </c>
      <c r="AF35" s="16" t="s">
        <v>9404</v>
      </c>
      <c r="AG35" s="21">
        <f>IF(OR(B3L828C13=0,B3L828C14=0),0,1+(B3L828C13/B3L828C14))</f>
        <v>1.3963350213122518</v>
      </c>
      <c r="AH35" s="16" t="s">
        <v>9405</v>
      </c>
      <c r="AI35" s="15">
        <f>A1L228C11</f>
        <v>3996</v>
      </c>
      <c r="AJ35" s="16" t="s">
        <v>9406</v>
      </c>
      <c r="AK35" s="15">
        <f>A1L228C10</f>
        <v>9719</v>
      </c>
      <c r="AL35" s="16" t="s">
        <v>9407</v>
      </c>
      <c r="AM35" s="21">
        <f>IF(OR(B3L828C16=0,B3L828C17=0),0,1+(B3L828C16/B3L828C17))</f>
        <v>1.411153410844737</v>
      </c>
      <c r="AN35" s="16" t="s">
        <v>9408</v>
      </c>
      <c r="AO35" s="15">
        <f>A1L228C23</f>
        <v>3718.75</v>
      </c>
      <c r="AP35" s="16" t="s">
        <v>9409</v>
      </c>
      <c r="AQ35" s="15">
        <f>A1L228C22</f>
        <v>9292</v>
      </c>
      <c r="AR35" s="16" t="s">
        <v>9410</v>
      </c>
      <c r="AS35" s="21">
        <f>IF(OR(B3L828C19=0,B3L828C20=0),0,1+(B3L828C19/B3L828C20))</f>
        <v>1.4002098579423159</v>
      </c>
      <c r="AT35" s="16" t="s">
        <v>9411</v>
      </c>
      <c r="AU35" s="15">
        <f>A1L228C14</f>
        <v>3913</v>
      </c>
      <c r="AV35" s="16" t="s">
        <v>9412</v>
      </c>
      <c r="AW35" s="15">
        <f>A1L228C13</f>
        <v>9303</v>
      </c>
      <c r="AX35" s="16" t="s">
        <v>9413</v>
      </c>
      <c r="AY35" s="21">
        <f>IF(OR(B3L828C22=0,B3L828C23=0),0,1+(B3L828C22/B3L828C23))</f>
        <v>1.4206170052671181</v>
      </c>
      <c r="AZ35" s="16" t="s">
        <v>9414</v>
      </c>
      <c r="BA35" s="15">
        <f>A1L228C26</f>
        <v>3757.6</v>
      </c>
      <c r="BB35" s="16" t="s">
        <v>9415</v>
      </c>
      <c r="BC35" s="15">
        <f>A1L228C25</f>
        <v>9294.2000000000007</v>
      </c>
      <c r="BD35" s="16" t="s">
        <v>9416</v>
      </c>
      <c r="BE35" s="21">
        <f>IF(OR(B3L828C25=0,B3L828C26=0),0,1+(B3L828C25/B3L828C26))</f>
        <v>1.4042951518151106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3599</v>
      </c>
      <c r="F37" s="16" t="s">
        <v>9445</v>
      </c>
      <c r="G37" s="15">
        <f>A1L230C1</f>
        <v>6204</v>
      </c>
      <c r="H37" s="16" t="s">
        <v>9446</v>
      </c>
      <c r="I37" s="21">
        <f>IF(OR(B3L830C1=0,B3L830C2=0),0,1+(B3L830C1/B3L830C2))</f>
        <v>1.5801096067053515</v>
      </c>
      <c r="J37" s="16" t="s">
        <v>9447</v>
      </c>
      <c r="K37" s="15">
        <f>A1L230C5</f>
        <v>3733</v>
      </c>
      <c r="L37" s="16" t="s">
        <v>9448</v>
      </c>
      <c r="M37" s="15">
        <f>A1L230C4</f>
        <v>4719</v>
      </c>
      <c r="N37" s="16" t="s">
        <v>9449</v>
      </c>
      <c r="O37" s="21">
        <f>IF(OR(B3L830C4=0,B3L830C5=0),0,1+(B3L830C4/B3L830C5))</f>
        <v>1.7910574274210638</v>
      </c>
      <c r="P37" s="16" t="s">
        <v>9450</v>
      </c>
      <c r="Q37" s="15">
        <f>A1L230C17</f>
        <v>3666</v>
      </c>
      <c r="R37" s="16" t="s">
        <v>9451</v>
      </c>
      <c r="S37" s="15">
        <f>A1L230C16</f>
        <v>5461.5</v>
      </c>
      <c r="T37" s="16" t="s">
        <v>9452</v>
      </c>
      <c r="U37" s="21">
        <f>IF(OR(B3L830C7=0,B3L830C8=0),0,1+(B3L830C7/B3L830C8))</f>
        <v>1.6712441636912936</v>
      </c>
      <c r="V37" s="16" t="s">
        <v>9453</v>
      </c>
      <c r="W37" s="15">
        <f>A1L230C8</f>
        <v>3168</v>
      </c>
      <c r="X37" s="16" t="s">
        <v>9454</v>
      </c>
      <c r="Y37" s="15">
        <f>A1L230C7</f>
        <v>3204</v>
      </c>
      <c r="Z37" s="16" t="s">
        <v>9455</v>
      </c>
      <c r="AA37" s="21">
        <f>IF(OR(B3L830C10=0,B3L830C11=0),0,1+(B3L830C10/B3L830C11))</f>
        <v>1.9887640449438202</v>
      </c>
      <c r="AB37" s="16" t="s">
        <v>9456</v>
      </c>
      <c r="AC37" s="15">
        <f>A1L230C20</f>
        <v>3500</v>
      </c>
      <c r="AD37" s="16" t="s">
        <v>9457</v>
      </c>
      <c r="AE37" s="15">
        <f>A1L230C19</f>
        <v>4709</v>
      </c>
      <c r="AF37" s="16" t="s">
        <v>9458</v>
      </c>
      <c r="AG37" s="21">
        <f>IF(OR(B3L830C13=0,B3L830C14=0),0,1+(B3L830C13/B3L830C14))</f>
        <v>1.7432575918454023</v>
      </c>
      <c r="AH37" s="16" t="s">
        <v>9459</v>
      </c>
      <c r="AI37" s="15">
        <f>A1L230C11</f>
        <v>4227</v>
      </c>
      <c r="AJ37" s="16" t="s">
        <v>9460</v>
      </c>
      <c r="AK37" s="15">
        <f>A1L230C10</f>
        <v>4818</v>
      </c>
      <c r="AL37" s="16" t="s">
        <v>9461</v>
      </c>
      <c r="AM37" s="21">
        <f>IF(OR(B3L830C16=0,B3L830C17=0),0,1+(B3L830C16/B3L830C17))</f>
        <v>1.8773349937733499</v>
      </c>
      <c r="AN37" s="16" t="s">
        <v>9462</v>
      </c>
      <c r="AO37" s="15">
        <f>A1L230C23</f>
        <v>3681.75</v>
      </c>
      <c r="AP37" s="16" t="s">
        <v>9463</v>
      </c>
      <c r="AQ37" s="15">
        <f>A1L230C22</f>
        <v>4736.25</v>
      </c>
      <c r="AR37" s="16" t="s">
        <v>9464</v>
      </c>
      <c r="AS37" s="21">
        <f>IF(OR(B3L830C19=0,B3L830C20=0),0,1+(B3L830C19/B3L830C20))</f>
        <v>1.7773555027711798</v>
      </c>
      <c r="AT37" s="16" t="s">
        <v>9465</v>
      </c>
      <c r="AU37" s="15">
        <f>A1L230C14</f>
        <v>3831</v>
      </c>
      <c r="AV37" s="16" t="s">
        <v>9466</v>
      </c>
      <c r="AW37" s="15">
        <f>A1L230C13</f>
        <v>3691</v>
      </c>
      <c r="AX37" s="16" t="s">
        <v>9467</v>
      </c>
      <c r="AY37" s="21">
        <f>IF(OR(B3L830C22=0,B3L830C23=0),0,1+(B3L830C22/B3L830C23))</f>
        <v>2.0379301002438366</v>
      </c>
      <c r="AZ37" s="16" t="s">
        <v>9468</v>
      </c>
      <c r="BA37" s="15">
        <f>A1L230C26</f>
        <v>3711.6</v>
      </c>
      <c r="BB37" s="16" t="s">
        <v>9469</v>
      </c>
      <c r="BC37" s="15">
        <f>A1L230C25</f>
        <v>4527.2</v>
      </c>
      <c r="BD37" s="16" t="s">
        <v>9470</v>
      </c>
      <c r="BE37" s="21">
        <f>IF(OR(B3L830C25=0,B3L830C26=0),0,1+(B3L830C25/B3L830C26))</f>
        <v>1.8198444954939035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8653</v>
      </c>
      <c r="F38" s="16" t="s">
        <v>9472</v>
      </c>
      <c r="G38" s="15">
        <f>A1L231C1</f>
        <v>8698</v>
      </c>
      <c r="H38" s="16" t="s">
        <v>9473</v>
      </c>
      <c r="I38" s="21">
        <f>IF(OR(B3L831C1=0,B3L831C2=0),0,1+(B3L831C1/B3L831C2))</f>
        <v>1.9948263968728444</v>
      </c>
      <c r="J38" s="16" t="s">
        <v>9474</v>
      </c>
      <c r="K38" s="15">
        <f>A1L231C5</f>
        <v>7988</v>
      </c>
      <c r="L38" s="16" t="s">
        <v>9475</v>
      </c>
      <c r="M38" s="15">
        <f>A1L231C4</f>
        <v>7807</v>
      </c>
      <c r="N38" s="16" t="s">
        <v>9476</v>
      </c>
      <c r="O38" s="21">
        <f>IF(OR(B3L831C4=0,B3L831C5=0),0,1+(B3L831C4/B3L831C5))</f>
        <v>2.0231843217625207</v>
      </c>
      <c r="P38" s="16" t="s">
        <v>9477</v>
      </c>
      <c r="Q38" s="15">
        <f>A1L231C17</f>
        <v>8320.5</v>
      </c>
      <c r="R38" s="16" t="s">
        <v>9478</v>
      </c>
      <c r="S38" s="15">
        <f>A1L231C16</f>
        <v>8252.5</v>
      </c>
      <c r="T38" s="16" t="s">
        <v>9479</v>
      </c>
      <c r="U38" s="21">
        <f>IF(OR(B3L831C7=0,B3L831C8=0),0,1+(B3L831C7/B3L831C8))</f>
        <v>2.0082399272947589</v>
      </c>
      <c r="V38" s="16" t="s">
        <v>9480</v>
      </c>
      <c r="W38" s="15">
        <f>A1L231C8</f>
        <v>8114</v>
      </c>
      <c r="X38" s="16" t="s">
        <v>9481</v>
      </c>
      <c r="Y38" s="15">
        <f>A1L231C7</f>
        <v>7795</v>
      </c>
      <c r="Z38" s="16" t="s">
        <v>9482</v>
      </c>
      <c r="AA38" s="21">
        <f>IF(OR(B3L831C10=0,B3L831C11=0),0,1+(B3L831C10/B3L831C11))</f>
        <v>2.0409236690186017</v>
      </c>
      <c r="AB38" s="16" t="s">
        <v>9483</v>
      </c>
      <c r="AC38" s="15">
        <f>A1L231C20</f>
        <v>8251.6666666666661</v>
      </c>
      <c r="AD38" s="16" t="s">
        <v>9484</v>
      </c>
      <c r="AE38" s="15">
        <f>A1L231C19</f>
        <v>8100</v>
      </c>
      <c r="AF38" s="16" t="s">
        <v>9485</v>
      </c>
      <c r="AG38" s="21">
        <f>IF(OR(B3L831C13=0,B3L831C14=0),0,1+(B3L831C13/B3L831C14))</f>
        <v>2.018724279835391</v>
      </c>
      <c r="AH38" s="16" t="s">
        <v>9486</v>
      </c>
      <c r="AI38" s="15">
        <f>A1L231C11</f>
        <v>8740</v>
      </c>
      <c r="AJ38" s="16" t="s">
        <v>9487</v>
      </c>
      <c r="AK38" s="15">
        <f>A1L231C10</f>
        <v>8312</v>
      </c>
      <c r="AL38" s="16" t="s">
        <v>9488</v>
      </c>
      <c r="AM38" s="21">
        <f>IF(OR(B3L831C16=0,B3L831C17=0),0,1+(B3L831C16/B3L831C17))</f>
        <v>2.0514918190567855</v>
      </c>
      <c r="AN38" s="16" t="s">
        <v>9489</v>
      </c>
      <c r="AO38" s="15">
        <f>A1L231C23</f>
        <v>8373.75</v>
      </c>
      <c r="AP38" s="16" t="s">
        <v>9490</v>
      </c>
      <c r="AQ38" s="15">
        <f>A1L231C22</f>
        <v>8153</v>
      </c>
      <c r="AR38" s="16" t="s">
        <v>9491</v>
      </c>
      <c r="AS38" s="21">
        <f>IF(OR(B3L831C19=0,B3L831C20=0),0,1+(B3L831C19/B3L831C20))</f>
        <v>2.0270759229731388</v>
      </c>
      <c r="AT38" s="16" t="s">
        <v>9492</v>
      </c>
      <c r="AU38" s="15">
        <f>A1L231C14</f>
        <v>9346</v>
      </c>
      <c r="AV38" s="16" t="s">
        <v>9493</v>
      </c>
      <c r="AW38" s="15">
        <f>A1L231C13</f>
        <v>8694</v>
      </c>
      <c r="AX38" s="16" t="s">
        <v>9494</v>
      </c>
      <c r="AY38" s="21">
        <f>IF(OR(B3L831C22=0,B3L831C23=0),0,1+(B3L831C22/B3L831C23))</f>
        <v>2.0749942489072923</v>
      </c>
      <c r="AZ38" s="16" t="s">
        <v>9495</v>
      </c>
      <c r="BA38" s="15">
        <f>A1L231C26</f>
        <v>8568.2000000000007</v>
      </c>
      <c r="BB38" s="16" t="s">
        <v>9496</v>
      </c>
      <c r="BC38" s="15">
        <f>A1L231C25</f>
        <v>8261.2000000000007</v>
      </c>
      <c r="BD38" s="16" t="s">
        <v>9497</v>
      </c>
      <c r="BE38" s="21">
        <f>IF(OR(B3L831C25=0,B3L831C26=0),0,1+(B3L831C25/B3L831C26))</f>
        <v>2.0371616714278797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72966</v>
      </c>
      <c r="F39" s="16" t="s">
        <v>9499</v>
      </c>
      <c r="G39" s="15">
        <f>A1L232C1</f>
        <v>71007</v>
      </c>
      <c r="H39" s="16" t="s">
        <v>9500</v>
      </c>
      <c r="I39" s="21">
        <f>IF(OR(B3L832C1=0,B3L832C2=0),0,1+(B3L832C1/B3L832C2))</f>
        <v>2.0275888292703534</v>
      </c>
      <c r="J39" s="16" t="s">
        <v>9501</v>
      </c>
      <c r="K39" s="15">
        <f>A1L232C5</f>
        <v>78126</v>
      </c>
      <c r="L39" s="16" t="s">
        <v>9502</v>
      </c>
      <c r="M39" s="15">
        <f>A1L232C4</f>
        <v>73623</v>
      </c>
      <c r="N39" s="16" t="s">
        <v>9503</v>
      </c>
      <c r="O39" s="21">
        <f>IF(OR(B3L832C4=0,B3L832C5=0),0,1+(B3L832C4/B3L832C5))</f>
        <v>2.0611629517949552</v>
      </c>
      <c r="P39" s="16" t="s">
        <v>9504</v>
      </c>
      <c r="Q39" s="15">
        <f>A1L232C17</f>
        <v>75546</v>
      </c>
      <c r="R39" s="16" t="s">
        <v>9505</v>
      </c>
      <c r="S39" s="15">
        <f>A1L232C16</f>
        <v>72315</v>
      </c>
      <c r="T39" s="16" t="s">
        <v>9506</v>
      </c>
      <c r="U39" s="21">
        <f>IF(OR(B3L832C7=0,B3L832C8=0),0,1+(B3L832C7/B3L832C8))</f>
        <v>2.0446795270690727</v>
      </c>
      <c r="V39" s="16" t="s">
        <v>9507</v>
      </c>
      <c r="W39" s="15">
        <f>A1L232C8</f>
        <v>64799</v>
      </c>
      <c r="X39" s="16" t="s">
        <v>9508</v>
      </c>
      <c r="Y39" s="15">
        <f>A1L232C7</f>
        <v>61852</v>
      </c>
      <c r="Z39" s="16" t="s">
        <v>9509</v>
      </c>
      <c r="AA39" s="21">
        <f>IF(OR(B3L832C10=0,B3L832C11=0),0,1+(B3L832C10/B3L832C11))</f>
        <v>2.0476459936622904</v>
      </c>
      <c r="AB39" s="16" t="s">
        <v>9510</v>
      </c>
      <c r="AC39" s="15">
        <f>A1L232C20</f>
        <v>71963.666666666672</v>
      </c>
      <c r="AD39" s="16" t="s">
        <v>9511</v>
      </c>
      <c r="AE39" s="15">
        <f>A1L232C19</f>
        <v>68827.333333333328</v>
      </c>
      <c r="AF39" s="16" t="s">
        <v>9512</v>
      </c>
      <c r="AG39" s="21">
        <f>IF(OR(B3L832C13=0,B3L832C14=0),0,1+(B3L832C13/B3L832C14))</f>
        <v>2.045568136689881</v>
      </c>
      <c r="AH39" s="16" t="s">
        <v>9513</v>
      </c>
      <c r="AI39" s="15">
        <f>A1L232C11</f>
        <v>72803</v>
      </c>
      <c r="AJ39" s="16" t="s">
        <v>9514</v>
      </c>
      <c r="AK39" s="15">
        <f>A1L232C10</f>
        <v>68768</v>
      </c>
      <c r="AL39" s="16" t="s">
        <v>9515</v>
      </c>
      <c r="AM39" s="21">
        <f>IF(OR(B3L832C16=0,B3L832C17=0),0,1+(B3L832C16/B3L832C17))</f>
        <v>2.0586755467659374</v>
      </c>
      <c r="AN39" s="16" t="s">
        <v>9516</v>
      </c>
      <c r="AO39" s="15">
        <f>A1L232C23</f>
        <v>72173.5</v>
      </c>
      <c r="AP39" s="16" t="s">
        <v>9517</v>
      </c>
      <c r="AQ39" s="15">
        <f>A1L232C22</f>
        <v>68812.5</v>
      </c>
      <c r="AR39" s="16" t="s">
        <v>9518</v>
      </c>
      <c r="AS39" s="21">
        <f>IF(OR(B3L832C19=0,B3L832C20=0),0,1+(B3L832C19/B3L832C20))</f>
        <v>2.0488428701180745</v>
      </c>
      <c r="AT39" s="16" t="s">
        <v>9519</v>
      </c>
      <c r="AU39" s="15">
        <f>A1L232C14</f>
        <v>66726</v>
      </c>
      <c r="AV39" s="16" t="s">
        <v>9520</v>
      </c>
      <c r="AW39" s="15">
        <f>A1L232C13</f>
        <v>63455</v>
      </c>
      <c r="AX39" s="16" t="s">
        <v>9521</v>
      </c>
      <c r="AY39" s="21">
        <f>IF(OR(B3L832C22=0,B3L832C23=0),0,1+(B3L832C22/B3L832C23))</f>
        <v>2.0515483413442599</v>
      </c>
      <c r="AZ39" s="16" t="s">
        <v>9522</v>
      </c>
      <c r="BA39" s="15">
        <f>A1L232C26</f>
        <v>71084</v>
      </c>
      <c r="BB39" s="16" t="s">
        <v>9523</v>
      </c>
      <c r="BC39" s="15">
        <f>A1L232C25</f>
        <v>67741</v>
      </c>
      <c r="BD39" s="16" t="s">
        <v>9524</v>
      </c>
      <c r="BE39" s="21">
        <f>IF(OR(B3L832C25=0,B3L832C26=0),0,1+(B3L832C25/B3L832C26))</f>
        <v>2.0493497291153071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102</v>
      </c>
      <c r="F40" s="16" t="s">
        <v>9526</v>
      </c>
      <c r="G40" s="15">
        <f>A1L233C1</f>
        <v>126</v>
      </c>
      <c r="H40" s="16" t="s">
        <v>9527</v>
      </c>
      <c r="I40" s="21">
        <f>IF(OR(B3L833C1=0,B3L833C2=0),0,1+(B3L833C1/B3L833C2))</f>
        <v>1.8095238095238095</v>
      </c>
      <c r="J40" s="16" t="s">
        <v>9528</v>
      </c>
      <c r="K40" s="15">
        <f>A1L233C5</f>
        <v>93</v>
      </c>
      <c r="L40" s="16" t="s">
        <v>9529</v>
      </c>
      <c r="M40" s="15">
        <f>A1L233C4</f>
        <v>80</v>
      </c>
      <c r="N40" s="16" t="s">
        <v>9530</v>
      </c>
      <c r="O40" s="21">
        <f>IF(OR(B3L833C4=0,B3L833C5=0),0,1+(B3L833C4/B3L833C5))</f>
        <v>2.1625000000000001</v>
      </c>
      <c r="P40" s="16" t="s">
        <v>9531</v>
      </c>
      <c r="Q40" s="21">
        <f>A1L233C17</f>
        <v>97.5</v>
      </c>
      <c r="R40" s="16" t="s">
        <v>9532</v>
      </c>
      <c r="S40" s="15">
        <f>A1L233C16</f>
        <v>103</v>
      </c>
      <c r="T40" s="16" t="s">
        <v>9533</v>
      </c>
      <c r="U40" s="21">
        <f>IF(OR(B3L833C7=0,B3L833C8=0),0,1+(B3L833C7/B3L833C8))</f>
        <v>1.9466019417475728</v>
      </c>
      <c r="V40" s="16" t="s">
        <v>9534</v>
      </c>
      <c r="W40" s="15">
        <f>A1L233C8</f>
        <v>74</v>
      </c>
      <c r="X40" s="16" t="s">
        <v>9535</v>
      </c>
      <c r="Y40" s="15">
        <f>A1L233C7</f>
        <v>69</v>
      </c>
      <c r="Z40" s="16" t="s">
        <v>9536</v>
      </c>
      <c r="AA40" s="21">
        <f>IF(OR(B3L833C10=0,B3L833C11=0),0,1+(B3L833C10/B3L833C11))</f>
        <v>2.0724637681159424</v>
      </c>
      <c r="AB40" s="16" t="s">
        <v>9537</v>
      </c>
      <c r="AC40" s="21">
        <f>A1L233C20</f>
        <v>89.666666666666671</v>
      </c>
      <c r="AD40" s="16" t="s">
        <v>9538</v>
      </c>
      <c r="AE40" s="21">
        <f>A1L233C19</f>
        <v>91.666666666666671</v>
      </c>
      <c r="AF40" s="16" t="s">
        <v>9539</v>
      </c>
      <c r="AG40" s="21">
        <f>IF(OR(B3L833C13=0,B3L833C14=0),0,1+(B3L833C13/B3L833C14))</f>
        <v>1.978181818181818</v>
      </c>
      <c r="AH40" s="16" t="s">
        <v>9540</v>
      </c>
      <c r="AI40" s="15">
        <f>A1L233C11</f>
        <v>84</v>
      </c>
      <c r="AJ40" s="16" t="s">
        <v>9541</v>
      </c>
      <c r="AK40" s="15">
        <f>A1L233C10</f>
        <v>65</v>
      </c>
      <c r="AL40" s="16" t="s">
        <v>9542</v>
      </c>
      <c r="AM40" s="21">
        <f>IF(OR(B3L833C16=0,B3L833C17=0),0,1+(B3L833C16/B3L833C17))</f>
        <v>2.2923076923076922</v>
      </c>
      <c r="AN40" s="16" t="s">
        <v>9543</v>
      </c>
      <c r="AO40" s="21">
        <f>A1L233C23</f>
        <v>88.25</v>
      </c>
      <c r="AP40" s="16" t="s">
        <v>9544</v>
      </c>
      <c r="AQ40" s="15">
        <f>A1L233C22</f>
        <v>85</v>
      </c>
      <c r="AR40" s="16" t="s">
        <v>9545</v>
      </c>
      <c r="AS40" s="21">
        <f>IF(OR(B3L833C19=0,B3L833C20=0),0,1+(B3L833C19/B3L833C20))</f>
        <v>2.0382352941176469</v>
      </c>
      <c r="AT40" s="16" t="s">
        <v>9546</v>
      </c>
      <c r="AU40" s="15">
        <f>A1L233C14</f>
        <v>310</v>
      </c>
      <c r="AV40" s="16" t="s">
        <v>9547</v>
      </c>
      <c r="AW40" s="15">
        <f>A1L233C13</f>
        <v>1620</v>
      </c>
      <c r="AX40" s="16" t="s">
        <v>9548</v>
      </c>
      <c r="AY40" s="21">
        <f>IF(OR(B3L833C22=0,B3L833C23=0),0,1+(B3L833C22/B3L833C23))</f>
        <v>1.191358024691358</v>
      </c>
      <c r="AZ40" s="16" t="s">
        <v>9549</v>
      </c>
      <c r="BA40" s="21">
        <f>A1L233C26</f>
        <v>132.6</v>
      </c>
      <c r="BB40" s="16" t="s">
        <v>9550</v>
      </c>
      <c r="BC40" s="15">
        <f>A1L233C25</f>
        <v>392</v>
      </c>
      <c r="BD40" s="16" t="s">
        <v>9551</v>
      </c>
      <c r="BE40" s="21">
        <f>IF(OR(B3L833C25=0,B3L833C26=0),0,1+(B3L833C25/B3L833C26))</f>
        <v>1.338265306122449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207620</v>
      </c>
      <c r="F41" s="16" t="s">
        <v>9553</v>
      </c>
      <c r="G41" s="15">
        <f>A1L235C1</f>
        <v>263924</v>
      </c>
      <c r="H41" s="16" t="s">
        <v>9554</v>
      </c>
      <c r="I41" s="21">
        <f>IF(OR(B3L834C1=0,B3L834C2=0),0,1+(B3L834C1/B3L834C2))</f>
        <v>1.7866658583531623</v>
      </c>
      <c r="J41" s="16" t="s">
        <v>9555</v>
      </c>
      <c r="K41" s="15">
        <f>A1L235C5</f>
        <v>207667</v>
      </c>
      <c r="L41" s="16" t="s">
        <v>9556</v>
      </c>
      <c r="M41" s="15">
        <f>A1L235C4</f>
        <v>260982</v>
      </c>
      <c r="N41" s="16" t="s">
        <v>9557</v>
      </c>
      <c r="O41" s="21">
        <f>IF(OR(B3L834C4=0,B3L834C5=0),0,1+(B3L834C4/B3L834C5))</f>
        <v>1.7957138806507729</v>
      </c>
      <c r="P41" s="16" t="s">
        <v>9558</v>
      </c>
      <c r="Q41" s="15">
        <f>A1L235C17</f>
        <v>207643.5</v>
      </c>
      <c r="R41" s="16" t="s">
        <v>9559</v>
      </c>
      <c r="S41" s="15">
        <f>A1L235C16</f>
        <v>262453</v>
      </c>
      <c r="T41" s="16" t="s">
        <v>9560</v>
      </c>
      <c r="U41" s="21">
        <f>IF(OR(B3L834C7=0,B3L834C8=0),0,1+(B3L834C7/B3L834C8))</f>
        <v>1.7911645132652323</v>
      </c>
      <c r="V41" s="16" t="s">
        <v>9561</v>
      </c>
      <c r="W41" s="15">
        <f>A1L235C8</f>
        <v>177869</v>
      </c>
      <c r="X41" s="16" t="s">
        <v>9562</v>
      </c>
      <c r="Y41" s="15">
        <f>A1L235C7</f>
        <v>223481</v>
      </c>
      <c r="Z41" s="16" t="s">
        <v>9563</v>
      </c>
      <c r="AA41" s="21">
        <f>IF(OR(B3L834C10=0,B3L834C11=0),0,1+(B3L834C10/B3L834C11))</f>
        <v>1.7959021124838355</v>
      </c>
      <c r="AB41" s="16" t="s">
        <v>9564</v>
      </c>
      <c r="AC41" s="15">
        <f>A1L235C20</f>
        <v>197718.66666666666</v>
      </c>
      <c r="AD41" s="16" t="s">
        <v>9565</v>
      </c>
      <c r="AE41" s="15">
        <f>A1L235C19</f>
        <v>249462.33333333334</v>
      </c>
      <c r="AF41" s="16" t="s">
        <v>9566</v>
      </c>
      <c r="AG41" s="21">
        <f>IF(OR(B3L834C13=0,B3L834C14=0),0,1+(B3L834C13/B3L834C14))</f>
        <v>1.7925792404197294</v>
      </c>
      <c r="AH41" s="16" t="s">
        <v>9567</v>
      </c>
      <c r="AI41" s="15">
        <f>A1L235C11</f>
        <v>200379</v>
      </c>
      <c r="AJ41" s="16" t="s">
        <v>9568</v>
      </c>
      <c r="AK41" s="15">
        <f>A1L235C10</f>
        <v>253802</v>
      </c>
      <c r="AL41" s="16" t="s">
        <v>9569</v>
      </c>
      <c r="AM41" s="21">
        <f>IF(OR(B3L834C16=0,B3L834C17=0),0,1+(B3L834C16/B3L834C17))</f>
        <v>1.7895091449239957</v>
      </c>
      <c r="AN41" s="16" t="s">
        <v>9570</v>
      </c>
      <c r="AO41" s="15">
        <f>A1L235C23</f>
        <v>198383.75</v>
      </c>
      <c r="AP41" s="16" t="s">
        <v>9571</v>
      </c>
      <c r="AQ41" s="15">
        <f>A1L235C22</f>
        <v>250547.25</v>
      </c>
      <c r="AR41" s="16" t="s">
        <v>9572</v>
      </c>
      <c r="AS41" s="21">
        <f>IF(OR(B3L834C19=0,B3L834C20=0),0,1+(B3L834C19/B3L834C20))</f>
        <v>1.791801745978054</v>
      </c>
      <c r="AT41" s="16" t="s">
        <v>9573</v>
      </c>
      <c r="AU41" s="15">
        <f>A1L235C14</f>
        <v>192128</v>
      </c>
      <c r="AV41" s="16" t="s">
        <v>9574</v>
      </c>
      <c r="AW41" s="15">
        <f>A1L235C13</f>
        <v>246543</v>
      </c>
      <c r="AX41" s="16" t="s">
        <v>9575</v>
      </c>
      <c r="AY41" s="21">
        <f>IF(OR(B3L834C22=0,B3L834C23=0),0,1+(B3L834C22/B3L834C23))</f>
        <v>1.7792879943863746</v>
      </c>
      <c r="AZ41" s="16" t="s">
        <v>9576</v>
      </c>
      <c r="BA41" s="15">
        <f>A1L235C26</f>
        <v>197132.6</v>
      </c>
      <c r="BB41" s="16" t="s">
        <v>9577</v>
      </c>
      <c r="BC41" s="15">
        <f>A1L235C25</f>
        <v>249746.4</v>
      </c>
      <c r="BD41" s="16" t="s">
        <v>9578</v>
      </c>
      <c r="BE41" s="21">
        <f>IF(OR(B3L834C25=0,B3L834C26=0),0,1+(B3L834C25/B3L834C26))</f>
        <v>1.789331097465269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6951</v>
      </c>
      <c r="F43" s="16" t="s">
        <v>9607</v>
      </c>
      <c r="G43" s="15">
        <f>A1L237C1</f>
        <v>7072</v>
      </c>
      <c r="H43" s="16" t="s">
        <v>9608</v>
      </c>
      <c r="I43" s="21">
        <f>IF(OR(B3L836C1=0,B3L836C2=0),0,1+(B3L836C1/B3L836C2))</f>
        <v>1.9828902714932126</v>
      </c>
      <c r="J43" s="16" t="s">
        <v>9609</v>
      </c>
      <c r="K43" s="15">
        <f>A1L237C5</f>
        <v>5899</v>
      </c>
      <c r="L43" s="16" t="s">
        <v>9610</v>
      </c>
      <c r="M43" s="15">
        <f>A1L237C4</f>
        <v>6401</v>
      </c>
      <c r="N43" s="16" t="s">
        <v>9611</v>
      </c>
      <c r="O43" s="21">
        <f>IF(OR(B3L836C4=0,B3L836C5=0),0,1+(B3L836C4/B3L836C5))</f>
        <v>1.9215747539446961</v>
      </c>
      <c r="P43" s="16" t="s">
        <v>9612</v>
      </c>
      <c r="Q43" s="15">
        <f>A1L237C17</f>
        <v>6425</v>
      </c>
      <c r="R43" s="16" t="s">
        <v>9613</v>
      </c>
      <c r="S43" s="15">
        <f>A1L237C16</f>
        <v>6736.5</v>
      </c>
      <c r="T43" s="16" t="s">
        <v>9614</v>
      </c>
      <c r="U43" s="21">
        <f>IF(OR(B3L836C7=0,B3L836C8=0),0,1+(B3L836C7/B3L836C8))</f>
        <v>1.9537593705930378</v>
      </c>
      <c r="V43" s="16" t="s">
        <v>9615</v>
      </c>
      <c r="W43" s="15">
        <f>A1L237C8</f>
        <v>5845</v>
      </c>
      <c r="X43" s="16" t="s">
        <v>9616</v>
      </c>
      <c r="Y43" s="15">
        <f>A1L237C7</f>
        <v>5964</v>
      </c>
      <c r="Z43" s="16" t="s">
        <v>9617</v>
      </c>
      <c r="AA43" s="21">
        <f>IF(OR(B3L836C10=0,B3L836C11=0),0,1+(B3L836C10/B3L836C11))</f>
        <v>1.9800469483568075</v>
      </c>
      <c r="AB43" s="16" t="s">
        <v>9618</v>
      </c>
      <c r="AC43" s="15">
        <f>A1L237C20</f>
        <v>6231.666666666667</v>
      </c>
      <c r="AD43" s="16" t="s">
        <v>9619</v>
      </c>
      <c r="AE43" s="15">
        <f>A1L237C19</f>
        <v>6479</v>
      </c>
      <c r="AF43" s="16" t="s">
        <v>9620</v>
      </c>
      <c r="AG43" s="21">
        <f>IF(OR(B3L836C13=0,B3L836C14=0),0,1+(B3L836C13/B3L836C14))</f>
        <v>1.9618253845758091</v>
      </c>
      <c r="AH43" s="16" t="s">
        <v>9621</v>
      </c>
      <c r="AI43" s="15">
        <f>A1L237C11</f>
        <v>4970</v>
      </c>
      <c r="AJ43" s="16" t="s">
        <v>9622</v>
      </c>
      <c r="AK43" s="15">
        <f>A1L237C10</f>
        <v>5998</v>
      </c>
      <c r="AL43" s="16" t="s">
        <v>9623</v>
      </c>
      <c r="AM43" s="21">
        <f>IF(OR(B3L836C16=0,B3L836C17=0),0,1+(B3L836C16/B3L836C17))</f>
        <v>1.8286095365121708</v>
      </c>
      <c r="AN43" s="16" t="s">
        <v>9624</v>
      </c>
      <c r="AO43" s="15">
        <f>A1L237C23</f>
        <v>5916.25</v>
      </c>
      <c r="AP43" s="16" t="s">
        <v>9625</v>
      </c>
      <c r="AQ43" s="15">
        <f>A1L237C22</f>
        <v>6358.75</v>
      </c>
      <c r="AR43" s="16" t="s">
        <v>9626</v>
      </c>
      <c r="AS43" s="21">
        <f>IF(OR(B3L836C19=0,B3L836C20=0),0,1+(B3L836C19/B3L836C20))</f>
        <v>1.9304108511893061</v>
      </c>
      <c r="AT43" s="16" t="s">
        <v>9627</v>
      </c>
      <c r="AU43" s="15">
        <f>A1L237C14</f>
        <v>3837</v>
      </c>
      <c r="AV43" s="16" t="s">
        <v>9628</v>
      </c>
      <c r="AW43" s="15">
        <f>A1L237C13</f>
        <v>6296</v>
      </c>
      <c r="AX43" s="16" t="s">
        <v>9629</v>
      </c>
      <c r="AY43" s="21">
        <f>IF(OR(B3L836C22=0,B3L836C23=0),0,1+(B3L836C22/B3L836C23))</f>
        <v>1.6094345616264296</v>
      </c>
      <c r="AZ43" s="16" t="s">
        <v>9630</v>
      </c>
      <c r="BA43" s="15">
        <f>A1L237C26</f>
        <v>5500.4</v>
      </c>
      <c r="BB43" s="16" t="s">
        <v>9631</v>
      </c>
      <c r="BC43" s="15">
        <f>A1L237C25</f>
        <v>6346.2</v>
      </c>
      <c r="BD43" s="16" t="s">
        <v>9632</v>
      </c>
      <c r="BE43" s="21">
        <f>IF(OR(B3L836C25=0,B3L836C26=0),0,1+(B3L836C25/B3L836C26))</f>
        <v>1.866723393526835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27695</v>
      </c>
      <c r="F44" s="16" t="s">
        <v>9634</v>
      </c>
      <c r="G44" s="15">
        <f>A1L238C1</f>
        <v>35848</v>
      </c>
      <c r="H44" s="16" t="s">
        <v>9635</v>
      </c>
      <c r="I44" s="21">
        <f>IF(OR(B3L837C1=0,B3L837C2=0),0,1+(B3L837C1/B3L837C2))</f>
        <v>1.7725675072528455</v>
      </c>
      <c r="J44" s="16" t="s">
        <v>9636</v>
      </c>
      <c r="K44" s="15">
        <f>A1L238C5</f>
        <v>27104</v>
      </c>
      <c r="L44" s="16" t="s">
        <v>9637</v>
      </c>
      <c r="M44" s="15">
        <f>A1L238C4</f>
        <v>37281</v>
      </c>
      <c r="N44" s="16" t="s">
        <v>9638</v>
      </c>
      <c r="O44" s="21">
        <f>IF(OR(B3L837C4=0,B3L837C5=0),0,1+(B3L837C4/B3L837C5))</f>
        <v>1.7270191250234705</v>
      </c>
      <c r="P44" s="16" t="s">
        <v>9639</v>
      </c>
      <c r="Q44" s="15">
        <f>A1L238C17</f>
        <v>27399.5</v>
      </c>
      <c r="R44" s="16" t="s">
        <v>9640</v>
      </c>
      <c r="S44" s="15">
        <f>A1L238C16</f>
        <v>36564.5</v>
      </c>
      <c r="T44" s="16" t="s">
        <v>9641</v>
      </c>
      <c r="U44" s="21">
        <f>IF(OR(B3L837C7=0,B3L837C8=0),0,1+(B3L837C7/B3L837C8))</f>
        <v>1.7493470442642454</v>
      </c>
      <c r="V44" s="16" t="s">
        <v>9642</v>
      </c>
      <c r="W44" s="15">
        <f>A1L238C8</f>
        <v>27370</v>
      </c>
      <c r="X44" s="16" t="s">
        <v>9643</v>
      </c>
      <c r="Y44" s="15">
        <f>A1L238C7</f>
        <v>36648</v>
      </c>
      <c r="Z44" s="16" t="s">
        <v>9644</v>
      </c>
      <c r="AA44" s="21">
        <f>IF(OR(B3L837C10=0,B3L837C11=0),0,1+(B3L837C10/B3L837C11))</f>
        <v>1.7468347522375027</v>
      </c>
      <c r="AB44" s="16" t="s">
        <v>9645</v>
      </c>
      <c r="AC44" s="15">
        <f>A1L238C20</f>
        <v>27389.666666666668</v>
      </c>
      <c r="AD44" s="16" t="s">
        <v>9646</v>
      </c>
      <c r="AE44" s="15">
        <f>A1L238C19</f>
        <v>36592.333333333336</v>
      </c>
      <c r="AF44" s="16" t="s">
        <v>9647</v>
      </c>
      <c r="AG44" s="21">
        <f>IF(OR(B3L837C13=0,B3L837C14=0),0,1+(B3L837C13/B3L837C14))</f>
        <v>1.7485083396339851</v>
      </c>
      <c r="AH44" s="16" t="s">
        <v>9648</v>
      </c>
      <c r="AI44" s="15">
        <f>A1L238C11</f>
        <v>32001</v>
      </c>
      <c r="AJ44" s="16" t="s">
        <v>9649</v>
      </c>
      <c r="AK44" s="15">
        <f>A1L238C10</f>
        <v>40306</v>
      </c>
      <c r="AL44" s="16" t="s">
        <v>9650</v>
      </c>
      <c r="AM44" s="21">
        <f>IF(OR(B3L837C16=0,B3L837C17=0),0,1+(B3L837C16/B3L837C17))</f>
        <v>1.7939512727633602</v>
      </c>
      <c r="AN44" s="16" t="s">
        <v>9651</v>
      </c>
      <c r="AO44" s="15">
        <f>A1L238C23</f>
        <v>28542.5</v>
      </c>
      <c r="AP44" s="16" t="s">
        <v>9652</v>
      </c>
      <c r="AQ44" s="15">
        <f>A1L238C22</f>
        <v>37520.75</v>
      </c>
      <c r="AR44" s="16" t="s">
        <v>9653</v>
      </c>
      <c r="AS44" s="21">
        <f>IF(OR(B3L837C19=0,B3L837C20=0),0,1+(B3L837C19/B3L837C20))</f>
        <v>1.7607124058021228</v>
      </c>
      <c r="AT44" s="16" t="s">
        <v>9654</v>
      </c>
      <c r="AU44" s="15">
        <f>A1L238C14</f>
        <v>30945</v>
      </c>
      <c r="AV44" s="16" t="s">
        <v>9655</v>
      </c>
      <c r="AW44" s="15">
        <f>A1L238C13</f>
        <v>41096</v>
      </c>
      <c r="AX44" s="16" t="s">
        <v>9656</v>
      </c>
      <c r="AY44" s="21">
        <f>IF(OR(B3L837C22=0,B3L837C23=0),0,1+(B3L837C22/B3L837C23))</f>
        <v>1.752992992018688</v>
      </c>
      <c r="AZ44" s="16" t="s">
        <v>9657</v>
      </c>
      <c r="BA44" s="15">
        <f>A1L238C26</f>
        <v>29023</v>
      </c>
      <c r="BB44" s="16" t="s">
        <v>9658</v>
      </c>
      <c r="BC44" s="15">
        <f>A1L238C25</f>
        <v>38235.800000000003</v>
      </c>
      <c r="BD44" s="16" t="s">
        <v>9659</v>
      </c>
      <c r="BE44" s="21">
        <f>IF(OR(B3L837C25=0,B3L837C26=0),0,1+(B3L837C25/B3L837C26))</f>
        <v>1.7590530340675492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27006</v>
      </c>
      <c r="F45" s="16" t="s">
        <v>9661</v>
      </c>
      <c r="G45" s="15">
        <f>A1L239C1</f>
        <v>27602</v>
      </c>
      <c r="H45" s="16" t="s">
        <v>9662</v>
      </c>
      <c r="I45" s="21">
        <f>IF(OR(B3L838C1=0,B3L838C2=0),0,1+(B3L838C1/B3L838C2))</f>
        <v>1.9784073617853779</v>
      </c>
      <c r="J45" s="16" t="s">
        <v>9663</v>
      </c>
      <c r="K45" s="15">
        <f>A1L239C5</f>
        <v>30392</v>
      </c>
      <c r="L45" s="16" t="s">
        <v>9664</v>
      </c>
      <c r="M45" s="15">
        <f>A1L239C4</f>
        <v>30937</v>
      </c>
      <c r="N45" s="16" t="s">
        <v>9665</v>
      </c>
      <c r="O45" s="21">
        <f>IF(OR(B3L838C4=0,B3L838C5=0),0,1+(B3L838C4/B3L838C5))</f>
        <v>1.9823835536735948</v>
      </c>
      <c r="P45" s="16" t="s">
        <v>9666</v>
      </c>
      <c r="Q45" s="15">
        <f>A1L239C17</f>
        <v>28699</v>
      </c>
      <c r="R45" s="16" t="s">
        <v>9667</v>
      </c>
      <c r="S45" s="15">
        <f>A1L239C16</f>
        <v>29269.5</v>
      </c>
      <c r="T45" s="16" t="s">
        <v>9668</v>
      </c>
      <c r="U45" s="21">
        <f>IF(OR(B3L838C7=0,B3L838C8=0),0,1+(B3L838C7/B3L838C8))</f>
        <v>1.9805087206819385</v>
      </c>
      <c r="V45" s="16" t="s">
        <v>9669</v>
      </c>
      <c r="W45" s="15">
        <f>A1L239C8</f>
        <v>20288</v>
      </c>
      <c r="X45" s="16" t="s">
        <v>9670</v>
      </c>
      <c r="Y45" s="15">
        <f>A1L239C7</f>
        <v>20575</v>
      </c>
      <c r="Z45" s="16" t="s">
        <v>9671</v>
      </c>
      <c r="AA45" s="21">
        <f>IF(OR(B3L838C10=0,B3L838C11=0),0,1+(B3L838C10/B3L838C11))</f>
        <v>1.9860510328068044</v>
      </c>
      <c r="AB45" s="16" t="s">
        <v>9672</v>
      </c>
      <c r="AC45" s="15">
        <f>A1L239C20</f>
        <v>25895.333333333332</v>
      </c>
      <c r="AD45" s="16" t="s">
        <v>9673</v>
      </c>
      <c r="AE45" s="15">
        <f>A1L239C19</f>
        <v>26371.333333333332</v>
      </c>
      <c r="AF45" s="16" t="s">
        <v>9674</v>
      </c>
      <c r="AG45" s="21">
        <f>IF(OR(B3L838C13=0,B3L838C14=0),0,1+(B3L838C13/B3L838C14))</f>
        <v>1.9819500973279065</v>
      </c>
      <c r="AH45" s="16" t="s">
        <v>9675</v>
      </c>
      <c r="AI45" s="15">
        <f>A1L239C11</f>
        <v>30154</v>
      </c>
      <c r="AJ45" s="16" t="s">
        <v>9676</v>
      </c>
      <c r="AK45" s="15">
        <f>A1L239C10</f>
        <v>30438</v>
      </c>
      <c r="AL45" s="16" t="s">
        <v>9677</v>
      </c>
      <c r="AM45" s="21">
        <f>IF(OR(B3L838C16=0,B3L838C17=0),0,1+(B3L838C16/B3L838C17))</f>
        <v>1.9906695577896052</v>
      </c>
      <c r="AN45" s="16" t="s">
        <v>9678</v>
      </c>
      <c r="AO45" s="15">
        <f>A1L239C23</f>
        <v>26960</v>
      </c>
      <c r="AP45" s="16" t="s">
        <v>9679</v>
      </c>
      <c r="AQ45" s="15">
        <f>A1L239C22</f>
        <v>27388</v>
      </c>
      <c r="AR45" s="16" t="s">
        <v>9680</v>
      </c>
      <c r="AS45" s="21">
        <f>IF(OR(B3L838C19=0,B3L838C20=0),0,1+(B3L838C19/B3L838C20))</f>
        <v>1.9843727179786768</v>
      </c>
      <c r="AT45" s="16" t="s">
        <v>9681</v>
      </c>
      <c r="AU45" s="15">
        <f>A1L239C14</f>
        <v>29818</v>
      </c>
      <c r="AV45" s="16" t="s">
        <v>9682</v>
      </c>
      <c r="AW45" s="15">
        <f>A1L239C13</f>
        <v>30378</v>
      </c>
      <c r="AX45" s="16" t="s">
        <v>9683</v>
      </c>
      <c r="AY45" s="21">
        <f>IF(OR(B3L838C22=0,B3L838C23=0),0,1+(B3L838C22/B3L838C23))</f>
        <v>1.9815656066890512</v>
      </c>
      <c r="AZ45" s="16" t="s">
        <v>9684</v>
      </c>
      <c r="BA45" s="15">
        <f>A1L239C26</f>
        <v>27531.599999999999</v>
      </c>
      <c r="BB45" s="16" t="s">
        <v>9685</v>
      </c>
      <c r="BC45" s="15">
        <f>A1L239C25</f>
        <v>27986</v>
      </c>
      <c r="BD45" s="16" t="s">
        <v>9686</v>
      </c>
      <c r="BE45" s="21">
        <f>IF(OR(B3L838C25=0,B3L838C26=0),0,1+(B3L838C25/B3L838C26))</f>
        <v>1.983763310226542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11142</v>
      </c>
      <c r="F46" s="16" t="s">
        <v>9688</v>
      </c>
      <c r="G46" s="15">
        <f>A1L240C1</f>
        <v>11862</v>
      </c>
      <c r="H46" s="16" t="s">
        <v>9689</v>
      </c>
      <c r="I46" s="21">
        <f>IF(OR(B3L839C1=0,B3L839C2=0),0,1+(B3L839C1/B3L839C2))</f>
        <v>1.9393019726858878</v>
      </c>
      <c r="J46" s="16" t="s">
        <v>9690</v>
      </c>
      <c r="K46" s="15">
        <f>A1L240C5</f>
        <v>12213</v>
      </c>
      <c r="L46" s="16" t="s">
        <v>9691</v>
      </c>
      <c r="M46" s="15">
        <f>A1L240C4</f>
        <v>12706</v>
      </c>
      <c r="N46" s="16" t="s">
        <v>9692</v>
      </c>
      <c r="O46" s="21">
        <f>IF(OR(B3L839C4=0,B3L839C5=0),0,1+(B3L839C4/B3L839C5))</f>
        <v>1.9611994333385803</v>
      </c>
      <c r="P46" s="16" t="s">
        <v>9693</v>
      </c>
      <c r="Q46" s="15">
        <f>A1L240C17</f>
        <v>11677.5</v>
      </c>
      <c r="R46" s="16" t="s">
        <v>9694</v>
      </c>
      <c r="S46" s="15">
        <f>A1L240C16</f>
        <v>12284</v>
      </c>
      <c r="T46" s="16" t="s">
        <v>9695</v>
      </c>
      <c r="U46" s="21">
        <f>IF(OR(B3L839C7=0,B3L839C8=0),0,1+(B3L839C7/B3L839C8))</f>
        <v>1.9506268316509279</v>
      </c>
      <c r="V46" s="16" t="s">
        <v>9696</v>
      </c>
      <c r="W46" s="15">
        <f>A1L240C8</f>
        <v>13754</v>
      </c>
      <c r="X46" s="16" t="s">
        <v>9697</v>
      </c>
      <c r="Y46" s="15">
        <f>A1L240C7</f>
        <v>13883</v>
      </c>
      <c r="Z46" s="16" t="s">
        <v>9698</v>
      </c>
      <c r="AA46" s="21">
        <f>IF(OR(B3L839C10=0,B3L839C11=0),0,1+(B3L839C10/B3L839C11))</f>
        <v>1.9907080602175322</v>
      </c>
      <c r="AB46" s="16" t="s">
        <v>9699</v>
      </c>
      <c r="AC46" s="15">
        <f>A1L240C20</f>
        <v>12369.666666666666</v>
      </c>
      <c r="AD46" s="16" t="s">
        <v>9700</v>
      </c>
      <c r="AE46" s="15">
        <f>A1L240C19</f>
        <v>12817</v>
      </c>
      <c r="AF46" s="16" t="s">
        <v>9701</v>
      </c>
      <c r="AG46" s="21">
        <f>IF(OR(B3L839C13=0,B3L839C14=0),0,1+(B3L839C13/B3L839C14))</f>
        <v>1.9650984369717301</v>
      </c>
      <c r="AH46" s="16" t="s">
        <v>9702</v>
      </c>
      <c r="AI46" s="15">
        <f>A1L240C11</f>
        <v>17727</v>
      </c>
      <c r="AJ46" s="16" t="s">
        <v>9703</v>
      </c>
      <c r="AK46" s="15">
        <f>A1L240C10</f>
        <v>17757</v>
      </c>
      <c r="AL46" s="16" t="s">
        <v>9704</v>
      </c>
      <c r="AM46" s="21">
        <f>IF(OR(B3L839C16=0,B3L839C17=0),0,1+(B3L839C16/B3L839C17))</f>
        <v>1.9983105254265925</v>
      </c>
      <c r="AN46" s="16" t="s">
        <v>9705</v>
      </c>
      <c r="AO46" s="15">
        <f>A1L240C23</f>
        <v>13709</v>
      </c>
      <c r="AP46" s="16" t="s">
        <v>9706</v>
      </c>
      <c r="AQ46" s="15">
        <f>A1L240C22</f>
        <v>14052</v>
      </c>
      <c r="AR46" s="16" t="s">
        <v>9707</v>
      </c>
      <c r="AS46" s="21">
        <f>IF(OR(B3L839C19=0,B3L839C20=0),0,1+(B3L839C19/B3L839C20))</f>
        <v>1.9755906632507827</v>
      </c>
      <c r="AT46" s="16" t="s">
        <v>9708</v>
      </c>
      <c r="AU46" s="15">
        <f>A1L240C14</f>
        <v>18452</v>
      </c>
      <c r="AV46" s="16" t="s">
        <v>9709</v>
      </c>
      <c r="AW46" s="15">
        <f>A1L240C13</f>
        <v>18646</v>
      </c>
      <c r="AX46" s="16" t="s">
        <v>9710</v>
      </c>
      <c r="AY46" s="21">
        <f>IF(OR(B3L839C22=0,B3L839C23=0),0,1+(B3L839C22/B3L839C23))</f>
        <v>1.9895956237262684</v>
      </c>
      <c r="AZ46" s="16" t="s">
        <v>9711</v>
      </c>
      <c r="BA46" s="15">
        <f>A1L240C26</f>
        <v>14657.6</v>
      </c>
      <c r="BB46" s="16" t="s">
        <v>9712</v>
      </c>
      <c r="BC46" s="15">
        <f>A1L240C25</f>
        <v>14970.8</v>
      </c>
      <c r="BD46" s="16" t="s">
        <v>9713</v>
      </c>
      <c r="BE46" s="21">
        <f>IF(OR(B3L839C25=0,B3L839C26=0),0,1+(B3L839C25/B3L839C26))</f>
        <v>1.9790792743206778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130575</v>
      </c>
      <c r="F47" s="16" t="s">
        <v>9715</v>
      </c>
      <c r="G47" s="15">
        <f>A1L241C1</f>
        <v>129423</v>
      </c>
      <c r="H47" s="16" t="s">
        <v>9716</v>
      </c>
      <c r="I47" s="21">
        <f>IF(OR(B3L840C1=0,B3L840C2=0),0,1+(B3L840C1/B3L840C2))</f>
        <v>2.0089010454092397</v>
      </c>
      <c r="J47" s="16" t="s">
        <v>9717</v>
      </c>
      <c r="K47" s="15">
        <f>A1L241C5</f>
        <v>119434</v>
      </c>
      <c r="L47" s="16" t="s">
        <v>9718</v>
      </c>
      <c r="M47" s="15">
        <f>A1L241C4</f>
        <v>118167</v>
      </c>
      <c r="N47" s="16" t="s">
        <v>9719</v>
      </c>
      <c r="O47" s="21">
        <f>IF(OR(B3L840C4=0,B3L840C5=0),0,1+(B3L840C4/B3L840C5))</f>
        <v>2.0107221136188613</v>
      </c>
      <c r="P47" s="16" t="s">
        <v>9720</v>
      </c>
      <c r="Q47" s="15">
        <f>A1L241C17</f>
        <v>125004.5</v>
      </c>
      <c r="R47" s="16" t="s">
        <v>9721</v>
      </c>
      <c r="S47" s="15">
        <f>A1L241C16</f>
        <v>123795</v>
      </c>
      <c r="T47" s="16" t="s">
        <v>9722</v>
      </c>
      <c r="U47" s="21">
        <f>IF(OR(B3L840C7=0,B3L840C8=0),0,1+(B3L840C7/B3L840C8))</f>
        <v>2.0097701845793452</v>
      </c>
      <c r="V47" s="16" t="s">
        <v>9723</v>
      </c>
      <c r="W47" s="15">
        <f>A1L241C8</f>
        <v>108418</v>
      </c>
      <c r="X47" s="16" t="s">
        <v>9724</v>
      </c>
      <c r="Y47" s="15">
        <f>A1L241C7</f>
        <v>108472</v>
      </c>
      <c r="Z47" s="16" t="s">
        <v>9725</v>
      </c>
      <c r="AA47" s="21">
        <f>IF(OR(B3L840C10=0,B3L840C11=0),0,1+(B3L840C10/B3L840C11))</f>
        <v>1.9995021756766724</v>
      </c>
      <c r="AB47" s="16" t="s">
        <v>9726</v>
      </c>
      <c r="AC47" s="15">
        <f>A1L241C20</f>
        <v>119475.66666666667</v>
      </c>
      <c r="AD47" s="16" t="s">
        <v>9727</v>
      </c>
      <c r="AE47" s="15">
        <f>A1L241C19</f>
        <v>118687.33333333333</v>
      </c>
      <c r="AF47" s="16" t="s">
        <v>9728</v>
      </c>
      <c r="AG47" s="21">
        <f>IF(OR(B3L840C13=0,B3L840C14=0),0,1+(B3L840C13/B3L840C14))</f>
        <v>2.0066421016564533</v>
      </c>
      <c r="AH47" s="16" t="s">
        <v>9729</v>
      </c>
      <c r="AI47" s="15">
        <f>A1L241C11</f>
        <v>112752</v>
      </c>
      <c r="AJ47" s="16" t="s">
        <v>9730</v>
      </c>
      <c r="AK47" s="15">
        <f>A1L241C10</f>
        <v>114169</v>
      </c>
      <c r="AL47" s="16" t="s">
        <v>9731</v>
      </c>
      <c r="AM47" s="21">
        <f>IF(OR(B3L840C16=0,B3L840C17=0),0,1+(B3L840C16/B3L840C17))</f>
        <v>1.9875885748320472</v>
      </c>
      <c r="AN47" s="16" t="s">
        <v>9732</v>
      </c>
      <c r="AO47" s="15">
        <f>A1L241C23</f>
        <v>117794.75</v>
      </c>
      <c r="AP47" s="16" t="s">
        <v>9733</v>
      </c>
      <c r="AQ47" s="15">
        <f>A1L241C22</f>
        <v>117557.75</v>
      </c>
      <c r="AR47" s="16" t="s">
        <v>9734</v>
      </c>
      <c r="AS47" s="21">
        <f>IF(OR(B3L840C19=0,B3L840C20=0),0,1+(B3L840C19/B3L840C20))</f>
        <v>2.0020160304190919</v>
      </c>
      <c r="AT47" s="16" t="s">
        <v>9735</v>
      </c>
      <c r="AU47" s="15">
        <f>A1L241C14</f>
        <v>107418</v>
      </c>
      <c r="AV47" s="16" t="s">
        <v>9736</v>
      </c>
      <c r="AW47" s="15">
        <f>A1L241C13</f>
        <v>111449</v>
      </c>
      <c r="AX47" s="16" t="s">
        <v>9737</v>
      </c>
      <c r="AY47" s="21">
        <f>IF(OR(B3L840C22=0,B3L840C23=0),0,1+(B3L840C22/B3L840C23))</f>
        <v>1.9638309899595332</v>
      </c>
      <c r="AZ47" s="16" t="s">
        <v>9738</v>
      </c>
      <c r="BA47" s="15">
        <f>A1L241C26</f>
        <v>115719.4</v>
      </c>
      <c r="BB47" s="16" t="s">
        <v>9739</v>
      </c>
      <c r="BC47" s="15">
        <f>A1L241C25</f>
        <v>116336</v>
      </c>
      <c r="BD47" s="16" t="s">
        <v>9740</v>
      </c>
      <c r="BE47" s="21">
        <f>IF(OR(B3L840C25=0,B3L840C26=0),0,1+(B3L840C25/B3L840C26))</f>
        <v>1.9946998349608032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981</v>
      </c>
      <c r="F48" s="16" t="s">
        <v>9742</v>
      </c>
      <c r="G48" s="15">
        <f>A1L242C1</f>
        <v>890</v>
      </c>
      <c r="H48" s="16" t="s">
        <v>9743</v>
      </c>
      <c r="I48" s="21">
        <f>IF(OR(B3L841C1=0,B3L841C2=0),0,1+(B3L841C1/B3L841C2))</f>
        <v>2.1022471910112359</v>
      </c>
      <c r="J48" s="16" t="s">
        <v>9744</v>
      </c>
      <c r="K48" s="15">
        <f>A1L242C5</f>
        <v>941</v>
      </c>
      <c r="L48" s="16" t="s">
        <v>9745</v>
      </c>
      <c r="M48" s="15">
        <f>A1L242C4</f>
        <v>978</v>
      </c>
      <c r="N48" s="16" t="s">
        <v>9746</v>
      </c>
      <c r="O48" s="21">
        <f>IF(OR(B3L841C4=0,B3L841C5=0),0,1+(B3L841C4/B3L841C5))</f>
        <v>1.962167689161554</v>
      </c>
      <c r="P48" s="16" t="s">
        <v>9747</v>
      </c>
      <c r="Q48" s="15">
        <f>A1L242C17</f>
        <v>961</v>
      </c>
      <c r="R48" s="16" t="s">
        <v>9748</v>
      </c>
      <c r="S48" s="15">
        <f>A1L242C16</f>
        <v>934</v>
      </c>
      <c r="T48" s="16" t="s">
        <v>9749</v>
      </c>
      <c r="U48" s="21">
        <f>IF(OR(B3L841C7=0,B3L841C8=0),0,1+(B3L841C7/B3L841C8))</f>
        <v>2.0289079229122056</v>
      </c>
      <c r="V48" s="16" t="s">
        <v>9750</v>
      </c>
      <c r="W48" s="15">
        <f>A1L242C8</f>
        <v>800</v>
      </c>
      <c r="X48" s="16" t="s">
        <v>9751</v>
      </c>
      <c r="Y48" s="15">
        <f>A1L242C7</f>
        <v>807</v>
      </c>
      <c r="Z48" s="16" t="s">
        <v>9752</v>
      </c>
      <c r="AA48" s="21">
        <f>IF(OR(B3L841C10=0,B3L841C11=0),0,1+(B3L841C10/B3L841C11))</f>
        <v>1.9913258983890954</v>
      </c>
      <c r="AB48" s="16" t="s">
        <v>9753</v>
      </c>
      <c r="AC48" s="21">
        <f>A1L242C20</f>
        <v>907.33333333333337</v>
      </c>
      <c r="AD48" s="16" t="s">
        <v>9754</v>
      </c>
      <c r="AE48" s="21">
        <f>A1L242C19</f>
        <v>891.66666666666663</v>
      </c>
      <c r="AF48" s="16" t="s">
        <v>9755</v>
      </c>
      <c r="AG48" s="21">
        <f>IF(OR(B3L841C13=0,B3L841C14=0),0,1+(B3L841C13/B3L841C14))</f>
        <v>2.0175700934579437</v>
      </c>
      <c r="AH48" s="16" t="s">
        <v>9756</v>
      </c>
      <c r="AI48" s="15">
        <f>A1L242C11</f>
        <v>1221</v>
      </c>
      <c r="AJ48" s="16" t="s">
        <v>9757</v>
      </c>
      <c r="AK48" s="15">
        <f>A1L242C10</f>
        <v>1175</v>
      </c>
      <c r="AL48" s="16" t="s">
        <v>9758</v>
      </c>
      <c r="AM48" s="21">
        <f>IF(OR(B3L841C16=0,B3L841C17=0),0,1+(B3L841C16/B3L841C17))</f>
        <v>2.0391489361702129</v>
      </c>
      <c r="AN48" s="16" t="s">
        <v>9759</v>
      </c>
      <c r="AO48" s="21">
        <f>A1L242C23</f>
        <v>985.75</v>
      </c>
      <c r="AP48" s="16" t="s">
        <v>9760</v>
      </c>
      <c r="AQ48" s="21">
        <f>A1L242C22</f>
        <v>962.5</v>
      </c>
      <c r="AR48" s="16" t="s">
        <v>9761</v>
      </c>
      <c r="AS48" s="21">
        <f>IF(OR(B3L841C19=0,B3L841C20=0),0,1+(B3L841C19/B3L841C20))</f>
        <v>2.0241558441558443</v>
      </c>
      <c r="AT48" s="16" t="s">
        <v>9762</v>
      </c>
      <c r="AU48" s="15">
        <f>A1L242C14</f>
        <v>734</v>
      </c>
      <c r="AV48" s="16" t="s">
        <v>9763</v>
      </c>
      <c r="AW48" s="15">
        <f>A1L242C13</f>
        <v>741</v>
      </c>
      <c r="AX48" s="16" t="s">
        <v>9764</v>
      </c>
      <c r="AY48" s="21">
        <f>IF(OR(B3L841C22=0,B3L841C23=0),0,1+(B3L841C22/B3L841C23))</f>
        <v>1.99055330634278</v>
      </c>
      <c r="AZ48" s="16" t="s">
        <v>9765</v>
      </c>
      <c r="BA48" s="21">
        <f>A1L242C26</f>
        <v>935.4</v>
      </c>
      <c r="BB48" s="16" t="s">
        <v>9766</v>
      </c>
      <c r="BC48" s="21">
        <f>A1L242C25</f>
        <v>918.2</v>
      </c>
      <c r="BD48" s="16" t="s">
        <v>9767</v>
      </c>
      <c r="BE48" s="21">
        <f>IF(OR(B3L841C25=0,B3L841C26=0),0,1+(B3L841C25/B3L841C26))</f>
        <v>2.0187323023306467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32095</v>
      </c>
      <c r="F49" s="16" t="s">
        <v>9769</v>
      </c>
      <c r="G49" s="15">
        <f>A1L243C1</f>
        <v>36950</v>
      </c>
      <c r="H49" s="16" t="s">
        <v>9770</v>
      </c>
      <c r="I49" s="21">
        <f>IF(OR(B3L842C1=0,B3L842C2=0),0,1+(B3L842C1/B3L842C2))</f>
        <v>1.8686062246278756</v>
      </c>
      <c r="J49" s="16" t="s">
        <v>9771</v>
      </c>
      <c r="K49" s="15">
        <f>A1L243C5</f>
        <v>30927</v>
      </c>
      <c r="L49" s="16" t="s">
        <v>9772</v>
      </c>
      <c r="M49" s="15">
        <f>A1L243C4</f>
        <v>34630</v>
      </c>
      <c r="N49" s="16" t="s">
        <v>9773</v>
      </c>
      <c r="O49" s="21">
        <f>IF(OR(B3L842C4=0,B3L842C5=0),0,1+(B3L842C4/B3L842C5))</f>
        <v>1.8930695928385792</v>
      </c>
      <c r="P49" s="16" t="s">
        <v>9774</v>
      </c>
      <c r="Q49" s="15">
        <f>A1L243C17</f>
        <v>31511</v>
      </c>
      <c r="R49" s="16" t="s">
        <v>9775</v>
      </c>
      <c r="S49" s="15">
        <f>A1L243C16</f>
        <v>35790</v>
      </c>
      <c r="T49" s="16" t="s">
        <v>9776</v>
      </c>
      <c r="U49" s="21">
        <f>IF(OR(B3L842C7=0,B3L842C8=0),0,1+(B3L842C7/B3L842C8))</f>
        <v>1.8804414640961162</v>
      </c>
      <c r="V49" s="16" t="s">
        <v>9777</v>
      </c>
      <c r="W49" s="15">
        <f>A1L243C8</f>
        <v>27665</v>
      </c>
      <c r="X49" s="16" t="s">
        <v>9778</v>
      </c>
      <c r="Y49" s="15">
        <f>A1L243C7</f>
        <v>31220</v>
      </c>
      <c r="Z49" s="16" t="s">
        <v>9779</v>
      </c>
      <c r="AA49" s="21">
        <f>IF(OR(B3L842C10=0,B3L842C11=0),0,1+(B3L842C10/B3L842C11))</f>
        <v>1.8861306854580397</v>
      </c>
      <c r="AB49" s="16" t="s">
        <v>9780</v>
      </c>
      <c r="AC49" s="15">
        <f>A1L243C20</f>
        <v>30229</v>
      </c>
      <c r="AD49" s="16" t="s">
        <v>9781</v>
      </c>
      <c r="AE49" s="15">
        <f>A1L243C19</f>
        <v>34266.666666666664</v>
      </c>
      <c r="AF49" s="16" t="s">
        <v>9782</v>
      </c>
      <c r="AG49" s="21">
        <f>IF(OR(B3L842C13=0,B3L842C14=0),0,1+(B3L842C13/B3L842C14))</f>
        <v>1.882169260700389</v>
      </c>
      <c r="AH49" s="16" t="s">
        <v>9783</v>
      </c>
      <c r="AI49" s="15">
        <f>A1L243C11</f>
        <v>23894</v>
      </c>
      <c r="AJ49" s="16" t="s">
        <v>9784</v>
      </c>
      <c r="AK49" s="15">
        <f>A1L243C10</f>
        <v>28666</v>
      </c>
      <c r="AL49" s="16" t="s">
        <v>9785</v>
      </c>
      <c r="AM49" s="21">
        <f>IF(OR(B3L842C16=0,B3L842C17=0),0,1+(B3L842C16/B3L842C17))</f>
        <v>1.8335310123491244</v>
      </c>
      <c r="AN49" s="16" t="s">
        <v>9786</v>
      </c>
      <c r="AO49" s="15">
        <f>A1L243C23</f>
        <v>28645.25</v>
      </c>
      <c r="AP49" s="16" t="s">
        <v>9787</v>
      </c>
      <c r="AQ49" s="15">
        <f>A1L243C22</f>
        <v>32866.5</v>
      </c>
      <c r="AR49" s="16" t="s">
        <v>9788</v>
      </c>
      <c r="AS49" s="21">
        <f>IF(OR(B3L842C19=0,B3L842C20=0),0,1+(B3L842C19/B3L842C20))</f>
        <v>1.8715637503232774</v>
      </c>
      <c r="AT49" s="16" t="s">
        <v>9789</v>
      </c>
      <c r="AU49" s="15">
        <f>A1L243C14</f>
        <v>21321</v>
      </c>
      <c r="AV49" s="16" t="s">
        <v>9790</v>
      </c>
      <c r="AW49" s="15">
        <f>A1L243C13</f>
        <v>21304</v>
      </c>
      <c r="AX49" s="16" t="s">
        <v>9791</v>
      </c>
      <c r="AY49" s="21">
        <f>IF(OR(B3L842C22=0,B3L842C23=0),0,1+(B3L842C22/B3L842C23))</f>
        <v>2.0007979722117915</v>
      </c>
      <c r="AZ49" s="16" t="s">
        <v>9792</v>
      </c>
      <c r="BA49" s="15">
        <f>A1L243C26</f>
        <v>27180.400000000001</v>
      </c>
      <c r="BB49" s="16" t="s">
        <v>9793</v>
      </c>
      <c r="BC49" s="15">
        <f>A1L243C25</f>
        <v>30554</v>
      </c>
      <c r="BD49" s="16" t="s">
        <v>9794</v>
      </c>
      <c r="BE49" s="21">
        <f>IF(OR(B3L842C25=0,B3L842C26=0),0,1+(B3L842C25/B3L842C26))</f>
        <v>1.8895856516331739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</v>
      </c>
      <c r="F50" s="16" t="s">
        <v>9796</v>
      </c>
      <c r="G50" s="15">
        <f>A1L244C1</f>
        <v>0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0</v>
      </c>
      <c r="L50" s="16" t="s">
        <v>9799</v>
      </c>
      <c r="M50" s="15">
        <f>A1L244C4</f>
        <v>0</v>
      </c>
      <c r="N50" s="16" t="s">
        <v>9800</v>
      </c>
      <c r="O50" s="15">
        <f>IF(OR(B3L843C4=0,B3L843C5=0),0,1+(B3L843C4/B3L843C5))</f>
        <v>0</v>
      </c>
      <c r="P50" s="16" t="s">
        <v>9801</v>
      </c>
      <c r="Q50" s="15">
        <f>A1L244C17</f>
        <v>2</v>
      </c>
      <c r="R50" s="16" t="s">
        <v>9802</v>
      </c>
      <c r="S50" s="15">
        <f>A1L244C16</f>
        <v>0</v>
      </c>
      <c r="T50" s="16" t="s">
        <v>9803</v>
      </c>
      <c r="U50" s="15">
        <f>IF(OR(B3L843C7=0,B3L843C8=0),0,1+(B3L843C7/B3L843C8))</f>
        <v>0</v>
      </c>
      <c r="V50" s="16" t="s">
        <v>9804</v>
      </c>
      <c r="W50" s="15">
        <f>A1L244C8</f>
        <v>0</v>
      </c>
      <c r="X50" s="16" t="s">
        <v>9805</v>
      </c>
      <c r="Y50" s="15">
        <f>A1L244C7</f>
        <v>0</v>
      </c>
      <c r="Z50" s="16" t="s">
        <v>9806</v>
      </c>
      <c r="AA50" s="15">
        <f>IF(OR(B3L843C10=0,B3L843C11=0),0,1+(B3L843C10/B3L843C11))</f>
        <v>0</v>
      </c>
      <c r="AB50" s="16" t="s">
        <v>9807</v>
      </c>
      <c r="AC50" s="21">
        <f>A1L244C20</f>
        <v>1.3333333333333333</v>
      </c>
      <c r="AD50" s="16" t="s">
        <v>9808</v>
      </c>
      <c r="AE50" s="15">
        <f>A1L244C19</f>
        <v>0</v>
      </c>
      <c r="AF50" s="16" t="s">
        <v>9809</v>
      </c>
      <c r="AG50" s="15">
        <f>IF(OR(B3L843C13=0,B3L843C14=0),0,1+(B3L843C13/B3L843C14))</f>
        <v>0</v>
      </c>
      <c r="AH50" s="16" t="s">
        <v>9810</v>
      </c>
      <c r="AI50" s="15">
        <f>A1L244C11</f>
        <v>3</v>
      </c>
      <c r="AJ50" s="16" t="s">
        <v>9811</v>
      </c>
      <c r="AK50" s="15">
        <f>A1L244C10</f>
        <v>0</v>
      </c>
      <c r="AL50" s="16" t="s">
        <v>9812</v>
      </c>
      <c r="AM50" s="15">
        <f>IF(OR(B3L843C16=0,B3L843C17=0),0,1+(B3L843C16/B3L843C17))</f>
        <v>0</v>
      </c>
      <c r="AN50" s="16" t="s">
        <v>9813</v>
      </c>
      <c r="AO50" s="21">
        <f>A1L244C23</f>
        <v>1.75</v>
      </c>
      <c r="AP50" s="16" t="s">
        <v>9814</v>
      </c>
      <c r="AQ50" s="15">
        <f>A1L244C22</f>
        <v>0</v>
      </c>
      <c r="AR50" s="16" t="s">
        <v>9815</v>
      </c>
      <c r="AS50" s="15">
        <f>IF(OR(B3L843C19=0,B3L843C20=0),0,1+(B3L843C19/B3L843C20))</f>
        <v>0</v>
      </c>
      <c r="AT50" s="16" t="s">
        <v>9816</v>
      </c>
      <c r="AU50" s="15">
        <f>A1L244C14</f>
        <v>0</v>
      </c>
      <c r="AV50" s="16" t="s">
        <v>9817</v>
      </c>
      <c r="AW50" s="15">
        <f>A1L244C13</f>
        <v>1</v>
      </c>
      <c r="AX50" s="16" t="s">
        <v>9818</v>
      </c>
      <c r="AY50" s="15">
        <f>IF(OR(B3L843C22=0,B3L843C23=0),0,1+(B3L843C22/B3L843C23))</f>
        <v>0</v>
      </c>
      <c r="AZ50" s="16" t="s">
        <v>9819</v>
      </c>
      <c r="BA50" s="21">
        <f>A1L244C26</f>
        <v>1.4</v>
      </c>
      <c r="BB50" s="16" t="s">
        <v>9820</v>
      </c>
      <c r="BC50" s="21">
        <f>A1L244C25</f>
        <v>0.2</v>
      </c>
      <c r="BD50" s="16" t="s">
        <v>9821</v>
      </c>
      <c r="BE50" s="15">
        <f>IF(OR(B3L843C25=0,B3L843C26=0),0,1+(B3L843C25/B3L843C26))</f>
        <v>7.9999999999999991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1</v>
      </c>
      <c r="L51" s="16" t="s">
        <v>9826</v>
      </c>
      <c r="M51" s="15">
        <f>A1L245C4</f>
        <v>0</v>
      </c>
      <c r="N51" s="16" t="s">
        <v>9827</v>
      </c>
      <c r="O51" s="15">
        <f>IF(OR(B3L844C4=0,B3L844C5=0),0,1+(B3L844C4/B3L844C5))</f>
        <v>0</v>
      </c>
      <c r="P51" s="16" t="s">
        <v>9828</v>
      </c>
      <c r="Q51" s="15">
        <f>A1L245C17</f>
        <v>3</v>
      </c>
      <c r="R51" s="16" t="s">
        <v>9829</v>
      </c>
      <c r="S51" s="15">
        <f>A1L245C16</f>
        <v>0</v>
      </c>
      <c r="T51" s="16" t="s">
        <v>9830</v>
      </c>
      <c r="U51" s="15">
        <f>IF(OR(B3L844C7=0,B3L844C8=0),0,1+(B3L844C7/B3L844C8))</f>
        <v>0</v>
      </c>
      <c r="V51" s="16" t="s">
        <v>9831</v>
      </c>
      <c r="W51" s="15">
        <f>A1L245C8</f>
        <v>0</v>
      </c>
      <c r="X51" s="16" t="s">
        <v>9832</v>
      </c>
      <c r="Y51" s="15">
        <f>A1L245C7</f>
        <v>0</v>
      </c>
      <c r="Z51" s="16" t="s">
        <v>9833</v>
      </c>
      <c r="AA51" s="15">
        <f>IF(OR(B3L844C10=0,B3L844C11=0),0,1+(B3L844C10/B3L844C11))</f>
        <v>0</v>
      </c>
      <c r="AB51" s="16" t="s">
        <v>9834</v>
      </c>
      <c r="AC51" s="15">
        <f>A1L245C20</f>
        <v>2</v>
      </c>
      <c r="AD51" s="16" t="s">
        <v>9835</v>
      </c>
      <c r="AE51" s="15">
        <f>A1L245C19</f>
        <v>0</v>
      </c>
      <c r="AF51" s="16" t="s">
        <v>9836</v>
      </c>
      <c r="AG51" s="15">
        <f>IF(OR(B3L844C13=0,B3L844C14=0),0,1+(B3L844C13/B3L844C14))</f>
        <v>0</v>
      </c>
      <c r="AH51" s="16" t="s">
        <v>9837</v>
      </c>
      <c r="AI51" s="15">
        <f>A1L245C11</f>
        <v>0</v>
      </c>
      <c r="AJ51" s="16" t="s">
        <v>9838</v>
      </c>
      <c r="AK51" s="15">
        <f>A1L245C10</f>
        <v>1</v>
      </c>
      <c r="AL51" s="16" t="s">
        <v>9839</v>
      </c>
      <c r="AM51" s="15">
        <f>IF(OR(B3L844C16=0,B3L844C17=0),0,1+(B3L844C16/B3L844C17))</f>
        <v>0</v>
      </c>
      <c r="AN51" s="16" t="s">
        <v>9840</v>
      </c>
      <c r="AO51" s="21">
        <f>A1L245C23</f>
        <v>1.5</v>
      </c>
      <c r="AP51" s="16" t="s">
        <v>9841</v>
      </c>
      <c r="AQ51" s="21">
        <f>A1L245C22</f>
        <v>0.25</v>
      </c>
      <c r="AR51" s="16" t="s">
        <v>9842</v>
      </c>
      <c r="AS51" s="15">
        <f>IF(OR(B3L844C19=0,B3L844C20=0),0,1+(B3L844C19/B3L844C20))</f>
        <v>7</v>
      </c>
      <c r="AT51" s="16" t="s">
        <v>9843</v>
      </c>
      <c r="AU51" s="15">
        <f>A1L245C14</f>
        <v>23</v>
      </c>
      <c r="AV51" s="16" t="s">
        <v>9844</v>
      </c>
      <c r="AW51" s="15">
        <f>A1L245C13</f>
        <v>5</v>
      </c>
      <c r="AX51" s="16" t="s">
        <v>9845</v>
      </c>
      <c r="AY51" s="21">
        <f>IF(OR(B3L844C22=0,B3L844C23=0),0,1+(B3L844C22/B3L844C23))</f>
        <v>5.6</v>
      </c>
      <c r="AZ51" s="16" t="s">
        <v>9846</v>
      </c>
      <c r="BA51" s="21">
        <f>A1L245C26</f>
        <v>5.8</v>
      </c>
      <c r="BB51" s="16" t="s">
        <v>9847</v>
      </c>
      <c r="BC51" s="21">
        <f>A1L245C25</f>
        <v>1.2</v>
      </c>
      <c r="BD51" s="16" t="s">
        <v>9848</v>
      </c>
      <c r="BE51" s="21">
        <f>IF(OR(B3L844C25=0,B3L844C26=0),0,1+(B3L844C25/B3L844C26))</f>
        <v>5.833333333333333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1935</v>
      </c>
      <c r="F52" s="16" t="s">
        <v>9850</v>
      </c>
      <c r="G52" s="15">
        <f>A1L246C1</f>
        <v>57452</v>
      </c>
      <c r="H52" s="16" t="s">
        <v>9851</v>
      </c>
      <c r="I52" s="21">
        <f>IF(OR(B3L845C1=0,B3L845C2=0),0,1+(B3L845C1/B3L845C2))</f>
        <v>1.033680289633085</v>
      </c>
      <c r="J52" s="16" t="s">
        <v>9852</v>
      </c>
      <c r="K52" s="15">
        <f>A1L246C5</f>
        <v>1694</v>
      </c>
      <c r="L52" s="16" t="s">
        <v>9853</v>
      </c>
      <c r="M52" s="15">
        <f>A1L246C4</f>
        <v>56881</v>
      </c>
      <c r="N52" s="16" t="s">
        <v>9854</v>
      </c>
      <c r="O52" s="21">
        <f>IF(OR(B3L845C4=0,B3L845C5=0),0,1+(B3L845C4/B3L845C5))</f>
        <v>1.0297814736027848</v>
      </c>
      <c r="P52" s="16" t="s">
        <v>9855</v>
      </c>
      <c r="Q52" s="15">
        <f>A1L246C17</f>
        <v>1814.5</v>
      </c>
      <c r="R52" s="16" t="s">
        <v>9856</v>
      </c>
      <c r="S52" s="15">
        <f>A1L246C16</f>
        <v>57166.5</v>
      </c>
      <c r="T52" s="16" t="s">
        <v>9857</v>
      </c>
      <c r="U52" s="21">
        <f>IF(OR(B3L845C7=0,B3L845C8=0),0,1+(B3L845C7/B3L845C8))</f>
        <v>1.031740617319584</v>
      </c>
      <c r="V52" s="16" t="s">
        <v>9858</v>
      </c>
      <c r="W52" s="15">
        <f>A1L246C8</f>
        <v>2122</v>
      </c>
      <c r="X52" s="16" t="s">
        <v>9859</v>
      </c>
      <c r="Y52" s="15">
        <f>A1L246C7</f>
        <v>54650</v>
      </c>
      <c r="Z52" s="16" t="s">
        <v>9860</v>
      </c>
      <c r="AA52" s="21">
        <f>IF(OR(B3L845C10=0,B3L845C11=0),0,1+(B3L845C10/B3L845C11))</f>
        <v>1.038828911253431</v>
      </c>
      <c r="AB52" s="16" t="s">
        <v>9861</v>
      </c>
      <c r="AC52" s="15">
        <f>A1L246C20</f>
        <v>1917</v>
      </c>
      <c r="AD52" s="16" t="s">
        <v>9862</v>
      </c>
      <c r="AE52" s="15">
        <f>A1L246C19</f>
        <v>56327.666666666664</v>
      </c>
      <c r="AF52" s="16" t="s">
        <v>9863</v>
      </c>
      <c r="AG52" s="21">
        <f>IF(OR(B3L845C13=0,B3L845C14=0),0,1+(B3L845C13/B3L845C14))</f>
        <v>1.0340330092376155</v>
      </c>
      <c r="AH52" s="16" t="s">
        <v>9864</v>
      </c>
      <c r="AI52" s="15">
        <f>A1L246C11</f>
        <v>2494</v>
      </c>
      <c r="AJ52" s="16" t="s">
        <v>9865</v>
      </c>
      <c r="AK52" s="15">
        <f>A1L246C10</f>
        <v>55962</v>
      </c>
      <c r="AL52" s="16" t="s">
        <v>9866</v>
      </c>
      <c r="AM52" s="21">
        <f>IF(OR(B3L845C16=0,B3L845C17=0),0,1+(B3L845C16/B3L845C17))</f>
        <v>1.044565955469783</v>
      </c>
      <c r="AN52" s="16" t="s">
        <v>9867</v>
      </c>
      <c r="AO52" s="15">
        <f>A1L246C23</f>
        <v>2061.25</v>
      </c>
      <c r="AP52" s="16" t="s">
        <v>9868</v>
      </c>
      <c r="AQ52" s="15">
        <f>A1L246C22</f>
        <v>56236.25</v>
      </c>
      <c r="AR52" s="16" t="s">
        <v>9869</v>
      </c>
      <c r="AS52" s="21">
        <f>IF(OR(B3L845C19=0,B3L845C20=0),0,1+(B3L845C19/B3L845C20))</f>
        <v>1.0366534041654627</v>
      </c>
      <c r="AT52" s="16" t="s">
        <v>9870</v>
      </c>
      <c r="AU52" s="15">
        <f>A1L246C14</f>
        <v>1716</v>
      </c>
      <c r="AV52" s="16" t="s">
        <v>9871</v>
      </c>
      <c r="AW52" s="15">
        <f>A1L246C13</f>
        <v>57930</v>
      </c>
      <c r="AX52" s="16" t="s">
        <v>9872</v>
      </c>
      <c r="AY52" s="21">
        <f>IF(OR(B3L845C22=0,B3L845C23=0),0,1+(B3L845C22/B3L845C23))</f>
        <v>1.0296219575349559</v>
      </c>
      <c r="AZ52" s="16" t="s">
        <v>9873</v>
      </c>
      <c r="BA52" s="15">
        <f>A1L246C26</f>
        <v>1992.2</v>
      </c>
      <c r="BB52" s="16" t="s">
        <v>9874</v>
      </c>
      <c r="BC52" s="15">
        <f>A1L246C25</f>
        <v>56575</v>
      </c>
      <c r="BD52" s="16" t="s">
        <v>9875</v>
      </c>
      <c r="BE52" s="21">
        <f>IF(OR(B3L845C25=0,B3L845C26=0),0,1+(B3L845C25/B3L845C26))</f>
        <v>1.0352134334953602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8393</v>
      </c>
      <c r="F53" s="16" t="s">
        <v>9877</v>
      </c>
      <c r="G53" s="15">
        <f>A1L247C1</f>
        <v>16219</v>
      </c>
      <c r="H53" s="16" t="s">
        <v>9878</v>
      </c>
      <c r="I53" s="21">
        <f>IF(OR(B3L846C1=0,B3L846C2=0),0,1+(B3L846C1/B3L846C2))</f>
        <v>1.5174794993526111</v>
      </c>
      <c r="J53" s="16" t="s">
        <v>9879</v>
      </c>
      <c r="K53" s="15">
        <f>A1L247C5</f>
        <v>5842</v>
      </c>
      <c r="L53" s="16" t="s">
        <v>9880</v>
      </c>
      <c r="M53" s="15">
        <f>A1L247C4</f>
        <v>13159</v>
      </c>
      <c r="N53" s="16" t="s">
        <v>9881</v>
      </c>
      <c r="O53" s="21">
        <f>IF(OR(B3L846C4=0,B3L846C5=0),0,1+(B3L846C4/B3L846C5))</f>
        <v>1.4439547078045445</v>
      </c>
      <c r="P53" s="16" t="s">
        <v>9882</v>
      </c>
      <c r="Q53" s="15">
        <f>A1L247C17</f>
        <v>7117.5</v>
      </c>
      <c r="R53" s="16" t="s">
        <v>9883</v>
      </c>
      <c r="S53" s="15">
        <f>A1L247C16</f>
        <v>14689</v>
      </c>
      <c r="T53" s="16" t="s">
        <v>9884</v>
      </c>
      <c r="U53" s="21">
        <f>IF(OR(B3L846C7=0,B3L846C8=0),0,1+(B3L846C7/B3L846C8))</f>
        <v>1.484546259105453</v>
      </c>
      <c r="V53" s="16" t="s">
        <v>9885</v>
      </c>
      <c r="W53" s="15">
        <f>A1L247C8</f>
        <v>4767</v>
      </c>
      <c r="X53" s="16" t="s">
        <v>9886</v>
      </c>
      <c r="Y53" s="15">
        <f>A1L247C7</f>
        <v>8519</v>
      </c>
      <c r="Z53" s="16" t="s">
        <v>9887</v>
      </c>
      <c r="AA53" s="21">
        <f>IF(OR(B3L846C10=0,B3L846C11=0),0,1+(B3L846C10/B3L846C11))</f>
        <v>1.5595727198027938</v>
      </c>
      <c r="AB53" s="16" t="s">
        <v>9888</v>
      </c>
      <c r="AC53" s="15">
        <f>A1L247C20</f>
        <v>6334</v>
      </c>
      <c r="AD53" s="16" t="s">
        <v>9889</v>
      </c>
      <c r="AE53" s="15">
        <f>A1L247C19</f>
        <v>12632.333333333334</v>
      </c>
      <c r="AF53" s="16" t="s">
        <v>9890</v>
      </c>
      <c r="AG53" s="21">
        <f>IF(OR(B3L846C13=0,B3L846C14=0),0,1+(B3L846C13/B3L846C14))</f>
        <v>1.5014117212444256</v>
      </c>
      <c r="AH53" s="16" t="s">
        <v>9891</v>
      </c>
      <c r="AI53" s="15">
        <f>A1L247C11</f>
        <v>5881</v>
      </c>
      <c r="AJ53" s="16" t="s">
        <v>9892</v>
      </c>
      <c r="AK53" s="15">
        <f>A1L247C10</f>
        <v>12905</v>
      </c>
      <c r="AL53" s="16" t="s">
        <v>9893</v>
      </c>
      <c r="AM53" s="21">
        <f>IF(OR(B3L846C16=0,B3L846C17=0),0,1+(B3L846C16/B3L846C17))</f>
        <v>1.4557148392096086</v>
      </c>
      <c r="AN53" s="16" t="s">
        <v>9894</v>
      </c>
      <c r="AO53" s="15">
        <f>A1L247C23</f>
        <v>6220.75</v>
      </c>
      <c r="AP53" s="16" t="s">
        <v>9895</v>
      </c>
      <c r="AQ53" s="15">
        <f>A1L247C22</f>
        <v>12700.5</v>
      </c>
      <c r="AR53" s="16" t="s">
        <v>9896</v>
      </c>
      <c r="AS53" s="21">
        <f>IF(OR(B3L846C19=0,B3L846C20=0),0,1+(B3L846C19/B3L846C20))</f>
        <v>1.4898035510412977</v>
      </c>
      <c r="AT53" s="16" t="s">
        <v>9897</v>
      </c>
      <c r="AU53" s="15">
        <f>A1L247C14</f>
        <v>5391</v>
      </c>
      <c r="AV53" s="16" t="s">
        <v>9898</v>
      </c>
      <c r="AW53" s="15">
        <f>A1L247C13</f>
        <v>12032</v>
      </c>
      <c r="AX53" s="16" t="s">
        <v>9899</v>
      </c>
      <c r="AY53" s="21">
        <f>IF(OR(B3L846C22=0,B3L846C23=0),0,1+(B3L846C22/B3L846C23))</f>
        <v>1.4480551861702127</v>
      </c>
      <c r="AZ53" s="16" t="s">
        <v>9900</v>
      </c>
      <c r="BA53" s="15">
        <f>A1L247C26</f>
        <v>6054.8</v>
      </c>
      <c r="BB53" s="16" t="s">
        <v>9901</v>
      </c>
      <c r="BC53" s="15">
        <f>A1L247C25</f>
        <v>12566.8</v>
      </c>
      <c r="BD53" s="16" t="s">
        <v>9902</v>
      </c>
      <c r="BE53" s="21">
        <f>IF(OR(B3L846C25=0,B3L846C26=0),0,1+(B3L846C25/B3L846C26))</f>
        <v>1.4818092115733521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22</v>
      </c>
      <c r="F54" s="16" t="s">
        <v>9904</v>
      </c>
      <c r="G54" s="15">
        <f>A1L248C1</f>
        <v>46</v>
      </c>
      <c r="H54" s="16" t="s">
        <v>9905</v>
      </c>
      <c r="I54" s="21">
        <f>IF(OR(B3L847C1=0,B3L847C2=0),0,1+(B3L847C1/B3L847C2))</f>
        <v>1.4782608695652173</v>
      </c>
      <c r="J54" s="16" t="s">
        <v>9906</v>
      </c>
      <c r="K54" s="15">
        <f>A1L248C5</f>
        <v>10</v>
      </c>
      <c r="L54" s="16" t="s">
        <v>9907</v>
      </c>
      <c r="M54" s="15">
        <f>A1L248C4</f>
        <v>36</v>
      </c>
      <c r="N54" s="16" t="s">
        <v>9908</v>
      </c>
      <c r="O54" s="21">
        <f>IF(OR(B3L847C4=0,B3L847C5=0),0,1+(B3L847C4/B3L847C5))</f>
        <v>1.2777777777777777</v>
      </c>
      <c r="P54" s="16" t="s">
        <v>9909</v>
      </c>
      <c r="Q54" s="15">
        <f>A1L248C17</f>
        <v>16</v>
      </c>
      <c r="R54" s="16" t="s">
        <v>9910</v>
      </c>
      <c r="S54" s="15">
        <f>A1L248C16</f>
        <v>41</v>
      </c>
      <c r="T54" s="16" t="s">
        <v>9911</v>
      </c>
      <c r="U54" s="21">
        <f>IF(OR(B3L847C7=0,B3L847C8=0),0,1+(B3L847C7/B3L847C8))</f>
        <v>1.3902439024390243</v>
      </c>
      <c r="V54" s="16" t="s">
        <v>9912</v>
      </c>
      <c r="W54" s="15">
        <f>A1L248C8</f>
        <v>26</v>
      </c>
      <c r="X54" s="16" t="s">
        <v>9913</v>
      </c>
      <c r="Y54" s="15">
        <f>A1L248C7</f>
        <v>32</v>
      </c>
      <c r="Z54" s="16" t="s">
        <v>9914</v>
      </c>
      <c r="AA54" s="21">
        <f>IF(OR(B3L847C10=0,B3L847C11=0),0,1+(B3L847C10/B3L847C11))</f>
        <v>1.8125</v>
      </c>
      <c r="AB54" s="16" t="s">
        <v>9915</v>
      </c>
      <c r="AC54" s="21">
        <f>A1L248C20</f>
        <v>19.333333333333332</v>
      </c>
      <c r="AD54" s="16" t="s">
        <v>9916</v>
      </c>
      <c r="AE54" s="15">
        <f>A1L248C19</f>
        <v>38</v>
      </c>
      <c r="AF54" s="16" t="s">
        <v>9917</v>
      </c>
      <c r="AG54" s="21">
        <f>IF(OR(B3L847C13=0,B3L847C14=0),0,1+(B3L847C13/B3L847C14))</f>
        <v>1.5087719298245612</v>
      </c>
      <c r="AH54" s="16" t="s">
        <v>9918</v>
      </c>
      <c r="AI54" s="15">
        <f>A1L248C11</f>
        <v>14</v>
      </c>
      <c r="AJ54" s="16" t="s">
        <v>9919</v>
      </c>
      <c r="AK54" s="15">
        <f>A1L248C10</f>
        <v>16</v>
      </c>
      <c r="AL54" s="16" t="s">
        <v>9920</v>
      </c>
      <c r="AM54" s="21">
        <f>IF(OR(B3L847C16=0,B3L847C17=0),0,1+(B3L847C16/B3L847C17))</f>
        <v>1.875</v>
      </c>
      <c r="AN54" s="16" t="s">
        <v>9921</v>
      </c>
      <c r="AO54" s="15">
        <f>A1L248C23</f>
        <v>18</v>
      </c>
      <c r="AP54" s="16" t="s">
        <v>9922</v>
      </c>
      <c r="AQ54" s="21">
        <f>A1L248C22</f>
        <v>32.5</v>
      </c>
      <c r="AR54" s="16" t="s">
        <v>9923</v>
      </c>
      <c r="AS54" s="21">
        <f>IF(OR(B3L847C19=0,B3L847C20=0),0,1+(B3L847C19/B3L847C20))</f>
        <v>1.5538461538461539</v>
      </c>
      <c r="AT54" s="16" t="s">
        <v>9924</v>
      </c>
      <c r="AU54" s="15">
        <f>A1L248C14</f>
        <v>15</v>
      </c>
      <c r="AV54" s="16" t="s">
        <v>9925</v>
      </c>
      <c r="AW54" s="15">
        <f>A1L248C13</f>
        <v>11</v>
      </c>
      <c r="AX54" s="16" t="s">
        <v>9926</v>
      </c>
      <c r="AY54" s="21">
        <f>IF(OR(B3L847C22=0,B3L847C23=0),0,1+(B3L847C22/B3L847C23))</f>
        <v>2.3636363636363633</v>
      </c>
      <c r="AZ54" s="16" t="s">
        <v>9927</v>
      </c>
      <c r="BA54" s="21">
        <f>A1L248C26</f>
        <v>17.399999999999999</v>
      </c>
      <c r="BB54" s="16" t="s">
        <v>9928</v>
      </c>
      <c r="BC54" s="21">
        <f>A1L248C25</f>
        <v>28.2</v>
      </c>
      <c r="BD54" s="16" t="s">
        <v>9929</v>
      </c>
      <c r="BE54" s="21">
        <f>IF(OR(B3L847C25=0,B3L847C26=0),0,1+(B3L847C25/B3L847C26))</f>
        <v>1.6170212765957448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7570</v>
      </c>
      <c r="F55" s="16" t="s">
        <v>9931</v>
      </c>
      <c r="G55" s="15">
        <f>A1L249C1</f>
        <v>10241</v>
      </c>
      <c r="H55" s="16" t="s">
        <v>9932</v>
      </c>
      <c r="I55" s="21">
        <f>IF(OR(B3L848C1=0,B3L848C2=0),0,1+(B3L848C1/B3L848C2))</f>
        <v>1.7391856264036716</v>
      </c>
      <c r="J55" s="16" t="s">
        <v>9933</v>
      </c>
      <c r="K55" s="15">
        <f>A1L249C5</f>
        <v>7865</v>
      </c>
      <c r="L55" s="16" t="s">
        <v>9934</v>
      </c>
      <c r="M55" s="15">
        <f>A1L249C4</f>
        <v>8707</v>
      </c>
      <c r="N55" s="16" t="s">
        <v>9935</v>
      </c>
      <c r="O55" s="21">
        <f>IF(OR(B3L848C4=0,B3L848C5=0),0,1+(B3L848C4/B3L848C5))</f>
        <v>1.9032961984610084</v>
      </c>
      <c r="P55" s="16" t="s">
        <v>9936</v>
      </c>
      <c r="Q55" s="15">
        <f>A1L249C17</f>
        <v>7717.5</v>
      </c>
      <c r="R55" s="16" t="s">
        <v>9937</v>
      </c>
      <c r="S55" s="15">
        <f>A1L249C16</f>
        <v>9474</v>
      </c>
      <c r="T55" s="16" t="s">
        <v>9938</v>
      </c>
      <c r="U55" s="21">
        <f>IF(OR(B3L848C7=0,B3L848C8=0),0,1+(B3L848C7/B3L848C8))</f>
        <v>1.814597846738442</v>
      </c>
      <c r="V55" s="16" t="s">
        <v>9939</v>
      </c>
      <c r="W55" s="15">
        <f>A1L249C8</f>
        <v>6351</v>
      </c>
      <c r="X55" s="16" t="s">
        <v>9940</v>
      </c>
      <c r="Y55" s="15">
        <f>A1L249C7</f>
        <v>6359</v>
      </c>
      <c r="Z55" s="16" t="s">
        <v>9941</v>
      </c>
      <c r="AA55" s="21">
        <f>IF(OR(B3L848C10=0,B3L848C11=0),0,1+(B3L848C10/B3L848C11))</f>
        <v>1.9987419405566913</v>
      </c>
      <c r="AB55" s="16" t="s">
        <v>9942</v>
      </c>
      <c r="AC55" s="15">
        <f>A1L249C20</f>
        <v>7262</v>
      </c>
      <c r="AD55" s="16" t="s">
        <v>9943</v>
      </c>
      <c r="AE55" s="15">
        <f>A1L249C19</f>
        <v>8435.6666666666661</v>
      </c>
      <c r="AF55" s="16" t="s">
        <v>9944</v>
      </c>
      <c r="AG55" s="21">
        <f>IF(OR(B3L848C13=0,B3L848C14=0),0,1+(B3L848C13/B3L848C14))</f>
        <v>1.8608685343975977</v>
      </c>
      <c r="AH55" s="16" t="s">
        <v>9945</v>
      </c>
      <c r="AI55" s="15">
        <f>A1L249C11</f>
        <v>8371</v>
      </c>
      <c r="AJ55" s="16" t="s">
        <v>9946</v>
      </c>
      <c r="AK55" s="15">
        <f>A1L249C10</f>
        <v>8668</v>
      </c>
      <c r="AL55" s="16" t="s">
        <v>9947</v>
      </c>
      <c r="AM55" s="21">
        <f>IF(OR(B3L848C16=0,B3L848C17=0),0,1+(B3L848C16/B3L848C17))</f>
        <v>1.9657360406091371</v>
      </c>
      <c r="AN55" s="16" t="s">
        <v>9948</v>
      </c>
      <c r="AO55" s="15">
        <f>A1L249C23</f>
        <v>7539.25</v>
      </c>
      <c r="AP55" s="16" t="s">
        <v>9949</v>
      </c>
      <c r="AQ55" s="15">
        <f>A1L249C22</f>
        <v>8493.75</v>
      </c>
      <c r="AR55" s="16" t="s">
        <v>9950</v>
      </c>
      <c r="AS55" s="21">
        <f>IF(OR(B3L848C19=0,B3L848C20=0),0,1+(B3L848C19/B3L848C20))</f>
        <v>1.8876232523914642</v>
      </c>
      <c r="AT55" s="16" t="s">
        <v>9951</v>
      </c>
      <c r="AU55" s="15">
        <f>A1L249C14</f>
        <v>7211</v>
      </c>
      <c r="AV55" s="16" t="s">
        <v>9952</v>
      </c>
      <c r="AW55" s="15">
        <f>A1L249C13</f>
        <v>7100</v>
      </c>
      <c r="AX55" s="16" t="s">
        <v>9953</v>
      </c>
      <c r="AY55" s="21">
        <f>IF(OR(B3L848C22=0,B3L848C23=0),0,1+(B3L848C22/B3L848C23))</f>
        <v>2.0156338028169012</v>
      </c>
      <c r="AZ55" s="16" t="s">
        <v>9954</v>
      </c>
      <c r="BA55" s="15">
        <f>A1L249C26</f>
        <v>7473.6</v>
      </c>
      <c r="BB55" s="16" t="s">
        <v>9955</v>
      </c>
      <c r="BC55" s="15">
        <f>A1L249C25</f>
        <v>8215</v>
      </c>
      <c r="BD55" s="16" t="s">
        <v>9956</v>
      </c>
      <c r="BE55" s="21">
        <f>IF(OR(B3L848C25=0,B3L848C26=0),0,1+(B3L848C25/B3L848C26))</f>
        <v>1.9097504564820451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8653</v>
      </c>
      <c r="F56" s="16" t="s">
        <v>9958</v>
      </c>
      <c r="G56" s="15">
        <f>A1L250C1</f>
        <v>8698</v>
      </c>
      <c r="H56" s="16" t="s">
        <v>9959</v>
      </c>
      <c r="I56" s="21">
        <f>IF(OR(B3L849C1=0,B3L849C2=0),0,1+(B3L849C1/B3L849C2))</f>
        <v>1.9948263968728444</v>
      </c>
      <c r="J56" s="16" t="s">
        <v>9960</v>
      </c>
      <c r="K56" s="15">
        <f>A1L250C5</f>
        <v>7988</v>
      </c>
      <c r="L56" s="16" t="s">
        <v>9961</v>
      </c>
      <c r="M56" s="15">
        <f>A1L250C4</f>
        <v>7807</v>
      </c>
      <c r="N56" s="16" t="s">
        <v>9962</v>
      </c>
      <c r="O56" s="21">
        <f>IF(OR(B3L849C4=0,B3L849C5=0),0,1+(B3L849C4/B3L849C5))</f>
        <v>2.0231843217625207</v>
      </c>
      <c r="P56" s="16" t="s">
        <v>9963</v>
      </c>
      <c r="Q56" s="15">
        <f>A1L250C17</f>
        <v>8320.5</v>
      </c>
      <c r="R56" s="16" t="s">
        <v>9964</v>
      </c>
      <c r="S56" s="15">
        <f>A1L250C16</f>
        <v>8252.5</v>
      </c>
      <c r="T56" s="16" t="s">
        <v>9965</v>
      </c>
      <c r="U56" s="21">
        <f>IF(OR(B3L849C7=0,B3L849C8=0),0,1+(B3L849C7/B3L849C8))</f>
        <v>2.0082399272947589</v>
      </c>
      <c r="V56" s="16" t="s">
        <v>9966</v>
      </c>
      <c r="W56" s="15">
        <f>A1L250C8</f>
        <v>8114</v>
      </c>
      <c r="X56" s="16" t="s">
        <v>9967</v>
      </c>
      <c r="Y56" s="15">
        <f>A1L250C7</f>
        <v>7795</v>
      </c>
      <c r="Z56" s="16" t="s">
        <v>9968</v>
      </c>
      <c r="AA56" s="21">
        <f>IF(OR(B3L849C10=0,B3L849C11=0),0,1+(B3L849C10/B3L849C11))</f>
        <v>2.0409236690186017</v>
      </c>
      <c r="AB56" s="16" t="s">
        <v>9969</v>
      </c>
      <c r="AC56" s="15">
        <f>A1L250C20</f>
        <v>8251.6666666666661</v>
      </c>
      <c r="AD56" s="16" t="s">
        <v>9970</v>
      </c>
      <c r="AE56" s="15">
        <f>A1L250C19</f>
        <v>8100</v>
      </c>
      <c r="AF56" s="16" t="s">
        <v>9971</v>
      </c>
      <c r="AG56" s="21">
        <f>IF(OR(B3L849C13=0,B3L849C14=0),0,1+(B3L849C13/B3L849C14))</f>
        <v>2.018724279835391</v>
      </c>
      <c r="AH56" s="16" t="s">
        <v>9972</v>
      </c>
      <c r="AI56" s="15">
        <f>A1L250C11</f>
        <v>8740</v>
      </c>
      <c r="AJ56" s="16" t="s">
        <v>9973</v>
      </c>
      <c r="AK56" s="15">
        <f>A1L250C10</f>
        <v>8312</v>
      </c>
      <c r="AL56" s="16" t="s">
        <v>9974</v>
      </c>
      <c r="AM56" s="21">
        <f>IF(OR(B3L849C16=0,B3L849C17=0),0,1+(B3L849C16/B3L849C17))</f>
        <v>2.0514918190567855</v>
      </c>
      <c r="AN56" s="16" t="s">
        <v>9975</v>
      </c>
      <c r="AO56" s="15">
        <f>A1L250C23</f>
        <v>8373.75</v>
      </c>
      <c r="AP56" s="16" t="s">
        <v>9976</v>
      </c>
      <c r="AQ56" s="15">
        <f>A1L250C22</f>
        <v>8153</v>
      </c>
      <c r="AR56" s="16" t="s">
        <v>9977</v>
      </c>
      <c r="AS56" s="21">
        <f>IF(OR(B3L849C19=0,B3L849C20=0),0,1+(B3L849C19/B3L849C20))</f>
        <v>2.0270759229731388</v>
      </c>
      <c r="AT56" s="16" t="s">
        <v>9978</v>
      </c>
      <c r="AU56" s="15">
        <f>A1L250C14</f>
        <v>9346</v>
      </c>
      <c r="AV56" s="16" t="s">
        <v>9979</v>
      </c>
      <c r="AW56" s="15">
        <f>A1L250C13</f>
        <v>8694</v>
      </c>
      <c r="AX56" s="16" t="s">
        <v>9980</v>
      </c>
      <c r="AY56" s="21">
        <f>IF(OR(B3L849C22=0,B3L849C23=0),0,1+(B3L849C22/B3L849C23))</f>
        <v>2.0749942489072923</v>
      </c>
      <c r="AZ56" s="16" t="s">
        <v>9981</v>
      </c>
      <c r="BA56" s="15">
        <f>A1L250C26</f>
        <v>8568.2000000000007</v>
      </c>
      <c r="BB56" s="16" t="s">
        <v>9982</v>
      </c>
      <c r="BC56" s="15">
        <f>A1L250C25</f>
        <v>8261.2000000000007</v>
      </c>
      <c r="BD56" s="16" t="s">
        <v>9983</v>
      </c>
      <c r="BE56" s="21">
        <f>IF(OR(B3L849C25=0,B3L849C26=0),0,1+(B3L849C25/B3L849C26))</f>
        <v>2.0371616714278797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72966</v>
      </c>
      <c r="F57" s="16" t="s">
        <v>9985</v>
      </c>
      <c r="G57" s="15">
        <f>A1L251C1</f>
        <v>71007</v>
      </c>
      <c r="H57" s="16" t="s">
        <v>9986</v>
      </c>
      <c r="I57" s="21">
        <f>IF(OR(B3L850C1=0,B3L850C2=0),0,1+(B3L850C1/B3L850C2))</f>
        <v>2.0275888292703534</v>
      </c>
      <c r="J57" s="16" t="s">
        <v>9987</v>
      </c>
      <c r="K57" s="15">
        <f>A1L251C5</f>
        <v>78126</v>
      </c>
      <c r="L57" s="16" t="s">
        <v>9988</v>
      </c>
      <c r="M57" s="15">
        <f>A1L251C4</f>
        <v>73623</v>
      </c>
      <c r="N57" s="16" t="s">
        <v>9989</v>
      </c>
      <c r="O57" s="21">
        <f>IF(OR(B3L850C4=0,B3L850C5=0),0,1+(B3L850C4/B3L850C5))</f>
        <v>2.0611629517949552</v>
      </c>
      <c r="P57" s="16" t="s">
        <v>9990</v>
      </c>
      <c r="Q57" s="15">
        <f>A1L251C17</f>
        <v>75546</v>
      </c>
      <c r="R57" s="16" t="s">
        <v>9991</v>
      </c>
      <c r="S57" s="15">
        <f>A1L251C16</f>
        <v>72315</v>
      </c>
      <c r="T57" s="16" t="s">
        <v>9992</v>
      </c>
      <c r="U57" s="21">
        <f>IF(OR(B3L850C7=0,B3L850C8=0),0,1+(B3L850C7/B3L850C8))</f>
        <v>2.0446795270690727</v>
      </c>
      <c r="V57" s="16" t="s">
        <v>9993</v>
      </c>
      <c r="W57" s="15">
        <f>A1L251C8</f>
        <v>64799</v>
      </c>
      <c r="X57" s="16" t="s">
        <v>9994</v>
      </c>
      <c r="Y57" s="15">
        <f>A1L251C7</f>
        <v>61852</v>
      </c>
      <c r="Z57" s="16" t="s">
        <v>9995</v>
      </c>
      <c r="AA57" s="21">
        <f>IF(OR(B3L850C10=0,B3L850C11=0),0,1+(B3L850C10/B3L850C11))</f>
        <v>2.0476459936622904</v>
      </c>
      <c r="AB57" s="16" t="s">
        <v>9996</v>
      </c>
      <c r="AC57" s="15">
        <f>A1L251C20</f>
        <v>71963.666666666672</v>
      </c>
      <c r="AD57" s="16" t="s">
        <v>9997</v>
      </c>
      <c r="AE57" s="15">
        <f>A1L251C19</f>
        <v>68827.333333333328</v>
      </c>
      <c r="AF57" s="16" t="s">
        <v>9998</v>
      </c>
      <c r="AG57" s="21">
        <f>IF(OR(B3L850C13=0,B3L850C14=0),0,1+(B3L850C13/B3L850C14))</f>
        <v>2.045568136689881</v>
      </c>
      <c r="AH57" s="16" t="s">
        <v>9999</v>
      </c>
      <c r="AI57" s="15">
        <f>A1L251C11</f>
        <v>72803</v>
      </c>
      <c r="AJ57" s="16" t="s">
        <v>10000</v>
      </c>
      <c r="AK57" s="15">
        <f>A1L251C10</f>
        <v>68768</v>
      </c>
      <c r="AL57" s="16" t="s">
        <v>10001</v>
      </c>
      <c r="AM57" s="21">
        <f>IF(OR(B3L850C16=0,B3L850C17=0),0,1+(B3L850C16/B3L850C17))</f>
        <v>2.0586755467659374</v>
      </c>
      <c r="AN57" s="16" t="s">
        <v>10002</v>
      </c>
      <c r="AO57" s="15">
        <f>A1L251C23</f>
        <v>72173.5</v>
      </c>
      <c r="AP57" s="16" t="s">
        <v>10003</v>
      </c>
      <c r="AQ57" s="15">
        <f>A1L251C22</f>
        <v>68812.5</v>
      </c>
      <c r="AR57" s="16" t="s">
        <v>10004</v>
      </c>
      <c r="AS57" s="21">
        <f>IF(OR(B3L850C19=0,B3L850C20=0),0,1+(B3L850C19/B3L850C20))</f>
        <v>2.0488428701180745</v>
      </c>
      <c r="AT57" s="16" t="s">
        <v>10005</v>
      </c>
      <c r="AU57" s="15">
        <f>A1L251C14</f>
        <v>66726</v>
      </c>
      <c r="AV57" s="16" t="s">
        <v>10006</v>
      </c>
      <c r="AW57" s="15">
        <f>A1L251C13</f>
        <v>63455</v>
      </c>
      <c r="AX57" s="16" t="s">
        <v>10007</v>
      </c>
      <c r="AY57" s="21">
        <f>IF(OR(B3L850C22=0,B3L850C23=0),0,1+(B3L850C22/B3L850C23))</f>
        <v>2.0515483413442599</v>
      </c>
      <c r="AZ57" s="16" t="s">
        <v>10008</v>
      </c>
      <c r="BA57" s="15">
        <f>A1L251C26</f>
        <v>71084</v>
      </c>
      <c r="BB57" s="16" t="s">
        <v>10009</v>
      </c>
      <c r="BC57" s="15">
        <f>A1L251C25</f>
        <v>67741</v>
      </c>
      <c r="BD57" s="16" t="s">
        <v>10010</v>
      </c>
      <c r="BE57" s="21">
        <f>IF(OR(B3L850C25=0,B3L850C26=0),0,1+(B3L850C25/B3L850C26))</f>
        <v>2.0493497291153071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296</v>
      </c>
      <c r="F58" s="16" t="s">
        <v>10012</v>
      </c>
      <c r="G58" s="15">
        <f>A1L252C1</f>
        <v>289</v>
      </c>
      <c r="H58" s="16" t="s">
        <v>10013</v>
      </c>
      <c r="I58" s="21">
        <f>IF(OR(B3L851C1=0,B3L851C2=0),0,1+(B3L851C1/B3L851C2))</f>
        <v>2.0242214532871969</v>
      </c>
      <c r="J58" s="16" t="s">
        <v>10014</v>
      </c>
      <c r="K58" s="15">
        <f>A1L252C5</f>
        <v>229</v>
      </c>
      <c r="L58" s="16" t="s">
        <v>10015</v>
      </c>
      <c r="M58" s="15">
        <f>A1L252C4</f>
        <v>213</v>
      </c>
      <c r="N58" s="16" t="s">
        <v>10016</v>
      </c>
      <c r="O58" s="21">
        <f>IF(OR(B3L851C4=0,B3L851C5=0),0,1+(B3L851C4/B3L851C5))</f>
        <v>2.075117370892019</v>
      </c>
      <c r="P58" s="16" t="s">
        <v>10017</v>
      </c>
      <c r="Q58" s="21">
        <f>A1L252C17</f>
        <v>262.5</v>
      </c>
      <c r="R58" s="16" t="s">
        <v>10018</v>
      </c>
      <c r="S58" s="15">
        <f>A1L252C16</f>
        <v>251</v>
      </c>
      <c r="T58" s="16" t="s">
        <v>10019</v>
      </c>
      <c r="U58" s="21">
        <f>IF(OR(B3L851C7=0,B3L851C8=0),0,1+(B3L851C7/B3L851C8))</f>
        <v>2.045816733067729</v>
      </c>
      <c r="V58" s="16" t="s">
        <v>10020</v>
      </c>
      <c r="W58" s="15">
        <f>A1L252C8</f>
        <v>186</v>
      </c>
      <c r="X58" s="16" t="s">
        <v>10021</v>
      </c>
      <c r="Y58" s="15">
        <f>A1L252C7</f>
        <v>187</v>
      </c>
      <c r="Z58" s="16" t="s">
        <v>10022</v>
      </c>
      <c r="AA58" s="21">
        <f>IF(OR(B3L851C10=0,B3L851C11=0),0,1+(B3L851C10/B3L851C11))</f>
        <v>1.9946524064171123</v>
      </c>
      <c r="AB58" s="16" t="s">
        <v>10023</v>
      </c>
      <c r="AC58" s="15">
        <f>A1L252C20</f>
        <v>237</v>
      </c>
      <c r="AD58" s="16" t="s">
        <v>10024</v>
      </c>
      <c r="AE58" s="21">
        <f>A1L252C19</f>
        <v>229.66666666666666</v>
      </c>
      <c r="AF58" s="16" t="s">
        <v>10025</v>
      </c>
      <c r="AG58" s="21">
        <f>IF(OR(B3L851C13=0,B3L851C14=0),0,1+(B3L851C13/B3L851C14))</f>
        <v>2.0319303338171264</v>
      </c>
      <c r="AH58" s="16" t="s">
        <v>10026</v>
      </c>
      <c r="AI58" s="15">
        <f>A1L252C11</f>
        <v>296</v>
      </c>
      <c r="AJ58" s="16" t="s">
        <v>10027</v>
      </c>
      <c r="AK58" s="15">
        <f>A1L252C10</f>
        <v>187</v>
      </c>
      <c r="AL58" s="16" t="s">
        <v>10028</v>
      </c>
      <c r="AM58" s="21">
        <f>IF(OR(B3L851C16=0,B3L851C17=0),0,1+(B3L851C16/B3L851C17))</f>
        <v>2.5828877005347595</v>
      </c>
      <c r="AN58" s="16" t="s">
        <v>10029</v>
      </c>
      <c r="AO58" s="21">
        <f>A1L252C23</f>
        <v>251.75</v>
      </c>
      <c r="AP58" s="16" t="s">
        <v>10030</v>
      </c>
      <c r="AQ58" s="15">
        <f>A1L252C22</f>
        <v>219</v>
      </c>
      <c r="AR58" s="16" t="s">
        <v>10031</v>
      </c>
      <c r="AS58" s="21">
        <f>IF(OR(B3L851C19=0,B3L851C20=0),0,1+(B3L851C19/B3L851C20))</f>
        <v>2.1495433789954337</v>
      </c>
      <c r="AT58" s="16" t="s">
        <v>10032</v>
      </c>
      <c r="AU58" s="15">
        <f>A1L252C14</f>
        <v>569</v>
      </c>
      <c r="AV58" s="16" t="s">
        <v>10033</v>
      </c>
      <c r="AW58" s="15">
        <f>A1L252C13</f>
        <v>1771</v>
      </c>
      <c r="AX58" s="16" t="s">
        <v>10034</v>
      </c>
      <c r="AY58" s="21">
        <f>IF(OR(B3L851C22=0,B3L851C23=0),0,1+(B3L851C22/B3L851C23))</f>
        <v>1.3212874082439301</v>
      </c>
      <c r="AZ58" s="16" t="s">
        <v>10035</v>
      </c>
      <c r="BA58" s="21">
        <f>A1L252C26</f>
        <v>315.2</v>
      </c>
      <c r="BB58" s="16" t="s">
        <v>10036</v>
      </c>
      <c r="BC58" s="21">
        <f>A1L252C25</f>
        <v>529.4</v>
      </c>
      <c r="BD58" s="16" t="s">
        <v>10037</v>
      </c>
      <c r="BE58" s="21">
        <f>IF(OR(B3L851C25=0,B3L851C26=0),0,1+(B3L851C25/B3L851C26))</f>
        <v>1.5953910086890821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81915</v>
      </c>
      <c r="F59" s="16" t="s">
        <v>10039</v>
      </c>
      <c r="G59" s="15">
        <f>A1L253C1</f>
        <v>79994</v>
      </c>
      <c r="H59" s="16" t="s">
        <v>10040</v>
      </c>
      <c r="I59" s="21">
        <f>IF(OR(B3L852C1=0,B3L852C2=0),0,1+(B3L852C1/B3L852C2))</f>
        <v>2.0240143010725804</v>
      </c>
      <c r="J59" s="16" t="s">
        <v>10041</v>
      </c>
      <c r="K59" s="15">
        <f>A1L253C5</f>
        <v>86343</v>
      </c>
      <c r="L59" s="16" t="s">
        <v>10042</v>
      </c>
      <c r="M59" s="15">
        <f>A1L253C4</f>
        <v>81643</v>
      </c>
      <c r="N59" s="16" t="s">
        <v>10043</v>
      </c>
      <c r="O59" s="21">
        <f>IF(OR(B3L852C4=0,B3L852C5=0),0,1+(B3L852C4/B3L852C5))</f>
        <v>2.0575677032936075</v>
      </c>
      <c r="P59" s="16" t="s">
        <v>10044</v>
      </c>
      <c r="Q59" s="15">
        <f>A1L253C17</f>
        <v>84129</v>
      </c>
      <c r="R59" s="16" t="s">
        <v>10045</v>
      </c>
      <c r="S59" s="15">
        <f>A1L253C16</f>
        <v>80818.5</v>
      </c>
      <c r="T59" s="16" t="s">
        <v>10046</v>
      </c>
      <c r="U59" s="21">
        <f>IF(OR(B3L852C7=0,B3L852C8=0),0,1+(B3L852C7/B3L852C8))</f>
        <v>2.0409621559420179</v>
      </c>
      <c r="V59" s="16" t="s">
        <v>10047</v>
      </c>
      <c r="W59" s="15">
        <f>A1L253C8</f>
        <v>73099</v>
      </c>
      <c r="X59" s="16" t="s">
        <v>10048</v>
      </c>
      <c r="Y59" s="15">
        <f>A1L253C7</f>
        <v>69834</v>
      </c>
      <c r="Z59" s="16" t="s">
        <v>10049</v>
      </c>
      <c r="AA59" s="21">
        <f>IF(OR(B3L852C10=0,B3L852C11=0),0,1+(B3L852C10/B3L852C11))</f>
        <v>2.0467537302746512</v>
      </c>
      <c r="AB59" s="16" t="s">
        <v>10050</v>
      </c>
      <c r="AC59" s="15">
        <f>A1L253C20</f>
        <v>80452.333333333328</v>
      </c>
      <c r="AD59" s="16" t="s">
        <v>10051</v>
      </c>
      <c r="AE59" s="15">
        <f>A1L253C19</f>
        <v>77157</v>
      </c>
      <c r="AF59" s="16" t="s">
        <v>10052</v>
      </c>
      <c r="AG59" s="21">
        <f>IF(OR(B3L852C13=0,B3L852C14=0),0,1+(B3L852C13/B3L852C14))</f>
        <v>2.042709453884072</v>
      </c>
      <c r="AH59" s="16" t="s">
        <v>10053</v>
      </c>
      <c r="AI59" s="15">
        <f>A1L253C11</f>
        <v>81839</v>
      </c>
      <c r="AJ59" s="16" t="s">
        <v>10054</v>
      </c>
      <c r="AK59" s="15">
        <f>A1L253C10</f>
        <v>77267</v>
      </c>
      <c r="AL59" s="16" t="s">
        <v>10055</v>
      </c>
      <c r="AM59" s="21">
        <f>IF(OR(B3L852C16=0,B3L852C17=0),0,1+(B3L852C16/B3L852C17))</f>
        <v>2.059171444471767</v>
      </c>
      <c r="AN59" s="16" t="s">
        <v>10056</v>
      </c>
      <c r="AO59" s="15">
        <f>A1L253C23</f>
        <v>80799</v>
      </c>
      <c r="AP59" s="16" t="s">
        <v>10057</v>
      </c>
      <c r="AQ59" s="15">
        <f>A1L253C22</f>
        <v>77184.5</v>
      </c>
      <c r="AR59" s="16" t="s">
        <v>10058</v>
      </c>
      <c r="AS59" s="21">
        <f>IF(OR(B3L852C19=0,B3L852C20=0),0,1+(B3L852C19/B3L852C20))</f>
        <v>2.0468293504524873</v>
      </c>
      <c r="AT59" s="16" t="s">
        <v>10059</v>
      </c>
      <c r="AU59" s="15">
        <f>A1L253C14</f>
        <v>76641</v>
      </c>
      <c r="AV59" s="16" t="s">
        <v>10060</v>
      </c>
      <c r="AW59" s="15">
        <f>A1L253C13</f>
        <v>73920</v>
      </c>
      <c r="AX59" s="16" t="s">
        <v>10061</v>
      </c>
      <c r="AY59" s="21">
        <f>IF(OR(B3L852C22=0,B3L852C23=0),0,1+(B3L852C22/B3L852C23))</f>
        <v>2.0368100649350649</v>
      </c>
      <c r="AZ59" s="16" t="s">
        <v>10062</v>
      </c>
      <c r="BA59" s="15">
        <f>A1L253C26</f>
        <v>79967.399999999994</v>
      </c>
      <c r="BB59" s="16" t="s">
        <v>10063</v>
      </c>
      <c r="BC59" s="15">
        <f>A1L253C25</f>
        <v>76531.600000000006</v>
      </c>
      <c r="BD59" s="16" t="s">
        <v>10064</v>
      </c>
      <c r="BE59" s="21">
        <f>IF(OR(B3L852C25=0,B3L852C26=0),0,1+(B3L852C25/B3L852C26))</f>
        <v>2.0448938739030673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336289</v>
      </c>
      <c r="F60" s="16" t="s">
        <v>10066</v>
      </c>
      <c r="G60" s="15">
        <f>A1L254C1</f>
        <v>413599</v>
      </c>
      <c r="H60" s="16" t="s">
        <v>10067</v>
      </c>
      <c r="I60" s="21">
        <f>IF(OR(B3L853C1=0,B3L853C2=0),0,1+(B3L853C1/B3L853C2))</f>
        <v>1.8130798188583628</v>
      </c>
      <c r="J60" s="16" t="s">
        <v>10068</v>
      </c>
      <c r="K60" s="15">
        <f>A1L254C5</f>
        <v>328665</v>
      </c>
      <c r="L60" s="16" t="s">
        <v>10069</v>
      </c>
      <c r="M60" s="15">
        <f>A1L254C4</f>
        <v>401526</v>
      </c>
      <c r="N60" s="16" t="s">
        <v>10070</v>
      </c>
      <c r="O60" s="21">
        <f>IF(OR(B3L853C4=0,B3L853C5=0),0,1+(B3L853C4/B3L853C5))</f>
        <v>1.8185397707744952</v>
      </c>
      <c r="P60" s="16" t="s">
        <v>10071</v>
      </c>
      <c r="Q60" s="15">
        <f>A1L254C17</f>
        <v>332477</v>
      </c>
      <c r="R60" s="16" t="s">
        <v>10072</v>
      </c>
      <c r="S60" s="15">
        <f>A1L254C16</f>
        <v>407562.5</v>
      </c>
      <c r="T60" s="16" t="s">
        <v>10073</v>
      </c>
      <c r="U60" s="21">
        <f>IF(OR(B3L853C7=0,B3L853C8=0),0,1+(B3L853C7/B3L853C8))</f>
        <v>1.8157693605275265</v>
      </c>
      <c r="V60" s="16" t="s">
        <v>10074</v>
      </c>
      <c r="W60" s="15">
        <f>A1L254C8</f>
        <v>290505</v>
      </c>
      <c r="X60" s="16" t="s">
        <v>10075</v>
      </c>
      <c r="Y60" s="15">
        <f>A1L254C7</f>
        <v>356963</v>
      </c>
      <c r="Z60" s="16" t="s">
        <v>10076</v>
      </c>
      <c r="AA60" s="21">
        <f>IF(OR(B3L853C10=0,B3L853C11=0),0,1+(B3L853C10/B3L853C11))</f>
        <v>1.8138238416866734</v>
      </c>
      <c r="AB60" s="16" t="s">
        <v>10077</v>
      </c>
      <c r="AC60" s="15">
        <f>A1L254C20</f>
        <v>318486.33333333331</v>
      </c>
      <c r="AD60" s="16" t="s">
        <v>10078</v>
      </c>
      <c r="AE60" s="15">
        <f>A1L254C19</f>
        <v>390696</v>
      </c>
      <c r="AF60" s="16" t="s">
        <v>10079</v>
      </c>
      <c r="AG60" s="21">
        <f>IF(OR(B3L853C13=0,B3L853C14=0),0,1+(B3L853C13/B3L853C14))</f>
        <v>1.8151768467896607</v>
      </c>
      <c r="AH60" s="16" t="s">
        <v>10080</v>
      </c>
      <c r="AI60" s="15">
        <f>A1L254C11</f>
        <v>321321</v>
      </c>
      <c r="AJ60" s="16" t="s">
        <v>10081</v>
      </c>
      <c r="AK60" s="15">
        <f>A1L254C10</f>
        <v>393328</v>
      </c>
      <c r="AL60" s="16" t="s">
        <v>10082</v>
      </c>
      <c r="AM60" s="21">
        <f>IF(OR(B3L853C16=0,B3L853C17=0),0,1+(B3L853C16/B3L853C17))</f>
        <v>1.8169288736118456</v>
      </c>
      <c r="AN60" s="16" t="s">
        <v>10083</v>
      </c>
      <c r="AO60" s="15">
        <f>A1L254C23</f>
        <v>319195</v>
      </c>
      <c r="AP60" s="16" t="s">
        <v>10084</v>
      </c>
      <c r="AQ60" s="15">
        <f>A1L254C22</f>
        <v>391354</v>
      </c>
      <c r="AR60" s="16" t="s">
        <v>10085</v>
      </c>
      <c r="AS60" s="21">
        <f>IF(OR(B3L853C19=0,B3L853C20=0),0,1+(B3L853C19/B3L853C20))</f>
        <v>1.8156170628126964</v>
      </c>
      <c r="AT60" s="16" t="s">
        <v>10086</v>
      </c>
      <c r="AU60" s="15">
        <f>A1L254C14</f>
        <v>303522</v>
      </c>
      <c r="AV60" s="16" t="s">
        <v>10087</v>
      </c>
      <c r="AW60" s="15">
        <f>A1L254C13</f>
        <v>380909</v>
      </c>
      <c r="AX60" s="16" t="s">
        <v>10088</v>
      </c>
      <c r="AY60" s="21">
        <f>IF(OR(B3L853C22=0,B3L853C23=0),0,1+(B3L853C22/B3L853C23))</f>
        <v>1.796835989698327</v>
      </c>
      <c r="AZ60" s="16" t="s">
        <v>10089</v>
      </c>
      <c r="BA60" s="15">
        <f>A1L254C26</f>
        <v>316060.40000000002</v>
      </c>
      <c r="BB60" s="16" t="s">
        <v>10090</v>
      </c>
      <c r="BC60" s="15">
        <f>A1L254C25</f>
        <v>389265</v>
      </c>
      <c r="BD60" s="16" t="s">
        <v>10091</v>
      </c>
      <c r="BE60" s="21">
        <f>IF(OR(B3L853C25=0,B3L853C26=0),0,1+(B3L853C25/B3L853C26))</f>
        <v>1.8119414794548701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A3D08-C504-4189-BEEA-32964D85C4B7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111661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1048033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122373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122373</v>
      </c>
      <c r="J10" s="16" t="s">
        <v>10143</v>
      </c>
      <c r="K10" s="23">
        <f>IF(_xlfn.SINGLE(B5L372C1B)=0,0,B5L301C1B/_xlfn.SINGLE(B5L372C1B))</f>
        <v>2.1129051362174866E-2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2359.2910041518076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124732.2910041518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379560</v>
      </c>
      <c r="F11" s="16" t="s">
        <v>10147</v>
      </c>
      <c r="G11" s="15">
        <f>A4L102C4</f>
        <v>64007</v>
      </c>
      <c r="H11" s="16" t="s">
        <v>10148</v>
      </c>
      <c r="I11" s="15">
        <f>IF(B5L302C1-B5L302C1A&lt;0,0,B5L302C1-B5L302C1A)</f>
        <v>315553</v>
      </c>
      <c r="J11" s="16" t="s">
        <v>10149</v>
      </c>
      <c r="K11" s="23">
        <f>IF(_xlfn.SINGLE(B5L372C1B)=0,0,B5L302C1B/_xlfn.SINGLE(B5L372C1B))</f>
        <v>5.4483714091248608E-2</v>
      </c>
      <c r="L11" s="16" t="s">
        <v>10150</v>
      </c>
      <c r="M11" s="21">
        <f>IF(_xlfn.SINGLE(B5L373C1B)=0,0,B5L302C1B/_xlfn.SINGLE(B5L373C1B))</f>
        <v>5.5702196698641362E-2</v>
      </c>
      <c r="N11" s="16" t="s">
        <v>10151</v>
      </c>
      <c r="O11" s="15">
        <f>B5L101C1*B5L302C1C</f>
        <v>6083.7059991429105</v>
      </c>
      <c r="P11" s="16" t="s">
        <v>10152</v>
      </c>
      <c r="Q11" s="15">
        <f>B5L102C1*B5L302C1D</f>
        <v>58377.7403126672</v>
      </c>
      <c r="R11" s="16" t="s">
        <v>10153</v>
      </c>
      <c r="S11" s="15">
        <f>B5L302C1-B5L302C1A+B5L302C1E-B5L302C1F</f>
        <v>263258.96568647568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676</v>
      </c>
      <c r="H12" s="16" t="s">
        <v>10156</v>
      </c>
      <c r="I12" s="15">
        <f>IF(B5L303C1-B5L303C1A&lt;0,0,B5L303C1-B5L303C1A)</f>
        <v>988</v>
      </c>
      <c r="J12" s="16" t="s">
        <v>10157</v>
      </c>
      <c r="K12" s="23">
        <f>IF(_xlfn.SINGLE(B5L372C1B)=0,0,B5L303C1B/_xlfn.SINGLE(B5L372C1B))</f>
        <v>1.7058912297507431E-4</v>
      </c>
      <c r="L12" s="16" t="s">
        <v>10158</v>
      </c>
      <c r="M12" s="21">
        <f>IF(_xlfn.SINGLE(B5L373C1B)=0,0,B5L303C1B/_xlfn.SINGLE(B5L373C1B))</f>
        <v>1.7440420575389129E-4</v>
      </c>
      <c r="N12" s="16" t="s">
        <v>10159</v>
      </c>
      <c r="O12" s="15">
        <f>B5L101C1*B5L303C1C</f>
        <v>19.048152060519772</v>
      </c>
      <c r="P12" s="16" t="s">
        <v>10160</v>
      </c>
      <c r="Q12" s="15">
        <f>B5L102C1*B5L303C1D</f>
        <v>182.78136296886797</v>
      </c>
      <c r="R12" s="16" t="s">
        <v>10161</v>
      </c>
      <c r="S12" s="15">
        <f>B5L303C1-B5L303C1A+B5L303C1E-B5L303C1F</f>
        <v>824.26678909165184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96</v>
      </c>
      <c r="H13" s="16" t="s">
        <v>10164</v>
      </c>
      <c r="I13" s="15">
        <f>IF(B5L304C1-B5L304C1A&lt;0,0,B5L304C1-B5L304C1A)</f>
        <v>969</v>
      </c>
      <c r="J13" s="16" t="s">
        <v>10165</v>
      </c>
      <c r="K13" s="23">
        <f>IF(_xlfn.SINGLE(B5L372C1B)=0,0,B5L304C1B/_xlfn.SINGLE(B5L372C1B))</f>
        <v>1.6730856291786135E-4</v>
      </c>
      <c r="L13" s="16" t="s">
        <v>10166</v>
      </c>
      <c r="M13" s="21">
        <f>IF(_xlfn.SINGLE(B5L373C1B)=0,0,B5L304C1B/_xlfn.SINGLE(B5L373C1B))</f>
        <v>1.7105027872016263E-4</v>
      </c>
      <c r="N13" s="16" t="s">
        <v>10167</v>
      </c>
      <c r="O13" s="15">
        <f>B5L101C1*B5L304C1C</f>
        <v>18.681841443971315</v>
      </c>
      <c r="P13" s="16" t="s">
        <v>10168</v>
      </c>
      <c r="Q13" s="15">
        <f>B5L102C1*B5L304C1D</f>
        <v>179.2663367579282</v>
      </c>
      <c r="R13" s="16" t="s">
        <v>10169</v>
      </c>
      <c r="S13" s="15">
        <f>B5L304C1-B5L304C1A+B5L304C1E-B5L304C1F</f>
        <v>808.41550468604305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683518</v>
      </c>
      <c r="F14" s="16" t="s">
        <v>10171</v>
      </c>
      <c r="G14" s="15">
        <f>A4L105C4</f>
        <v>112924</v>
      </c>
      <c r="H14" s="16" t="s">
        <v>10172</v>
      </c>
      <c r="I14" s="15">
        <f>IF(B5L305C1-B5L305C1A&lt;0,0,B5L305C1-B5L305C1A)</f>
        <v>570594</v>
      </c>
      <c r="J14" s="16" t="s">
        <v>10173</v>
      </c>
      <c r="K14" s="23">
        <f>IF(_xlfn.SINGLE(B5L372C1B)=0,0,B5L305C1B/_xlfn.SINGLE(B5L372C1B))</f>
        <v>9.8519362383440834E-2</v>
      </c>
      <c r="L14" s="16" t="s">
        <v>10174</v>
      </c>
      <c r="M14" s="21">
        <f>IF(_xlfn.SINGLE(B5L373C1B)=0,0,B5L305C1B/_xlfn.SINGLE(B5L373C1B))</f>
        <v>0.10072266536228325</v>
      </c>
      <c r="N14" s="16" t="s">
        <v>10175</v>
      </c>
      <c r="O14" s="15">
        <f>B5L101C1*B5L305C1C</f>
        <v>11000.770523097386</v>
      </c>
      <c r="P14" s="16" t="s">
        <v>10176</v>
      </c>
      <c r="Q14" s="15">
        <f>B5L102C1*B5L305C1D</f>
        <v>105560.6771476298</v>
      </c>
      <c r="R14" s="16" t="s">
        <v>10177</v>
      </c>
      <c r="S14" s="15">
        <f>B5L305C1-B5L305C1A+B5L305C1E-B5L305C1F</f>
        <v>476034.09337546758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1241323</v>
      </c>
      <c r="F16" s="16" t="s">
        <v>10187</v>
      </c>
      <c r="G16" s="15">
        <f>A4L107C4</f>
        <v>337109</v>
      </c>
      <c r="H16" s="16" t="s">
        <v>10188</v>
      </c>
      <c r="I16" s="15">
        <f>IF(B5L307C1-B5L307C1A&lt;0,0,B5L307C1-B5L307C1A)</f>
        <v>904214</v>
      </c>
      <c r="J16" s="16" t="s">
        <v>10189</v>
      </c>
      <c r="K16" s="23">
        <f>IF(_xlfn.SINGLE(B5L372C1B)=0,0,B5L307C1B/_xlfn.SINGLE(B5L372C1B))</f>
        <v>0.1561225437669877</v>
      </c>
      <c r="L16" s="16" t="s">
        <v>10190</v>
      </c>
      <c r="M16" s="21">
        <f>IF(_xlfn.SINGLE(B5L373C1B)=0,0,B5L307C1B/_xlfn.SINGLE(B5L373C1B))</f>
        <v>0.15961409362504966</v>
      </c>
      <c r="N16" s="16" t="s">
        <v>10191</v>
      </c>
      <c r="O16" s="15">
        <f>B5L101C1*B5L307C1C</f>
        <v>17432.799359565612</v>
      </c>
      <c r="P16" s="16" t="s">
        <v>10192</v>
      </c>
      <c r="Q16" s="15">
        <f>B5L102C1*B5L307C1D</f>
        <v>167280.83738414166</v>
      </c>
      <c r="R16" s="16" t="s">
        <v>10193</v>
      </c>
      <c r="S16" s="15">
        <f>B5L307C1-B5L307C1A+B5L307C1E-B5L307C1F</f>
        <v>754365.96197542397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1560519</v>
      </c>
      <c r="F17" s="16" t="s">
        <v>10195</v>
      </c>
      <c r="G17" s="15">
        <f>A4L108C4</f>
        <v>301325</v>
      </c>
      <c r="H17" s="16" t="s">
        <v>10196</v>
      </c>
      <c r="I17" s="15">
        <f>IF(B5L308C1-B5L308C1A&lt;0,0,B5L308C1-B5L308C1A)</f>
        <v>1259194</v>
      </c>
      <c r="J17" s="16" t="s">
        <v>10197</v>
      </c>
      <c r="K17" s="23">
        <f>IF(_xlfn.SINGLE(B5L372C1B)=0,0,B5L308C1B/_xlfn.SINGLE(B5L372C1B))</f>
        <v>0.21741376529906448</v>
      </c>
      <c r="L17" s="16" t="s">
        <v>10198</v>
      </c>
      <c r="M17" s="21">
        <f>IF(_xlfn.SINGLE(B5L373C1B)=0,0,B5L308C1B/_xlfn.SINGLE(B5L373C1B))</f>
        <v>0.22227604196362896</v>
      </c>
      <c r="N17" s="16" t="s">
        <v>10199</v>
      </c>
      <c r="O17" s="15">
        <f>B5L101C1*B5L308C1C</f>
        <v>24276.638447058838</v>
      </c>
      <c r="P17" s="16" t="s">
        <v>10200</v>
      </c>
      <c r="Q17" s="15">
        <f>B5L102C1*B5L308C1D</f>
        <v>232952.62708726796</v>
      </c>
      <c r="R17" s="16" t="s">
        <v>10201</v>
      </c>
      <c r="S17" s="15">
        <f>B5L308C1-B5L308C1A+B5L308C1E-B5L308C1F</f>
        <v>1050518.0113597908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629698</v>
      </c>
      <c r="F18" s="16" t="s">
        <v>10203</v>
      </c>
      <c r="G18" s="15">
        <f>A4L109C4</f>
        <v>161716</v>
      </c>
      <c r="H18" s="16" t="s">
        <v>10204</v>
      </c>
      <c r="I18" s="15">
        <f>IF(B5L309C1-B5L309C1A&lt;0,0,B5L309C1-B5L309C1A)</f>
        <v>467982</v>
      </c>
      <c r="J18" s="16" t="s">
        <v>10205</v>
      </c>
      <c r="K18" s="23">
        <f>IF(_xlfn.SINGLE(B5L372C1B)=0,0,B5L309C1B/_xlfn.SINGLE(B5L372C1B))</f>
        <v>8.0802266141823106E-2</v>
      </c>
      <c r="L18" s="16" t="s">
        <v>10206</v>
      </c>
      <c r="M18" s="21">
        <f>IF(_xlfn.SINGLE(B5L373C1B)=0,0,B5L309C1B/_xlfn.SINGLE(B5L373C1B))</f>
        <v>8.260934111044288E-2</v>
      </c>
      <c r="N18" s="16" t="s">
        <v>10207</v>
      </c>
      <c r="O18" s="15">
        <f>B5L101C1*B5L309C1C</f>
        <v>9022.4618396621099</v>
      </c>
      <c r="P18" s="16" t="s">
        <v>10208</v>
      </c>
      <c r="Q18" s="15">
        <f>B5L102C1*B5L309C1D</f>
        <v>86577.315592000785</v>
      </c>
      <c r="R18" s="16" t="s">
        <v>10209</v>
      </c>
      <c r="S18" s="15">
        <f>B5L309C1-B5L309C1A+B5L309C1E-B5L309C1F</f>
        <v>390427.14624766132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10999</v>
      </c>
      <c r="F19" s="16" t="s">
        <v>10211</v>
      </c>
      <c r="G19" s="15">
        <f>A4L110C4</f>
        <v>1516</v>
      </c>
      <c r="H19" s="16" t="s">
        <v>10212</v>
      </c>
      <c r="I19" s="15">
        <f>IF(B5L310C1-B5L310C1A&lt;0,0,B5L310C1-B5L310C1A)</f>
        <v>9483</v>
      </c>
      <c r="J19" s="16" t="s">
        <v>10213</v>
      </c>
      <c r="K19" s="23">
        <f>IF(_xlfn.SINGLE(B5L372C1B)=0,0,B5L310C1B/_xlfn.SINGLE(B5L372C1B))</f>
        <v>1.6373447906605563E-3</v>
      </c>
      <c r="L19" s="16" t="s">
        <v>10214</v>
      </c>
      <c r="M19" s="21">
        <f>IF(_xlfn.SINGLE(B5L373C1B)=0,0,B5L310C1B/_xlfn.SINGLE(B5L373C1B))</f>
        <v>1.6739626347815296E-3</v>
      </c>
      <c r="N19" s="16" t="s">
        <v>10215</v>
      </c>
      <c r="O19" s="15">
        <f>B5L101C1*B5L310C1C</f>
        <v>182.82755666994839</v>
      </c>
      <c r="P19" s="16" t="s">
        <v>10216</v>
      </c>
      <c r="Q19" s="15">
        <f>B5L102C1*B5L310C1D</f>
        <v>1754.3680820179909</v>
      </c>
      <c r="R19" s="16" t="s">
        <v>10217</v>
      </c>
      <c r="S19" s="15">
        <f>B5L310C1-B5L310C1A+B5L310C1E-B5L310C1F</f>
        <v>7911.4594746519579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160340</v>
      </c>
      <c r="F20" s="16" t="s">
        <v>10219</v>
      </c>
      <c r="G20" s="15">
        <f>A4L111C4</f>
        <v>43342</v>
      </c>
      <c r="H20" s="16" t="s">
        <v>10220</v>
      </c>
      <c r="I20" s="15">
        <f>IF(B5L311C1-B5L311C1A&lt;0,0,B5L311C1-B5L311C1A)</f>
        <v>116998</v>
      </c>
      <c r="J20" s="16" t="s">
        <v>10221</v>
      </c>
      <c r="K20" s="23">
        <f>IF(_xlfn.SINGLE(B5L372C1B)=0,0,B5L311C1B/_xlfn.SINGLE(B5L372C1B))</f>
        <v>2.0200998188094881E-2</v>
      </c>
      <c r="L20" s="16" t="s">
        <v>10222</v>
      </c>
      <c r="M20" s="21">
        <f>IF(_xlfn.SINGLE(B5L373C1B)=0,0,B5L311C1B/_xlfn.SINGLE(B5L373C1B))</f>
        <v>2.0652776583799368E-2</v>
      </c>
      <c r="N20" s="16" t="s">
        <v>10223</v>
      </c>
      <c r="O20" s="15">
        <f>B5L101C1*B5L311C1C</f>
        <v>2255.6636586808627</v>
      </c>
      <c r="P20" s="16" t="s">
        <v>10224</v>
      </c>
      <c r="Q20" s="15">
        <f>B5L102C1*B5L311C1D</f>
        <v>21644.791401449002</v>
      </c>
      <c r="R20" s="16" t="s">
        <v>10225</v>
      </c>
      <c r="S20" s="15">
        <f>B5L311C1-B5L311C1A+B5L311C1E-B5L311C1F</f>
        <v>97608.872257231851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874</v>
      </c>
      <c r="F21" s="16" t="s">
        <v>10227</v>
      </c>
      <c r="G21" s="15">
        <f>A4L112C4</f>
        <v>385</v>
      </c>
      <c r="H21" s="16" t="s">
        <v>10228</v>
      </c>
      <c r="I21" s="15">
        <f>IF(B5L312C1-B5L312C1A&lt;0,0,B5L312C1-B5L312C1A)</f>
        <v>489</v>
      </c>
      <c r="J21" s="16" t="s">
        <v>10229</v>
      </c>
      <c r="K21" s="23">
        <f>IF(_xlfn.SINGLE(B5L372C1B)=0,0,B5L312C1B/_xlfn.SINGLE(B5L372C1B))</f>
        <v>8.4431256209323212E-5</v>
      </c>
      <c r="L21" s="16" t="s">
        <v>10230</v>
      </c>
      <c r="M21" s="21">
        <f>IF(_xlfn.SINGLE(B5L373C1B)=0,0,B5L312C1B/_xlfn.SINGLE(B5L373C1B))</f>
        <v>8.6319490499648627E-5</v>
      </c>
      <c r="N21" s="16" t="s">
        <v>10231</v>
      </c>
      <c r="O21" s="15">
        <f>B5L101C1*B5L312C1C</f>
        <v>9.4276784995892395</v>
      </c>
      <c r="P21" s="16" t="s">
        <v>10232</v>
      </c>
      <c r="Q21" s="15">
        <f>B5L102C1*B5L312C1D</f>
        <v>90.465674586818253</v>
      </c>
      <c r="R21" s="16" t="s">
        <v>10233</v>
      </c>
      <c r="S21" s="15">
        <f>B5L312C1-B5L312C1A+B5L312C1E-B5L312C1F</f>
        <v>407.96200391277102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12184</v>
      </c>
      <c r="F22" s="16" t="s">
        <v>10235</v>
      </c>
      <c r="G22" s="15">
        <f>A4L113C4</f>
        <v>2028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23507</v>
      </c>
      <c r="F23" s="16" t="s">
        <v>10237</v>
      </c>
      <c r="G23" s="15">
        <f>A4L114C4</f>
        <v>9657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35691</v>
      </c>
      <c r="F24" s="16" t="s">
        <v>10239</v>
      </c>
      <c r="G24" s="15">
        <f>B5L313C1A+B5L314C1A</f>
        <v>11685</v>
      </c>
      <c r="H24" s="16" t="s">
        <v>10240</v>
      </c>
      <c r="I24" s="15">
        <f>IF(B5L315C1-B5L315C1A&lt;0,0,B5L315C1-B5L315C1A)</f>
        <v>24006</v>
      </c>
      <c r="J24" s="16" t="s">
        <v>10241</v>
      </c>
      <c r="K24" s="23">
        <f>IF(_xlfn.SINGLE(B5L372C1B)=0,0,B5L315C1B/_xlfn.SINGLE(B5L372C1B))</f>
        <v>4.1449013017607625E-3</v>
      </c>
      <c r="L24" s="16" t="s">
        <v>10242</v>
      </c>
      <c r="M24" s="21">
        <f>IF(_xlfn.SINGLE(B5L373C1B)=0,0,B5L315C1B/_xlfn.SINGLE(B5L373C1B))</f>
        <v>4.2375985458784566E-3</v>
      </c>
      <c r="N24" s="16" t="s">
        <v>10243</v>
      </c>
      <c r="O24" s="15">
        <f>B5L101C1*B5L315C1C</f>
        <v>462.82382425590851</v>
      </c>
      <c r="P24" s="16" t="s">
        <v>10244</v>
      </c>
      <c r="Q24" s="15">
        <f>B5L102C1*B5L315C1D</f>
        <v>4441.1431168326362</v>
      </c>
      <c r="R24" s="16" t="s">
        <v>10245</v>
      </c>
      <c r="S24" s="15">
        <f>B5L315C1-B5L315C1A+B5L315C1E-B5L315C1F</f>
        <v>20027.680707423271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76480</v>
      </c>
      <c r="F25" s="16" t="s">
        <v>10247</v>
      </c>
      <c r="G25" s="15">
        <f>A4L115C4</f>
        <v>29313</v>
      </c>
      <c r="H25" s="16" t="s">
        <v>10248</v>
      </c>
      <c r="I25" s="15">
        <f>IF(B5L316C1-B5L316C1A&lt;0,0,B5L316C1-B5L316C1A)</f>
        <v>47167</v>
      </c>
      <c r="J25" s="16" t="s">
        <v>10249</v>
      </c>
      <c r="K25" s="23">
        <f>IF(_xlfn.SINGLE(B5L372C1B)=0,0,B5L316C1B/_xlfn.SINGLE(B5L372C1B))</f>
        <v>8.1439040115033699E-3</v>
      </c>
      <c r="L25" s="16" t="s">
        <v>10250</v>
      </c>
      <c r="M25" s="21">
        <f>IF(_xlfn.SINGLE(B5L373C1B)=0,0,B5L316C1B/_xlfn.SINGLE(B5L373C1B))</f>
        <v>8.3260355999937152E-3</v>
      </c>
      <c r="N25" s="16" t="s">
        <v>10251</v>
      </c>
      <c r="O25" s="15">
        <f>B5L101C1*B5L316C1C</f>
        <v>909.35646582847778</v>
      </c>
      <c r="P25" s="16" t="s">
        <v>10252</v>
      </c>
      <c r="Q25" s="15">
        <f>B5L102C1*B5L316C1D</f>
        <v>8725.9600679682135</v>
      </c>
      <c r="R25" s="16" t="s">
        <v>10253</v>
      </c>
      <c r="S25" s="15">
        <f>B5L316C1-B5L316C1A+B5L316C1E-B5L316C1F</f>
        <v>39350.39639786027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8503</v>
      </c>
      <c r="F27" s="16" t="s">
        <v>10263</v>
      </c>
      <c r="G27" s="15">
        <f>A4L117C4</f>
        <v>1942</v>
      </c>
      <c r="H27" s="16" t="s">
        <v>10264</v>
      </c>
      <c r="I27" s="15">
        <f>IF(B5L318C1-B5L318C1A&lt;0,0,B5L318C1-B5L318C1A)</f>
        <v>6561</v>
      </c>
      <c r="J27" s="16" t="s">
        <v>10265</v>
      </c>
      <c r="K27" s="23">
        <f>IF(_xlfn.SINGLE(B5L372C1B)=0,0,B5L318C1B/_xlfn.SINGLE(B5L372C1B))</f>
        <v>1.1328291860723304E-3</v>
      </c>
      <c r="L27" s="16" t="s">
        <v>10266</v>
      </c>
      <c r="M27" s="21">
        <f>IF(_xlfn.SINGLE(B5L373C1B)=0,0,B5L318C1B/_xlfn.SINGLE(B5L373C1B))</f>
        <v>1.1581639614891507E-3</v>
      </c>
      <c r="N27" s="16" t="s">
        <v>10267</v>
      </c>
      <c r="O27" s="15">
        <f>B5L101C1*B5L318C1C</f>
        <v>126.49283974602248</v>
      </c>
      <c r="P27" s="16" t="s">
        <v>10268</v>
      </c>
      <c r="Q27" s="15">
        <f>B5L102C1*B5L318C1D</f>
        <v>1213.794051051359</v>
      </c>
      <c r="R27" s="16" t="s">
        <v>10269</v>
      </c>
      <c r="S27" s="15">
        <f>B5L318C1-B5L318C1A+B5L318C1E-B5L318C1F</f>
        <v>5473.6987886946636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95325</v>
      </c>
      <c r="F29" s="16" t="s">
        <v>10279</v>
      </c>
      <c r="G29" s="15">
        <f>A4L119C4</f>
        <v>31080</v>
      </c>
      <c r="H29" s="16" t="s">
        <v>10280</v>
      </c>
      <c r="I29" s="15">
        <f>IF(B5L320C1-B5L320C1A&lt;0,0,B5L320C1-B5L320C1A)</f>
        <v>64245</v>
      </c>
      <c r="J29" s="16" t="s">
        <v>10281</v>
      </c>
      <c r="K29" s="23">
        <f>IF(_xlfn.SINGLE(B5L372C1B)=0,0,B5L320C1B/_xlfn.SINGLE(B5L372C1B))</f>
        <v>1.10926095197709E-2</v>
      </c>
      <c r="L29" s="16" t="s">
        <v>10282</v>
      </c>
      <c r="M29" s="21">
        <f>IF(_xlfn.SINGLE(B5L373C1B)=0,0,B5L320C1B/_xlfn.SINGLE(B5L373C1B))</f>
        <v>1.1340686435889419E-2</v>
      </c>
      <c r="N29" s="16" t="s">
        <v>10283</v>
      </c>
      <c r="O29" s="15">
        <f>B5L101C1*B5L320C1C</f>
        <v>1238.6118715871385</v>
      </c>
      <c r="P29" s="16" t="s">
        <v>10284</v>
      </c>
      <c r="Q29" s="15">
        <f>B5L102C1*B5L320C1D</f>
        <v>11885.413627464495</v>
      </c>
      <c r="R29" s="16" t="s">
        <v>10285</v>
      </c>
      <c r="S29" s="15">
        <f>B5L320C1-B5L320C1A+B5L320C1E-B5L320C1F</f>
        <v>53598.198244122643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123706</v>
      </c>
      <c r="F30" s="16" t="s">
        <v>10287</v>
      </c>
      <c r="G30" s="15">
        <f>A4L120C4</f>
        <v>57673</v>
      </c>
      <c r="H30" s="16" t="s">
        <v>10288</v>
      </c>
      <c r="I30" s="15">
        <f>IF(B5L321C1-B5L321C1A&lt;0,0,B5L321C1-B5L321C1A)</f>
        <v>66033</v>
      </c>
      <c r="J30" s="16" t="s">
        <v>10289</v>
      </c>
      <c r="K30" s="23">
        <f>IF(_xlfn.SINGLE(B5L372C1B)=0,0,B5L321C1B/_xlfn.SINGLE(B5L372C1B))</f>
        <v>1.1401327487260204E-2</v>
      </c>
      <c r="L30" s="16" t="s">
        <v>10290</v>
      </c>
      <c r="M30" s="21">
        <f>IF(_xlfn.SINGLE(B5L373C1B)=0,0,B5L321C1B/_xlfn.SINGLE(B5L373C1B))</f>
        <v>1.1656308622010834E-2</v>
      </c>
      <c r="N30" s="16" t="s">
        <v>10291</v>
      </c>
      <c r="O30" s="15">
        <f>B5L101C1*B5L321C1C</f>
        <v>1273.0836285549617</v>
      </c>
      <c r="P30" s="16" t="s">
        <v>10292</v>
      </c>
      <c r="Q30" s="15">
        <f>B5L102C1*B5L321C1D</f>
        <v>12216.19609405188</v>
      </c>
      <c r="R30" s="16" t="s">
        <v>10293</v>
      </c>
      <c r="S30" s="15">
        <f>B5L321C1-B5L321C1A+B5L321C1E-B5L321C1F</f>
        <v>55089.887534503083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303638</v>
      </c>
      <c r="F31" s="16" t="s">
        <v>10295</v>
      </c>
      <c r="G31" s="15">
        <f>A4L121C4</f>
        <v>94332</v>
      </c>
      <c r="H31" s="16" t="s">
        <v>10296</v>
      </c>
      <c r="I31" s="15">
        <f>IF(B5L322C1-B5L322C1A&lt;0,0,B5L322C1-B5L322C1A)</f>
        <v>209306</v>
      </c>
      <c r="J31" s="16" t="s">
        <v>10297</v>
      </c>
      <c r="K31" s="23">
        <f>IF(_xlfn.SINGLE(B5L372C1B)=0,0,B5L322C1B/_xlfn.SINGLE(B5L372C1B))</f>
        <v>3.6138994912369334E-2</v>
      </c>
      <c r="L31" s="16" t="s">
        <v>10298</v>
      </c>
      <c r="M31" s="21">
        <f>IF(_xlfn.SINGLE(B5L373C1B)=0,0,B5L322C1B/_xlfn.SINGLE(B5L373C1B))</f>
        <v>3.6947213248506049E-2</v>
      </c>
      <c r="N31" s="16" t="s">
        <v>10299</v>
      </c>
      <c r="O31" s="15">
        <f>B5L101C1*B5L322C1C</f>
        <v>4035.3163109100719</v>
      </c>
      <c r="P31" s="16" t="s">
        <v>10300</v>
      </c>
      <c r="Q31" s="15">
        <f>B5L102C1*B5L322C1D</f>
        <v>38721.898742471538</v>
      </c>
      <c r="R31" s="16" t="s">
        <v>10301</v>
      </c>
      <c r="S31" s="15">
        <f>B5L322C1-B5L322C1A+B5L322C1E-B5L322C1F</f>
        <v>174619.41756843854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1129</v>
      </c>
      <c r="F33" s="16" t="s">
        <v>10305</v>
      </c>
      <c r="G33" s="15">
        <f>A4L123C4</f>
        <v>812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6508</v>
      </c>
      <c r="H34" s="16" t="s">
        <v>10308</v>
      </c>
      <c r="I34" s="15">
        <f>IF(B5L325C1-B5L325C1A&lt;0,0,B5L325C1-B5L325C1A)</f>
        <v>272</v>
      </c>
      <c r="J34" s="16" t="s">
        <v>10309</v>
      </c>
      <c r="K34" s="23">
        <f>IF(_xlfn.SINGLE(B5L372C1B)=0,0,B5L325C1B/_xlfn.SINGLE(B5L372C1B))</f>
        <v>4.6963807134838272E-5</v>
      </c>
      <c r="L34" s="16" t="s">
        <v>10310</v>
      </c>
      <c r="M34" s="21">
        <f>IF(_xlfn.SINGLE(B5L373C1B)=0,0,B5L325C1B/_xlfn.SINGLE(B5L373C1B))</f>
        <v>4.8014113324957929E-5</v>
      </c>
      <c r="N34" s="16" t="s">
        <v>10311</v>
      </c>
      <c r="O34" s="15">
        <f>B5L101C1*B5L325C1C</f>
        <v>5.2440256684831761</v>
      </c>
      <c r="P34" s="16" t="s">
        <v>10312</v>
      </c>
      <c r="Q34" s="15">
        <f>B5L102C1*B5L325C1D</f>
        <v>50.320375230295632</v>
      </c>
      <c r="R34" s="16" t="s">
        <v>10313</v>
      </c>
      <c r="S34" s="15">
        <f>B5L325C1-B5L325C1A+B5L325C1E-B5L325C1F</f>
        <v>226.92365043818754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84803</v>
      </c>
      <c r="F35" s="16" t="s">
        <v>10315</v>
      </c>
      <c r="G35" s="15">
        <f>A4L125C4</f>
        <v>34593</v>
      </c>
      <c r="H35" s="16" t="s">
        <v>10316</v>
      </c>
      <c r="I35" s="15">
        <f>IF(B5L326C1-B5L326C1A&lt;0,0,B5L326C1-B5L326C1A)</f>
        <v>50210</v>
      </c>
      <c r="J35" s="16" t="s">
        <v>10317</v>
      </c>
      <c r="K35" s="23">
        <f>IF(_xlfn.SINGLE(B5L372C1B)=0,0,B5L326C1B/_xlfn.SINGLE(B5L372C1B))</f>
        <v>8.6693116038243732E-3</v>
      </c>
      <c r="L35" s="16" t="s">
        <v>10318</v>
      </c>
      <c r="M35" s="21">
        <f>IF(_xlfn.SINGLE(B5L373C1B)=0,0,B5L326C1B/_xlfn.SINGLE(B5L373C1B))</f>
        <v>8.8631934928166834E-3</v>
      </c>
      <c r="N35" s="16" t="s">
        <v>10319</v>
      </c>
      <c r="O35" s="15">
        <f>B5L101C1*B5L326C1C</f>
        <v>968.02400299463329</v>
      </c>
      <c r="P35" s="16" t="s">
        <v>10320</v>
      </c>
      <c r="Q35" s="15">
        <f>B5L102C1*B5L326C1D</f>
        <v>9288.9192658571465</v>
      </c>
      <c r="R35" s="16" t="s">
        <v>10321</v>
      </c>
      <c r="S35" s="15">
        <f>B5L326C1-B5L326C1A+B5L326C1E-B5L326C1F</f>
        <v>41889.104737137488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208286</v>
      </c>
      <c r="F36" s="16" t="s">
        <v>10323</v>
      </c>
      <c r="G36" s="15">
        <f>A4L126C4</f>
        <v>37095</v>
      </c>
      <c r="H36" s="16" t="s">
        <v>10324</v>
      </c>
      <c r="I36" s="15">
        <f>IF(B5L327C1-B5L327C1A&lt;0,0,B5L327C1-B5L327C1A)</f>
        <v>171191</v>
      </c>
      <c r="J36" s="16" t="s">
        <v>10325</v>
      </c>
      <c r="K36" s="23">
        <f>IF(_xlfn.SINGLE(B5L372C1B)=0,0,B5L327C1B/_xlfn.SINGLE(B5L372C1B))</f>
        <v>2.955801877654448E-2</v>
      </c>
      <c r="L36" s="16" t="s">
        <v>10326</v>
      </c>
      <c r="M36" s="21">
        <f>IF(_xlfn.SINGLE(B5L373C1B)=0,0,B5L327C1B/_xlfn.SINGLE(B5L373C1B))</f>
        <v>3.0219059096370855E-2</v>
      </c>
      <c r="N36" s="16" t="s">
        <v>10327</v>
      </c>
      <c r="O36" s="15">
        <f>B5L101C1*B5L327C1C</f>
        <v>3300.477934607733</v>
      </c>
      <c r="P36" s="16" t="s">
        <v>10328</v>
      </c>
      <c r="Q36" s="15">
        <f>B5L102C1*B5L327C1D</f>
        <v>31670.571161946835</v>
      </c>
      <c r="R36" s="16" t="s">
        <v>10329</v>
      </c>
      <c r="S36" s="15">
        <f>B5L327C1-B5L327C1A+B5L327C1E-B5L327C1F</f>
        <v>142820.90677266091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17604</v>
      </c>
      <c r="F37" s="16" t="s">
        <v>10331</v>
      </c>
      <c r="G37" s="15">
        <f>B2L461C2</f>
        <v>6786</v>
      </c>
      <c r="H37" s="16" t="s">
        <v>10332</v>
      </c>
      <c r="I37" s="15">
        <f>IF(B5L328C1-B5L328C1A&lt;0,0,B5L328C1-B5L328C1A)</f>
        <v>10818</v>
      </c>
      <c r="J37" s="16" t="s">
        <v>10333</v>
      </c>
      <c r="K37" s="23">
        <f>IF(_xlfn.SINGLE(B5L372C1B)=0,0,B5L328C1B/_xlfn.SINGLE(B5L372C1B))</f>
        <v>1.8678472999436779E-3</v>
      </c>
      <c r="L37" s="16" t="s">
        <v>10334</v>
      </c>
      <c r="M37" s="21">
        <f>IF(_xlfn.SINGLE(B5L373C1B)=0,0,B5L328C1B/_xlfn.SINGLE(B5L373C1B))</f>
        <v>1.9096201395198342E-3</v>
      </c>
      <c r="N37" s="16" t="s">
        <v>10335</v>
      </c>
      <c r="O37" s="15">
        <f>B5L101C1*B5L328C1C</f>
        <v>208.56569735901101</v>
      </c>
      <c r="P37" s="16" t="s">
        <v>10336</v>
      </c>
      <c r="Q37" s="15">
        <f>B5L102C1*B5L328C1D</f>
        <v>2001.3449236813904</v>
      </c>
      <c r="R37" s="16" t="s">
        <v>10337</v>
      </c>
      <c r="S37" s="15">
        <f>B5L328C1-B5L328C1A+B5L328C1E-B5L328C1F</f>
        <v>9025.2207736776199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10641</v>
      </c>
      <c r="F38" s="16" t="s">
        <v>10339</v>
      </c>
      <c r="G38" s="15">
        <f>B2L462C2</f>
        <v>4102</v>
      </c>
      <c r="H38" s="16" t="s">
        <v>10340</v>
      </c>
      <c r="I38" s="15">
        <f>IF(B5L329C1-B5L329C1A&lt;0,0,B5L329C1-B5L329C1A)</f>
        <v>6539</v>
      </c>
      <c r="J38" s="16" t="s">
        <v>10341</v>
      </c>
      <c r="K38" s="23">
        <f>IF(_xlfn.SINGLE(B5L372C1B)=0,0,B5L329C1B/_xlfn.SINGLE(B5L372C1B))</f>
        <v>1.1290306428481892E-3</v>
      </c>
      <c r="L38" s="16" t="s">
        <v>10342</v>
      </c>
      <c r="M38" s="21">
        <f>IF(_xlfn.SINGLE(B5L373C1B)=0,0,B5L329C1B/_xlfn.SINGLE(B5L373C1B))</f>
        <v>1.1542804670290438E-3</v>
      </c>
      <c r="N38" s="16" t="s">
        <v>10343</v>
      </c>
      <c r="O38" s="15">
        <f>B5L101C1*B5L329C1C</f>
        <v>126.06869061107166</v>
      </c>
      <c r="P38" s="16" t="s">
        <v>10344</v>
      </c>
      <c r="Q38" s="15">
        <f>B5L102C1*B5L329C1D</f>
        <v>1209.7240207018499</v>
      </c>
      <c r="R38" s="16" t="s">
        <v>10345</v>
      </c>
      <c r="S38" s="15">
        <f>B5L329C1-B5L329C1A+B5L329C1E-B5L329C1F</f>
        <v>5455.3446699092219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527</v>
      </c>
      <c r="F39" s="16" t="s">
        <v>10347</v>
      </c>
      <c r="G39" s="15">
        <f>B2L463C2</f>
        <v>203</v>
      </c>
      <c r="H39" s="16" t="s">
        <v>10348</v>
      </c>
      <c r="I39" s="15">
        <f>IF(B5L330C1-B5L330C1A&lt;0,0,B5L330C1-B5L330C1A)</f>
        <v>324</v>
      </c>
      <c r="J39" s="16" t="s">
        <v>10349</v>
      </c>
      <c r="K39" s="23">
        <f>IF(_xlfn.SINGLE(B5L372C1B)=0,0,B5L330C1B/_xlfn.SINGLE(B5L372C1B))</f>
        <v>5.5942182028263232E-5</v>
      </c>
      <c r="L39" s="16" t="s">
        <v>10350</v>
      </c>
      <c r="M39" s="21">
        <f>IF(_xlfn.SINGLE(B5L373C1B)=0,0,B5L330C1B/_xlfn.SINGLE(B5L373C1B))</f>
        <v>5.7193282048846944E-5</v>
      </c>
      <c r="N39" s="16" t="s">
        <v>10351</v>
      </c>
      <c r="O39" s="15">
        <f>B5L101C1*B5L330C1C</f>
        <v>6.2465599874579008</v>
      </c>
      <c r="P39" s="16" t="s">
        <v>10352</v>
      </c>
      <c r="Q39" s="15">
        <f>B5L102C1*B5L330C1D</f>
        <v>59.940446965499213</v>
      </c>
      <c r="R39" s="16" t="s">
        <v>10353</v>
      </c>
      <c r="S39" s="15">
        <f>B5L330C1-B5L330C1A+B5L330C1E-B5L330C1F</f>
        <v>270.30611302195865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1129</v>
      </c>
      <c r="F41" s="16" t="s">
        <v>10357</v>
      </c>
      <c r="G41" s="15">
        <f>B5L323C1A+B5L324C1A+B5L331C1A</f>
        <v>812</v>
      </c>
      <c r="H41" s="16" t="s">
        <v>10358</v>
      </c>
      <c r="I41" s="15">
        <f>IF(B5L332C1-B5L332C1A&lt;0,0,B5L332C1-B5L332C1A)</f>
        <v>317</v>
      </c>
      <c r="J41" s="16" t="s">
        <v>10359</v>
      </c>
      <c r="K41" s="23">
        <f>IF(_xlfn.SINGLE(B5L372C1B)=0,0,B5L332C1B/_xlfn.SINGLE(B5L372C1B))</f>
        <v>5.4733554638763722E-5</v>
      </c>
      <c r="L41" s="16" t="s">
        <v>10360</v>
      </c>
      <c r="M41" s="21">
        <f>IF(_xlfn.SINGLE(B5L373C1B)=0,0,B5L332C1B/_xlfn.SINGLE(B5L373C1B))</f>
        <v>5.5957624720631115E-5</v>
      </c>
      <c r="N41" s="16" t="s">
        <v>10361</v>
      </c>
      <c r="O41" s="15">
        <f>B5L101C1*B5L332C1C</f>
        <v>6.1116034445189955</v>
      </c>
      <c r="P41" s="16" t="s">
        <v>10362</v>
      </c>
      <c r="Q41" s="15">
        <f>B5L102C1*B5L332C1D</f>
        <v>58.645437308837188</v>
      </c>
      <c r="R41" s="16" t="s">
        <v>10363</v>
      </c>
      <c r="S41" s="15">
        <f>B5L332C1-B5L332C1A+B5L332C1E-B5L332C1F</f>
        <v>264.46616613568182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1127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1127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-1127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IF(_xlfn.SINGLE(B5L372C1B)=0,0,B5L337C1B/_xlfn.SINGLE(B5L372C1B))</f>
        <v>7.4589576037684309E-4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83.287466499438679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4403.2874664994388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1016531</v>
      </c>
      <c r="F49" s="16" t="s">
        <v>10394</v>
      </c>
      <c r="G49" s="15">
        <f>B2L404C2</f>
        <v>300798</v>
      </c>
      <c r="H49" s="16" t="s">
        <v>10395</v>
      </c>
      <c r="I49" s="15">
        <f>IF(B5L340C1-B5L340C1A&lt;0,0,B5L340C1-B5L340C1A)</f>
        <v>715733</v>
      </c>
      <c r="J49" s="16" t="s">
        <v>10396</v>
      </c>
      <c r="K49" s="23">
        <f>IF(_xlfn.SINGLE(B5L372C1B)=0,0,B5L340C1B/_xlfn.SINGLE(B5L372C1B))</f>
        <v>0.12357921533837941</v>
      </c>
      <c r="L49" s="16" t="s">
        <v>10397</v>
      </c>
      <c r="M49" s="21">
        <f>IF(_xlfn.SINGLE(B5L373C1B)=0,0,B5L340C1B/_xlfn.SINGLE(B5L373C1B))</f>
        <v>0.12634296092798572</v>
      </c>
      <c r="N49" s="16" t="s">
        <v>10398</v>
      </c>
      <c r="O49" s="15">
        <f>B5L101C1*B5L340C1C</f>
        <v>13798.978763898784</v>
      </c>
      <c r="P49" s="16" t="s">
        <v>10399</v>
      </c>
      <c r="Q49" s="15">
        <f>B5L102C1*B5L340C1D</f>
        <v>132411.59237023967</v>
      </c>
      <c r="R49" s="16" t="s">
        <v>10400</v>
      </c>
      <c r="S49" s="15">
        <f>B5L340C1-B5L340C1A+B5L340C1E-B5L340C1F</f>
        <v>597120.38639365917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77501</v>
      </c>
      <c r="F50" s="16" t="s">
        <v>10402</v>
      </c>
      <c r="G50" s="15">
        <f>B2L405C2</f>
        <v>38386</v>
      </c>
      <c r="H50" s="16" t="s">
        <v>10403</v>
      </c>
      <c r="I50" s="15">
        <f>IF(B5L341C1-B5L341C1A&lt;0,0,B5L341C1-B5L341C1A)</f>
        <v>39115</v>
      </c>
      <c r="J50" s="16" t="s">
        <v>10404</v>
      </c>
      <c r="K50" s="23">
        <f>IF(_xlfn.SINGLE(B5L372C1B)=0,0,B5L341C1B/_xlfn.SINGLE(B5L372C1B))</f>
        <v>6.7536371914676428E-3</v>
      </c>
      <c r="L50" s="16" t="s">
        <v>10405</v>
      </c>
      <c r="M50" s="21">
        <f>IF(_xlfn.SINGLE(B5L373C1B)=0,0,B5L341C1B/_xlfn.SINGLE(B5L373C1B))</f>
        <v>6.9046766275945937E-3</v>
      </c>
      <c r="N50" s="16" t="s">
        <v>10406</v>
      </c>
      <c r="O50" s="15">
        <f>B5L101C1*B5L341C1C</f>
        <v>754.11788243646845</v>
      </c>
      <c r="P50" s="16" t="s">
        <v>10407</v>
      </c>
      <c r="Q50" s="15">
        <f>B5L102C1*B5L341C1D</f>
        <v>7236.3289600478447</v>
      </c>
      <c r="R50" s="16" t="s">
        <v>10408</v>
      </c>
      <c r="S50" s="15">
        <f>B5L341C1-B5L341C1A+B5L341C1E-B5L341C1F</f>
        <v>32632.788922388623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95957</v>
      </c>
      <c r="F53" s="16" t="s">
        <v>10426</v>
      </c>
      <c r="G53" s="15">
        <f>B2L412C2</f>
        <v>41017</v>
      </c>
      <c r="H53" s="16" t="s">
        <v>10427</v>
      </c>
      <c r="I53" s="15">
        <f>IF(B5L344C1-B5L344C1A&lt;0,0,B5L344C1-B5L344C1A)</f>
        <v>54940</v>
      </c>
      <c r="J53" s="16" t="s">
        <v>10428</v>
      </c>
      <c r="K53" s="23">
        <f>IF(_xlfn.SINGLE(B5L372C1B)=0,0,B5L344C1B/_xlfn.SINGLE(B5L372C1B))</f>
        <v>9.4859983970147586E-3</v>
      </c>
      <c r="L53" s="16" t="s">
        <v>10429</v>
      </c>
      <c r="M53" s="21">
        <f>IF(_xlfn.SINGLE(B5L373C1B)=0,0,B5L344C1B/_xlfn.SINGLE(B5L373C1B))</f>
        <v>9.6981448017396648E-3</v>
      </c>
      <c r="N53" s="16" t="s">
        <v>10430</v>
      </c>
      <c r="O53" s="15">
        <f>B5L101C1*B5L344C1C</f>
        <v>1059.216067009065</v>
      </c>
      <c r="P53" s="16" t="s">
        <v>10431</v>
      </c>
      <c r="Q53" s="15">
        <f>B5L102C1*B5L344C1D</f>
        <v>10163.975791001627</v>
      </c>
      <c r="R53" s="16" t="s">
        <v>10432</v>
      </c>
      <c r="S53" s="15">
        <f>B5L344C1-B5L344C1A+B5L344C1E-B5L344C1F</f>
        <v>45835.24027600744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5874</v>
      </c>
      <c r="F54" s="16" t="s">
        <v>10434</v>
      </c>
      <c r="G54" s="15">
        <f>B2L413C2</f>
        <v>2052</v>
      </c>
      <c r="H54" s="16" t="s">
        <v>10435</v>
      </c>
      <c r="I54" s="15">
        <f>IF(B5L345C1-B5L345C1A&lt;0,0,B5L345C1-B5L345C1A)</f>
        <v>3822</v>
      </c>
      <c r="J54" s="16" t="s">
        <v>10436</v>
      </c>
      <c r="K54" s="23">
        <f>IF(_xlfn.SINGLE(B5L372C1B)=0,0,B5L345C1B/_xlfn.SINGLE(B5L372C1B))</f>
        <v>6.5991055466673484E-4</v>
      </c>
      <c r="L54" s="16" t="s">
        <v>10437</v>
      </c>
      <c r="M54" s="21">
        <f>IF(_xlfn.SINGLE(B5L373C1B)=0,0,B5L345C1B/_xlfn.SINGLE(B5L373C1B))</f>
        <v>6.7466890120584271E-4</v>
      </c>
      <c r="N54" s="16" t="s">
        <v>10438</v>
      </c>
      <c r="O54" s="15">
        <f>B5L101C1*B5L345C1C</f>
        <v>73.686272444642285</v>
      </c>
      <c r="P54" s="16" t="s">
        <v>10439</v>
      </c>
      <c r="Q54" s="15">
        <f>B5L102C1*B5L345C1D</f>
        <v>707.07527253746298</v>
      </c>
      <c r="R54" s="16" t="s">
        <v>10440</v>
      </c>
      <c r="S54" s="15">
        <f>B5L345C1-B5L345C1A+B5L345C1E-B5L345C1F</f>
        <v>3188.6109999071796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3600</v>
      </c>
      <c r="F55" s="16" t="s">
        <v>10442</v>
      </c>
      <c r="G55" s="15">
        <f>B2L414C2</f>
        <v>387</v>
      </c>
      <c r="H55" s="16" t="s">
        <v>10443</v>
      </c>
      <c r="I55" s="15">
        <f>IF(B5L346C1-B5L346C1A&lt;0,0,B5L346C1-B5L346C1A)</f>
        <v>3213</v>
      </c>
      <c r="J55" s="16" t="s">
        <v>10444</v>
      </c>
      <c r="K55" s="23">
        <f>IF(_xlfn.SINGLE(B5L372C1B)=0,0,B5L346C1B/_xlfn.SINGLE(B5L372C1B))</f>
        <v>5.5475997178027706E-4</v>
      </c>
      <c r="L55" s="16" t="s">
        <v>10445</v>
      </c>
      <c r="M55" s="21">
        <f>IF(_xlfn.SINGLE(B5L373C1B)=0,0,B5L346C1B/_xlfn.SINGLE(B5L373C1B))</f>
        <v>5.6716671365106557E-4</v>
      </c>
      <c r="N55" s="16" t="s">
        <v>10446</v>
      </c>
      <c r="O55" s="15">
        <f>B5L101C1*B5L346C1C</f>
        <v>61.945053208957518</v>
      </c>
      <c r="P55" s="16" t="s">
        <v>10447</v>
      </c>
      <c r="Q55" s="15">
        <f>B5L102C1*B5L346C1D</f>
        <v>594.40943240786714</v>
      </c>
      <c r="R55" s="16" t="s">
        <v>10448</v>
      </c>
      <c r="S55" s="15">
        <f>B5L346C1-B5L346C1A+B5L346C1E-B5L346C1F</f>
        <v>2680.5356208010908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296990</v>
      </c>
      <c r="F56" s="16" t="s">
        <v>10450</v>
      </c>
      <c r="G56" s="15">
        <f>B2L415C2</f>
        <v>61043</v>
      </c>
      <c r="H56" s="16" t="s">
        <v>10451</v>
      </c>
      <c r="I56" s="15">
        <f>IF(B5L347C1-B5L347C1A&lt;0,0,B5L347C1-B5L347C1A)</f>
        <v>235947</v>
      </c>
      <c r="J56" s="16" t="s">
        <v>10452</v>
      </c>
      <c r="K56" s="23">
        <f>IF(_xlfn.SINGLE(B5L372C1B)=0,0,B5L347C1B/_xlfn.SINGLE(B5L372C1B))</f>
        <v>4.0738858095748842E-2</v>
      </c>
      <c r="L56" s="16" t="s">
        <v>10453</v>
      </c>
      <c r="M56" s="21">
        <f>IF(_xlfn.SINGLE(B5L373C1B)=0,0,B5L347C1B/_xlfn.SINGLE(B5L373C1B))</f>
        <v>4.164994851722003E-2</v>
      </c>
      <c r="N56" s="16" t="s">
        <v>10454</v>
      </c>
      <c r="O56" s="15">
        <f>B5L101C1*B5L347C1C</f>
        <v>4548.9416338294113</v>
      </c>
      <c r="P56" s="16" t="s">
        <v>10455</v>
      </c>
      <c r="Q56" s="15">
        <f>B5L102C1*B5L347C1D</f>
        <v>43650.520494347656</v>
      </c>
      <c r="R56" s="16" t="s">
        <v>10456</v>
      </c>
      <c r="S56" s="15">
        <f>B5L347C1-B5L347C1A+B5L347C1E-B5L347C1F</f>
        <v>196845.42113948177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5752</v>
      </c>
      <c r="F57" s="16" t="s">
        <v>10458</v>
      </c>
      <c r="G57" s="15">
        <f>B2L416C2</f>
        <v>1894</v>
      </c>
      <c r="H57" s="16" t="s">
        <v>10459</v>
      </c>
      <c r="I57" s="15">
        <f>IF(B5L348C1-B5L348C1A&lt;0,0,B5L348C1-B5L348C1A)</f>
        <v>3858</v>
      </c>
      <c r="J57" s="16" t="s">
        <v>10460</v>
      </c>
      <c r="K57" s="23">
        <f>IF(_xlfn.SINGLE(B5L372C1B)=0,0,B5L348C1B/_xlfn.SINGLE(B5L372C1B))</f>
        <v>6.6612635266987514E-4</v>
      </c>
      <c r="L57" s="16" t="s">
        <v>10461</v>
      </c>
      <c r="M57" s="21">
        <f>IF(_xlfn.SINGLE(B5L373C1B)=0,0,B5L348C1B/_xlfn.SINGLE(B5L373C1B))</f>
        <v>6.8102371032238121E-4</v>
      </c>
      <c r="N57" s="16" t="s">
        <v>10462</v>
      </c>
      <c r="O57" s="15">
        <f>B5L101C1*B5L348C1C</f>
        <v>74.380334665470926</v>
      </c>
      <c r="P57" s="16" t="s">
        <v>10463</v>
      </c>
      <c r="Q57" s="15">
        <f>B5L102C1*B5L348C1D</f>
        <v>713.7353222002962</v>
      </c>
      <c r="R57" s="16" t="s">
        <v>10464</v>
      </c>
      <c r="S57" s="15">
        <f>B5L348C1-B5L348C1A+B5L348C1E-B5L348C1F</f>
        <v>3218.6450124651747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9629</v>
      </c>
      <c r="H62" s="16" t="s">
        <v>10499</v>
      </c>
      <c r="I62" s="15">
        <f>IF(B5L353C1-B5L353C1A&lt;0,0,B5L353C1-B5L353C1A)</f>
        <v>31796</v>
      </c>
      <c r="J62" s="16" t="s">
        <v>10500</v>
      </c>
      <c r="K62" s="23">
        <f>IF(_xlfn.SINGLE(B5L372C1B)=0,0,B5L353C1B/_xlfn.SINGLE(B5L372C1B))</f>
        <v>5.4899309252180797E-3</v>
      </c>
      <c r="L62" s="16" t="s">
        <v>10501</v>
      </c>
      <c r="M62" s="21">
        <f>IF(_xlfn.SINGLE(B5L373C1B)=0,0,B5L353C1B/_xlfn.SINGLE(B5L373C1B))</f>
        <v>5.6127086297072144E-3</v>
      </c>
      <c r="N62" s="16" t="s">
        <v>10502</v>
      </c>
      <c r="O62" s="15">
        <f>B5L101C1*B5L353C1C</f>
        <v>613.01117704077603</v>
      </c>
      <c r="P62" s="16" t="s">
        <v>10503</v>
      </c>
      <c r="Q62" s="15">
        <f>B5L102C1*B5L353C1D</f>
        <v>5882.3038633179412</v>
      </c>
      <c r="R62" s="16" t="s">
        <v>10504</v>
      </c>
      <c r="S62" s="15">
        <f>B5L353C1-B5L353C1A+B5L353C1E-B5L353C1F</f>
        <v>26526.707313722833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9174</v>
      </c>
      <c r="F64" s="16" t="s">
        <v>10514</v>
      </c>
      <c r="G64" s="15">
        <f>B2L423C2</f>
        <v>3928</v>
      </c>
      <c r="H64" s="16" t="s">
        <v>10515</v>
      </c>
      <c r="I64" s="15">
        <f>IF(B5L355C1-B5L355C1A&lt;0,0,B5L355C1-B5L355C1A)</f>
        <v>5246</v>
      </c>
      <c r="J64" s="16" t="s">
        <v>10516</v>
      </c>
      <c r="K64" s="23">
        <f>IF(_xlfn.SINGLE(B5L372C1B)=0,0,B5L355C1B/_xlfn.SINGLE(B5L372C1B))</f>
        <v>9.0577989790206455E-4</v>
      </c>
      <c r="L64" s="16" t="s">
        <v>10517</v>
      </c>
      <c r="M64" s="21">
        <f>IF(_xlfn.SINGLE(B5L373C1B)=0,0,B5L355C1B/_xlfn.SINGLE(B5L373C1B))</f>
        <v>9.2603690626003423E-4</v>
      </c>
      <c r="N64" s="16" t="s">
        <v>10518</v>
      </c>
      <c r="O64" s="15">
        <f>B5L101C1*B5L355C1C</f>
        <v>101.14028917964244</v>
      </c>
      <c r="P64" s="16" t="s">
        <v>10519</v>
      </c>
      <c r="Q64" s="15">
        <f>B5L102C1*B5L355C1D</f>
        <v>970.51723697842249</v>
      </c>
      <c r="R64" s="16" t="s">
        <v>10520</v>
      </c>
      <c r="S64" s="15">
        <f>B5L355C1-B5L355C1A+B5L355C1E-B5L355C1F</f>
        <v>4376.6230522012202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963</v>
      </c>
      <c r="F65" s="16" t="s">
        <v>10522</v>
      </c>
      <c r="G65" s="15">
        <f>B2L424C2</f>
        <v>180</v>
      </c>
      <c r="H65" s="16" t="s">
        <v>10523</v>
      </c>
      <c r="I65" s="15">
        <f>IF(B5L356C1-B5L356C1A&lt;0,0,B5L356C1-B5L356C1A)</f>
        <v>783</v>
      </c>
      <c r="J65" s="16" t="s">
        <v>10524</v>
      </c>
      <c r="K65" s="23">
        <f>IF(_xlfn.SINGLE(B5L372C1B)=0,0,B5L356C1B/_xlfn.SINGLE(B5L372C1B))</f>
        <v>1.3519360656830281E-4</v>
      </c>
      <c r="L65" s="16" t="s">
        <v>10525</v>
      </c>
      <c r="M65" s="21">
        <f>IF(_xlfn.SINGLE(B5L373C1B)=0,0,B5L356C1B/_xlfn.SINGLE(B5L373C1B))</f>
        <v>1.3821709828471345E-4</v>
      </c>
      <c r="N65" s="16" t="s">
        <v>10526</v>
      </c>
      <c r="O65" s="15">
        <f>B5L101C1*B5L356C1C</f>
        <v>15.09585330302326</v>
      </c>
      <c r="P65" s="16" t="s">
        <v>10527</v>
      </c>
      <c r="Q65" s="15">
        <f>B5L102C1*B5L356C1D</f>
        <v>144.85608016662309</v>
      </c>
      <c r="R65" s="16" t="s">
        <v>10528</v>
      </c>
      <c r="S65" s="15">
        <f>B5L356C1-B5L356C1A+B5L356C1E-B5L356C1F</f>
        <v>653.23977313640012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200095</v>
      </c>
      <c r="F67" s="16" t="s">
        <v>10538</v>
      </c>
      <c r="G67" s="15">
        <f>B2L426C2</f>
        <v>53099</v>
      </c>
      <c r="H67" s="16" t="s">
        <v>10539</v>
      </c>
      <c r="I67" s="15">
        <f>IF(B5L358C1-B5L358C1A&lt;0,0,B5L358C1-B5L358C1A)</f>
        <v>146996</v>
      </c>
      <c r="J67" s="16" t="s">
        <v>10540</v>
      </c>
      <c r="K67" s="23">
        <f>IF(_xlfn.SINGLE(B5L372C1B)=0,0,B5L358C1B/_xlfn.SINGLE(B5L372C1B))</f>
        <v>2.5380484535267228E-2</v>
      </c>
      <c r="L67" s="16" t="s">
        <v>10541</v>
      </c>
      <c r="M67" s="21">
        <f>IF(_xlfn.SINGLE(B5L373C1B)=0,0,B5L358C1B/_xlfn.SINGLE(B5L373C1B))</f>
        <v>2.5948097802630573E-2</v>
      </c>
      <c r="N67" s="16" t="s">
        <v>10542</v>
      </c>
      <c r="O67" s="15">
        <f>B5L101C1*B5L358C1C</f>
        <v>2834.0102836924739</v>
      </c>
      <c r="P67" s="16" t="s">
        <v>10543</v>
      </c>
      <c r="Q67" s="15">
        <f>B5L102C1*B5L358C1D</f>
        <v>27194.462784384326</v>
      </c>
      <c r="R67" s="16" t="s">
        <v>10544</v>
      </c>
      <c r="S67" s="15">
        <f>B5L358C1-B5L358C1A+B5L358C1E-B5L358C1F</f>
        <v>122635.54749930816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2219</v>
      </c>
      <c r="F68" s="16" t="s">
        <v>10546</v>
      </c>
      <c r="G68" s="15">
        <f>B2L427C2</f>
        <v>1060</v>
      </c>
      <c r="H68" s="16" t="s">
        <v>10547</v>
      </c>
      <c r="I68" s="15">
        <f>IF(B5L359C1-B5L359C1A&lt;0,0,B5L359C1-B5L359C1A)</f>
        <v>1159</v>
      </c>
      <c r="J68" s="16" t="s">
        <v>10548</v>
      </c>
      <c r="K68" s="23">
        <f>IF(_xlfn.SINGLE(B5L372C1B)=0,0,B5L359C1B/_xlfn.SINGLE(B5L372C1B))</f>
        <v>2.0011416348999101E-4</v>
      </c>
      <c r="L68" s="16" t="s">
        <v>10549</v>
      </c>
      <c r="M68" s="21">
        <f>IF(_xlfn.SINGLE(B5L373C1B)=0,0,B5L359C1B/_xlfn.SINGLE(B5L373C1B))</f>
        <v>2.0458954905744941E-4</v>
      </c>
      <c r="N68" s="16" t="s">
        <v>10550</v>
      </c>
      <c r="O68" s="15">
        <f>B5L101C1*B5L359C1C</f>
        <v>22.344947609455886</v>
      </c>
      <c r="P68" s="16" t="s">
        <v>10551</v>
      </c>
      <c r="Q68" s="15">
        <f>B5L102C1*B5L359C1D</f>
        <v>214.41659886732589</v>
      </c>
      <c r="R68" s="16" t="s">
        <v>10552</v>
      </c>
      <c r="S68" s="15">
        <f>B5L359C1-B5L359C1A+B5L359C1E-B5L359C1F</f>
        <v>966.92834874212997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319362</v>
      </c>
      <c r="F78" s="16" t="s">
        <v>10626</v>
      </c>
      <c r="G78" s="15">
        <f>B2L468C2</f>
        <v>231507</v>
      </c>
      <c r="H78" s="16" t="s">
        <v>10627</v>
      </c>
      <c r="I78" s="15">
        <f>IF(B5L369C1-B5L369C1A&lt;0,0,B5L369C1-B5L369C1A)</f>
        <v>87855</v>
      </c>
      <c r="J78" s="16" t="s">
        <v>10628</v>
      </c>
      <c r="K78" s="23">
        <f>IF(_xlfn.SINGLE(B5L372C1B)=0,0,B5L369C1B/_xlfn.SINGLE(B5L372C1B))</f>
        <v>1.5169137043497118E-2</v>
      </c>
      <c r="L78" s="16" t="s">
        <v>10629</v>
      </c>
      <c r="M78" s="21">
        <f>IF(_xlfn.SINGLE(B5L373C1B)=0,0,B5L369C1B/_xlfn.SINGLE(B5L373C1B))</f>
        <v>1.5508382081485953E-2</v>
      </c>
      <c r="N78" s="16" t="s">
        <v>10630</v>
      </c>
      <c r="O78" s="15">
        <f>B5L101C1*B5L369C1C</f>
        <v>1693.8010114139317</v>
      </c>
      <c r="P78" s="16" t="s">
        <v>10631</v>
      </c>
      <c r="Q78" s="15">
        <f>B5L102C1*B5L369C1D</f>
        <v>16253.296198005968</v>
      </c>
      <c r="R78" s="16" t="s">
        <v>10632</v>
      </c>
      <c r="S78" s="15">
        <f>B5L369C1-B5L369C1A+B5L369C1E-B5L369C1F</f>
        <v>73295.50481340797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49409</v>
      </c>
      <c r="F80" s="16" t="s">
        <v>10642</v>
      </c>
      <c r="G80" s="15">
        <f>B2L478C2</f>
        <v>18324</v>
      </c>
      <c r="H80" s="16" t="s">
        <v>10643</v>
      </c>
      <c r="I80" s="15">
        <f>IF(B5L371C1-B5L371C1A&lt;0,0,B5L371C1-B5L371C1A)</f>
        <v>31085</v>
      </c>
      <c r="J80" s="16" t="s">
        <v>10644</v>
      </c>
      <c r="K80" s="23">
        <f>IF(_xlfn.SINGLE(B5L372C1B)=0,0,B5L371C1B/_xlfn.SINGLE(B5L372C1B))</f>
        <v>5.3671689146560578E-3</v>
      </c>
      <c r="L80" s="16" t="s">
        <v>10645</v>
      </c>
      <c r="M80" s="21">
        <f>IF(_xlfn.SINGLE(B5L373C1B)=0,0,B5L371C1B/_xlfn.SINGLE(B5L373C1B))</f>
        <v>5.4872011496555784E-3</v>
      </c>
      <c r="N80" s="16" t="s">
        <v>10646</v>
      </c>
      <c r="O80" s="15">
        <f>B5L101C1*B5L371C1C</f>
        <v>599.30344817941011</v>
      </c>
      <c r="P80" s="16" t="s">
        <v>10647</v>
      </c>
      <c r="Q80" s="15">
        <f>B5L102C1*B5L371C1D</f>
        <v>5750.7678824769846</v>
      </c>
      <c r="R80" s="16" t="s">
        <v>10648</v>
      </c>
      <c r="S80" s="15">
        <f>B5L371C1-B5L371C1A+B5L371C1E-B5L371C1F</f>
        <v>25933.535565702427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7894218</v>
      </c>
      <c r="F81" s="16" t="s">
        <v>10650</v>
      </c>
      <c r="G81" s="15">
        <f>SUM(B5L301C1A:B5L312C1A)+SUM(B5L315C1A:B5L322C1A)+SUM(B5L325C1A:B5L330C1A)+B5L332C1A+SUM(B5L336C1A:B5L371C1A)</f>
        <v>2103651</v>
      </c>
      <c r="H81" s="16" t="s">
        <v>10651</v>
      </c>
      <c r="I81" s="15">
        <f>SUM(B5L301C1B:B5L312C1B)+SUM(B5L315C1B:B5L322C1B)+SUM(B5L325C1B:B5L330C1B)+B5L332C1B+SUM(B5L336C1B:B5L371C1B)</f>
        <v>5791694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1.0223641619833783</v>
      </c>
      <c r="N81" s="16" t="s">
        <v>10654</v>
      </c>
      <c r="O81" s="15">
        <f>SUM(B5L301C1E:B5L312C1E)+SUM(B5L315C1E:B5L322C1E)+SUM(B5L325C1E:B5L330C1E)+B5L332C1E+SUM(B5L336C1E:B5L371C1E)</f>
        <v>111661</v>
      </c>
      <c r="P81" s="16" t="s">
        <v>10655</v>
      </c>
      <c r="Q81" s="15">
        <f>B5L102C1*B5L372C1D</f>
        <v>1071471.379775926</v>
      </c>
      <c r="R81" s="16" t="s">
        <v>10656</v>
      </c>
      <c r="S81" s="15">
        <f>B5L372C1-B5L372C1A+B5L372C1E-B5L372C1F</f>
        <v>4830756.6202240735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7767525</v>
      </c>
      <c r="F82" s="16" t="s">
        <v>10658</v>
      </c>
      <c r="G82" s="15">
        <f>SUM(B5L302C1A:B5L312C1A)+SUM(B5L315C1A:B5L322C1A)+SUM(B5L325C1A:B5L330C1A)+B5L332C1A+B5L336C1A+B5L338C1A+SUM(B5L340C1A:B5L371C1A)</f>
        <v>2103651</v>
      </c>
      <c r="H82" s="16" t="s">
        <v>10659</v>
      </c>
      <c r="I82" s="15">
        <f>SUM(B5L302C1B:B5L312C1B)+SUM(B5L315C1B:B5L322C1B)+SUM(B5L325C1B:B5L330C1B)+B5L332C1B+B5L336C1B+B5L338C1B+SUM(B5L340C1B:B5L371C1B)</f>
        <v>5665001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1048033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B894B-F2A8-47F2-9B71-6376C13333B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39350.39639786027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9025.2207736776199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5455.3446699092219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270.30611302195865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1288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174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0.59347368413008594</v>
      </c>
      <c r="F18" s="16" t="s">
        <v>10707</v>
      </c>
      <c r="G18" s="15">
        <f>B5L401C1*B5L411C1</f>
        <v>23353.424722217398</v>
      </c>
      <c r="H18" s="16" t="s">
        <v>10708</v>
      </c>
      <c r="I18" s="21">
        <f>B5L405C1*B5L411C1</f>
        <v>764.39410515955069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0.91417544191294897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8250.6351891386657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31604.059911356064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5.5716456974796887E-2</v>
      </c>
      <c r="F19" s="16" t="s">
        <v>10714</v>
      </c>
      <c r="G19" s="15">
        <f>B5L401C1*B5L412C1</f>
        <v>2192.4646678425843</v>
      </c>
      <c r="H19" s="16" t="s">
        <v>10715</v>
      </c>
      <c r="I19" s="21">
        <f>B5L405C1*B5L412C1</f>
        <v>71.762796583538389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8.5824558087051056E-2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774.58558453895478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2967.0502523815389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8.0834814027506127E-2</v>
      </c>
      <c r="F22" s="16" t="s">
        <v>10739</v>
      </c>
      <c r="G22" s="15">
        <f>B5L401C1*B5L415C1</f>
        <v>3180.881974729682</v>
      </c>
      <c r="H22" s="16" t="s">
        <v>10740</v>
      </c>
      <c r="I22" s="21">
        <f>B5L405C1*B5L415C1</f>
        <v>104.1152404674279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0.16172538767749986</v>
      </c>
      <c r="N22" s="16" t="s">
        <v>10743</v>
      </c>
      <c r="O22" s="15">
        <f>B5L403C1*B5L415C5</f>
        <v>882.26773165545137</v>
      </c>
      <c r="P22" s="16" t="s">
        <v>10744</v>
      </c>
      <c r="Q22" s="21">
        <f>B5L407C1*B5L415C5</f>
        <v>28.140217455884976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4063.1497063851334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1.0615080017431227E-2</v>
      </c>
      <c r="F23" s="16" t="s">
        <v>10748</v>
      </c>
      <c r="G23" s="15">
        <f>B5L401C1*B5L416C1</f>
        <v>417.70760648092431</v>
      </c>
      <c r="H23" s="16" t="s">
        <v>10749</v>
      </c>
      <c r="I23" s="21">
        <f>B5L405C1*B5L416C1</f>
        <v>13.672223062451421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8.4368130235874285E-3</v>
      </c>
      <c r="N23" s="16" t="s">
        <v>10752</v>
      </c>
      <c r="O23" s="15">
        <f>B5L403C1*B5L416C5</f>
        <v>46.025722959248384</v>
      </c>
      <c r="P23" s="16" t="s">
        <v>10753</v>
      </c>
      <c r="Q23" s="21">
        <f>B5L407C1*B5L416C5</f>
        <v>1.4680054661042126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463.73332944017272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15">
        <f>B3L311C2</f>
        <v>0</v>
      </c>
      <c r="F24" s="16" t="s">
        <v>10757</v>
      </c>
      <c r="G24" s="15">
        <f>B5L401C1*B5L417C1</f>
        <v>0</v>
      </c>
      <c r="H24" s="16" t="s">
        <v>10758</v>
      </c>
      <c r="I24" s="15">
        <f>B5L405C1*B5L417C1</f>
        <v>0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7.7832570851405145E-3</v>
      </c>
      <c r="N24" s="16" t="s">
        <v>10761</v>
      </c>
      <c r="O24" s="15">
        <f>B5L403C1*B5L417C5</f>
        <v>42.460350053954492</v>
      </c>
      <c r="P24" s="16" t="s">
        <v>10762</v>
      </c>
      <c r="Q24" s="21">
        <f>B5L407C1*B5L417C5</f>
        <v>1.3542867328144494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42.460350053954492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5.1038616908256257E-2</v>
      </c>
      <c r="F25" s="16" t="s">
        <v>10766</v>
      </c>
      <c r="G25" s="15">
        <f>B5L401C1*B5L418C1</f>
        <v>2008.3898069384172</v>
      </c>
      <c r="H25" s="16" t="s">
        <v>10767</v>
      </c>
      <c r="I25" s="21">
        <f>B5L405C1*B5L418C1</f>
        <v>65.737738577834065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0.41370090903689621</v>
      </c>
      <c r="N25" s="16" t="s">
        <v>10770</v>
      </c>
      <c r="O25" s="15">
        <f>B5L403C1*B5L418C5</f>
        <v>2256.8810490510318</v>
      </c>
      <c r="P25" s="16" t="s">
        <v>10771</v>
      </c>
      <c r="Q25" s="21">
        <f>B5L407C1*B5L418C5</f>
        <v>71.983958172419946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4265.270855989449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4.6528558040348417E-2</v>
      </c>
      <c r="F26" s="16" t="s">
        <v>10775</v>
      </c>
      <c r="G26" s="15">
        <f>B5L401C1*B5L419C1</f>
        <v>1830.9172027085588</v>
      </c>
      <c r="H26" s="16" t="s">
        <v>10776</v>
      </c>
      <c r="I26" s="21">
        <f>B5L405C1*B5L419C1</f>
        <v>59.928782755968761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1.4556473174499436E-2</v>
      </c>
      <c r="N26" s="16" t="s">
        <v>10779</v>
      </c>
      <c r="O26" s="15">
        <f>B5L403C1*B5L419C5</f>
        <v>79.410578345182074</v>
      </c>
      <c r="P26" s="16" t="s">
        <v>10780</v>
      </c>
      <c r="Q26" s="21">
        <f>B5L407C1*B5L419C5</f>
        <v>2.5328263323629017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1910.3277810537409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15">
        <f>B3L318C2</f>
        <v>0</v>
      </c>
      <c r="F31" s="16" t="s">
        <v>10820</v>
      </c>
      <c r="G31" s="15">
        <f>B5L401C1*B5L424C1</f>
        <v>0</v>
      </c>
      <c r="H31" s="16" t="s">
        <v>10821</v>
      </c>
      <c r="I31" s="15">
        <f>B5L405C1*B5L424C1</f>
        <v>0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6.2325470857346563E-2</v>
      </c>
      <c r="N31" s="16" t="s">
        <v>10824</v>
      </c>
      <c r="O31" s="15">
        <f>B5L403C1*B5L424C5</f>
        <v>340.00692524120814</v>
      </c>
      <c r="P31" s="16" t="s">
        <v>10825</v>
      </c>
      <c r="Q31" s="21">
        <f>B5L407C1*B5L424C5</f>
        <v>10.844631929178302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340.00692524120814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1.1012101159569944E-2</v>
      </c>
      <c r="F32" s="16" t="s">
        <v>10829</v>
      </c>
      <c r="G32" s="15">
        <f>B5L401C1*B5L425C1</f>
        <v>433.33054580241401</v>
      </c>
      <c r="H32" s="16" t="s">
        <v>10830</v>
      </c>
      <c r="I32" s="21">
        <f>B5L405C1*B5L425C1</f>
        <v>14.183586293526087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433.33054580241401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1.8299566276513576E-2</v>
      </c>
      <c r="N33" s="16" t="s">
        <v>10842</v>
      </c>
      <c r="O33" s="15">
        <f>B5L403C1*B5L426C5</f>
        <v>99.830441348228888</v>
      </c>
      <c r="P33" s="16" t="s">
        <v>10843</v>
      </c>
      <c r="Q33" s="21">
        <f>B5L407C1*B5L426C5</f>
        <v>3.184124532113362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99.830441348228888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1.999298656849112E-3</v>
      </c>
      <c r="F34" s="16" t="s">
        <v>10847</v>
      </c>
      <c r="G34" s="15">
        <f>B5L401C1*B5L427C1</f>
        <v>78.673194664722175</v>
      </c>
      <c r="H34" s="16" t="s">
        <v>10848</v>
      </c>
      <c r="I34" s="21">
        <f>B5L405C1*B5L427C1</f>
        <v>2.5750966700216562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8.9121264333670016E-4</v>
      </c>
      <c r="N34" s="16" t="s">
        <v>10851</v>
      </c>
      <c r="O34" s="15">
        <f>B5L403C1*B5L427C5</f>
        <v>4.861872143582576</v>
      </c>
      <c r="P34" s="16" t="s">
        <v>10852</v>
      </c>
      <c r="Q34" s="21">
        <f>B5L407C1*B5L427C5</f>
        <v>0.15507099994058582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83.535066808304748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0.2999227615709108</v>
      </c>
      <c r="N36" s="16" t="s">
        <v>10869</v>
      </c>
      <c r="O36" s="15">
        <f>B5L403C1*B5L429C5</f>
        <v>1636.1820387203227</v>
      </c>
      <c r="P36" s="16" t="s">
        <v>10870</v>
      </c>
      <c r="Q36" s="21">
        <f>B5L407C1*B5L429C5</f>
        <v>52.186560513338478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1636.1820387203227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1.2358148654268909E-2</v>
      </c>
      <c r="N37" s="16" t="s">
        <v>10878</v>
      </c>
      <c r="O37" s="15">
        <f>B5L403C1*B5L430C5</f>
        <v>67.417960391011718</v>
      </c>
      <c r="P37" s="16" t="s">
        <v>10879</v>
      </c>
      <c r="Q37" s="21">
        <f>B5L407C1*B5L430C5</f>
        <v>2.1503178658427902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67.417960391011718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2.8181033359508723E-2</v>
      </c>
      <c r="F39" s="16" t="s">
        <v>10892</v>
      </c>
      <c r="G39" s="15">
        <f>B5L401C1*B5L432C1</f>
        <v>1108.9348335979921</v>
      </c>
      <c r="H39" s="16" t="s">
        <v>10893</v>
      </c>
      <c r="I39" s="21">
        <f>B5L405C1*B5L432C1</f>
        <v>36.297170967047236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0.18941235421566577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1.704711187940992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51.199317226375015</v>
      </c>
      <c r="AB39" s="16" t="s">
        <v>10899</v>
      </c>
      <c r="AC39" s="15">
        <f>B5L432C2+IF(B5L432C6=NULL_VALUE,0,B5L432C6)+IF(B5L432C9=NULL_VALUE,0,B5L432C9)+IF(B5L432C12=NULL_VALUE,0,B5L432C12)</f>
        <v>1160.1341508243672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4.6864892299741459E-3</v>
      </c>
      <c r="F47" s="16" t="s">
        <v>10964</v>
      </c>
      <c r="G47" s="15">
        <f>B5L401C1*B5L440C1</f>
        <v>184.41520891378559</v>
      </c>
      <c r="H47" s="16" t="s">
        <v>10965</v>
      </c>
      <c r="I47" s="21">
        <f>B5L405C1*B5L440C1</f>
        <v>6.0361981282067001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3.1499162813923176E-2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0.28349246532530858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8.5144162636773952</v>
      </c>
      <c r="AB47" s="16" t="s">
        <v>10971</v>
      </c>
      <c r="AC47" s="15">
        <f>B5L440C2+IF(B5L440C6=NULL_VALUE,0,B5L440C6)+IF(B5L440C9=NULL_VALUE,0,B5L440C9)+IF(B5L440C12=NULL_VALUE,0,B5L440C12)</f>
        <v>192.92962517746298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0.11591386749567317</v>
      </c>
      <c r="F48" s="16" t="s">
        <v>10973</v>
      </c>
      <c r="G48" s="15">
        <f>B5L401C1*B5L441C1</f>
        <v>4561.2566339637906</v>
      </c>
      <c r="H48" s="16" t="s">
        <v>10974</v>
      </c>
      <c r="I48" s="21">
        <f>B5L405C1*B5L441C1</f>
        <v>149.29706133442704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0.779088482970411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7.011796346733699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210.59237953190623</v>
      </c>
      <c r="AB48" s="16" t="s">
        <v>10980</v>
      </c>
      <c r="AC48" s="15">
        <f>B5L441C2+IF(B5L441C6=NULL_VALUE,0,B5L441C6)+IF(B5L441C9=NULL_VALUE,0,B5L441C9)+IF(B5L441C12=NULL_VALUE,0,B5L441C12)</f>
        <v>4771.8490134956965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0A1EE3-0222-4F4F-B3A9-416CE4E0A2C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124732.2910041518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46150.947671536167</v>
      </c>
      <c r="J8" s="16" t="s">
        <v>11040</v>
      </c>
      <c r="K8" s="17">
        <f>B5L501C1-B5L501C3</f>
        <v>78581.343332615637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263258.96568647568</v>
      </c>
      <c r="F9" s="16" t="s">
        <v>11042</v>
      </c>
      <c r="G9" s="21">
        <f>B3L209C4</f>
        <v>0.97902327826845603</v>
      </c>
      <c r="H9" s="16" t="s">
        <v>11043</v>
      </c>
      <c r="I9" s="15">
        <f>B5L502C1*B5L502C2</f>
        <v>257736.65561993641</v>
      </c>
      <c r="J9" s="16" t="s">
        <v>11044</v>
      </c>
      <c r="K9" s="17">
        <f>B5L502C1-B5L502C3</f>
        <v>5522.3100665392703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824.26678909165184</v>
      </c>
      <c r="F10" s="16" t="s">
        <v>11042</v>
      </c>
      <c r="G10" s="21">
        <f>B3L209C4</f>
        <v>0.97902327826845603</v>
      </c>
      <c r="H10" s="16" t="s">
        <v>11046</v>
      </c>
      <c r="I10" s="15">
        <f>B5L503C1*B5L503C2</f>
        <v>806.97637402432304</v>
      </c>
      <c r="J10" s="16" t="s">
        <v>11047</v>
      </c>
      <c r="K10" s="17">
        <f>B5L503C1-B5L503C3</f>
        <v>17.290415067328809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808.41550468604305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808.41550468604305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476034.09337546758</v>
      </c>
      <c r="F12" s="16" t="s">
        <v>11053</v>
      </c>
      <c r="G12" s="15">
        <f>B3L203C4</f>
        <v>1</v>
      </c>
      <c r="H12" s="16" t="s">
        <v>11054</v>
      </c>
      <c r="I12" s="15">
        <f>B5L505C1*B5L505C2</f>
        <v>476034.09337546758</v>
      </c>
      <c r="J12" s="16" t="s">
        <v>11055</v>
      </c>
      <c r="K12" s="17">
        <f>B5L505C1-B5L505C3</f>
        <v>0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15">
        <f>B3L203C4</f>
        <v>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754365.96197542397</v>
      </c>
      <c r="F14" s="16" t="s">
        <v>11060</v>
      </c>
      <c r="G14" s="21">
        <f>B3L204C4</f>
        <v>0.98770093887951116</v>
      </c>
      <c r="H14" s="16" t="s">
        <v>11061</v>
      </c>
      <c r="I14" s="15">
        <f>B5L507C1*B5L507C2</f>
        <v>745087.96890187182</v>
      </c>
      <c r="J14" s="16" t="s">
        <v>11062</v>
      </c>
      <c r="K14" s="17">
        <f>B5L507C1-B5L507C3</f>
        <v>9277.9930735521484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1050518.0113597908</v>
      </c>
      <c r="F15" s="16" t="s">
        <v>11064</v>
      </c>
      <c r="G15" s="21">
        <f>B3L205C4</f>
        <v>0.9642281423522967</v>
      </c>
      <c r="H15" s="16" t="s">
        <v>11065</v>
      </c>
      <c r="I15" s="15">
        <f>B5L508C1*B5L508C2</f>
        <v>1012939.03060108</v>
      </c>
      <c r="J15" s="16" t="s">
        <v>11066</v>
      </c>
      <c r="K15" s="17">
        <f>B5L508C1-B5L508C3</f>
        <v>37578.980758710764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390427.14624766132</v>
      </c>
      <c r="F16" s="16" t="s">
        <v>11068</v>
      </c>
      <c r="G16" s="21">
        <f>B3L206C4</f>
        <v>0.97987778582877283</v>
      </c>
      <c r="H16" s="16" t="s">
        <v>11069</v>
      </c>
      <c r="I16" s="15">
        <f>B5L509C1*B5L509C2</f>
        <v>382570.88759260485</v>
      </c>
      <c r="J16" s="16" t="s">
        <v>11070</v>
      </c>
      <c r="K16" s="17">
        <f>B5L509C1-B5L509C3</f>
        <v>7856.2586550564738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7911.4594746519579</v>
      </c>
      <c r="F17" s="16" t="s">
        <v>11042</v>
      </c>
      <c r="G17" s="21">
        <f>B3L209C4</f>
        <v>0.97902327826845603</v>
      </c>
      <c r="H17" s="16" t="s">
        <v>11072</v>
      </c>
      <c r="I17" s="15">
        <f>B5L510C1*B5L510C2</f>
        <v>7745.5029907617964</v>
      </c>
      <c r="J17" s="16" t="s">
        <v>11073</v>
      </c>
      <c r="K17" s="17">
        <f>B5L510C1-B5L510C3</f>
        <v>165.95648389016151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407.96200391277102</v>
      </c>
      <c r="F18" s="16" t="s">
        <v>11042</v>
      </c>
      <c r="G18" s="21">
        <f>B3L209C4</f>
        <v>0.97902327826845603</v>
      </c>
      <c r="H18" s="16" t="s">
        <v>11075</v>
      </c>
      <c r="I18" s="15">
        <f>B5L511C1*B5L511C2</f>
        <v>399.40429847964975</v>
      </c>
      <c r="J18" s="16" t="s">
        <v>11076</v>
      </c>
      <c r="K18" s="17">
        <f>B5L511C1-B5L511C3</f>
        <v>8.5577054331212707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20027.680707423271</v>
      </c>
      <c r="F19" s="16" t="s">
        <v>11078</v>
      </c>
      <c r="G19" s="21">
        <f>B3L220C4</f>
        <v>0.94515449257733197</v>
      </c>
      <c r="H19" s="16" t="s">
        <v>11079</v>
      </c>
      <c r="I19" s="15">
        <f>B5L512C1*B5L512C2</f>
        <v>18929.252396525462</v>
      </c>
      <c r="J19" s="16" t="s">
        <v>11080</v>
      </c>
      <c r="K19" s="17">
        <f>B5L512C1-B5L512C3</f>
        <v>1098.4283108978088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4771.8490134956965</v>
      </c>
      <c r="F20" s="16" t="s">
        <v>11042</v>
      </c>
      <c r="G20" s="21">
        <f>B3L209C4</f>
        <v>0.97902327826845603</v>
      </c>
      <c r="H20" s="16" t="s">
        <v>11082</v>
      </c>
      <c r="I20" s="15">
        <f>B5L513C1*B5L513C2</f>
        <v>4671.7512645946545</v>
      </c>
      <c r="J20" s="16" t="s">
        <v>11083</v>
      </c>
      <c r="K20" s="17">
        <f>B5L513C1-B5L513C3</f>
        <v>100.097748901042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174619.41756843854</v>
      </c>
      <c r="F23" s="16" t="s">
        <v>11093</v>
      </c>
      <c r="G23" s="21">
        <f>B3L207C4</f>
        <v>0.98348360866181717</v>
      </c>
      <c r="H23" s="16" t="s">
        <v>11094</v>
      </c>
      <c r="I23" s="15">
        <f>B5L516C1*B5L516C2</f>
        <v>171735.33493263266</v>
      </c>
      <c r="J23" s="16" t="s">
        <v>11095</v>
      </c>
      <c r="K23" s="17">
        <f>B5L516C1-B5L516C3</f>
        <v>2884.0826358058839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264.46616613568182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264.46616613568182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41889.104737137488</v>
      </c>
      <c r="F25" s="16" t="s">
        <v>11042</v>
      </c>
      <c r="G25" s="21">
        <f>B3L209C4</f>
        <v>0.97902327826845603</v>
      </c>
      <c r="H25" s="16" t="s">
        <v>11101</v>
      </c>
      <c r="I25" s="15">
        <f>B5L518C1*B5L518C2</f>
        <v>41010.408643483053</v>
      </c>
      <c r="J25" s="16" t="s">
        <v>11102</v>
      </c>
      <c r="K25" s="17">
        <f>B5L518C1-B5L518C3</f>
        <v>878.69609365443466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142820.90677266091</v>
      </c>
      <c r="F26" s="16" t="s">
        <v>11104</v>
      </c>
      <c r="G26" s="21">
        <f>B3L208C4</f>
        <v>0.98944461603397471</v>
      </c>
      <c r="H26" s="16" t="s">
        <v>11105</v>
      </c>
      <c r="I26" s="15">
        <f>B5L519C1*B5L519C2</f>
        <v>141313.37726329957</v>
      </c>
      <c r="J26" s="16" t="s">
        <v>11106</v>
      </c>
      <c r="K26" s="17">
        <f>B5L519C1-B5L519C3</f>
        <v>1507.5295093613386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597120.38639365917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597120.38639365917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32632.788922388623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32632.788922388623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25933.535565702427</v>
      </c>
      <c r="F31" s="16" t="s">
        <v>11042</v>
      </c>
      <c r="G31" s="21">
        <f>B3L209C4</f>
        <v>0.97902327826845603</v>
      </c>
      <c r="H31" s="16" t="s">
        <v>11122</v>
      </c>
      <c r="I31" s="15">
        <f>B5L524C1*B5L524C2</f>
        <v>25389.535006625589</v>
      </c>
      <c r="J31" s="16" t="s">
        <v>11123</v>
      </c>
      <c r="K31" s="17">
        <f>B5L524C1-B5L524C3</f>
        <v>544.00055907683782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0.37</v>
      </c>
      <c r="J32" s="16" t="s">
        <v>11126</v>
      </c>
      <c r="K32" s="23">
        <f>B5L525C1-B5L525C3</f>
        <v>0.63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3300</v>
      </c>
      <c r="F33" s="16" t="s">
        <v>11042</v>
      </c>
      <c r="G33" s="21">
        <f>B3L209C4</f>
        <v>0.97902327826845603</v>
      </c>
      <c r="H33" s="16" t="s">
        <v>11128</v>
      </c>
      <c r="I33" s="15">
        <f>B5L526C1*B5L526C2</f>
        <v>3230.7768182859049</v>
      </c>
      <c r="J33" s="16" t="s">
        <v>11129</v>
      </c>
      <c r="K33" s="23">
        <f>B5L526C1-B5L526C3</f>
        <v>69.223181714095062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3</v>
      </c>
      <c r="F34" s="16" t="s">
        <v>11042</v>
      </c>
      <c r="G34" s="21">
        <f>B3L209C4</f>
        <v>0.97902327826845603</v>
      </c>
      <c r="H34" s="16" t="s">
        <v>11131</v>
      </c>
      <c r="I34" s="21">
        <f>B5L527C1*B5L527C2</f>
        <v>2.9370698348053681</v>
      </c>
      <c r="J34" s="16" t="s">
        <v>11132</v>
      </c>
      <c r="K34" s="23">
        <f>B5L527C1-B5L527C3</f>
        <v>6.2930165194631904E-2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</v>
      </c>
      <c r="F35" s="16" t="s">
        <v>11042</v>
      </c>
      <c r="G35" s="21">
        <f>B3L209C4</f>
        <v>0.97902327826845603</v>
      </c>
      <c r="H35" s="16" t="s">
        <v>11134</v>
      </c>
      <c r="I35" s="21">
        <f>B5L528C1*B5L528C2</f>
        <v>20.559488843637578</v>
      </c>
      <c r="J35" s="16" t="s">
        <v>11135</v>
      </c>
      <c r="K35" s="23">
        <f>B5L528C1-B5L528C3</f>
        <v>0.44051115636242244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0.97902327826845603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7808</v>
      </c>
      <c r="F39" s="16" t="s">
        <v>11053</v>
      </c>
      <c r="G39" s="15">
        <f>B3L203C4</f>
        <v>1</v>
      </c>
      <c r="H39" s="16" t="s">
        <v>11146</v>
      </c>
      <c r="I39" s="15">
        <f>B5L532C1*B5L532C2</f>
        <v>7808</v>
      </c>
      <c r="J39" s="16" t="s">
        <v>11147</v>
      </c>
      <c r="K39" s="17">
        <f>B5L532C1-B5L532C3</f>
        <v>0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44238</v>
      </c>
      <c r="F40" s="16" t="s">
        <v>11060</v>
      </c>
      <c r="G40" s="21">
        <f>B3L204C4</f>
        <v>0.98770093887951116</v>
      </c>
      <c r="H40" s="16" t="s">
        <v>11149</v>
      </c>
      <c r="I40" s="15">
        <f>B5L533C1*B5L533C2</f>
        <v>43693.914134151812</v>
      </c>
      <c r="J40" s="16" t="s">
        <v>11150</v>
      </c>
      <c r="K40" s="23">
        <f>B5L533C1-B5L533C3</f>
        <v>544.0858658481884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40569</v>
      </c>
      <c r="F41" s="16" t="s">
        <v>11064</v>
      </c>
      <c r="G41" s="21">
        <f>B3L205C4</f>
        <v>0.9642281423522967</v>
      </c>
      <c r="H41" s="16" t="s">
        <v>11152</v>
      </c>
      <c r="I41" s="15">
        <f>B5L534C1*B5L534C2</f>
        <v>39117.771507090321</v>
      </c>
      <c r="J41" s="16" t="s">
        <v>11153</v>
      </c>
      <c r="K41" s="17">
        <f>B5L534C1-B5L534C3</f>
        <v>1451.2284929096786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16728</v>
      </c>
      <c r="F42" s="16" t="s">
        <v>11068</v>
      </c>
      <c r="G42" s="21">
        <f>B3L206C4</f>
        <v>0.97987778582877283</v>
      </c>
      <c r="H42" s="16" t="s">
        <v>11155</v>
      </c>
      <c r="I42" s="15">
        <f>B5L535C1*B5L535C2</f>
        <v>16391.395601343713</v>
      </c>
      <c r="J42" s="16" t="s">
        <v>11156</v>
      </c>
      <c r="K42" s="23">
        <f>B5L535C1-B5L535C3</f>
        <v>336.60439865628723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15">
        <f>B3L203C4</f>
        <v>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15">
        <f>B3L203C4</f>
        <v>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15">
        <f>B3L203C4</f>
        <v>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9</v>
      </c>
      <c r="F46" s="16" t="s">
        <v>11060</v>
      </c>
      <c r="G46" s="21">
        <f>B3L204C4</f>
        <v>0.98770093887951116</v>
      </c>
      <c r="H46" s="16" t="s">
        <v>11167</v>
      </c>
      <c r="I46" s="21">
        <f>B5L539C1*B5L539C2</f>
        <v>8.8893084499155997</v>
      </c>
      <c r="J46" s="16" t="s">
        <v>11168</v>
      </c>
      <c r="K46" s="23">
        <f>B5L539C1-B5L539C3</f>
        <v>0.11069155008440035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11</v>
      </c>
      <c r="F47" s="16" t="s">
        <v>11064</v>
      </c>
      <c r="G47" s="21">
        <f>B3L205C4</f>
        <v>0.9642281423522967</v>
      </c>
      <c r="H47" s="16" t="s">
        <v>11170</v>
      </c>
      <c r="I47" s="21">
        <f>B5L540C1*B5L540C2</f>
        <v>10.606509565875264</v>
      </c>
      <c r="J47" s="16" t="s">
        <v>11171</v>
      </c>
      <c r="K47" s="23">
        <f>B5L540C1-B5L540C3</f>
        <v>0.39349043412473605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4</v>
      </c>
      <c r="F48" s="16" t="s">
        <v>11068</v>
      </c>
      <c r="G48" s="21">
        <f>B3L206C4</f>
        <v>0.97987778582877283</v>
      </c>
      <c r="H48" s="16" t="s">
        <v>11173</v>
      </c>
      <c r="I48" s="21">
        <f>B5L541C1*B5L541C2</f>
        <v>3.9195111433150913</v>
      </c>
      <c r="J48" s="16" t="s">
        <v>11174</v>
      </c>
      <c r="K48" s="23">
        <f>B5L541C1-B5L541C3</f>
        <v>8.0488856684908683E-2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164</v>
      </c>
      <c r="F49" s="16" t="s">
        <v>11042</v>
      </c>
      <c r="G49" s="21">
        <f>B3L209C4</f>
        <v>0.97902327826845603</v>
      </c>
      <c r="H49" s="16" t="s">
        <v>11176</v>
      </c>
      <c r="I49" s="21">
        <f>B5L542C1*B5L542C2</f>
        <v>160.55981763602679</v>
      </c>
      <c r="J49" s="16" t="s">
        <v>11177</v>
      </c>
      <c r="K49" s="23">
        <f>B5L542C1-B5L542C3</f>
        <v>3.4401823639732072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0.97902327826845603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15</v>
      </c>
      <c r="F51" s="16" t="s">
        <v>11042</v>
      </c>
      <c r="G51" s="21">
        <f>B3L209C4</f>
        <v>0.97902327826845603</v>
      </c>
      <c r="H51" s="16" t="s">
        <v>11182</v>
      </c>
      <c r="I51" s="21">
        <f>B5L544C1*B5L544C2</f>
        <v>14.68534917402684</v>
      </c>
      <c r="J51" s="16" t="s">
        <v>11183</v>
      </c>
      <c r="K51" s="23">
        <f>B5L544C1-B5L544C3</f>
        <v>0.31465082597316041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0.97902327826845603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776</v>
      </c>
      <c r="F53" s="16" t="s">
        <v>11078</v>
      </c>
      <c r="G53" s="21">
        <f>B3L220C4</f>
        <v>0.94515449257733197</v>
      </c>
      <c r="H53" s="16" t="s">
        <v>11188</v>
      </c>
      <c r="I53" s="21">
        <f>B5L546C1*B5L546C2</f>
        <v>733.43988624000963</v>
      </c>
      <c r="J53" s="16" t="s">
        <v>11189</v>
      </c>
      <c r="K53" s="23">
        <f>B5L546C1-B5L546C3</f>
        <v>42.560113759990372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0.94515449257733197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149.29706133442704</v>
      </c>
      <c r="F55" s="16" t="s">
        <v>11042</v>
      </c>
      <c r="G55" s="21">
        <f>B3L209C4</f>
        <v>0.97902327826845603</v>
      </c>
      <c r="H55" s="16" t="s">
        <v>11194</v>
      </c>
      <c r="I55" s="21">
        <f>B5L548C1*B5L548C2</f>
        <v>146.16529842347751</v>
      </c>
      <c r="J55" s="16" t="s">
        <v>11195</v>
      </c>
      <c r="K55" s="23">
        <f>B5L548C1-B5L548C3</f>
        <v>3.1317629109495329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0.97902327826845603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8803</v>
      </c>
      <c r="F59" s="16" t="s">
        <v>11093</v>
      </c>
      <c r="G59" s="21">
        <f>B3L207C4</f>
        <v>0.98348360866181717</v>
      </c>
      <c r="H59" s="16" t="s">
        <v>11206</v>
      </c>
      <c r="I59" s="15">
        <f>B5L552C1*B5L552C2</f>
        <v>8657.6062070499756</v>
      </c>
      <c r="J59" s="16" t="s">
        <v>11207</v>
      </c>
      <c r="K59" s="23">
        <f>B5L552C1-B5L552C3</f>
        <v>145.39379295002436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0.98348360866181717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1861</v>
      </c>
      <c r="F61" s="16" t="s">
        <v>11042</v>
      </c>
      <c r="G61" s="21">
        <f>B3L209C4</f>
        <v>0.97902327826845603</v>
      </c>
      <c r="H61" s="16" t="s">
        <v>11212</v>
      </c>
      <c r="I61" s="15">
        <f>B5L554C1*B5L554C2</f>
        <v>1821.9623208575968</v>
      </c>
      <c r="J61" s="16" t="s">
        <v>11213</v>
      </c>
      <c r="K61" s="23">
        <f>B5L554C1-B5L554C3</f>
        <v>39.037679142403249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30</v>
      </c>
      <c r="F62" s="16" t="s">
        <v>11042</v>
      </c>
      <c r="G62" s="21">
        <f>B3L209C4</f>
        <v>0.97902327826845603</v>
      </c>
      <c r="H62" s="16" t="s">
        <v>11215</v>
      </c>
      <c r="I62" s="21">
        <f>B5L555C1*B5L555C2</f>
        <v>29.370698348053679</v>
      </c>
      <c r="J62" s="16" t="s">
        <v>11216</v>
      </c>
      <c r="K62" s="23">
        <f>B5L555C1-B5L555C3</f>
        <v>0.62930165194632082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6569</v>
      </c>
      <c r="F63" s="16" t="s">
        <v>11104</v>
      </c>
      <c r="G63" s="21">
        <f>B3L208C4</f>
        <v>0.98944461603397471</v>
      </c>
      <c r="H63" s="16" t="s">
        <v>11218</v>
      </c>
      <c r="I63" s="15">
        <f>B5L556C1*B5L556C2</f>
        <v>6499.6616827271801</v>
      </c>
      <c r="J63" s="16" t="s">
        <v>11219</v>
      </c>
      <c r="K63" s="23">
        <f>B5L556C1-B5L556C3</f>
        <v>69.33831727281995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0.98944461603397471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1129</v>
      </c>
      <c r="F67" s="16" t="s">
        <v>11042</v>
      </c>
      <c r="G67" s="21">
        <f>B3L209C4</f>
        <v>0.97902327826845603</v>
      </c>
      <c r="H67" s="16" t="s">
        <v>11230</v>
      </c>
      <c r="I67" s="15">
        <f>B5L560C1*B5L560C2</f>
        <v>1105.3172811650868</v>
      </c>
      <c r="J67" s="16" t="s">
        <v>11231</v>
      </c>
      <c r="K67" s="23">
        <f>B5L560C1-B5L560C3</f>
        <v>23.682718834913203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4327</v>
      </c>
      <c r="F68" s="16" t="s">
        <v>11042</v>
      </c>
      <c r="G68" s="21">
        <f>B3L209C4</f>
        <v>0.97902327826845603</v>
      </c>
      <c r="H68" s="16" t="s">
        <v>11233</v>
      </c>
      <c r="I68" s="15">
        <f>B5L561C1*B5L561C2</f>
        <v>4236.2337250676092</v>
      </c>
      <c r="J68" s="16" t="s">
        <v>11234</v>
      </c>
      <c r="K68" s="23">
        <f>B5L561C1-B5L561C3</f>
        <v>90.766274932390843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288</v>
      </c>
      <c r="F69" s="16" t="s">
        <v>11236</v>
      </c>
      <c r="G69" s="21">
        <f>B3L402C2</f>
        <v>0.92916407384360089</v>
      </c>
      <c r="H69" s="16" t="s">
        <v>11237</v>
      </c>
      <c r="I69" s="21">
        <f>B5L562C1*B5L562C2</f>
        <v>267.59925326695708</v>
      </c>
      <c r="J69" s="16" t="s">
        <v>11238</v>
      </c>
      <c r="K69" s="23">
        <f>B5L562C1-B5L562C3</f>
        <v>20.400746733042922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0.92916407384360089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7.011796346733699</v>
      </c>
      <c r="F71" s="16" t="s">
        <v>11042</v>
      </c>
      <c r="G71" s="21">
        <f>B3L209C4</f>
        <v>0.97902327826845603</v>
      </c>
      <c r="H71" s="16" t="s">
        <v>11243</v>
      </c>
      <c r="I71" s="21">
        <f>B5L564C1*B5L564C2</f>
        <v>6.8647118459300094</v>
      </c>
      <c r="J71" s="16" t="s">
        <v>11244</v>
      </c>
      <c r="K71" s="23">
        <f>B5L564C1-B5L564C3</f>
        <v>0.14708450080368962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0.97902327826845603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629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629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9E3DA-8E86-4202-BBF0-C20D259DE82B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46150.947671536167</v>
      </c>
      <c r="F8" s="16" t="s">
        <v>11361</v>
      </c>
      <c r="G8" s="15">
        <f>B5L601C1*A4L203C2</f>
        <v>6082.6949031084669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6082.6949031084669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78581.343332615637</v>
      </c>
      <c r="F9" s="16" t="s">
        <v>11366</v>
      </c>
      <c r="G9" s="15">
        <f>B5L602C1*A4L203C2</f>
        <v>10357.02105123874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10357.02105123874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257736.65561993641</v>
      </c>
      <c r="F10" s="16" t="s">
        <v>11370</v>
      </c>
      <c r="G10" s="15">
        <f>B5L603C1*A4L203C2</f>
        <v>33969.69121070762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33969.69121070762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5522.3100665392703</v>
      </c>
      <c r="F11" s="16" t="s">
        <v>11375</v>
      </c>
      <c r="G11" s="15">
        <f>B5L604C1*A4L203C2</f>
        <v>727.84046676987589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727.84046676987589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806.97637402432304</v>
      </c>
      <c r="F12" s="16" t="s">
        <v>11380</v>
      </c>
      <c r="G12" s="15">
        <f>B5L605C1*A4L203C2</f>
        <v>106.35948609640577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106.35948609640577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17.290415067328809</v>
      </c>
      <c r="F13" s="16" t="s">
        <v>11384</v>
      </c>
      <c r="G13" s="15">
        <f>B5L606C1*A4L203C2</f>
        <v>2.278876705873937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2.278876705873937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808.41550468604305</v>
      </c>
      <c r="F15" s="16" t="s">
        <v>11393</v>
      </c>
      <c r="G15" s="15">
        <f>B5L608C1*A4L203C2</f>
        <v>106.54916351762047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106.54916351762047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476034.09337546758</v>
      </c>
      <c r="F16" s="16" t="s">
        <v>11398</v>
      </c>
      <c r="G16" s="15">
        <f>B5L609C1*A4L203C2</f>
        <v>62741.293506886628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62741.293506886628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0</v>
      </c>
      <c r="F17" s="16" t="s">
        <v>11403</v>
      </c>
      <c r="G17" s="15">
        <f>B5L610C1*A4L203C2</f>
        <v>0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745087.96890187182</v>
      </c>
      <c r="F20" s="16" t="s">
        <v>11416</v>
      </c>
      <c r="G20" s="15">
        <f>B5L613C1*A4L203C2</f>
        <v>98202.594301266712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98202.594301266712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9277.9930735521484</v>
      </c>
      <c r="F21" s="16" t="s">
        <v>11421</v>
      </c>
      <c r="G21" s="15">
        <f>B5L614C1*A4L203C2</f>
        <v>1222.8394870941731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1222.8394870941731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1012939.03060108</v>
      </c>
      <c r="F22" s="16" t="s">
        <v>11426</v>
      </c>
      <c r="G22" s="15">
        <f>B5L615C1*A4L203C2</f>
        <v>133505.36423322235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133505.36423322235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37578.980758710764</v>
      </c>
      <c r="F23" s="16" t="s">
        <v>11431</v>
      </c>
      <c r="G23" s="15">
        <f>B5L616C1*A4L203C2</f>
        <v>4952.9096639980789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4952.9096639980789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382570.88759260485</v>
      </c>
      <c r="F24" s="16" t="s">
        <v>11436</v>
      </c>
      <c r="G24" s="15">
        <f>B5L617C1*A4L203C2</f>
        <v>50422.842984705319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50422.842984705319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7856.2586550564738</v>
      </c>
      <c r="F25" s="16" t="s">
        <v>11441</v>
      </c>
      <c r="G25" s="15">
        <f>B5L618C1*A4L203C2</f>
        <v>1035.4548907364433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1035.4548907364433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7745.5029907617964</v>
      </c>
      <c r="F26" s="16" t="s">
        <v>11446</v>
      </c>
      <c r="G26" s="15">
        <f>B5L619C1*A4L203C2</f>
        <v>1020.8572941824048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1020.8572941824048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165.95648389016151</v>
      </c>
      <c r="F27" s="16" t="s">
        <v>11450</v>
      </c>
      <c r="G27" s="15">
        <f>B5L620C1*A4L203C2</f>
        <v>21.873064576723287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21.873064576723287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97608.872257231851</v>
      </c>
      <c r="F28" s="16" t="s">
        <v>11454</v>
      </c>
      <c r="G28" s="15">
        <f>B5L621C1*A4L203C2</f>
        <v>12864.849363503157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12864.849363503157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399.40429847964975</v>
      </c>
      <c r="F29" s="16" t="s">
        <v>11459</v>
      </c>
      <c r="G29" s="15">
        <f>B5L622C1*A4L203C2</f>
        <v>52.641486539617837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52.641486539617837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8.5577054331212707</v>
      </c>
      <c r="F30" s="16" t="s">
        <v>11463</v>
      </c>
      <c r="G30" s="15">
        <f>B5L623C1*A4L203C2</f>
        <v>1.1279055760853836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1.1279055760853836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18929.252396525462</v>
      </c>
      <c r="F31" s="16" t="s">
        <v>11467</v>
      </c>
      <c r="G31" s="15">
        <f>B5L624C1*A4L203C2</f>
        <v>2494.875465862056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2494.875465862056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1098.4283108978088</v>
      </c>
      <c r="F32" s="16" t="s">
        <v>11472</v>
      </c>
      <c r="G32" s="15">
        <f>B5L625C1*A4L203C2</f>
        <v>144.7728513763312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17">
        <f>B5L625C2-B5L625C4</f>
        <v>144.7728513763312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31604.059911356064</v>
      </c>
      <c r="F33" s="16" t="s">
        <v>11476</v>
      </c>
      <c r="G33" s="15">
        <f>B5L626C1*A4L203C2</f>
        <v>4165.4150963167294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4165.4150963167294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2967.0502523815389</v>
      </c>
      <c r="F34" s="16" t="s">
        <v>11480</v>
      </c>
      <c r="G34" s="15">
        <f>B5L627C1*A4L203C2</f>
        <v>391.05722326388684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391.05722326388684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4063.1497063851334</v>
      </c>
      <c r="F37" s="16" t="s">
        <v>11492</v>
      </c>
      <c r="G37" s="15">
        <f>B5L630C1*A4L203C2</f>
        <v>535.52313130156062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535.52313130156062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463.73332944017272</v>
      </c>
      <c r="F38" s="16" t="s">
        <v>11496</v>
      </c>
      <c r="G38" s="15">
        <f>B5L631C1*A4L203C2</f>
        <v>61.120052820214767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61.120052820214767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42.460350053954492</v>
      </c>
      <c r="F39" s="16" t="s">
        <v>11500</v>
      </c>
      <c r="G39" s="15">
        <f>B5L632C1*A4L203C2</f>
        <v>5.5962741371112017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5.5962741371112017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4265.270855989449</v>
      </c>
      <c r="F40" s="16" t="s">
        <v>11504</v>
      </c>
      <c r="G40" s="15">
        <f>B5L633C1*A4L203C2</f>
        <v>562.16269881940934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562.16269881940934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1910.3277810537409</v>
      </c>
      <c r="F41" s="16" t="s">
        <v>11508</v>
      </c>
      <c r="G41" s="15">
        <f>B5L634C1*A4L203C2</f>
        <v>251.78120154288305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251.78120154288305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340.00692524120814</v>
      </c>
      <c r="F46" s="16" t="s">
        <v>11528</v>
      </c>
      <c r="G46" s="15">
        <f>B5L639C1*A4L203C2</f>
        <v>44.812912746791234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44.812912746791234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433.33054580241401</v>
      </c>
      <c r="F47" s="16" t="s">
        <v>11532</v>
      </c>
      <c r="G47" s="15">
        <f>B5L640C1*A4L203C2</f>
        <v>57.112965936758165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57.112965936758165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99.830441348228888</v>
      </c>
      <c r="F48" s="16" t="s">
        <v>11536</v>
      </c>
      <c r="G48" s="15">
        <f>B5L641C1*A4L203C2</f>
        <v>13.157652169696567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13.157652169696567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83.535066808304748</v>
      </c>
      <c r="F49" s="16" t="s">
        <v>11540</v>
      </c>
      <c r="G49" s="15">
        <f>B5L642C1*A4L203C2</f>
        <v>11.009921805334566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11.009921805334566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1636.1820387203227</v>
      </c>
      <c r="F51" s="16" t="s">
        <v>11548</v>
      </c>
      <c r="G51" s="15">
        <f>B5L644C1*A4L203C2</f>
        <v>215.64879270333853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215.64879270333853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67.417960391011718</v>
      </c>
      <c r="F52" s="16" t="s">
        <v>11552</v>
      </c>
      <c r="G52" s="15">
        <f>B5L645C1*A4L203C2</f>
        <v>8.8856871795353438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8.8856871795353438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1160.1341508243672</v>
      </c>
      <c r="F54" s="16" t="s">
        <v>11560</v>
      </c>
      <c r="G54" s="15">
        <f>B5L647C1*A4L203C2</f>
        <v>152.90568107865161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152.90568107865161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192.92962517746298</v>
      </c>
      <c r="F63" s="16" t="s">
        <v>11597</v>
      </c>
      <c r="G63" s="15">
        <f>B5L656C1*A4L203C2</f>
        <v>25.428124598389623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25.428124598389623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4671.7512645946545</v>
      </c>
      <c r="F64" s="16" t="s">
        <v>11602</v>
      </c>
      <c r="G64" s="15">
        <f>B5L657C1*A4L203C2</f>
        <v>615.7368166735755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615.7368166735755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100.097748901042</v>
      </c>
      <c r="F65" s="16" t="s">
        <v>11607</v>
      </c>
      <c r="G65" s="15">
        <f>B5L658C1*A4L203C2</f>
        <v>13.192883305157336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13.192883305157336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1160.1341508243672</v>
      </c>
      <c r="F67" s="16" t="s">
        <v>11615</v>
      </c>
      <c r="G67" s="15">
        <f>B5L660C1*A4L203C2</f>
        <v>152.90568107865161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152.90568107865161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5473.6987886946636</v>
      </c>
      <c r="F69" s="16" t="s">
        <v>11623</v>
      </c>
      <c r="G69" s="15">
        <f>B5L662C1*A4L203C2</f>
        <v>721.43350034995672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721.43350034995672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53598.198244122643</v>
      </c>
      <c r="F72" s="16" t="s">
        <v>11635</v>
      </c>
      <c r="G72" s="15">
        <f>B5L665C1*A4L203C2</f>
        <v>7064.2425285753643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7064.2425285753643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55089.887534503083</v>
      </c>
      <c r="F73" s="16" t="s">
        <v>11639</v>
      </c>
      <c r="G73" s="15">
        <f>B5L666C1*A4L203C2</f>
        <v>7260.8471770475062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7260.8471770475062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171735.33493263266</v>
      </c>
      <c r="F74" s="16" t="s">
        <v>11644</v>
      </c>
      <c r="G74" s="15">
        <f>B5L667C1*A4L203C2</f>
        <v>22634.717144120983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22634.717144120983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2884.0826358058839</v>
      </c>
      <c r="F75" s="16" t="s">
        <v>11649</v>
      </c>
      <c r="G75" s="15">
        <f>B5L668C1*A4L203C2</f>
        <v>380.12209139921549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380.12209139921549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264.46616613568182</v>
      </c>
      <c r="F77" s="16" t="s">
        <v>11659</v>
      </c>
      <c r="G77" s="15">
        <f>B5L670C1*A4L203C2</f>
        <v>34.856640696682867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34.856640696682867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226.92365043818754</v>
      </c>
      <c r="F78" s="16" t="s">
        <v>11663</v>
      </c>
      <c r="G78" s="15">
        <f>B5L671C1*A4L203C2</f>
        <v>29.908537127753117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29.908537127753117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41010.408643483053</v>
      </c>
      <c r="F79" s="16" t="s">
        <v>11668</v>
      </c>
      <c r="G79" s="15">
        <f>B5L672C1*A4L203C2</f>
        <v>5405.1718592110665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5405.1718592110665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878.69609365443466</v>
      </c>
      <c r="F80" s="16" t="s">
        <v>11673</v>
      </c>
      <c r="G80" s="15">
        <f>B5L673C1*A4L203C2</f>
        <v>115.81214514365449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115.81214514365449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141313.37726329957</v>
      </c>
      <c r="F81" s="16" t="s">
        <v>11677</v>
      </c>
      <c r="G81" s="15">
        <f>B5L674C1*A4L203C2</f>
        <v>18625.103123302884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18625.103123302884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1507.5295093613386</v>
      </c>
      <c r="F82" s="16" t="s">
        <v>11681</v>
      </c>
      <c r="G82" s="15">
        <f>B5L675C1*A4L203C2</f>
        <v>198.69238933382442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198.69238933382442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-1127</v>
      </c>
      <c r="F83" s="16" t="s">
        <v>11685</v>
      </c>
      <c r="G83" s="15">
        <f>B5L676C1*A4L203C2</f>
        <v>-148.5386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-148.5386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4403.2874664994388</v>
      </c>
      <c r="F84" s="16" t="s">
        <v>11690</v>
      </c>
      <c r="G84" s="15">
        <f>B5L677C1*A4L203C2</f>
        <v>580.353288084626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580.353288084626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3718285.2852690676</v>
      </c>
      <c r="F86" s="16" t="s">
        <v>11698</v>
      </c>
      <c r="G86" s="15">
        <f>SUM(B5L601C2:B5L658C2)+SUM(B5L661C2:B5L678C2)</f>
        <v>490070.00059846323</v>
      </c>
      <c r="H86" s="16" t="s">
        <v>945</v>
      </c>
      <c r="I86" s="21"/>
      <c r="J86" s="16" t="s">
        <v>11699</v>
      </c>
      <c r="K86" s="17">
        <f>SUM(B5L601C4:B5L658C4)+SUM(B5L661C4:B5L678C4)</f>
        <v>482732.47415742994</v>
      </c>
      <c r="L86" s="16" t="s">
        <v>11700</v>
      </c>
      <c r="M86" s="17">
        <f>SUM(B5L601C5:B5L658C5)+SUM(B5L661C5:B5L678C5)</f>
        <v>7337.5264410333075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D7D5B-2D2E-4C8E-A64E-9B81785A19A8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597120.38639365917</v>
      </c>
      <c r="F8" s="16" t="s">
        <v>11757</v>
      </c>
      <c r="G8" s="15">
        <f>B5L701C1*A4L204C2</f>
        <v>78700.466926684283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78700.466926684283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32632.788922388623</v>
      </c>
      <c r="F9" s="16" t="s">
        <v>11762</v>
      </c>
      <c r="G9" s="15">
        <f>B5L702C1*A4L204C2</f>
        <v>4301.0015799708208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4301.0015799708208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45835.24027600744</v>
      </c>
      <c r="F12" s="16" t="s">
        <v>11775</v>
      </c>
      <c r="G12" s="15">
        <f>B5L705C1*A4L204C2</f>
        <v>6041.0846683777809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6041.0846683777809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3188.6109999071796</v>
      </c>
      <c r="F13" s="16" t="s">
        <v>11779</v>
      </c>
      <c r="G13" s="15">
        <f>B5L706C1*A4L204C2</f>
        <v>420.25892978776625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420.25892978776625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2680.5356208010908</v>
      </c>
      <c r="F14" s="16" t="s">
        <v>11783</v>
      </c>
      <c r="G14" s="15">
        <f>B5L707C1*A4L204C2</f>
        <v>353.29459482158376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353.29459482158376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196845.42113948177</v>
      </c>
      <c r="F15" s="16" t="s">
        <v>11787</v>
      </c>
      <c r="G15" s="15">
        <f>B5L708C1*A4L204C2</f>
        <v>25944.226506183699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25944.226506183699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3218.6450124651747</v>
      </c>
      <c r="F16" s="16" t="s">
        <v>11791</v>
      </c>
      <c r="G16" s="15">
        <f>B5L709C1*A4L204C2</f>
        <v>424.21741264291001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424.21741264291001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26526.707313722833</v>
      </c>
      <c r="F21" s="16" t="s">
        <v>11811</v>
      </c>
      <c r="G21" s="15">
        <f>B5L714C1*A4L204C2</f>
        <v>3496.2200239486692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3496.2200239486692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4376.6230522012202</v>
      </c>
      <c r="F23" s="16" t="s">
        <v>11819</v>
      </c>
      <c r="G23" s="15">
        <f>B5L716C1*A4L204C2</f>
        <v>576.83891828012077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576.83891828012077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653.23977313640012</v>
      </c>
      <c r="F24" s="16" t="s">
        <v>11823</v>
      </c>
      <c r="G24" s="15">
        <f>B5L717C1*A4L204C2</f>
        <v>86.097002099377534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86.097002099377534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122635.54749930816</v>
      </c>
      <c r="F26" s="16" t="s">
        <v>11831</v>
      </c>
      <c r="G26" s="15">
        <f>B5L719C1*A4L204C2</f>
        <v>16163.365160408815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16163.365160408815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966.92834874212997</v>
      </c>
      <c r="F27" s="16" t="s">
        <v>11835</v>
      </c>
      <c r="G27" s="15">
        <f>B5L720C1*A4L204C2</f>
        <v>127.44115636421273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127.44115636421273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73295.50481340797</v>
      </c>
      <c r="F38" s="16" t="s">
        <v>11879</v>
      </c>
      <c r="G38" s="15">
        <f>B5L731C1*A4L204C2</f>
        <v>9660.3475344071703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9660.3475344071703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25389.535006625589</v>
      </c>
      <c r="F39" s="16" t="s">
        <v>11883</v>
      </c>
      <c r="G39" s="15">
        <f>B5L732C1*A4L204C2</f>
        <v>3346.3407138732528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3346.3407138732528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544.00055907683782</v>
      </c>
      <c r="F40" s="16" t="s">
        <v>11887</v>
      </c>
      <c r="G40" s="15">
        <f>B5L733C1*A4L204C2</f>
        <v>71.699273686327231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71.699273686327231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1135909.7147309314</v>
      </c>
      <c r="F41" s="16" t="s">
        <v>11891</v>
      </c>
      <c r="G41" s="15">
        <f>SUM(B5L701C2:B5L733C2)</f>
        <v>149712.90040153678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149712.90040153678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4BA3C-8B11-420B-84A9-5361CC4AFD8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54.283000000000001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54.771500000000003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57.890333333333331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61.526499999999999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66.171000000000006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316.36500000000001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315.48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312.24966666666666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316.10175000000004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320.40820000000002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22238.880000000001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22215.09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22208.399999999998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22657.695000000003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23194.752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7486-0F16-498B-BF37-AB79BC41F18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1.6857619824241006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11.145999999999999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20.062799999999999</v>
      </c>
      <c r="J9" s="16" t="s">
        <v>12037</v>
      </c>
      <c r="K9" s="23">
        <f>IF(_xlfn.SINGLE(B6L216C3)=0,0,B6L202C3/_xlfn.SINGLE(B6L216C3))</f>
        <v>1.3538137806296422E-2</v>
      </c>
      <c r="L9" s="16" t="s">
        <v>12038</v>
      </c>
      <c r="M9" s="23">
        <f>A1L542C9</f>
        <v>1.3507790651218536</v>
      </c>
      <c r="N9" s="16" t="s">
        <v>12039</v>
      </c>
      <c r="O9" s="23">
        <f>B6L202C1*B6L202C5</f>
        <v>15.055783459848179</v>
      </c>
      <c r="P9" s="16" t="s">
        <v>12040</v>
      </c>
      <c r="Q9" s="23">
        <f>B3L836C3</f>
        <v>1.9828902714932126</v>
      </c>
      <c r="R9" s="16" t="s">
        <v>12041</v>
      </c>
      <c r="S9" s="17">
        <f>B6L202C6*B6L202C7</f>
        <v>29.853966552241374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16.419681603732759</v>
      </c>
      <c r="X9" s="16" t="s">
        <v>12044</v>
      </c>
      <c r="Y9" s="23">
        <f>IF(_xlfn.SINGLE(B6L216C10)=0,0,B6L202C10/_xlfn.SINGLE(B6L216C10))</f>
        <v>1.3101848736909023E-2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0.655251048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0.982876572</v>
      </c>
      <c r="AH9" s="16" t="s">
        <v>12049</v>
      </c>
      <c r="AI9" s="23">
        <f>IF(_xlfn.SINGLE(B6L216C15)=0,0,B6L202C15/_xlfn.SINGLE(B6L216C15))</f>
        <v>1.0553114773193746E-2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1.1293350119999999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1.3552020143999999</v>
      </c>
      <c r="AR9" s="16" t="s">
        <v>12054</v>
      </c>
      <c r="AS9" s="23">
        <f>IF(_xlfn.SINGLE(B6L216C20)=0,0,B6L202C20/_xlfn.SINGLE(B6L216C20))</f>
        <v>1.3538137806296421E-2</v>
      </c>
      <c r="AT9" s="16" t="s">
        <v>12055</v>
      </c>
      <c r="AU9" s="17">
        <f>A1L237C3</f>
        <v>14023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70.114999999999995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17.528749999999999</v>
      </c>
      <c r="BD9" s="16" t="s">
        <v>12060</v>
      </c>
      <c r="BE9" s="23">
        <f>IF(_xlfn.SINGLE(B6L216C26)=0,0,B6L202C26/_xlfn.SINGLE(B6L216C26))</f>
        <v>1.870012588546556E-2</v>
      </c>
      <c r="BF9" s="16" t="s">
        <v>12061</v>
      </c>
      <c r="BG9" s="17">
        <f>B6L202C3+B6L202C10+B6L202C15+B6L202C20+B6L202C26</f>
        <v>56.349310190132755</v>
      </c>
      <c r="BH9" s="16" t="s">
        <v>12062</v>
      </c>
      <c r="BI9" s="17">
        <f>_xlfn.SINGLE(B6L218C3)*B6L202C4</f>
        <v>115.4163623838412</v>
      </c>
      <c r="BJ9" s="16" t="s">
        <v>12063</v>
      </c>
      <c r="BK9" s="17">
        <f>_xlfn.SINGLE(B6L218C10)*B6L202C11</f>
        <v>94.458396744408105</v>
      </c>
      <c r="BL9" s="16" t="s">
        <v>12064</v>
      </c>
      <c r="BM9" s="17">
        <f>_xlfn.SINGLE(B6L218C15)*B6L202C16</f>
        <v>5.6542475931843805</v>
      </c>
      <c r="BN9" s="16" t="s">
        <v>12065</v>
      </c>
      <c r="BO9" s="17">
        <f>_xlfn.SINGLE(B6L218C20)*B6L202C21</f>
        <v>7.7961444463037042</v>
      </c>
      <c r="BP9" s="16" t="s">
        <v>12066</v>
      </c>
      <c r="BQ9" s="17">
        <f>_xlfn.SINGLE(B6L218C26)*B6L202C27</f>
        <v>100.83859491874296</v>
      </c>
      <c r="BR9" s="16" t="s">
        <v>12067</v>
      </c>
      <c r="BS9" s="15">
        <f>B6L202C29+B6L202C30+B6L202C31+B6L202C32+B6L202C33</f>
        <v>324.16374608648039</v>
      </c>
      <c r="BT9" s="16" t="s">
        <v>12068</v>
      </c>
      <c r="BU9" s="23">
        <f>IF(B6L202C3=0,0,B6L202C29/B6L202C3)</f>
        <v>5.7527544701557716</v>
      </c>
      <c r="BV9" s="16" t="s">
        <v>12069</v>
      </c>
      <c r="BW9" s="23">
        <f>IF(B6L202C8=0,0,B6L202C30/B6L202C8)</f>
        <v>3.1640149585856747</v>
      </c>
      <c r="BX9" s="16" t="s">
        <v>12070</v>
      </c>
      <c r="BY9" s="23">
        <f>IF(B6L202C13=0,0,B6L202C31/B6L202C13)</f>
        <v>8.6291317052336574</v>
      </c>
      <c r="BZ9" s="16" t="s">
        <v>12071</v>
      </c>
      <c r="CA9" s="23">
        <f>IF(B6L202C18=0,0,B6L202C32/B6L202C18)</f>
        <v>6.9033053641869246</v>
      </c>
      <c r="CB9" s="16" t="s">
        <v>12072</v>
      </c>
      <c r="CC9" s="23">
        <f>IF(B6L202C24=0,0,B6L202C33/B6L202C24)</f>
        <v>1.4381886175389427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59.640999999999998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119.282</v>
      </c>
      <c r="J10" s="16" t="s">
        <v>12076</v>
      </c>
      <c r="K10" s="23">
        <f>IF(_xlfn.SINGLE(B6L216C3)=0,0,B6L203C3/_xlfn.SINGLE(B6L216C3))</f>
        <v>8.0490068874267295E-2</v>
      </c>
      <c r="L10" s="16" t="s">
        <v>12077</v>
      </c>
      <c r="M10" s="23">
        <f>A1L543C9</f>
        <v>1.9432785130221311</v>
      </c>
      <c r="N10" s="16" t="s">
        <v>12078</v>
      </c>
      <c r="O10" s="23">
        <f>B6L203C1*B6L203C5</f>
        <v>115.89907379515292</v>
      </c>
      <c r="P10" s="16" t="s">
        <v>12079</v>
      </c>
      <c r="Q10" s="23">
        <f>B3L837C3</f>
        <v>1.7725675072528455</v>
      </c>
      <c r="R10" s="16" t="s">
        <v>12080</v>
      </c>
      <c r="S10" s="23">
        <f>B6L203C6*B6L203C7</f>
        <v>205.43893232998778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112.99141278149328</v>
      </c>
      <c r="X10" s="16" t="s">
        <v>12083</v>
      </c>
      <c r="Y10" s="23">
        <f>IF(_xlfn.SINGLE(B6L216C10)=0,0,B6L203C10/_xlfn.SINGLE(B6L216C10))</f>
        <v>9.0159872436029978E-2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5.1195834399999995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7.6793751599999993</v>
      </c>
      <c r="AH10" s="16" t="s">
        <v>12088</v>
      </c>
      <c r="AI10" s="23">
        <f>IF(_xlfn.SINGLE(B6L216C15)=0,0,B6L203C15/_xlfn.SINGLE(B6L216C15))</f>
        <v>8.2453209038228115E-2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6.7143837799999995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8.0572605359999994</v>
      </c>
      <c r="AR10" s="16" t="s">
        <v>12093</v>
      </c>
      <c r="AS10" s="23">
        <f>IF(_xlfn.SINGLE(B6L216C20)=0,0,B6L203C20/_xlfn.SINGLE(B6L216C20))</f>
        <v>8.0490068874267282E-2</v>
      </c>
      <c r="AT10" s="16" t="s">
        <v>12094</v>
      </c>
      <c r="AU10" s="17">
        <f>A1L238C3</f>
        <v>63543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317.71499999999997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79.428749999999994</v>
      </c>
      <c r="BD10" s="16" t="s">
        <v>12099</v>
      </c>
      <c r="BE10" s="23">
        <f>IF(_xlfn.SINGLE(B6L216C26)=0,0,B6L203C26/_xlfn.SINGLE(B6L216C26))</f>
        <v>8.4736654006998369E-2</v>
      </c>
      <c r="BF10" s="16" t="s">
        <v>12100</v>
      </c>
      <c r="BG10" s="23">
        <f>B6L203C3+B6L203C10+B6L203C15+B6L203C20+B6L203C26</f>
        <v>327.43879847749326</v>
      </c>
      <c r="BH10" s="16" t="s">
        <v>12101</v>
      </c>
      <c r="BI10" s="17">
        <f>_xlfn.SINGLE(B6L218C3)*B6L203C4</f>
        <v>686.20005870912064</v>
      </c>
      <c r="BJ10" s="16" t="s">
        <v>12102</v>
      </c>
      <c r="BK10" s="17">
        <f>_xlfn.SINGLE(B6L218C10)*B6L203C11</f>
        <v>650.01185496795131</v>
      </c>
      <c r="BL10" s="16" t="s">
        <v>12103</v>
      </c>
      <c r="BM10" s="17">
        <f>_xlfn.SINGLE(B6L218C15)*B6L203C16</f>
        <v>44.177559779693176</v>
      </c>
      <c r="BN10" s="16" t="s">
        <v>12104</v>
      </c>
      <c r="BO10" s="17">
        <f>_xlfn.SINGLE(B6L218C20)*B6L203C21</f>
        <v>46.351441565683679</v>
      </c>
      <c r="BP10" s="16" t="s">
        <v>12105</v>
      </c>
      <c r="BQ10" s="17">
        <f>_xlfn.SINGLE(B6L218C26)*B6L203C27</f>
        <v>456.93409662138515</v>
      </c>
      <c r="BR10" s="16" t="s">
        <v>12106</v>
      </c>
      <c r="BS10" s="15">
        <f>B6L203C29+B6L203C30+B6L203C31+B6L203C32+B6L203C33</f>
        <v>1883.6750116438341</v>
      </c>
      <c r="BT10" s="16" t="s">
        <v>12107</v>
      </c>
      <c r="BU10" s="23">
        <f>IF(B6L203C3=0,0,B6L203C29/B6L203C3)</f>
        <v>5.7527544701557707</v>
      </c>
      <c r="BV10" s="16" t="s">
        <v>12108</v>
      </c>
      <c r="BW10" s="23">
        <f>IF(B6L203C8=0,0,B6L203C30/B6L203C8)</f>
        <v>3.1640149585856738</v>
      </c>
      <c r="BX10" s="16" t="s">
        <v>12109</v>
      </c>
      <c r="BY10" s="23">
        <f>IF(B6L203C13=0,0,B6L203C31/B6L203C13)</f>
        <v>8.6291317052336556</v>
      </c>
      <c r="BZ10" s="16" t="s">
        <v>12110</v>
      </c>
      <c r="CA10" s="23">
        <f>IF(B6L203C18=0,0,B6L203C32/B6L203C18)</f>
        <v>6.9033053641869246</v>
      </c>
      <c r="CB10" s="16" t="s">
        <v>12111</v>
      </c>
      <c r="CC10" s="23">
        <f>IF(B6L203C24=0,0,B6L203C33/B6L203C24)</f>
        <v>1.4381886175389427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56.704999999999998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113.41</v>
      </c>
      <c r="J11" s="16" t="s">
        <v>12115</v>
      </c>
      <c r="K11" s="23">
        <f>IF(_xlfn.SINGLE(B6L216C3)=0,0,B6L204C3/_xlfn.SINGLE(B6L216C3))</f>
        <v>7.6527713410494913E-2</v>
      </c>
      <c r="L11" s="16" t="s">
        <v>12116</v>
      </c>
      <c r="M11" s="23">
        <f>A1L544C9</f>
        <v>0.70713360962238081</v>
      </c>
      <c r="N11" s="16" t="s">
        <v>12117</v>
      </c>
      <c r="O11" s="23">
        <f>B6L204C1*B6L204C5</f>
        <v>40.098011333637103</v>
      </c>
      <c r="P11" s="16" t="s">
        <v>12118</v>
      </c>
      <c r="Q11" s="23">
        <f>B3L838C3</f>
        <v>1.9784073617853779</v>
      </c>
      <c r="R11" s="16" t="s">
        <v>12119</v>
      </c>
      <c r="S11" s="17">
        <f>B6L204C6*B6L204C7</f>
        <v>79.330200815421165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43.631610448481645</v>
      </c>
      <c r="X11" s="16" t="s">
        <v>12122</v>
      </c>
      <c r="Y11" s="23">
        <f>IF(_xlfn.SINGLE(B6L216C10)=0,0,B6L204C10/_xlfn.SINGLE(B6L216C10))</f>
        <v>3.4815215912212878E-2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4.8675572000000003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7.3013358000000004</v>
      </c>
      <c r="AH11" s="16" t="s">
        <v>12127</v>
      </c>
      <c r="AI11" s="23">
        <f>IF(_xlfn.SINGLE(B6L216C15)=0,0,B6L204C15/_xlfn.SINGLE(B6L216C15))</f>
        <v>7.8394212345747491E-2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6.3838488999999994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7.6606186799999989</v>
      </c>
      <c r="AR11" s="16" t="s">
        <v>12132</v>
      </c>
      <c r="AS11" s="23">
        <f>IF(_xlfn.SINGLE(B6L216C20)=0,0,B6L204C20/_xlfn.SINGLE(B6L216C20))</f>
        <v>7.6527713410494885E-2</v>
      </c>
      <c r="AT11" s="16" t="s">
        <v>12133</v>
      </c>
      <c r="AU11" s="17">
        <f>A1L239C3</f>
        <v>54608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273.04000000000002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68.260000000000005</v>
      </c>
      <c r="BD11" s="16" t="s">
        <v>12138</v>
      </c>
      <c r="BE11" s="23">
        <f>IF(_xlfn.SINGLE(B6L216C26)=0,0,B6L204C26/_xlfn.SINGLE(B6L216C26))</f>
        <v>7.2821541350174962E-2</v>
      </c>
      <c r="BF11" s="16" t="s">
        <v>12139</v>
      </c>
      <c r="BG11" s="17">
        <f>B6L204C3+B6L204C10+B6L204C15+B6L204C20+B6L204C26</f>
        <v>240.26356492848163</v>
      </c>
      <c r="BH11" s="16" t="s">
        <v>12140</v>
      </c>
      <c r="BI11" s="17">
        <f>_xlfn.SINGLE(B6L218C3)*B6L204C4</f>
        <v>652.41988446036601</v>
      </c>
      <c r="BJ11" s="16" t="s">
        <v>12141</v>
      </c>
      <c r="BK11" s="17">
        <f>_xlfn.SINGLE(B6L218C10)*B6L204C11</f>
        <v>251.00194204759805</v>
      </c>
      <c r="BL11" s="16" t="s">
        <v>12142</v>
      </c>
      <c r="BM11" s="17">
        <f>_xlfn.SINGLE(B6L218C15)*B6L204C16</f>
        <v>42.002792161558361</v>
      </c>
      <c r="BN11" s="16" t="s">
        <v>12143</v>
      </c>
      <c r="BO11" s="17">
        <f>_xlfn.SINGLE(B6L218C20)*B6L204C21</f>
        <v>44.069658355528787</v>
      </c>
      <c r="BP11" s="16" t="s">
        <v>12144</v>
      </c>
      <c r="BQ11" s="17">
        <f>_xlfn.SINGLE(B6L218C26)*B6L204C27</f>
        <v>392.68302013283295</v>
      </c>
      <c r="BR11" s="16" t="s">
        <v>12145</v>
      </c>
      <c r="BS11" s="15">
        <f>B6L204C29+B6L204C30+B6L204C31+B6L204C32+B6L204C33</f>
        <v>1382.1772971578841</v>
      </c>
      <c r="BT11" s="16" t="s">
        <v>12146</v>
      </c>
      <c r="BU11" s="23">
        <f>IF(B6L204C3=0,0,B6L204C29/B6L204C3)</f>
        <v>5.7527544701557716</v>
      </c>
      <c r="BV11" s="16" t="s">
        <v>12147</v>
      </c>
      <c r="BW11" s="23">
        <f>IF(B6L204C8=0,0,B6L204C30/B6L204C8)</f>
        <v>3.1640149585856747</v>
      </c>
      <c r="BX11" s="16" t="s">
        <v>12148</v>
      </c>
      <c r="BY11" s="23">
        <f>IF(B6L204C13=0,0,B6L204C31/B6L204C13)</f>
        <v>8.6291317052336556</v>
      </c>
      <c r="BZ11" s="16" t="s">
        <v>12149</v>
      </c>
      <c r="CA11" s="23">
        <f>IF(B6L204C18=0,0,B6L204C32/B6L204C18)</f>
        <v>6.9033053641869238</v>
      </c>
      <c r="CB11" s="16" t="s">
        <v>12150</v>
      </c>
      <c r="CC11" s="23">
        <f>IF(B6L204C24=0,0,B6L204C33/B6L204C24)</f>
        <v>1.4381886175389427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29.885999999999999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59.771999999999998</v>
      </c>
      <c r="J12" s="16" t="s">
        <v>12154</v>
      </c>
      <c r="K12" s="23">
        <f>IF(_xlfn.SINGLE(B6L216C3)=0,0,B6L205C3/_xlfn.SINGLE(B6L216C3))</f>
        <v>4.0333431672446012E-2</v>
      </c>
      <c r="L12" s="16" t="s">
        <v>12155</v>
      </c>
      <c r="M12" s="23">
        <f>A1L545C9</f>
        <v>1.28353085410707</v>
      </c>
      <c r="N12" s="16" t="s">
        <v>12156</v>
      </c>
      <c r="O12" s="23">
        <f>B6L205C1*B6L205C5</f>
        <v>38.359603105843895</v>
      </c>
      <c r="P12" s="16" t="s">
        <v>12157</v>
      </c>
      <c r="Q12" s="23">
        <f>B3L839C3</f>
        <v>1.9393019726858878</v>
      </c>
      <c r="R12" s="16" t="s">
        <v>12158</v>
      </c>
      <c r="S12" s="23">
        <f>B6L205C6*B6L205C7</f>
        <v>74.390853974610778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40.914969686035931</v>
      </c>
      <c r="X12" s="16" t="s">
        <v>12161</v>
      </c>
      <c r="Y12" s="23">
        <f>IF(_xlfn.SINGLE(B6L216C10)=0,0,B6L205C10/_xlfn.SINGLE(B6L216C10))</f>
        <v>3.2647511494972935E-2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2.56541424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3.8481213599999999</v>
      </c>
      <c r="AH12" s="16" t="s">
        <v>12166</v>
      </c>
      <c r="AI12" s="23">
        <f>IF(_xlfn.SINGLE(B6L216C15)=0,0,B6L205C15/_xlfn.SINGLE(B6L216C15))</f>
        <v>4.1317157749140451E-2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3.3645658799999998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4.0374790559999996</v>
      </c>
      <c r="AR12" s="16" t="s">
        <v>12171</v>
      </c>
      <c r="AS12" s="23">
        <f>IF(_xlfn.SINGLE(B6L216C20)=0,0,B6L205C20/_xlfn.SINGLE(B6L216C20))</f>
        <v>4.0333431672445998E-2</v>
      </c>
      <c r="AT12" s="16" t="s">
        <v>12172</v>
      </c>
      <c r="AU12" s="17">
        <f>A1L240C3</f>
        <v>23004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115.02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28.754999999999999</v>
      </c>
      <c r="BD12" s="16" t="s">
        <v>12177</v>
      </c>
      <c r="BE12" s="23">
        <f>IF(_xlfn.SINGLE(B6L216C26)=0,0,B6L205C26/_xlfn.SINGLE(B6L216C26))</f>
        <v>3.0676581036101391E-2</v>
      </c>
      <c r="BF12" s="16" t="s">
        <v>12178</v>
      </c>
      <c r="BG12" s="23">
        <f>B6L205C3+B6L205C10+B6L205C15+B6L205C20+B6L205C26</f>
        <v>137.32757010203591</v>
      </c>
      <c r="BH12" s="16" t="s">
        <v>12179</v>
      </c>
      <c r="BI12" s="17">
        <f>_xlfn.SINGLE(B6L218C3)*B6L205C4</f>
        <v>343.85364019015077</v>
      </c>
      <c r="BJ12" s="16" t="s">
        <v>12180</v>
      </c>
      <c r="BK12" s="17">
        <f>_xlfn.SINGLE(B6L218C10)*B6L205C11</f>
        <v>235.37377475763108</v>
      </c>
      <c r="BL12" s="16" t="s">
        <v>12181</v>
      </c>
      <c r="BM12" s="17">
        <f>_xlfn.SINGLE(B6L218C15)*B6L205C16</f>
        <v>22.137297355441902</v>
      </c>
      <c r="BN12" s="16" t="s">
        <v>12182</v>
      </c>
      <c r="BO12" s="17">
        <f>_xlfn.SINGLE(B6L218C20)*B6L205C21</f>
        <v>23.226625687564297</v>
      </c>
      <c r="BP12" s="16" t="s">
        <v>12183</v>
      </c>
      <c r="BQ12" s="17">
        <f>_xlfn.SINGLE(B6L218C26)*B6L205C27</f>
        <v>165.4204547893292</v>
      </c>
      <c r="BR12" s="16" t="s">
        <v>12184</v>
      </c>
      <c r="BS12" s="15">
        <f>B6L205C29+B6L205C30+B6L205C31+B6L205C32+B6L205C33</f>
        <v>790.01179278011728</v>
      </c>
      <c r="BT12" s="16" t="s">
        <v>12185</v>
      </c>
      <c r="BU12" s="23">
        <f>IF(B6L205C3=0,0,B6L205C29/B6L205C3)</f>
        <v>5.7527544701557716</v>
      </c>
      <c r="BV12" s="16" t="s">
        <v>12186</v>
      </c>
      <c r="BW12" s="23">
        <f>IF(B6L205C8=0,0,B6L205C30/B6L205C8)</f>
        <v>3.1640149585856747</v>
      </c>
      <c r="BX12" s="16" t="s">
        <v>12187</v>
      </c>
      <c r="BY12" s="23">
        <f>IF(B6L205C13=0,0,B6L205C31/B6L205C13)</f>
        <v>8.6291317052336556</v>
      </c>
      <c r="BZ12" s="16" t="s">
        <v>12188</v>
      </c>
      <c r="CA12" s="23">
        <f>IF(B6L205C18=0,0,B6L205C32/B6L205C18)</f>
        <v>6.9033053641869238</v>
      </c>
      <c r="CB12" s="16" t="s">
        <v>12189</v>
      </c>
      <c r="CC12" s="23">
        <f>IF(B6L205C24=0,0,B6L205C33/B6L205C24)</f>
        <v>1.4381886175389429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205.07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410.14</v>
      </c>
      <c r="J13" s="16" t="s">
        <v>12193</v>
      </c>
      <c r="K13" s="23">
        <f>IF(_xlfn.SINGLE(B6L216C3)=0,0,B6L206C3/_xlfn.SINGLE(B6L216C3))</f>
        <v>0.27675757321382932</v>
      </c>
      <c r="L13" s="16" t="s">
        <v>12194</v>
      </c>
      <c r="M13" s="23">
        <f>A1L546C9</f>
        <v>1.4553942131870494</v>
      </c>
      <c r="N13" s="16" t="s">
        <v>12195</v>
      </c>
      <c r="O13" s="23">
        <f>B6L206C1*B6L206C5</f>
        <v>298.45769129826823</v>
      </c>
      <c r="P13" s="16" t="s">
        <v>12196</v>
      </c>
      <c r="Q13" s="23">
        <f>B3L840C3</f>
        <v>2.0089010454092397</v>
      </c>
      <c r="R13" s="16" t="s">
        <v>12197</v>
      </c>
      <c r="S13" s="17">
        <f>B6L206C6*B6L206C7</f>
        <v>599.57196805951924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329.76458243273561</v>
      </c>
      <c r="X13" s="16" t="s">
        <v>12200</v>
      </c>
      <c r="Y13" s="23">
        <f>IF(_xlfn.SINGLE(B6L216C10)=0,0,B6L206C10/_xlfn.SINGLE(B6L216C10))</f>
        <v>0.26313090485515045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17.603208800000001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26.4048132</v>
      </c>
      <c r="AH13" s="16" t="s">
        <v>12205</v>
      </c>
      <c r="AI13" s="23">
        <f>IF(_xlfn.SINGLE(B6L216C15)=0,0,B6L206C15/_xlfn.SINGLE(B6L216C15))</f>
        <v>0.28350764704598247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23.086780600000001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27.704136720000001</v>
      </c>
      <c r="AR13" s="16" t="s">
        <v>12210</v>
      </c>
      <c r="AS13" s="23">
        <f>IF(_xlfn.SINGLE(B6L216C20)=0,0,B6L206C20/_xlfn.SINGLE(B6L216C20))</f>
        <v>0.27675757321382932</v>
      </c>
      <c r="AT13" s="16" t="s">
        <v>12211</v>
      </c>
      <c r="AU13" s="17">
        <f>A1L241C3</f>
        <v>259998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1299.99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324.9975</v>
      </c>
      <c r="BD13" s="16" t="s">
        <v>12216</v>
      </c>
      <c r="BE13" s="23">
        <f>IF(_xlfn.SINGLE(B6L216C26)=0,0,B6L206C26/_xlfn.SINGLE(B6L216C26))</f>
        <v>0.34671577622258259</v>
      </c>
      <c r="BF13" s="16" t="s">
        <v>12217</v>
      </c>
      <c r="BG13" s="17">
        <f>B6L206C3+B6L206C10+B6L206C15+B6L206C20+B6L206C26</f>
        <v>1119.0110323527356</v>
      </c>
      <c r="BH13" s="16" t="s">
        <v>12218</v>
      </c>
      <c r="BI13" s="17">
        <f>_xlfn.SINGLE(B6L218C3)*B6L206C4</f>
        <v>2359.434718389688</v>
      </c>
      <c r="BJ13" s="16" t="s">
        <v>12219</v>
      </c>
      <c r="BK13" s="17">
        <f>_xlfn.SINGLE(B6L218C10)*B6L206C11</f>
        <v>1897.054675688971</v>
      </c>
      <c r="BL13" s="16" t="s">
        <v>12220</v>
      </c>
      <c r="BM13" s="17">
        <f>_xlfn.SINGLE(B6L218C15)*B6L206C16</f>
        <v>151.90040716992809</v>
      </c>
      <c r="BN13" s="16" t="s">
        <v>12221</v>
      </c>
      <c r="BO13" s="17">
        <f>_xlfn.SINGLE(B6L218C20)*B6L206C21</f>
        <v>159.37509635778665</v>
      </c>
      <c r="BP13" s="16" t="s">
        <v>12222</v>
      </c>
      <c r="BQ13" s="17">
        <f>_xlfn.SINGLE(B6L218C26)*B6L206C27</f>
        <v>1869.6308209144504</v>
      </c>
      <c r="BR13" s="16" t="s">
        <v>12223</v>
      </c>
      <c r="BS13" s="15">
        <f>B6L206C29+B6L206C30+B6L206C31+B6L206C32+B6L206C33</f>
        <v>6437.3957185208237</v>
      </c>
      <c r="BT13" s="16" t="s">
        <v>12224</v>
      </c>
      <c r="BU13" s="23">
        <f>IF(B6L206C3=0,0,B6L206C29/B6L206C3)</f>
        <v>5.7527544701557716</v>
      </c>
      <c r="BV13" s="16" t="s">
        <v>12225</v>
      </c>
      <c r="BW13" s="23">
        <f>IF(B6L206C8=0,0,B6L206C30/B6L206C8)</f>
        <v>3.1640149585856743</v>
      </c>
      <c r="BX13" s="16" t="s">
        <v>12226</v>
      </c>
      <c r="BY13" s="23">
        <f>IF(B6L206C13=0,0,B6L206C31/B6L206C13)</f>
        <v>8.6291317052336556</v>
      </c>
      <c r="BZ13" s="16" t="s">
        <v>12227</v>
      </c>
      <c r="CA13" s="23">
        <f>IF(B6L206C18=0,0,B6L206C32/B6L206C18)</f>
        <v>6.9033053641869255</v>
      </c>
      <c r="CB13" s="16" t="s">
        <v>12228</v>
      </c>
      <c r="CC13" s="23">
        <f>IF(B6L206C24=0,0,B6L206C33/B6L206C24)</f>
        <v>1.4381886175389429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1.7030000000000001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3.4060000000000001</v>
      </c>
      <c r="J14" s="16" t="s">
        <v>12232</v>
      </c>
      <c r="K14" s="23">
        <f>IF(_xlfn.SINGLE(B6L216C3)=0,0,B6L207C3/_xlfn.SINGLE(B6L216C3))</f>
        <v>2.29832811812138E-3</v>
      </c>
      <c r="L14" s="16" t="s">
        <v>12233</v>
      </c>
      <c r="M14" s="23">
        <f>A1L547C9</f>
        <v>1.0802175390890549</v>
      </c>
      <c r="N14" s="16" t="s">
        <v>12234</v>
      </c>
      <c r="O14" s="23">
        <f>B6L207C1*B6L207C5</f>
        <v>1.8396104690686605</v>
      </c>
      <c r="P14" s="16" t="s">
        <v>12235</v>
      </c>
      <c r="Q14" s="23">
        <f>B3L841C3</f>
        <v>2.1022471910112359</v>
      </c>
      <c r="R14" s="16" t="s">
        <v>12236</v>
      </c>
      <c r="S14" s="23">
        <f>B6L207C6*B6L207C7</f>
        <v>3.8673159411544535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2.1270237676349497</v>
      </c>
      <c r="X14" s="16" t="s">
        <v>12239</v>
      </c>
      <c r="Y14" s="23">
        <f>IF(_xlfn.SINGLE(B6L216C10)=0,0,B6L207C10/_xlfn.SINGLE(B6L216C10))</f>
        <v>1.6972280179311208E-3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0.14618552000000001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0.21927828000000002</v>
      </c>
      <c r="AH14" s="16" t="s">
        <v>12244</v>
      </c>
      <c r="AI14" s="23">
        <f>IF(_xlfn.SINGLE(B6L216C15)=0,0,B6L207C15/_xlfn.SINGLE(B6L216C15))</f>
        <v>2.3543839806861471E-3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0.19172374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0.23006848799999999</v>
      </c>
      <c r="AR14" s="16" t="s">
        <v>12249</v>
      </c>
      <c r="AS14" s="23">
        <f>IF(_xlfn.SINGLE(B6L216C20)=0,0,B6L207C20/_xlfn.SINGLE(B6L216C20))</f>
        <v>2.2983281181213791E-3</v>
      </c>
      <c r="AT14" s="16" t="s">
        <v>12250</v>
      </c>
      <c r="AU14" s="17">
        <f>A1L242C3</f>
        <v>1871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9.3550000000000004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2.3387500000000001</v>
      </c>
      <c r="BD14" s="16" t="s">
        <v>12255</v>
      </c>
      <c r="BE14" s="23">
        <f>IF(_xlfn.SINGLE(B6L216C26)=0,0,B6L207C26/_xlfn.SINGLE(B6L216C26))</f>
        <v>2.4950392591960402E-3</v>
      </c>
      <c r="BF14" s="16" t="s">
        <v>12256</v>
      </c>
      <c r="BG14" s="23">
        <f>B6L207C3+B6L207C10+B6L207C15+B6L207C20+B6L207C26</f>
        <v>8.3211205356349502</v>
      </c>
      <c r="BH14" s="16" t="s">
        <v>12257</v>
      </c>
      <c r="BI14" s="17">
        <f>_xlfn.SINGLE(B6L218C3)*B6L207C4</f>
        <v>19.59388172535056</v>
      </c>
      <c r="BJ14" s="16" t="s">
        <v>12258</v>
      </c>
      <c r="BK14" s="17">
        <f>_xlfn.SINGLE(B6L218C10)*B6L207C11</f>
        <v>12.236245487389526</v>
      </c>
      <c r="BL14" s="16" t="s">
        <v>12259</v>
      </c>
      <c r="BM14" s="17">
        <f>_xlfn.SINGLE(B6L218C15)*B6L207C16</f>
        <v>1.2614541054780686</v>
      </c>
      <c r="BN14" s="16" t="s">
        <v>12260</v>
      </c>
      <c r="BO14" s="17">
        <f>_xlfn.SINGLE(B6L218C20)*B6L207C21</f>
        <v>1.3235275227839791</v>
      </c>
      <c r="BP14" s="16" t="s">
        <v>12261</v>
      </c>
      <c r="BQ14" s="17">
        <f>_xlfn.SINGLE(B6L218C26)*B6L207C27</f>
        <v>13.45425451707681</v>
      </c>
      <c r="BR14" s="16" t="s">
        <v>12262</v>
      </c>
      <c r="BS14" s="15">
        <f>B6L207C29+B6L207C30+B6L207C31+B6L207C32+B6L207C33</f>
        <v>47.869363358078942</v>
      </c>
      <c r="BT14" s="16" t="s">
        <v>12263</v>
      </c>
      <c r="BU14" s="23">
        <f>IF(B6L207C3=0,0,B6L207C29/B6L207C3)</f>
        <v>5.7527544701557716</v>
      </c>
      <c r="BV14" s="16" t="s">
        <v>12264</v>
      </c>
      <c r="BW14" s="23">
        <f>IF(B6L207C8=0,0,B6L207C30/B6L207C8)</f>
        <v>3.1640149585856743</v>
      </c>
      <c r="BX14" s="16" t="s">
        <v>12265</v>
      </c>
      <c r="BY14" s="23">
        <f>IF(B6L207C13=0,0,B6L207C31/B6L207C13)</f>
        <v>8.6291317052336538</v>
      </c>
      <c r="BZ14" s="16" t="s">
        <v>12266</v>
      </c>
      <c r="CA14" s="23">
        <f>IF(B6L207C18=0,0,B6L207C32/B6L207C18)</f>
        <v>6.9033053641869238</v>
      </c>
      <c r="CB14" s="16" t="s">
        <v>12267</v>
      </c>
      <c r="CC14" s="23">
        <f>IF(B6L207C24=0,0,B6L207C33/B6L207C24)</f>
        <v>1.4381886175389429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71.169000000000011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142.33800000000002</v>
      </c>
      <c r="J15" s="16" t="s">
        <v>12271</v>
      </c>
      <c r="K15" s="23">
        <f>IF(_xlfn.SINGLE(B6L216C3)=0,0,B6L208C3/_xlfn.SINGLE(B6L216C3))</f>
        <v>9.60479822892428E-2</v>
      </c>
      <c r="L15" s="16" t="s">
        <v>12272</v>
      </c>
      <c r="M15" s="23">
        <f>A1L548C9</f>
        <v>3.9664585758120832</v>
      </c>
      <c r="N15" s="16" t="s">
        <v>12273</v>
      </c>
      <c r="O15" s="23">
        <f>B6L208C1*B6L208C5</f>
        <v>282.28889038197019</v>
      </c>
      <c r="P15" s="16" t="s">
        <v>12274</v>
      </c>
      <c r="Q15" s="23">
        <f>B3L842C3</f>
        <v>1.8686062246278756</v>
      </c>
      <c r="R15" s="16" t="s">
        <v>12275</v>
      </c>
      <c r="S15" s="23">
        <f>B6L208C6*B6L208C7</f>
        <v>527.48677771104553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290.11772774107504</v>
      </c>
      <c r="X15" s="16" t="s">
        <v>12278</v>
      </c>
      <c r="Y15" s="23">
        <f>IF(_xlfn.SINGLE(B6L216C10)=0,0,B6L208C10/_xlfn.SINGLE(B6L216C10))</f>
        <v>0.23149526747797619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6.1091469600000012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9.1637204400000023</v>
      </c>
      <c r="AH15" s="16" t="s">
        <v>12283</v>
      </c>
      <c r="AI15" s="23">
        <f>IF(_xlfn.SINGLE(B6L216C15)=0,0,B6L208C15/_xlfn.SINGLE(B6L216C15))</f>
        <v>9.8390577522872835E-2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8.0122060200000007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9.6146472240000005</v>
      </c>
      <c r="AR15" s="16" t="s">
        <v>12288</v>
      </c>
      <c r="AS15" s="23">
        <f>IF(_xlfn.SINGLE(B6L216C20)=0,0,B6L208C20/_xlfn.SINGLE(B6L216C20))</f>
        <v>9.6047982289242786E-2</v>
      </c>
      <c r="AT15" s="16" t="s">
        <v>12289</v>
      </c>
      <c r="AU15" s="17">
        <f>A1L243C3</f>
        <v>69045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345.22500000000002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86.306250000000006</v>
      </c>
      <c r="BD15" s="16" t="s">
        <v>12294</v>
      </c>
      <c r="BE15" s="23">
        <f>IF(_xlfn.SINGLE(B6L216C26)=0,0,B6L208C26/_xlfn.SINGLE(B6L216C26))</f>
        <v>9.2073749679952216E-2</v>
      </c>
      <c r="BF15" s="16" t="s">
        <v>12295</v>
      </c>
      <c r="BG15" s="23">
        <f>B6L208C3+B6L208C10+B6L208C15+B6L208C20+B6L208C26</f>
        <v>537.54034540507507</v>
      </c>
      <c r="BH15" s="16" t="s">
        <v>12296</v>
      </c>
      <c r="BI15" s="17">
        <f>_xlfn.SINGLE(B6L218C3)*B6L208C4</f>
        <v>818.83556577303227</v>
      </c>
      <c r="BJ15" s="16" t="s">
        <v>12297</v>
      </c>
      <c r="BK15" s="17">
        <f>_xlfn.SINGLE(B6L218C10)*B6L208C11</f>
        <v>1668.9760551339043</v>
      </c>
      <c r="BL15" s="16" t="s">
        <v>12298</v>
      </c>
      <c r="BM15" s="17">
        <f>_xlfn.SINGLE(B6L218C15)*B6L208C16</f>
        <v>52.716633724467812</v>
      </c>
      <c r="BN15" s="16" t="s">
        <v>12299</v>
      </c>
      <c r="BO15" s="17">
        <f>_xlfn.SINGLE(B6L218C20)*B6L208C21</f>
        <v>55.310704796836774</v>
      </c>
      <c r="BP15" s="16" t="s">
        <v>12300</v>
      </c>
      <c r="BQ15" s="17">
        <f>_xlfn.SINGLE(B6L218C26)*B6L208C27</f>
        <v>496.49866548988155</v>
      </c>
      <c r="BR15" s="16" t="s">
        <v>12301</v>
      </c>
      <c r="BS15" s="15">
        <f>B6L208C29+B6L208C30+B6L208C31+B6L208C32+B6L208C33</f>
        <v>3092.3376249181233</v>
      </c>
      <c r="BT15" s="16" t="s">
        <v>12302</v>
      </c>
      <c r="BU15" s="23">
        <f>IF(B6L208C3=0,0,B6L208C29/B6L208C3)</f>
        <v>5.7527544701557707</v>
      </c>
      <c r="BV15" s="16" t="s">
        <v>12303</v>
      </c>
      <c r="BW15" s="23">
        <f>IF(B6L208C8=0,0,B6L208C30/B6L208C8)</f>
        <v>3.1640149585856738</v>
      </c>
      <c r="BX15" s="16" t="s">
        <v>12304</v>
      </c>
      <c r="BY15" s="23">
        <f>IF(B6L208C13=0,0,B6L208C31/B6L208C13)</f>
        <v>8.6291317052336556</v>
      </c>
      <c r="BZ15" s="16" t="s">
        <v>12305</v>
      </c>
      <c r="CA15" s="23">
        <f>IF(B6L208C18=0,0,B6L208C32/B6L208C18)</f>
        <v>6.9033053641869246</v>
      </c>
      <c r="CB15" s="16" t="s">
        <v>12306</v>
      </c>
      <c r="CC15" s="23">
        <f>IF(B6L208C24=0,0,B6L208C33/B6L208C24)</f>
        <v>1.4381886175389427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1E-3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2E-3</v>
      </c>
      <c r="J16" s="16" t="s">
        <v>12310</v>
      </c>
      <c r="K16" s="23">
        <f>IF(_xlfn.SINGLE(B6L216C3)=0,0,B6L209C3/_xlfn.SINGLE(B6L216C3))</f>
        <v>1.3495761116390955E-6</v>
      </c>
      <c r="L16" s="16" t="s">
        <v>12311</v>
      </c>
      <c r="M16" s="23">
        <f>A1L549C9</f>
        <v>1.6857619824241006</v>
      </c>
      <c r="N16" s="16" t="s">
        <v>12312</v>
      </c>
      <c r="O16" s="23">
        <f>B6L209C1*B6L209C5</f>
        <v>1.6857619824241007E-3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IF(_xlfn.SINGLE(B6L216C10)=0,0,B6L209C10/_xlfn.SINGLE(B6L216C10))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8.5840000000000005E-5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1.2876000000000001E-4</v>
      </c>
      <c r="AH16" s="16" t="s">
        <v>12322</v>
      </c>
      <c r="AI16" s="23">
        <f>IF(_xlfn.SINGLE(B6L216C15)=0,0,B6L209C15/_xlfn.SINGLE(B6L216C15))</f>
        <v>1.3824920614716074E-6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1.1258E-4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1.35096E-4</v>
      </c>
      <c r="AR16" s="16" t="s">
        <v>12327</v>
      </c>
      <c r="AS16" s="23">
        <f>IF(_xlfn.SINGLE(B6L216C20)=0,0,B6L209C20/_xlfn.SINGLE(B6L216C20))</f>
        <v>1.3495761116390953E-6</v>
      </c>
      <c r="AT16" s="16" t="s">
        <v>12328</v>
      </c>
      <c r="AU16" s="17">
        <f>A1L244C3</f>
        <v>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0.02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5.0000000000000001E-3</v>
      </c>
      <c r="BD16" s="16" t="s">
        <v>12333</v>
      </c>
      <c r="BE16" s="23">
        <f>IF(_xlfn.SINGLE(B6L216C26)=0,0,B6L209C26/_xlfn.SINGLE(B6L216C26))</f>
        <v>5.3341298967312456E-6</v>
      </c>
      <c r="BF16" s="16" t="s">
        <v>12334</v>
      </c>
      <c r="BG16" s="17">
        <f>B6L209C3+B6L209C10+B6L209C15+B6L209C20+B6L209C26</f>
        <v>7.263856E-3</v>
      </c>
      <c r="BH16" s="16" t="s">
        <v>12335</v>
      </c>
      <c r="BI16" s="17">
        <f>_xlfn.SINGLE(B6L218C3)*B6L209C4</f>
        <v>1.1505508940311542E-2</v>
      </c>
      <c r="BJ16" s="16" t="s">
        <v>12336</v>
      </c>
      <c r="BK16" s="17">
        <f>_xlfn.SINGLE(B6L218C10)*B6L209C11</f>
        <v>0</v>
      </c>
      <c r="BL16" s="16" t="s">
        <v>12337</v>
      </c>
      <c r="BM16" s="17">
        <f>_xlfn.SINGLE(B6L218C15)*B6L209C16</f>
        <v>7.4072466557725705E-4</v>
      </c>
      <c r="BN16" s="16" t="s">
        <v>12338</v>
      </c>
      <c r="BO16" s="17">
        <f>_xlfn.SINGLE(B6L218C20)*B6L209C21</f>
        <v>7.7717411790016386E-4</v>
      </c>
      <c r="BP16" s="16" t="s">
        <v>12339</v>
      </c>
      <c r="BQ16" s="17">
        <f>_xlfn.SINGLE(B6L218C26)*B6L209C27</f>
        <v>2.8763772350778857E-2</v>
      </c>
      <c r="BR16" s="16" t="s">
        <v>12340</v>
      </c>
      <c r="BS16" s="15">
        <f>B6L209C29+B6L209C30+B6L209C31+B6L209C32+B6L209C33</f>
        <v>4.1787180074567817E-2</v>
      </c>
      <c r="BT16" s="16" t="s">
        <v>12341</v>
      </c>
      <c r="BU16" s="23">
        <f>IF(B6L209C3=0,0,B6L209C29/B6L209C3)</f>
        <v>5.7527544701557707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8.6291317052336556</v>
      </c>
      <c r="BZ16" s="16" t="s">
        <v>12344</v>
      </c>
      <c r="CA16" s="23">
        <f>IF(B6L209C18=0,0,B6L209C32/B6L209C18)</f>
        <v>6.9033053641869238</v>
      </c>
      <c r="CB16" s="16" t="s">
        <v>12345</v>
      </c>
      <c r="CC16" s="23">
        <f>IF(B6L209C24=0,0,B6L209C33/B6L209C24)</f>
        <v>1.4381886175389429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IF(_xlfn.SINGLE(B6L216C3)=0,0,B6L210C3/_xlfn.SINGLE(B6L216C3))</f>
        <v>0</v>
      </c>
      <c r="L17" s="16" t="s">
        <v>12350</v>
      </c>
      <c r="M17" s="23">
        <f>A1L550C9</f>
        <v>1.6857619824241006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IF(_xlfn.SINGLE(B6L216C15)=0,0,B6L210C15/_xlfn.SINGLE(B6L216C15))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IF(_xlfn.SINGLE(B6L216C20)=0,0,B6L210C20/_xlfn.SINGLE(B6L216C20))</f>
        <v>0</v>
      </c>
      <c r="AT17" s="16" t="s">
        <v>12367</v>
      </c>
      <c r="AU17" s="17">
        <f>A1L245C3</f>
        <v>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2.5000000000000001E-2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6.2500000000000003E-3</v>
      </c>
      <c r="BD17" s="16" t="s">
        <v>12372</v>
      </c>
      <c r="BE17" s="23">
        <f>IF(_xlfn.SINGLE(B6L216C26)=0,0,B6L210C26/_xlfn.SINGLE(B6L216C26))</f>
        <v>6.6676623709140572E-6</v>
      </c>
      <c r="BF17" s="16" t="s">
        <v>12373</v>
      </c>
      <c r="BG17" s="17">
        <f>B6L210C3+B6L210C10+B6L210C15+B6L210C20+B6L210C26</f>
        <v>6.2500000000000003E-3</v>
      </c>
      <c r="BH17" s="16" t="s">
        <v>12374</v>
      </c>
      <c r="BI17" s="17">
        <f>_xlfn.SINGLE(B6L218C3)*B6L210C4</f>
        <v>0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0</v>
      </c>
      <c r="BN17" s="16" t="s">
        <v>12377</v>
      </c>
      <c r="BO17" s="17">
        <f>_xlfn.SINGLE(B6L218C20)*B6L210C21</f>
        <v>0</v>
      </c>
      <c r="BP17" s="16" t="s">
        <v>12378</v>
      </c>
      <c r="BQ17" s="17">
        <f>_xlfn.SINGLE(B6L218C26)*B6L210C27</f>
        <v>3.5954715438473575E-2</v>
      </c>
      <c r="BR17" s="16" t="s">
        <v>12379</v>
      </c>
      <c r="BS17" s="15">
        <f>B6L210C29+B6L210C30+B6L210C31+B6L210C32+B6L210C33</f>
        <v>3.5954715438473575E-2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1.4381886175389429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127.538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127.538</v>
      </c>
      <c r="J18" s="16" t="s">
        <v>12388</v>
      </c>
      <c r="K18" s="23">
        <f>IF(_xlfn.SINGLE(B6L216C3)=0,0,B6L211C3/_xlfn.SINGLE(B6L216C3))</f>
        <v>8.6061119063113478E-2</v>
      </c>
      <c r="L18" s="16" t="s">
        <v>12389</v>
      </c>
      <c r="M18" s="23">
        <f>A1L551C9</f>
        <v>2.1030628380414491</v>
      </c>
      <c r="N18" s="16" t="s">
        <v>12390</v>
      </c>
      <c r="O18" s="23">
        <f>B6L211C1*B6L211C5</f>
        <v>268.22042823813035</v>
      </c>
      <c r="P18" s="16" t="s">
        <v>12391</v>
      </c>
      <c r="Q18" s="23">
        <f>B3L845C3</f>
        <v>1.033680289633085</v>
      </c>
      <c r="R18" s="16" t="s">
        <v>12392</v>
      </c>
      <c r="S18" s="23">
        <f>B6L211C6*B6L211C7</f>
        <v>277.2541699467007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152.48979347068538</v>
      </c>
      <c r="X18" s="16" t="s">
        <v>12395</v>
      </c>
      <c r="Y18" s="23">
        <f>IF(_xlfn.SINGLE(B6L216C10)=0,0,B6L211C10/_xlfn.SINGLE(B6L216C10))</f>
        <v>0.12167703711874815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4.16539108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6.2480866200000005</v>
      </c>
      <c r="AH18" s="16" t="s">
        <v>12400</v>
      </c>
      <c r="AI18" s="23">
        <f>IF(_xlfn.SINGLE(B6L216C15)=0,0,B6L211C15/_xlfn.SINGLE(B6L216C15))</f>
        <v>6.7085509098609566E-2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7.1791140200000001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8.614936823999999</v>
      </c>
      <c r="AR18" s="16" t="s">
        <v>12405</v>
      </c>
      <c r="AS18" s="23">
        <f>IF(_xlfn.SINGLE(B6L216C20)=0,0,B6L211C20/_xlfn.SINGLE(B6L216C20))</f>
        <v>8.6061119063113464E-2</v>
      </c>
      <c r="AT18" s="16" t="s">
        <v>12406</v>
      </c>
      <c r="AU18" s="17">
        <f>A1L246C3</f>
        <v>59387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296.935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74.233750000000001</v>
      </c>
      <c r="BD18" s="16" t="s">
        <v>12411</v>
      </c>
      <c r="BE18" s="23">
        <f>IF(_xlfn.SINGLE(B6L216C26)=0,0,B6L211C26/_xlfn.SINGLE(B6L216C26))</f>
        <v>7.9194493044294614E-2</v>
      </c>
      <c r="BF18" s="16" t="s">
        <v>12412</v>
      </c>
      <c r="BG18" s="23">
        <f>B6L211C3+B6L211C10+B6L211C15+B6L211C20+B6L211C26</f>
        <v>369.12456691468532</v>
      </c>
      <c r="BH18" s="16" t="s">
        <v>12413</v>
      </c>
      <c r="BI18" s="17">
        <f>_xlfn.SINGLE(B6L218C3)*B6L211C4</f>
        <v>733.69479961472666</v>
      </c>
      <c r="BJ18" s="16" t="s">
        <v>12414</v>
      </c>
      <c r="BK18" s="17">
        <f>_xlfn.SINGLE(B6L218C10)*B6L211C11</f>
        <v>877.23634104161567</v>
      </c>
      <c r="BL18" s="16" t="s">
        <v>12415</v>
      </c>
      <c r="BM18" s="17">
        <f>_xlfn.SINGLE(B6L218C15)*B6L211C16</f>
        <v>35.943708233125463</v>
      </c>
      <c r="BN18" s="16" t="s">
        <v>12416</v>
      </c>
      <c r="BO18" s="17">
        <f>_xlfn.SINGLE(B6L218C20)*B6L211C21</f>
        <v>49.559616324375554</v>
      </c>
      <c r="BP18" s="16" t="s">
        <v>12417</v>
      </c>
      <c r="BQ18" s="17">
        <f>_xlfn.SINGLE(B6L218C26)*B6L211C27</f>
        <v>427.04853714892596</v>
      </c>
      <c r="BR18" s="16" t="s">
        <v>12418</v>
      </c>
      <c r="BS18" s="15">
        <f>B6L211C29+B6L211C30+B6L211C31+B6L211C32+B6L211C33</f>
        <v>2123.4830023627696</v>
      </c>
      <c r="BT18" s="16" t="s">
        <v>12419</v>
      </c>
      <c r="BU18" s="23">
        <f>IF(B6L211C3=0,0,B6L211C29/B6L211C3)</f>
        <v>5.7527544701557707</v>
      </c>
      <c r="BV18" s="16" t="s">
        <v>12420</v>
      </c>
      <c r="BW18" s="23">
        <f>IF(B6L211C8=0,0,B6L211C30/B6L211C8)</f>
        <v>3.1640149585856743</v>
      </c>
      <c r="BX18" s="16" t="s">
        <v>12421</v>
      </c>
      <c r="BY18" s="23">
        <f>IF(B6L211C13=0,0,B6L211C31/B6L211C13)</f>
        <v>8.6291317052336574</v>
      </c>
      <c r="BZ18" s="16" t="s">
        <v>12422</v>
      </c>
      <c r="CA18" s="23">
        <f>IF(B6L211C18=0,0,B6L211C32/B6L211C18)</f>
        <v>6.9033053641869246</v>
      </c>
      <c r="CB18" s="16" t="s">
        <v>12423</v>
      </c>
      <c r="CC18" s="23">
        <f>IF(B6L211C24=0,0,B6L211C33/B6L211C24)</f>
        <v>1.4381886175389427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10.475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20.95</v>
      </c>
      <c r="J19" s="16" t="s">
        <v>12427</v>
      </c>
      <c r="K19" s="23">
        <f>IF(_xlfn.SINGLE(B6L216C3)=0,0,B6L212C3/_xlfn.SINGLE(B6L216C3))</f>
        <v>1.4136809769419525E-2</v>
      </c>
      <c r="L19" s="16" t="s">
        <v>12428</v>
      </c>
      <c r="M19" s="23">
        <f>A1L552C9</f>
        <v>2.9276607800547736</v>
      </c>
      <c r="N19" s="16" t="s">
        <v>12429</v>
      </c>
      <c r="O19" s="23">
        <f>B6L212C1*B6L212C5</f>
        <v>30.667246671073752</v>
      </c>
      <c r="P19" s="16" t="s">
        <v>12430</v>
      </c>
      <c r="Q19" s="23">
        <f>B3L846C3</f>
        <v>1.5174794993526111</v>
      </c>
      <c r="R19" s="16" t="s">
        <v>12431</v>
      </c>
      <c r="S19" s="23">
        <f>B6L212C6*B6L212C7</f>
        <v>46.536918124944023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25.595304968719216</v>
      </c>
      <c r="X19" s="16" t="s">
        <v>12434</v>
      </c>
      <c r="Y19" s="23">
        <f>IF(_xlfn.SINGLE(B6L216C10)=0,0,B6L212C10/_xlfn.SINGLE(B6L216C10))</f>
        <v>2.0423405408724823E-2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0.89917399999999992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1.3487609999999999</v>
      </c>
      <c r="AH19" s="16" t="s">
        <v>12439</v>
      </c>
      <c r="AI19" s="23">
        <f>IF(_xlfn.SINGLE(B6L216C15)=0,0,B6L212C15/_xlfn.SINGLE(B6L216C15))</f>
        <v>1.4481604343915084E-2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1.1792754999999999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1.4151305999999999</v>
      </c>
      <c r="AR19" s="16" t="s">
        <v>12444</v>
      </c>
      <c r="AS19" s="23">
        <f>IF(_xlfn.SINGLE(B6L216C20)=0,0,B6L212C20/_xlfn.SINGLE(B6L216C20))</f>
        <v>1.4136809769419523E-2</v>
      </c>
      <c r="AT19" s="16" t="s">
        <v>12445</v>
      </c>
      <c r="AU19" s="17">
        <f>A1L247C3</f>
        <v>24612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123.06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30.765000000000001</v>
      </c>
      <c r="BD19" s="16" t="s">
        <v>12450</v>
      </c>
      <c r="BE19" s="23">
        <f>IF(_xlfn.SINGLE(B6L216C26)=0,0,B6L212C26/_xlfn.SINGLE(B6L216C26))</f>
        <v>3.2820901254587351E-2</v>
      </c>
      <c r="BF19" s="16" t="s">
        <v>12451</v>
      </c>
      <c r="BG19" s="23">
        <f>B6L212C3+B6L212C10+B6L212C15+B6L212C20+B6L212C26</f>
        <v>80.074196568719216</v>
      </c>
      <c r="BH19" s="16" t="s">
        <v>12452</v>
      </c>
      <c r="BI19" s="17">
        <f>_xlfn.SINGLE(B6L218C3)*B6L212C4</f>
        <v>120.5202061497634</v>
      </c>
      <c r="BJ19" s="16" t="s">
        <v>12453</v>
      </c>
      <c r="BK19" s="17">
        <f>_xlfn.SINGLE(B6L218C10)*B6L212C11</f>
        <v>147.2435050737997</v>
      </c>
      <c r="BL19" s="16" t="s">
        <v>12454</v>
      </c>
      <c r="BM19" s="17">
        <f>_xlfn.SINGLE(B6L218C15)*B6L212C16</f>
        <v>7.7590908719217664</v>
      </c>
      <c r="BN19" s="16" t="s">
        <v>12455</v>
      </c>
      <c r="BO19" s="17">
        <f>_xlfn.SINGLE(B6L218C20)*B6L212C21</f>
        <v>8.1408988850042174</v>
      </c>
      <c r="BP19" s="16" t="s">
        <v>12456</v>
      </c>
      <c r="BQ19" s="17">
        <f>_xlfn.SINGLE(B6L218C26)*B6L212C27</f>
        <v>176.9834912743423</v>
      </c>
      <c r="BR19" s="16" t="s">
        <v>12457</v>
      </c>
      <c r="BS19" s="15">
        <f>B6L212C29+B6L212C30+B6L212C31+B6L212C32+B6L212C33</f>
        <v>460.64719225483134</v>
      </c>
      <c r="BT19" s="16" t="s">
        <v>12458</v>
      </c>
      <c r="BU19" s="23">
        <f>IF(B6L212C3=0,0,B6L212C29/B6L212C3)</f>
        <v>5.7527544701557707</v>
      </c>
      <c r="BV19" s="16" t="s">
        <v>12459</v>
      </c>
      <c r="BW19" s="23">
        <f>IF(B6L212C8=0,0,B6L212C30/B6L212C8)</f>
        <v>3.1640149585856747</v>
      </c>
      <c r="BX19" s="16" t="s">
        <v>12460</v>
      </c>
      <c r="BY19" s="23">
        <f>IF(B6L212C13=0,0,B6L212C31/B6L212C13)</f>
        <v>8.6291317052336556</v>
      </c>
      <c r="BZ19" s="16" t="s">
        <v>12461</v>
      </c>
      <c r="CA19" s="23">
        <f>IF(B6L212C18=0,0,B6L212C32/B6L212C18)</f>
        <v>6.9033053641869246</v>
      </c>
      <c r="CB19" s="16" t="s">
        <v>12462</v>
      </c>
      <c r="CC19" s="23">
        <f>IF(B6L212C24=0,0,B6L212C33/B6L212C24)</f>
        <v>1.4381886175389427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1.7000000000000001E-2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3.4000000000000002E-2</v>
      </c>
      <c r="J20" s="16" t="s">
        <v>12466</v>
      </c>
      <c r="K20" s="23">
        <f>IF(_xlfn.SINGLE(B6L216C3)=0,0,B6L213C3/_xlfn.SINGLE(B6L216C3))</f>
        <v>2.2942793897864625E-5</v>
      </c>
      <c r="L20" s="16" t="s">
        <v>12467</v>
      </c>
      <c r="M20" s="23">
        <f>A1L553C9</f>
        <v>3.4000000000000004</v>
      </c>
      <c r="N20" s="16" t="s">
        <v>12468</v>
      </c>
      <c r="O20" s="23">
        <f>B6L213C1*B6L213C5</f>
        <v>5.7800000000000011E-2</v>
      </c>
      <c r="P20" s="16" t="s">
        <v>12469</v>
      </c>
      <c r="Q20" s="23">
        <f>B3L847C3</f>
        <v>1.4782608695652173</v>
      </c>
      <c r="R20" s="16" t="s">
        <v>12470</v>
      </c>
      <c r="S20" s="23">
        <f>B6L213C6*B6L213C7</f>
        <v>8.5443478260869579E-2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4.6993913043478275E-2</v>
      </c>
      <c r="X20" s="16" t="s">
        <v>12473</v>
      </c>
      <c r="Y20" s="23">
        <f>IF(_xlfn.SINGLE(B6L216C10)=0,0,B6L213C10/_xlfn.SINGLE(B6L216C10))</f>
        <v>3.7498116900825709E-5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1.4592800000000001E-3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2.18892E-3</v>
      </c>
      <c r="AH20" s="16" t="s">
        <v>12478</v>
      </c>
      <c r="AI20" s="23">
        <f>IF(_xlfn.SINGLE(B6L216C15)=0,0,B6L213C15/_xlfn.SINGLE(B6L216C15))</f>
        <v>2.3502365045017322E-5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1.9138600000000001E-3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2.2966319999999998E-3</v>
      </c>
      <c r="AR20" s="16" t="s">
        <v>12483</v>
      </c>
      <c r="AS20" s="23">
        <f>IF(_xlfn.SINGLE(B6L216C20)=0,0,B6L213C20/_xlfn.SINGLE(B6L216C20))</f>
        <v>2.2942793897864618E-5</v>
      </c>
      <c r="AT20" s="16" t="s">
        <v>12484</v>
      </c>
      <c r="AU20" s="17">
        <f>A1L248C3</f>
        <v>68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0.34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8.5000000000000006E-2</v>
      </c>
      <c r="BD20" s="16" t="s">
        <v>12489</v>
      </c>
      <c r="BE20" s="23">
        <f>IF(_xlfn.SINGLE(B6L216C26)=0,0,B6L213C26/_xlfn.SINGLE(B6L216C26))</f>
        <v>9.0680208244431172E-5</v>
      </c>
      <c r="BF20" s="16" t="s">
        <v>12490</v>
      </c>
      <c r="BG20" s="23">
        <f>B6L213C3+B6L213C10+B6L213C15+B6L213C20+B6L213C26</f>
        <v>0.17047946504347827</v>
      </c>
      <c r="BH20" s="16" t="s">
        <v>12491</v>
      </c>
      <c r="BI20" s="17">
        <f>_xlfn.SINGLE(B6L218C3)*B6L213C4</f>
        <v>0.19559365198529621</v>
      </c>
      <c r="BJ20" s="16" t="s">
        <v>12492</v>
      </c>
      <c r="BK20" s="17">
        <f>_xlfn.SINGLE(B6L218C10)*B6L213C11</f>
        <v>0.27034444333098123</v>
      </c>
      <c r="BL20" s="16" t="s">
        <v>12493</v>
      </c>
      <c r="BM20" s="17">
        <f>_xlfn.SINGLE(B6L218C15)*B6L213C16</f>
        <v>1.2592319314813369E-2</v>
      </c>
      <c r="BN20" s="16" t="s">
        <v>12494</v>
      </c>
      <c r="BO20" s="17">
        <f>_xlfn.SINGLE(B6L218C20)*B6L213C21</f>
        <v>1.3211960004302786E-2</v>
      </c>
      <c r="BP20" s="16" t="s">
        <v>12495</v>
      </c>
      <c r="BQ20" s="17">
        <f>_xlfn.SINGLE(B6L218C26)*B6L213C27</f>
        <v>0.48898412996324059</v>
      </c>
      <c r="BR20" s="16" t="s">
        <v>12496</v>
      </c>
      <c r="BS20" s="15">
        <f>B6L213C29+B6L213C30+B6L213C31+B6L213C32+B6L213C33</f>
        <v>0.9807265045986342</v>
      </c>
      <c r="BT20" s="16" t="s">
        <v>12497</v>
      </c>
      <c r="BU20" s="23">
        <f>IF(B6L213C3=0,0,B6L213C29/B6L213C3)</f>
        <v>5.7527544701557707</v>
      </c>
      <c r="BV20" s="16" t="s">
        <v>12498</v>
      </c>
      <c r="BW20" s="23">
        <f>IF(B6L213C8=0,0,B6L213C30/B6L213C8)</f>
        <v>3.1640149585856743</v>
      </c>
      <c r="BX20" s="16" t="s">
        <v>12499</v>
      </c>
      <c r="BY20" s="23">
        <f>IF(B6L213C13=0,0,B6L213C31/B6L213C13)</f>
        <v>8.6291317052336556</v>
      </c>
      <c r="BZ20" s="16" t="s">
        <v>12500</v>
      </c>
      <c r="CA20" s="23">
        <f>IF(B6L213C18=0,0,B6L213C32/B6L213C18)</f>
        <v>6.9033053641869229</v>
      </c>
      <c r="CB20" s="16" t="s">
        <v>12501</v>
      </c>
      <c r="CC20" s="23">
        <f>IF(B6L213C24=0,0,B6L213C33/B6L213C24)</f>
        <v>1.4381886175389429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10.173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20.346</v>
      </c>
      <c r="J21" s="16" t="s">
        <v>12505</v>
      </c>
      <c r="K21" s="23">
        <f>IF(_xlfn.SINGLE(B6L216C3)=0,0,B6L214C3/_xlfn.SINGLE(B6L216C3))</f>
        <v>1.372923778370452E-2</v>
      </c>
      <c r="L21" s="16" t="s">
        <v>12506</v>
      </c>
      <c r="M21" s="23">
        <f>A1L554C9</f>
        <v>1.3554119547657513</v>
      </c>
      <c r="N21" s="16" t="s">
        <v>12507</v>
      </c>
      <c r="O21" s="23">
        <f>B6L214C1*B6L214C5</f>
        <v>13.788605815831987</v>
      </c>
      <c r="P21" s="16" t="s">
        <v>12508</v>
      </c>
      <c r="Q21" s="23">
        <f>B3L848C3</f>
        <v>1.7391856264036716</v>
      </c>
      <c r="R21" s="16" t="s">
        <v>12509</v>
      </c>
      <c r="S21" s="23">
        <f>B6L214C6*B6L214C7</f>
        <v>23.980945043041064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13.189519773672586</v>
      </c>
      <c r="X21" s="16" t="s">
        <v>12512</v>
      </c>
      <c r="Y21" s="23">
        <f>IF(_xlfn.SINGLE(B6L216C10)=0,0,B6L214C10/_xlfn.SINGLE(B6L216C10))</f>
        <v>1.0524387570818899E-2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0.87325032000000002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1.3098754800000001</v>
      </c>
      <c r="AH21" s="16" t="s">
        <v>12517</v>
      </c>
      <c r="AI21" s="23">
        <f>IF(_xlfn.SINGLE(B6L216C15)=0,0,B6L214C15/_xlfn.SINGLE(B6L216C15))</f>
        <v>1.4064091741350662E-2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1.1452763399999999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1.3743316079999999</v>
      </c>
      <c r="AR21" s="16" t="s">
        <v>12522</v>
      </c>
      <c r="AS21" s="23">
        <f>IF(_xlfn.SINGLE(B6L216C20)=0,0,B6L214C20/_xlfn.SINGLE(B6L216C20))</f>
        <v>1.3729237783704516E-2</v>
      </c>
      <c r="AT21" s="16" t="s">
        <v>12523</v>
      </c>
      <c r="AU21" s="17">
        <f>A1L249C3</f>
        <v>17811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89.055000000000007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22.263750000000002</v>
      </c>
      <c r="BD21" s="16" t="s">
        <v>12528</v>
      </c>
      <c r="BE21" s="23">
        <f>IF(_xlfn.SINGLE(B6L216C26)=0,0,B6L214C26/_xlfn.SINGLE(B6L216C26))</f>
        <v>2.3751546897670055E-2</v>
      </c>
      <c r="BF21" s="16" t="s">
        <v>12529</v>
      </c>
      <c r="BG21" s="23">
        <f>B6L214C3+B6L214C10+B6L214C15+B6L214C20+B6L214C26</f>
        <v>58.483476861672592</v>
      </c>
      <c r="BH21" s="16" t="s">
        <v>12530</v>
      </c>
      <c r="BI21" s="17">
        <f>_xlfn.SINGLE(B6L218C3)*B6L214C4</f>
        <v>117.04554244978932</v>
      </c>
      <c r="BJ21" s="16" t="s">
        <v>12531</v>
      </c>
      <c r="BK21" s="17">
        <f>_xlfn.SINGLE(B6L218C10)*B6L214C11</f>
        <v>75.876068837202908</v>
      </c>
      <c r="BL21" s="16" t="s">
        <v>12532</v>
      </c>
      <c r="BM21" s="17">
        <f>_xlfn.SINGLE(B6L218C15)*B6L214C16</f>
        <v>7.5353920229174358</v>
      </c>
      <c r="BN21" s="16" t="s">
        <v>12533</v>
      </c>
      <c r="BO21" s="17">
        <f>_xlfn.SINGLE(B6L218C20)*B6L214C21</f>
        <v>7.9061923013983675</v>
      </c>
      <c r="BP21" s="16" t="s">
        <v>12534</v>
      </c>
      <c r="BQ21" s="17">
        <f>_xlfn.SINGLE(B6L218C26)*B6L214C27</f>
        <v>128.07788733493055</v>
      </c>
      <c r="BR21" s="16" t="s">
        <v>12535</v>
      </c>
      <c r="BS21" s="15">
        <f>B6L214C29+B6L214C30+B6L214C31+B6L214C32+B6L214C33</f>
        <v>336.44108294623857</v>
      </c>
      <c r="BT21" s="16" t="s">
        <v>12536</v>
      </c>
      <c r="BU21" s="23">
        <f>IF(B6L214C3=0,0,B6L214C29/B6L214C3)</f>
        <v>5.7527544701557716</v>
      </c>
      <c r="BV21" s="16" t="s">
        <v>12537</v>
      </c>
      <c r="BW21" s="23">
        <f>IF(B6L214C8=0,0,B6L214C30/B6L214C8)</f>
        <v>3.1640149585856743</v>
      </c>
      <c r="BX21" s="16" t="s">
        <v>12538</v>
      </c>
      <c r="BY21" s="23">
        <f>IF(B6L214C13=0,0,B6L214C31/B6L214C13)</f>
        <v>8.6291317052336556</v>
      </c>
      <c r="BZ21" s="16" t="s">
        <v>12539</v>
      </c>
      <c r="CA21" s="23">
        <f>IF(B6L214C18=0,0,B6L214C32/B6L214C18)</f>
        <v>6.9033053641869246</v>
      </c>
      <c r="CB21" s="16" t="s">
        <v>12540</v>
      </c>
      <c r="CC21" s="23">
        <f>IF(B6L214C24=0,0,B6L214C33/B6L214C24)</f>
        <v>1.4381886175389427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222.333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444.666</v>
      </c>
      <c r="J22" s="16" t="s">
        <v>12544</v>
      </c>
      <c r="K22" s="23">
        <f>IF(_xlfn.SINGLE(B6L216C3)=0,0,B6L215C3/_xlfn.SINGLE(B6L216C3))</f>
        <v>0.30005530562905502</v>
      </c>
      <c r="L22" s="16" t="s">
        <v>12545</v>
      </c>
      <c r="M22" s="23">
        <f>A1L555C9</f>
        <v>0.91289991773442891</v>
      </c>
      <c r="N22" s="16" t="s">
        <v>12546</v>
      </c>
      <c r="O22" s="23">
        <f>B6L215C1*B6L215C5</f>
        <v>202.96777740964879</v>
      </c>
      <c r="P22" s="16" t="s">
        <v>12547</v>
      </c>
      <c r="Q22" s="23">
        <f>B3L852C3</f>
        <v>2.0240143010725804</v>
      </c>
      <c r="R22" s="16" t="s">
        <v>12548</v>
      </c>
      <c r="S22" s="17">
        <f>B6L215C6*B6L215C7</f>
        <v>410.80968413404537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225.94532627372496</v>
      </c>
      <c r="X22" s="16" t="s">
        <v>12551</v>
      </c>
      <c r="Y22" s="23">
        <f>IF(_xlfn.SINGLE(B6L216C10)=0,0,B6L215C10/_xlfn.SINGLE(B6L216C10))</f>
        <v>0.18028982285362477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19.085064719999998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28.627597079999997</v>
      </c>
      <c r="AH22" s="16" t="s">
        <v>12556</v>
      </c>
      <c r="AI22" s="23">
        <f>IF(_xlfn.SINGLE(B6L216C15)=0,0,B6L215C15/_xlfn.SINGLE(B6L216C15))</f>
        <v>0.30737360750316683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25.030249139999999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30.036298967999997</v>
      </c>
      <c r="AR22" s="16" t="s">
        <v>12561</v>
      </c>
      <c r="AS22" s="23">
        <f>IF(_xlfn.SINGLE(B6L216C20)=0,0,B6L215C20/_xlfn.SINGLE(B6L216C20))</f>
        <v>0.30005530562905497</v>
      </c>
      <c r="AT22" s="16" t="s">
        <v>12562</v>
      </c>
      <c r="AU22" s="17">
        <f>A1L253C3</f>
        <v>161909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809.54499999999996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202.38624999999999</v>
      </c>
      <c r="BD22" s="16" t="s">
        <v>12567</v>
      </c>
      <c r="BE22" s="23">
        <f>IF(_xlfn.SINGLE(B6L216C26)=0,0,B6L215C26/_xlfn.SINGLE(B6L216C26))</f>
        <v>0.21591090936246479</v>
      </c>
      <c r="BF22" s="16" t="s">
        <v>12568</v>
      </c>
      <c r="BG22" s="17">
        <f>B6L215C3+B6L215C10+B6L215C15+B6L215C20+B6L215C26</f>
        <v>931.66147232172489</v>
      </c>
      <c r="BH22" s="16" t="s">
        <v>12569</v>
      </c>
      <c r="BI22" s="17">
        <f>_xlfn.SINGLE(B6L218C3)*B6L215C4</f>
        <v>2558.0543192262862</v>
      </c>
      <c r="BJ22" s="16" t="s">
        <v>12570</v>
      </c>
      <c r="BK22" s="17">
        <f>_xlfn.SINGLE(B6L218C10)*B6L215C11</f>
        <v>1299.8079857319754</v>
      </c>
      <c r="BL22" s="16" t="s">
        <v>12571</v>
      </c>
      <c r="BM22" s="17">
        <f>_xlfn.SINGLE(B6L218C15)*B6L215C16</f>
        <v>164.68753707178826</v>
      </c>
      <c r="BN22" s="16" t="s">
        <v>12572</v>
      </c>
      <c r="BO22" s="17">
        <f>_xlfn.SINGLE(B6L218C20)*B6L215C21</f>
        <v>172.79145315509714</v>
      </c>
      <c r="BP22" s="16" t="s">
        <v>12573</v>
      </c>
      <c r="BQ22" s="17">
        <f>_xlfn.SINGLE(B6L218C26)*B6L215C27</f>
        <v>1164.2784043855634</v>
      </c>
      <c r="BR22" s="16" t="s">
        <v>12574</v>
      </c>
      <c r="BS22" s="15">
        <f>B6L215C29+B6L215C30+B6L215C31+B6L215C32+B6L215C33</f>
        <v>5359.6196995707105</v>
      </c>
      <c r="BT22" s="16" t="s">
        <v>12575</v>
      </c>
      <c r="BU22" s="23">
        <f>IF(B6L215C3=0,0,B6L215C29/B6L215C3)</f>
        <v>5.7527544701557716</v>
      </c>
      <c r="BV22" s="16" t="s">
        <v>12576</v>
      </c>
      <c r="BW22" s="23">
        <f>IF(B6L215C8=0,0,B6L215C30/B6L215C8)</f>
        <v>3.1640149585856738</v>
      </c>
      <c r="BX22" s="16" t="s">
        <v>12577</v>
      </c>
      <c r="BY22" s="23">
        <f>IF(B6L215C13=0,0,B6L215C31/B6L215C13)</f>
        <v>8.6291317052336556</v>
      </c>
      <c r="BZ22" s="16" t="s">
        <v>12578</v>
      </c>
      <c r="CA22" s="23">
        <f>IF(B6L215C18=0,0,B6L215C32/B6L215C18)</f>
        <v>6.9033053641869246</v>
      </c>
      <c r="CB22" s="16" t="s">
        <v>12579</v>
      </c>
      <c r="CC22" s="23">
        <f>IF(B6L215C24=0,0,B6L215C33/B6L215C24)</f>
        <v>1.4381886175389427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805.85699999999997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1481.9467999999997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2278.6071761109724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1253.2339468610348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62.090772447999996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93.136158672000008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83.418785372000002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100.10254244639999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3749.44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937.36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3865.7794479794347</v>
      </c>
      <c r="BH23" s="16" t="s">
        <v>12596</v>
      </c>
      <c r="BI23" s="17">
        <f>SUM(B6L201C29:B6L215C29)</f>
        <v>8525.2760782330406</v>
      </c>
      <c r="BJ23" s="16" t="s">
        <v>12597</v>
      </c>
      <c r="BK23" s="17">
        <f>SUM(B6L201C30:B6L215C30)</f>
        <v>7209.5471899557779</v>
      </c>
      <c r="BL23" s="16" t="s">
        <v>12598</v>
      </c>
      <c r="BM23" s="17">
        <f>SUM(B6L201C31:B6L215C31)</f>
        <v>535.78945313348515</v>
      </c>
      <c r="BN23" s="16" t="s">
        <v>12599</v>
      </c>
      <c r="BO23" s="17">
        <f>SUM(B6L201C32:B6L215C32)</f>
        <v>575.86534853248531</v>
      </c>
      <c r="BP23" s="16" t="s">
        <v>12600</v>
      </c>
      <c r="BQ23" s="17">
        <f>SUM(B6L201C33:B6L215C33)</f>
        <v>5392.4019301452145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0.38335006431227825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0.32418661326270826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2.4092465678734052E-2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2.5894530144165772E-2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0.24247632660211366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8525.2760782330388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7209.5471899557779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535.78945313348515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575.86534853248531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5392.4019301452136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BD4AF-44A8-427C-8F90-E41F063C74F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1.6713196109796091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10.6685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19.203299999999999</v>
      </c>
      <c r="J9" s="16" t="s">
        <v>12646</v>
      </c>
      <c r="K9" s="23">
        <f>IF(_xlfn.SINGLE(B6L236C3)=0,0,B6L222C3/_xlfn.SINGLE(B6L236C3))</f>
        <v>1.227358645044835E-2</v>
      </c>
      <c r="L9" s="16" t="s">
        <v>12647</v>
      </c>
      <c r="M9" s="23">
        <f>A1L542C54</f>
        <v>1.4144764115744961</v>
      </c>
      <c r="N9" s="16" t="s">
        <v>12648</v>
      </c>
      <c r="O9" s="23">
        <f>B6L222C1*B6L222C5</f>
        <v>15.090341596882512</v>
      </c>
      <c r="P9" s="16" t="s">
        <v>12649</v>
      </c>
      <c r="Q9" s="23">
        <f>B3L836C9</f>
        <v>1.9537593705930378</v>
      </c>
      <c r="R9" s="16" t="s">
        <v>12650</v>
      </c>
      <c r="S9" s="17">
        <f>B6L222C6*B6L222C7</f>
        <v>29.482896300359116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16.215592965197516</v>
      </c>
      <c r="X9" s="16" t="s">
        <v>12652</v>
      </c>
      <c r="Y9" s="23">
        <f>IF(_xlfn.SINGLE(B6L236C10)=0,0,B6L222C10/_xlfn.SINGLE(B6L236C10))</f>
        <v>1.2725520575250617E-2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0.62717977800000002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0.94076966700000009</v>
      </c>
      <c r="AH9" s="16" t="s">
        <v>12655</v>
      </c>
      <c r="AI9" s="23">
        <f>IF(_xlfn.SINGLE(B6L236C15)=0,0,B6L222C15/_xlfn.SINGLE(B6L236C15))</f>
        <v>9.5525714867260095E-3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1.0809537569999998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1.2971445083999997</v>
      </c>
      <c r="AR9" s="16" t="s">
        <v>12658</v>
      </c>
      <c r="AS9" s="23">
        <f>IF(_xlfn.SINGLE(B6L236C20)=0,0,B6L222C20/_xlfn.SINGLE(B6L236C20))</f>
        <v>1.2273586450448348E-2</v>
      </c>
      <c r="AT9" s="16" t="s">
        <v>12659</v>
      </c>
      <c r="AU9" s="17">
        <f>A1L237C18</f>
        <v>13161.5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65.807500000000005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16.451875000000001</v>
      </c>
      <c r="BD9" s="16" t="s">
        <v>12662</v>
      </c>
      <c r="BE9" s="23">
        <f>IF(_xlfn.SINGLE(B6L236C26)=0,0,B6L222C26/_xlfn.SINGLE(B6L236C26))</f>
        <v>1.7784861483745126E-2</v>
      </c>
      <c r="BF9" s="16" t="s">
        <v>12663</v>
      </c>
      <c r="BG9" s="17">
        <f>B6L222C3+B6L222C10+B6L222C15+B6L222C20+B6L222C26</f>
        <v>54.108682140597516</v>
      </c>
      <c r="BH9" s="16" t="s">
        <v>12664</v>
      </c>
      <c r="BI9" s="17">
        <f>_xlfn.SINGLE(B6L238C3)*B6L222C4</f>
        <v>107.50867444158852</v>
      </c>
      <c r="BJ9" s="16" t="s">
        <v>12665</v>
      </c>
      <c r="BK9" s="17">
        <f>_xlfn.SINGLE(B6L238C10)*B6L222C11</f>
        <v>90.782152284905891</v>
      </c>
      <c r="BL9" s="16" t="s">
        <v>12666</v>
      </c>
      <c r="BM9" s="17">
        <f>_xlfn.SINGLE(B6L238C15)*B6L222C16</f>
        <v>5.2668499608934232</v>
      </c>
      <c r="BN9" s="16" t="s">
        <v>12667</v>
      </c>
      <c r="BO9" s="17">
        <f>_xlfn.SINGLE(B6L238C20)*B6L222C21</f>
        <v>7.2619959411804214</v>
      </c>
      <c r="BP9" s="16" t="s">
        <v>12668</v>
      </c>
      <c r="BQ9" s="17">
        <f>_xlfn.SINGLE(B6L238C26)*B6L222C27</f>
        <v>92.104964945020384</v>
      </c>
      <c r="BR9" s="16" t="s">
        <v>12669</v>
      </c>
      <c r="BS9" s="15">
        <f>B6L222C29+B6L222C30+B6L222C31+B6L222C32+B6L222C33</f>
        <v>302.9246375735886</v>
      </c>
      <c r="BT9" s="16" t="s">
        <v>12670</v>
      </c>
      <c r="BU9" s="23">
        <f>IF(B6L222C3=0,0,B6L222C29/B6L222C3)</f>
        <v>5.5984478939342992</v>
      </c>
      <c r="BV9" s="16" t="s">
        <v>12671</v>
      </c>
      <c r="BW9" s="23">
        <f>IF(B6L222C8=0,0,B6L222C30/B6L222C8)</f>
        <v>3.0791463416638658</v>
      </c>
      <c r="BX9" s="16" t="s">
        <v>12672</v>
      </c>
      <c r="BY9" s="23">
        <f>IF(B6L222C13=0,0,B6L222C31/B6L222C13)</f>
        <v>8.3976718409014506</v>
      </c>
      <c r="BZ9" s="16" t="s">
        <v>12673</v>
      </c>
      <c r="CA9" s="23">
        <f>IF(B6L222C18=0,0,B6L222C32/B6L222C18)</f>
        <v>6.7181374727211596</v>
      </c>
      <c r="CB9" s="16" t="s">
        <v>12674</v>
      </c>
      <c r="CC9" s="23">
        <f>IF(B6L222C24=0,0,B6L222C33/B6L222C24)</f>
        <v>1.3996119734835752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58.453999999999994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116.90799999999999</v>
      </c>
      <c r="J10" s="16" t="s">
        <v>12677</v>
      </c>
      <c r="K10" s="23">
        <f>IF(_xlfn.SINGLE(B6L236C3)=0,0,B6L223C3/_xlfn.SINGLE(B6L236C3))</f>
        <v>7.4720513909016448E-2</v>
      </c>
      <c r="L10" s="16" t="s">
        <v>12678</v>
      </c>
      <c r="M10" s="23">
        <f>A1L543C54</f>
        <v>2.0722522116524447</v>
      </c>
      <c r="N10" s="16" t="s">
        <v>12679</v>
      </c>
      <c r="O10" s="23">
        <f>B6L223C1*B6L223C5</f>
        <v>121.13143077993199</v>
      </c>
      <c r="P10" s="16" t="s">
        <v>12680</v>
      </c>
      <c r="Q10" s="23">
        <f>B3L837C9</f>
        <v>1.7493470442642454</v>
      </c>
      <c r="R10" s="16" t="s">
        <v>12681</v>
      </c>
      <c r="S10" s="23">
        <f>B6L223C6*B6L223C7</f>
        <v>211.90091040237306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116.54550072130519</v>
      </c>
      <c r="X10" s="16" t="s">
        <v>12683</v>
      </c>
      <c r="Y10" s="23">
        <f>IF(_xlfn.SINGLE(B6L236C10)=0,0,B6L223C10/_xlfn.SINGLE(B6L236C10))</f>
        <v>9.1461482202034886E-2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5.0176913599999997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7.5265370399999991</v>
      </c>
      <c r="AH10" s="16" t="s">
        <v>12686</v>
      </c>
      <c r="AI10" s="23">
        <f>IF(_xlfn.SINGLE(B6L236C15)=0,0,B6L223C15/_xlfn.SINGLE(B6L236C15))</f>
        <v>7.6424427406725864E-2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6.5807513199999992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7.8969015839999983</v>
      </c>
      <c r="AR10" s="16" t="s">
        <v>12689</v>
      </c>
      <c r="AS10" s="23">
        <f>IF(_xlfn.SINGLE(B6L236C20)=0,0,B6L223C20/_xlfn.SINGLE(B6L236C20))</f>
        <v>7.4720513909016448E-2</v>
      </c>
      <c r="AT10" s="16" t="s">
        <v>12690</v>
      </c>
      <c r="AU10" s="17">
        <f>A1L238C18</f>
        <v>63964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319.82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79.954999999999998</v>
      </c>
      <c r="BD10" s="16" t="s">
        <v>12693</v>
      </c>
      <c r="BE10" s="23">
        <f>IF(_xlfn.SINGLE(B6L236C26)=0,0,B6L223C26/_xlfn.SINGLE(B6L236C26))</f>
        <v>8.6433224172493495E-2</v>
      </c>
      <c r="BF10" s="16" t="s">
        <v>12694</v>
      </c>
      <c r="BG10" s="23">
        <f>B6L223C3+B6L223C10+B6L223C15+B6L223C20+B6L223C26</f>
        <v>328.83193934530516</v>
      </c>
      <c r="BH10" s="16" t="s">
        <v>12695</v>
      </c>
      <c r="BI10" s="17">
        <f>_xlfn.SINGLE(B6L238C3)*B6L223C4</f>
        <v>654.50334638407094</v>
      </c>
      <c r="BJ10" s="16" t="s">
        <v>12696</v>
      </c>
      <c r="BK10" s="17">
        <f>_xlfn.SINGLE(B6L238C10)*B6L223C11</f>
        <v>652.47391306070949</v>
      </c>
      <c r="BL10" s="16" t="s">
        <v>12697</v>
      </c>
      <c r="BM10" s="17">
        <f>_xlfn.SINGLE(B6L238C15)*B6L223C16</f>
        <v>42.136925440206497</v>
      </c>
      <c r="BN10" s="16" t="s">
        <v>12698</v>
      </c>
      <c r="BO10" s="17">
        <f>_xlfn.SINGLE(B6L238C20)*B6L223C21</f>
        <v>44.210392041551231</v>
      </c>
      <c r="BP10" s="16" t="s">
        <v>12699</v>
      </c>
      <c r="BQ10" s="17">
        <f>_xlfn.SINGLE(B6L238C26)*B6L223C27</f>
        <v>447.62390135951699</v>
      </c>
      <c r="BR10" s="16" t="s">
        <v>12700</v>
      </c>
      <c r="BS10" s="15">
        <f>B6L223C29+B6L223C30+B6L223C31+B6L223C32+B6L223C33</f>
        <v>1840.9484782860552</v>
      </c>
      <c r="BT10" s="16" t="s">
        <v>12701</v>
      </c>
      <c r="BU10" s="23">
        <f>IF(B6L223C3=0,0,B6L223C29/B6L223C3)</f>
        <v>5.5984478939342992</v>
      </c>
      <c r="BV10" s="16" t="s">
        <v>12702</v>
      </c>
      <c r="BW10" s="23">
        <f>IF(B6L223C8=0,0,B6L223C30/B6L223C8)</f>
        <v>3.0791463416638654</v>
      </c>
      <c r="BX10" s="16" t="s">
        <v>12703</v>
      </c>
      <c r="BY10" s="23">
        <f>IF(B6L223C13=0,0,B6L223C31/B6L223C13)</f>
        <v>8.3976718409014506</v>
      </c>
      <c r="BZ10" s="16" t="s">
        <v>12704</v>
      </c>
      <c r="CA10" s="23">
        <f>IF(B6L223C18=0,0,B6L223C32/B6L223C18)</f>
        <v>6.7181374727211596</v>
      </c>
      <c r="CB10" s="16" t="s">
        <v>12705</v>
      </c>
      <c r="CC10" s="23">
        <f>IF(B6L223C24=0,0,B6L223C33/B6L223C24)</f>
        <v>1.3996119734835752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101.32050000000001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202.64100000000002</v>
      </c>
      <c r="J11" s="16" t="s">
        <v>12708</v>
      </c>
      <c r="K11" s="23">
        <f>IF(_xlfn.SINGLE(B6L236C3)=0,0,B6L224C3/_xlfn.SINGLE(B6L236C3))</f>
        <v>0.12951585570736823</v>
      </c>
      <c r="L11" s="16" t="s">
        <v>12709</v>
      </c>
      <c r="M11" s="23">
        <f>A1L544C54</f>
        <v>0.68304463998639986</v>
      </c>
      <c r="N11" s="16" t="s">
        <v>12710</v>
      </c>
      <c r="O11" s="23">
        <f>B6L224C1*B6L224C5</f>
        <v>69.20642444574203</v>
      </c>
      <c r="P11" s="16" t="s">
        <v>12711</v>
      </c>
      <c r="Q11" s="23">
        <f>B3L838C9</f>
        <v>1.9805087206819385</v>
      </c>
      <c r="R11" s="16" t="s">
        <v>12712</v>
      </c>
      <c r="S11" s="17">
        <f>B6L224C6*B6L224C7</f>
        <v>137.06392714200777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75.385159928104287</v>
      </c>
      <c r="X11" s="16" t="s">
        <v>12714</v>
      </c>
      <c r="Y11" s="23">
        <f>IF(_xlfn.SINGLE(B6L236C10)=0,0,B6L224C10/_xlfn.SINGLE(B6L236C10))</f>
        <v>5.9160056976797971E-2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8.6973517200000003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13.046027580000001</v>
      </c>
      <c r="AH11" s="16" t="s">
        <v>12717</v>
      </c>
      <c r="AI11" s="23">
        <f>IF(_xlfn.SINGLE(B6L236C15)=0,0,B6L224C15/_xlfn.SINGLE(B6L236C15))</f>
        <v>0.13246931257164896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11.406661890000001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13.687994268000001</v>
      </c>
      <c r="AR11" s="16" t="s">
        <v>12720</v>
      </c>
      <c r="AS11" s="23">
        <f>IF(_xlfn.SINGLE(B6L236C20)=0,0,B6L224C20/_xlfn.SINGLE(B6L236C20))</f>
        <v>0.12951585570736823</v>
      </c>
      <c r="AT11" s="16" t="s">
        <v>12721</v>
      </c>
      <c r="AU11" s="17">
        <f>A1L239C18</f>
        <v>57968.5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289.84249999999997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72.460624999999993</v>
      </c>
      <c r="BD11" s="16" t="s">
        <v>12724</v>
      </c>
      <c r="BE11" s="23">
        <f>IF(_xlfn.SINGLE(B6L236C26)=0,0,B6L224C26/_xlfn.SINGLE(B6L236C26))</f>
        <v>7.8331629595447261E-2</v>
      </c>
      <c r="BF11" s="16" t="s">
        <v>12725</v>
      </c>
      <c r="BG11" s="17">
        <f>B6L224C3+B6L224C10+B6L224C15+B6L224C20+B6L224C26</f>
        <v>377.22080677610433</v>
      </c>
      <c r="BH11" s="16" t="s">
        <v>12726</v>
      </c>
      <c r="BI11" s="17">
        <f>_xlfn.SINGLE(B6L238C3)*B6L224C4</f>
        <v>1134.4750796747405</v>
      </c>
      <c r="BJ11" s="16" t="s">
        <v>12727</v>
      </c>
      <c r="BK11" s="17">
        <f>_xlfn.SINGLE(B6L238C10)*B6L224C11</f>
        <v>422.03988983339582</v>
      </c>
      <c r="BL11" s="16" t="s">
        <v>12728</v>
      </c>
      <c r="BM11" s="17">
        <f>_xlfn.SINGLE(B6L238C15)*B6L224C16</f>
        <v>73.037505629459787</v>
      </c>
      <c r="BN11" s="16" t="s">
        <v>12729</v>
      </c>
      <c r="BO11" s="17">
        <f>_xlfn.SINGLE(B6L238C20)*B6L224C21</f>
        <v>76.63152268186937</v>
      </c>
      <c r="BP11" s="16" t="s">
        <v>12730</v>
      </c>
      <c r="BQ11" s="17">
        <f>_xlfn.SINGLE(B6L238C26)*B6L224C27</f>
        <v>405.66703342441309</v>
      </c>
      <c r="BR11" s="16" t="s">
        <v>12731</v>
      </c>
      <c r="BS11" s="15">
        <f>B6L224C29+B6L224C30+B6L224C31+B6L224C32+B6L224C33</f>
        <v>2111.8510312438784</v>
      </c>
      <c r="BT11" s="16" t="s">
        <v>12732</v>
      </c>
      <c r="BU11" s="23">
        <f>IF(B6L224C3=0,0,B6L224C29/B6L224C3)</f>
        <v>5.5984478939343001</v>
      </c>
      <c r="BV11" s="16" t="s">
        <v>12733</v>
      </c>
      <c r="BW11" s="23">
        <f>IF(B6L224C8=0,0,B6L224C30/B6L224C8)</f>
        <v>3.0791463416638654</v>
      </c>
      <c r="BX11" s="16" t="s">
        <v>12734</v>
      </c>
      <c r="BY11" s="23">
        <f>IF(B6L224C13=0,0,B6L224C31/B6L224C13)</f>
        <v>8.3976718409014488</v>
      </c>
      <c r="BZ11" s="16" t="s">
        <v>12735</v>
      </c>
      <c r="CA11" s="23">
        <f>IF(B6L224C18=0,0,B6L224C32/B6L224C18)</f>
        <v>6.7181374727211596</v>
      </c>
      <c r="CB11" s="16" t="s">
        <v>12736</v>
      </c>
      <c r="CC11" s="23">
        <f>IF(B6L224C24=0,0,B6L224C33/B6L224C24)</f>
        <v>1.3996119734835752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29.914999999999999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59.83</v>
      </c>
      <c r="J12" s="16" t="s">
        <v>12739</v>
      </c>
      <c r="K12" s="23">
        <f>IF(_xlfn.SINGLE(B6L236C3)=0,0,B6L225C3/_xlfn.SINGLE(B6L236C3))</f>
        <v>3.8239712826978946E-2</v>
      </c>
      <c r="L12" s="16" t="s">
        <v>12740</v>
      </c>
      <c r="M12" s="23">
        <f>A1L545C54</f>
        <v>1.2635347046481951</v>
      </c>
      <c r="N12" s="16" t="s">
        <v>12741</v>
      </c>
      <c r="O12" s="23">
        <f>B6L225C1*B6L225C5</f>
        <v>37.798640689550751</v>
      </c>
      <c r="P12" s="16" t="s">
        <v>12742</v>
      </c>
      <c r="Q12" s="23">
        <f>B3L839C9</f>
        <v>1.9506268316509279</v>
      </c>
      <c r="R12" s="16" t="s">
        <v>12743</v>
      </c>
      <c r="S12" s="23">
        <f>B6L225C6*B6L225C7</f>
        <v>73.731042728970223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40.552073500933624</v>
      </c>
      <c r="X12" s="16" t="s">
        <v>12745</v>
      </c>
      <c r="Y12" s="23">
        <f>IF(_xlfn.SINGLE(B6L236C10)=0,0,B6L225C10/_xlfn.SINGLE(B6L236C10))</f>
        <v>3.1824074939027079E-2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2.5679035999999997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3.8518553999999998</v>
      </c>
      <c r="AH12" s="16" t="s">
        <v>12748</v>
      </c>
      <c r="AI12" s="23">
        <f>IF(_xlfn.SINGLE(B6L236C15)=0,0,B6L225C15/_xlfn.SINGLE(B6L236C15))</f>
        <v>3.9111724533345951E-2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3.3678306999999998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4.04139684</v>
      </c>
      <c r="AR12" s="16" t="s">
        <v>12751</v>
      </c>
      <c r="AS12" s="23">
        <f>IF(_xlfn.SINGLE(B6L236C20)=0,0,B6L225C20/_xlfn.SINGLE(B6L236C20))</f>
        <v>3.8239712826978946E-2</v>
      </c>
      <c r="AT12" s="16" t="s">
        <v>12752</v>
      </c>
      <c r="AU12" s="17">
        <f>A1L240C18</f>
        <v>23961.5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119.8075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29.951875000000001</v>
      </c>
      <c r="BD12" s="16" t="s">
        <v>12755</v>
      </c>
      <c r="BE12" s="23">
        <f>IF(_xlfn.SINGLE(B6L236C26)=0,0,B6L225C26/_xlfn.SINGLE(B6L236C26))</f>
        <v>3.2378677084128615E-2</v>
      </c>
      <c r="BF12" s="16" t="s">
        <v>12756</v>
      </c>
      <c r="BG12" s="23">
        <f>B6L225C3+B6L225C10+B6L225C15+B6L225C20+B6L225C26</f>
        <v>138.22720074093363</v>
      </c>
      <c r="BH12" s="16" t="s">
        <v>12757</v>
      </c>
      <c r="BI12" s="17">
        <f>_xlfn.SINGLE(B6L238C3)*B6L225C4</f>
        <v>334.95513749408912</v>
      </c>
      <c r="BJ12" s="16" t="s">
        <v>12758</v>
      </c>
      <c r="BK12" s="17">
        <f>_xlfn.SINGLE(B6L238C10)*B6L225C11</f>
        <v>227.02867048597076</v>
      </c>
      <c r="BL12" s="16" t="s">
        <v>12759</v>
      </c>
      <c r="BM12" s="17">
        <f>_xlfn.SINGLE(B6L238C15)*B6L225C16</f>
        <v>21.564411751869457</v>
      </c>
      <c r="BN12" s="16" t="s">
        <v>12760</v>
      </c>
      <c r="BO12" s="17">
        <f>_xlfn.SINGLE(B6L238C20)*B6L225C21</f>
        <v>22.625549627450734</v>
      </c>
      <c r="BP12" s="16" t="s">
        <v>12761</v>
      </c>
      <c r="BQ12" s="17">
        <f>_xlfn.SINGLE(B6L238C26)*B6L225C27</f>
        <v>167.68401151313341</v>
      </c>
      <c r="BR12" s="16" t="s">
        <v>12762</v>
      </c>
      <c r="BS12" s="15">
        <f>B6L225C29+B6L225C30+B6L225C31+B6L225C32+B6L225C33</f>
        <v>773.85778087251344</v>
      </c>
      <c r="BT12" s="16" t="s">
        <v>12763</v>
      </c>
      <c r="BU12" s="23">
        <f>IF(B6L225C3=0,0,B6L225C29/B6L225C3)</f>
        <v>5.5984478939342992</v>
      </c>
      <c r="BV12" s="16" t="s">
        <v>12764</v>
      </c>
      <c r="BW12" s="23">
        <f>IF(B6L225C8=0,0,B6L225C30/B6L225C8)</f>
        <v>3.0791463416638649</v>
      </c>
      <c r="BX12" s="16" t="s">
        <v>12765</v>
      </c>
      <c r="BY12" s="23">
        <f>IF(B6L225C13=0,0,B6L225C31/B6L225C13)</f>
        <v>8.3976718409014488</v>
      </c>
      <c r="BZ12" s="16" t="s">
        <v>12766</v>
      </c>
      <c r="CA12" s="23">
        <f>IF(B6L225C18=0,0,B6L225C32/B6L225C18)</f>
        <v>6.7181374727211605</v>
      </c>
      <c r="CB12" s="16" t="s">
        <v>12767</v>
      </c>
      <c r="CC12" s="23">
        <f>IF(B6L225C24=0,0,B6L225C33/B6L225C24)</f>
        <v>1.399611973483575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205.523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411.04599999999999</v>
      </c>
      <c r="J13" s="16" t="s">
        <v>12770</v>
      </c>
      <c r="K13" s="23">
        <f>IF(_xlfn.SINGLE(B6L236C3)=0,0,B6L226C3/_xlfn.SINGLE(B6L236C3))</f>
        <v>0.26271571115959197</v>
      </c>
      <c r="L13" s="16" t="s">
        <v>12771</v>
      </c>
      <c r="M13" s="23">
        <f>A1L546C54</f>
        <v>1.3813058797745419</v>
      </c>
      <c r="N13" s="16" t="s">
        <v>12772</v>
      </c>
      <c r="O13" s="23">
        <f>B6L226C1*B6L226C5</f>
        <v>283.89012832890319</v>
      </c>
      <c r="P13" s="16" t="s">
        <v>12773</v>
      </c>
      <c r="Q13" s="23">
        <f>B3L840C9</f>
        <v>2.0097701845793452</v>
      </c>
      <c r="R13" s="16" t="s">
        <v>12774</v>
      </c>
      <c r="S13" s="17">
        <f>B6L226C6*B6L226C7</f>
        <v>570.55391561183376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313.80465358650861</v>
      </c>
      <c r="X13" s="16" t="s">
        <v>12776</v>
      </c>
      <c r="Y13" s="23">
        <f>IF(_xlfn.SINGLE(B6L236C10)=0,0,B6L226C10/_xlfn.SINGLE(B6L236C10))</f>
        <v>0.24626466539923206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17.642094319999998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26.463141479999997</v>
      </c>
      <c r="AH13" s="16" t="s">
        <v>12779</v>
      </c>
      <c r="AI13" s="23">
        <f>IF(_xlfn.SINGLE(B6L236C15)=0,0,B6L226C15/_xlfn.SINGLE(B6L236C15))</f>
        <v>0.26870663417238372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23.137779339999998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27.765335207999996</v>
      </c>
      <c r="AR13" s="16" t="s">
        <v>12782</v>
      </c>
      <c r="AS13" s="23">
        <f>IF(_xlfn.SINGLE(B6L236C20)=0,0,B6L226C20/_xlfn.SINGLE(B6L236C20))</f>
        <v>0.26271571115959197</v>
      </c>
      <c r="AT13" s="16" t="s">
        <v>12783</v>
      </c>
      <c r="AU13" s="17">
        <f>A1L241C18</f>
        <v>248799.5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1243.9974999999999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310.99937499999999</v>
      </c>
      <c r="BD13" s="16" t="s">
        <v>12786</v>
      </c>
      <c r="BE13" s="23">
        <f>IF(_xlfn.SINGLE(B6L236C26)=0,0,B6L226C26/_xlfn.SINGLE(B6L236C26))</f>
        <v>0.33619759485811229</v>
      </c>
      <c r="BF13" s="16" t="s">
        <v>12787</v>
      </c>
      <c r="BG13" s="17">
        <f>B6L226C3+B6L226C10+B6L226C15+B6L226C20+B6L226C26</f>
        <v>1090.0785052745086</v>
      </c>
      <c r="BH13" s="16" t="s">
        <v>12788</v>
      </c>
      <c r="BI13" s="17">
        <f>_xlfn.SINGLE(B6L238C3)*B6L226C4</f>
        <v>2301.2196130101179</v>
      </c>
      <c r="BJ13" s="16" t="s">
        <v>12789</v>
      </c>
      <c r="BK13" s="17">
        <f>_xlfn.SINGLE(B6L238C10)*B6L226C11</f>
        <v>1756.8190019781716</v>
      </c>
      <c r="BL13" s="16" t="s">
        <v>12790</v>
      </c>
      <c r="BM13" s="17">
        <f>_xlfn.SINGLE(B6L238C15)*B6L226C16</f>
        <v>148.15251868559139</v>
      </c>
      <c r="BN13" s="16" t="s">
        <v>12791</v>
      </c>
      <c r="BO13" s="17">
        <f>_xlfn.SINGLE(B6L238C20)*B6L226C21</f>
        <v>155.44278241960745</v>
      </c>
      <c r="BP13" s="16" t="s">
        <v>12792</v>
      </c>
      <c r="BQ13" s="17">
        <f>_xlfn.SINGLE(B6L238C26)*B6L226C27</f>
        <v>1741.1137959836337</v>
      </c>
      <c r="BR13" s="16" t="s">
        <v>12793</v>
      </c>
      <c r="BS13" s="15">
        <f>B6L226C29+B6L226C30+B6L226C31+B6L226C32+B6L226C33</f>
        <v>6102.7477120771218</v>
      </c>
      <c r="BT13" s="16" t="s">
        <v>12794</v>
      </c>
      <c r="BU13" s="23">
        <f>IF(B6L226C3=0,0,B6L226C29/B6L226C3)</f>
        <v>5.5984478939342992</v>
      </c>
      <c r="BV13" s="16" t="s">
        <v>12795</v>
      </c>
      <c r="BW13" s="23">
        <f>IF(B6L226C8=0,0,B6L226C30/B6L226C8)</f>
        <v>3.0791463416638654</v>
      </c>
      <c r="BX13" s="16" t="s">
        <v>12796</v>
      </c>
      <c r="BY13" s="23">
        <f>IF(B6L226C13=0,0,B6L226C31/B6L226C13)</f>
        <v>8.3976718409014488</v>
      </c>
      <c r="BZ13" s="16" t="s">
        <v>12797</v>
      </c>
      <c r="CA13" s="23">
        <f>IF(B6L226C18=0,0,B6L226C32/B6L226C18)</f>
        <v>6.7181374727211596</v>
      </c>
      <c r="CB13" s="16" t="s">
        <v>12798</v>
      </c>
      <c r="CC13" s="23">
        <f>IF(B6L226C24=0,0,B6L226C33/B6L226C24)</f>
        <v>1.3996119734835752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1.71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3.42</v>
      </c>
      <c r="J14" s="16" t="s">
        <v>12801</v>
      </c>
      <c r="K14" s="23">
        <f>IF(_xlfn.SINGLE(B6L236C3)=0,0,B6L227C3/_xlfn.SINGLE(B6L236C3))</f>
        <v>2.1858568923327428E-3</v>
      </c>
      <c r="L14" s="16" t="s">
        <v>12802</v>
      </c>
      <c r="M14" s="23">
        <f>A1L547C54</f>
        <v>0.96894409937888193</v>
      </c>
      <c r="N14" s="16" t="s">
        <v>12803</v>
      </c>
      <c r="O14" s="23">
        <f>B6L227C1*B6L227C5</f>
        <v>1.6568944099378882</v>
      </c>
      <c r="P14" s="16" t="s">
        <v>12804</v>
      </c>
      <c r="Q14" s="23">
        <f>B3L841C9</f>
        <v>2.0289079229122056</v>
      </c>
      <c r="R14" s="16" t="s">
        <v>12805</v>
      </c>
      <c r="S14" s="23">
        <f>B6L227C6*B6L227C7</f>
        <v>3.3616861957519251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1.8489274076635589</v>
      </c>
      <c r="X14" s="16" t="s">
        <v>12807</v>
      </c>
      <c r="Y14" s="23">
        <f>IF(_xlfn.SINGLE(B6L236C10)=0,0,B6L227C10/_xlfn.SINGLE(B6L236C10))</f>
        <v>1.4509838658916295E-3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0.14678639999999998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0.22017959999999998</v>
      </c>
      <c r="AH14" s="16" t="s">
        <v>12810</v>
      </c>
      <c r="AI14" s="23">
        <f>IF(_xlfn.SINGLE(B6L236C15)=0,0,B6L227C15/_xlfn.SINGLE(B6L236C15))</f>
        <v>2.2357027896380268E-3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0.19251179999999998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0.23101415999999997</v>
      </c>
      <c r="AR14" s="16" t="s">
        <v>12813</v>
      </c>
      <c r="AS14" s="23">
        <f>IF(_xlfn.SINGLE(B6L236C20)=0,0,B6L227C20/_xlfn.SINGLE(B6L236C20))</f>
        <v>2.1858568923327423E-3</v>
      </c>
      <c r="AT14" s="16" t="s">
        <v>12814</v>
      </c>
      <c r="AU14" s="17">
        <f>A1L242C18</f>
        <v>1895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9.4749999999999996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2.3687499999999999</v>
      </c>
      <c r="BD14" s="16" t="s">
        <v>12817</v>
      </c>
      <c r="BE14" s="23">
        <f>IF(_xlfn.SINGLE(B6L236C26)=0,0,B6L227C26/_xlfn.SINGLE(B6L236C26))</f>
        <v>2.5606741261783995E-3</v>
      </c>
      <c r="BF14" s="16" t="s">
        <v>12818</v>
      </c>
      <c r="BG14" s="23">
        <f>B6L227C3+B6L227C10+B6L227C15+B6L227C20+B6L227C26</f>
        <v>8.0888711676635587</v>
      </c>
      <c r="BH14" s="16" t="s">
        <v>12819</v>
      </c>
      <c r="BI14" s="17">
        <f>_xlfn.SINGLE(B6L238C3)*B6L227C4</f>
        <v>19.146691797255304</v>
      </c>
      <c r="BJ14" s="16" t="s">
        <v>12820</v>
      </c>
      <c r="BK14" s="17">
        <f>_xlfn.SINGLE(B6L238C10)*B6L227C11</f>
        <v>10.351123751471457</v>
      </c>
      <c r="BL14" s="16" t="s">
        <v>12821</v>
      </c>
      <c r="BM14" s="17">
        <f>_xlfn.SINGLE(B6L238C15)*B6L227C16</f>
        <v>1.2326640179072963</v>
      </c>
      <c r="BN14" s="16" t="s">
        <v>12822</v>
      </c>
      <c r="BO14" s="17">
        <f>_xlfn.SINGLE(B6L238C20)*B6L227C21</f>
        <v>1.2933207375210012</v>
      </c>
      <c r="BP14" s="16" t="s">
        <v>12823</v>
      </c>
      <c r="BQ14" s="17">
        <f>_xlfn.SINGLE(B6L238C26)*B6L227C27</f>
        <v>13.261323448756873</v>
      </c>
      <c r="BR14" s="16" t="s">
        <v>12824</v>
      </c>
      <c r="BS14" s="15">
        <f>B6L227C29+B6L227C30+B6L227C31+B6L227C32+B6L227C33</f>
        <v>45.285123752911929</v>
      </c>
      <c r="BT14" s="16" t="s">
        <v>12825</v>
      </c>
      <c r="BU14" s="23">
        <f>IF(B6L227C3=0,0,B6L227C29/B6L227C3)</f>
        <v>5.5984478939342992</v>
      </c>
      <c r="BV14" s="16" t="s">
        <v>12826</v>
      </c>
      <c r="BW14" s="23">
        <f>IF(B6L227C8=0,0,B6L227C30/B6L227C8)</f>
        <v>3.0791463416638654</v>
      </c>
      <c r="BX14" s="16" t="s">
        <v>12827</v>
      </c>
      <c r="BY14" s="23">
        <f>IF(B6L227C13=0,0,B6L227C31/B6L227C13)</f>
        <v>8.3976718409014488</v>
      </c>
      <c r="BZ14" s="16" t="s">
        <v>12828</v>
      </c>
      <c r="CA14" s="23">
        <f>IF(B6L227C18=0,0,B6L227C32/B6L227C18)</f>
        <v>6.7181374727211596</v>
      </c>
      <c r="CB14" s="16" t="s">
        <v>12829</v>
      </c>
      <c r="CC14" s="23">
        <f>IF(B6L227C24=0,0,B6L227C33/B6L227C24)</f>
        <v>1.399611973483575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68.497500000000002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136.995</v>
      </c>
      <c r="J15" s="16" t="s">
        <v>12832</v>
      </c>
      <c r="K15" s="23">
        <f>IF(_xlfn.SINGLE(B6L236C3)=0,0,B6L228C3/_xlfn.SINGLE(B6L236C3))</f>
        <v>8.7558907884539211E-2</v>
      </c>
      <c r="L15" s="16" t="s">
        <v>12833</v>
      </c>
      <c r="M15" s="23">
        <f>A1L548C54</f>
        <v>3.9902220468890897</v>
      </c>
      <c r="N15" s="16" t="s">
        <v>12834</v>
      </c>
      <c r="O15" s="23">
        <f>B6L228C1*B6L228C5</f>
        <v>273.32023465678543</v>
      </c>
      <c r="P15" s="16" t="s">
        <v>12835</v>
      </c>
      <c r="Q15" s="23">
        <f>B3L842C9</f>
        <v>1.8804414640961162</v>
      </c>
      <c r="R15" s="16" t="s">
        <v>12836</v>
      </c>
      <c r="S15" s="23">
        <f>B6L228C6*B6L228C7</f>
        <v>513.96270222509963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282.67948622380482</v>
      </c>
      <c r="X15" s="16" t="s">
        <v>12838</v>
      </c>
      <c r="Y15" s="23">
        <f>IF(_xlfn.SINGLE(B6L236C10)=0,0,B6L228C10/_xlfn.SINGLE(B6L236C10))</f>
        <v>0.22183854922005219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5.8798254000000005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8.8197381000000004</v>
      </c>
      <c r="AH15" s="16" t="s">
        <v>12841</v>
      </c>
      <c r="AI15" s="23">
        <f>IF(_xlfn.SINGLE(B6L236C15)=0,0,B6L228C15/_xlfn.SINGLE(B6L236C15))</f>
        <v>8.955558586738642E-2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7.7114485500000001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9.2537382600000004</v>
      </c>
      <c r="AR15" s="16" t="s">
        <v>12844</v>
      </c>
      <c r="AS15" s="23">
        <f>IF(_xlfn.SINGLE(B6L236C20)=0,0,B6L228C20/_xlfn.SINGLE(B6L236C20))</f>
        <v>8.7558907884539211E-2</v>
      </c>
      <c r="AT15" s="16" t="s">
        <v>12845</v>
      </c>
      <c r="AU15" s="17">
        <f>A1L243C18</f>
        <v>67301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336.505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84.126249999999999</v>
      </c>
      <c r="BD15" s="16" t="s">
        <v>12848</v>
      </c>
      <c r="BE15" s="23">
        <f>IF(_xlfn.SINGLE(B6L236C26)=0,0,B6L228C26/_xlfn.SINGLE(B6L236C26))</f>
        <v>9.0942442937167536E-2</v>
      </c>
      <c r="BF15" s="16" t="s">
        <v>12849</v>
      </c>
      <c r="BG15" s="23">
        <f>B6L228C3+B6L228C10+B6L228C15+B6L228C20+B6L228C26</f>
        <v>521.87421258380482</v>
      </c>
      <c r="BH15" s="16" t="s">
        <v>12850</v>
      </c>
      <c r="BI15" s="17">
        <f>_xlfn.SINGLE(B6L238C3)*B6L228C4</f>
        <v>766.95936922952933</v>
      </c>
      <c r="BJ15" s="16" t="s">
        <v>12851</v>
      </c>
      <c r="BK15" s="17">
        <f>_xlfn.SINGLE(B6L238C10)*B6L228C11</f>
        <v>1582.56637430809</v>
      </c>
      <c r="BL15" s="16" t="s">
        <v>12852</v>
      </c>
      <c r="BM15" s="17">
        <f>_xlfn.SINGLE(B6L238C15)*B6L228C16</f>
        <v>49.376844190997105</v>
      </c>
      <c r="BN15" s="16" t="s">
        <v>12853</v>
      </c>
      <c r="BO15" s="17">
        <f>_xlfn.SINGLE(B6L238C20)*B6L228C21</f>
        <v>51.806571472716257</v>
      </c>
      <c r="BP15" s="16" t="s">
        <v>12854</v>
      </c>
      <c r="BQ15" s="17">
        <f>_xlfn.SINGLE(B6L238C26)*B6L228C27</f>
        <v>470.97642713709041</v>
      </c>
      <c r="BR15" s="16" t="s">
        <v>12855</v>
      </c>
      <c r="BS15" s="15">
        <f>B6L228C29+B6L228C30+B6L228C31+B6L228C32+B6L228C33</f>
        <v>2921.685586338423</v>
      </c>
      <c r="BT15" s="16" t="s">
        <v>12856</v>
      </c>
      <c r="BU15" s="23">
        <f>IF(B6L228C3=0,0,B6L228C29/B6L228C3)</f>
        <v>5.5984478939342992</v>
      </c>
      <c r="BV15" s="16" t="s">
        <v>12857</v>
      </c>
      <c r="BW15" s="23">
        <f>IF(B6L228C8=0,0,B6L228C30/B6L228C8)</f>
        <v>3.0791463416638649</v>
      </c>
      <c r="BX15" s="16" t="s">
        <v>12858</v>
      </c>
      <c r="BY15" s="23">
        <f>IF(B6L228C13=0,0,B6L228C31/B6L228C13)</f>
        <v>8.3976718409014488</v>
      </c>
      <c r="BZ15" s="16" t="s">
        <v>12859</v>
      </c>
      <c r="CA15" s="23">
        <f>IF(B6L228C18=0,0,B6L228C32/B6L228C18)</f>
        <v>6.7181374727211605</v>
      </c>
      <c r="CB15" s="16" t="s">
        <v>12860</v>
      </c>
      <c r="CC15" s="23">
        <f>IF(B6L228C24=0,0,B6L228C33/B6L228C24)</f>
        <v>1.399611973483575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5.0000000000000001E-4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1E-3</v>
      </c>
      <c r="J16" s="16" t="s">
        <v>12863</v>
      </c>
      <c r="K16" s="23">
        <f>IF(_xlfn.SINGLE(B6L236C3)=0,0,B6L229C3/_xlfn.SINGLE(B6L236C3))</f>
        <v>6.3913944220255637E-7</v>
      </c>
      <c r="L16" s="16" t="s">
        <v>12864</v>
      </c>
      <c r="M16" s="23">
        <f>A1L549C54</f>
        <v>1.6713196109796091</v>
      </c>
      <c r="N16" s="16" t="s">
        <v>12865</v>
      </c>
      <c r="O16" s="23">
        <f>B6L229C1*B6L229C5</f>
        <v>8.3565980548980462E-4</v>
      </c>
      <c r="P16" s="16" t="s">
        <v>12866</v>
      </c>
      <c r="Q16" s="23">
        <f>B3L843C9</f>
        <v>0</v>
      </c>
      <c r="R16" s="16" t="s">
        <v>12867</v>
      </c>
      <c r="S16" s="17">
        <f>B6L229C6*B6L229C7</f>
        <v>0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0</v>
      </c>
      <c r="X16" s="16" t="s">
        <v>12869</v>
      </c>
      <c r="Y16" s="23">
        <f>IF(_xlfn.SINGLE(B6L236C10)=0,0,B6L229C10/_xlfn.SINGLE(B6L236C10))</f>
        <v>0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4.2920000000000002E-5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6.4380000000000004E-5</v>
      </c>
      <c r="AH16" s="16" t="s">
        <v>12872</v>
      </c>
      <c r="AI16" s="23">
        <f>IF(_xlfn.SINGLE(B6L236C15)=0,0,B6L229C15/_xlfn.SINGLE(B6L236C15))</f>
        <v>6.5371426597603136E-7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5.6289999999999998E-5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6.7547999999999998E-5</v>
      </c>
      <c r="AR16" s="16" t="s">
        <v>12875</v>
      </c>
      <c r="AS16" s="23">
        <f>IF(_xlfn.SINGLE(B6L236C20)=0,0,B6L229C20/_xlfn.SINGLE(B6L236C20))</f>
        <v>6.3913944220255637E-7</v>
      </c>
      <c r="AT16" s="16" t="s">
        <v>12876</v>
      </c>
      <c r="AU16" s="17">
        <f>A1L244C18</f>
        <v>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0.01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2.5000000000000001E-3</v>
      </c>
      <c r="BD16" s="16" t="s">
        <v>12879</v>
      </c>
      <c r="BE16" s="23">
        <f>IF(_xlfn.SINGLE(B6L236C26)=0,0,B6L229C26/_xlfn.SINGLE(B6L236C26))</f>
        <v>2.7025584445154617E-6</v>
      </c>
      <c r="BF16" s="16" t="s">
        <v>12880</v>
      </c>
      <c r="BG16" s="17">
        <f>B6L229C3+B6L229C10+B6L229C15+B6L229C20+B6L229C26</f>
        <v>3.631928E-3</v>
      </c>
      <c r="BH16" s="16" t="s">
        <v>12881</v>
      </c>
      <c r="BI16" s="17">
        <f>_xlfn.SINGLE(B6L238C3)*B6L229C4</f>
        <v>5.5984478939342993E-3</v>
      </c>
      <c r="BJ16" s="16" t="s">
        <v>12882</v>
      </c>
      <c r="BK16" s="17">
        <f>_xlfn.SINGLE(B6L238C10)*B6L229C11</f>
        <v>0</v>
      </c>
      <c r="BL16" s="16" t="s">
        <v>12883</v>
      </c>
      <c r="BM16" s="17">
        <f>_xlfn.SINGLE(B6L238C15)*B6L229C16</f>
        <v>3.6042807541149024E-4</v>
      </c>
      <c r="BN16" s="16" t="s">
        <v>12884</v>
      </c>
      <c r="BO16" s="17">
        <f>_xlfn.SINGLE(B6L238C20)*B6L229C21</f>
        <v>3.7816395833947412E-4</v>
      </c>
      <c r="BP16" s="16" t="s">
        <v>12885</v>
      </c>
      <c r="BQ16" s="17">
        <f>_xlfn.SINGLE(B6L238C26)*B6L229C27</f>
        <v>1.3996119734835751E-2</v>
      </c>
      <c r="BR16" s="16" t="s">
        <v>12886</v>
      </c>
      <c r="BS16" s="15">
        <f>B6L229C29+B6L229C30+B6L229C31+B6L229C32+B6L229C33</f>
        <v>2.0333159662521014E-2</v>
      </c>
      <c r="BT16" s="16" t="s">
        <v>12887</v>
      </c>
      <c r="BU16" s="23">
        <f>IF(B6L229C3=0,0,B6L229C29/B6L229C3)</f>
        <v>5.5984478939342992</v>
      </c>
      <c r="BV16" s="16" t="s">
        <v>12888</v>
      </c>
      <c r="BW16" s="23">
        <f>IF(B6L229C8=0,0,B6L229C30/B6L229C8)</f>
        <v>0</v>
      </c>
      <c r="BX16" s="16" t="s">
        <v>12889</v>
      </c>
      <c r="BY16" s="23">
        <f>IF(B6L229C13=0,0,B6L229C31/B6L229C13)</f>
        <v>8.3976718409014506</v>
      </c>
      <c r="BZ16" s="16" t="s">
        <v>12890</v>
      </c>
      <c r="CA16" s="23">
        <f>IF(B6L229C18=0,0,B6L229C32/B6L229C18)</f>
        <v>6.7181374727211605</v>
      </c>
      <c r="CB16" s="16" t="s">
        <v>12891</v>
      </c>
      <c r="CC16" s="23">
        <f>IF(B6L229C24=0,0,B6L229C33/B6L229C24)</f>
        <v>1.399611973483575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2E-3</v>
      </c>
      <c r="J17" s="16" t="s">
        <v>12894</v>
      </c>
      <c r="K17" s="23">
        <f>IF(_xlfn.SINGLE(B6L236C3)=0,0,B6L230C3/_xlfn.SINGLE(B6L236C3))</f>
        <v>1.2782788844051127E-6</v>
      </c>
      <c r="L17" s="16" t="s">
        <v>12895</v>
      </c>
      <c r="M17" s="23">
        <f>A1L550C54</f>
        <v>1.6713196109796091</v>
      </c>
      <c r="N17" s="16" t="s">
        <v>12896</v>
      </c>
      <c r="O17" s="23">
        <f>B6L230C1*B6L230C5</f>
        <v>1.6713196109796092E-3</v>
      </c>
      <c r="P17" s="16" t="s">
        <v>12897</v>
      </c>
      <c r="Q17" s="23">
        <f>B3L844C9</f>
        <v>0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IF(_xlfn.SINGLE(B6L236C10)=0,0,B6L230C10/_xlfn.SINGLE(B6L236C10))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8.5840000000000005E-5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1.2876000000000001E-4</v>
      </c>
      <c r="AH17" s="16" t="s">
        <v>12903</v>
      </c>
      <c r="AI17" s="23">
        <f>IF(_xlfn.SINGLE(B6L236C15)=0,0,B6L230C15/_xlfn.SINGLE(B6L236C15))</f>
        <v>1.3074285319520627E-6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1.1258E-4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1.35096E-4</v>
      </c>
      <c r="AR17" s="16" t="s">
        <v>12906</v>
      </c>
      <c r="AS17" s="23">
        <f>IF(_xlfn.SINGLE(B6L236C20)=0,0,B6L230C20/_xlfn.SINGLE(B6L236C20))</f>
        <v>1.2782788844051127E-6</v>
      </c>
      <c r="AT17" s="16" t="s">
        <v>12907</v>
      </c>
      <c r="AU17" s="17">
        <f>A1L245C18</f>
        <v>3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1.4999999999999999E-2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3.7499999999999999E-3</v>
      </c>
      <c r="BD17" s="16" t="s">
        <v>12910</v>
      </c>
      <c r="BE17" s="23">
        <f>IF(_xlfn.SINGLE(B6L236C26)=0,0,B6L230C26/_xlfn.SINGLE(B6L236C26))</f>
        <v>4.0538376667731921E-6</v>
      </c>
      <c r="BF17" s="16" t="s">
        <v>12911</v>
      </c>
      <c r="BG17" s="17">
        <f>B6L230C3+B6L230C10+B6L230C15+B6L230C20+B6L230C26</f>
        <v>6.0138559999999997E-3</v>
      </c>
      <c r="BH17" s="16" t="s">
        <v>12912</v>
      </c>
      <c r="BI17" s="17">
        <f>_xlfn.SINGLE(B6L238C3)*B6L230C4</f>
        <v>1.1196895787868599E-2</v>
      </c>
      <c r="BJ17" s="16" t="s">
        <v>12913</v>
      </c>
      <c r="BK17" s="17">
        <f>_xlfn.SINGLE(B6L238C10)*B6L230C11</f>
        <v>0</v>
      </c>
      <c r="BL17" s="16" t="s">
        <v>12914</v>
      </c>
      <c r="BM17" s="17">
        <f>_xlfn.SINGLE(B6L238C15)*B6L230C16</f>
        <v>7.2085615082298049E-4</v>
      </c>
      <c r="BN17" s="16" t="s">
        <v>12915</v>
      </c>
      <c r="BO17" s="17">
        <f>_xlfn.SINGLE(B6L238C20)*B6L230C21</f>
        <v>7.5632791667894824E-4</v>
      </c>
      <c r="BP17" s="16" t="s">
        <v>12916</v>
      </c>
      <c r="BQ17" s="17">
        <f>_xlfn.SINGLE(B6L238C26)*B6L230C27</f>
        <v>2.0994179602253624E-2</v>
      </c>
      <c r="BR17" s="16" t="s">
        <v>12917</v>
      </c>
      <c r="BS17" s="15">
        <f>B6L230C29+B6L230C30+B6L230C31+B6L230C32+B6L230C33</f>
        <v>3.3668259457624153E-2</v>
      </c>
      <c r="BT17" s="16" t="s">
        <v>12918</v>
      </c>
      <c r="BU17" s="23">
        <f>IF(B6L230C3=0,0,B6L230C29/B6L230C3)</f>
        <v>5.5984478939342992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8.3976718409014506</v>
      </c>
      <c r="BZ17" s="16" t="s">
        <v>12921</v>
      </c>
      <c r="CA17" s="23">
        <f>IF(B6L230C18=0,0,B6L230C32/B6L230C18)</f>
        <v>6.7181374727211605</v>
      </c>
      <c r="CB17" s="16" t="s">
        <v>12922</v>
      </c>
      <c r="CC17" s="23">
        <f>IF(B6L230C24=0,0,B6L230C33/B6L230C24)</f>
        <v>1.399611973483575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126.7225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126.7225</v>
      </c>
      <c r="J18" s="16" t="s">
        <v>12925</v>
      </c>
      <c r="K18" s="23">
        <f>IF(_xlfn.SINGLE(B6L236C3)=0,0,B6L231C3/_xlfn.SINGLE(B6L236C3))</f>
        <v>8.0993347964513449E-2</v>
      </c>
      <c r="L18" s="16" t="s">
        <v>12926</v>
      </c>
      <c r="M18" s="23">
        <f>A1L551C54</f>
        <v>2.1241258504781615</v>
      </c>
      <c r="N18" s="16" t="s">
        <v>12927</v>
      </c>
      <c r="O18" s="23">
        <f>B6L231C1*B6L231C5</f>
        <v>269.17453808721882</v>
      </c>
      <c r="P18" s="16" t="s">
        <v>12928</v>
      </c>
      <c r="Q18" s="23">
        <f>B3L845C9</f>
        <v>1.031740617319584</v>
      </c>
      <c r="R18" s="16" t="s">
        <v>12929</v>
      </c>
      <c r="S18" s="23">
        <f>B6L231C6*B6L231C7</f>
        <v>277.71830409282103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152.74506725105158</v>
      </c>
      <c r="X18" s="16" t="s">
        <v>12931</v>
      </c>
      <c r="Y18" s="23">
        <f>IF(_xlfn.SINGLE(B6L236C10)=0,0,B6L231C10/_xlfn.SINGLE(B6L236C10))</f>
        <v>0.11986983764596608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4.13875685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6.2081352750000001</v>
      </c>
      <c r="AH18" s="16" t="s">
        <v>12934</v>
      </c>
      <c r="AI18" s="23">
        <f>IF(_xlfn.SINGLE(B6L236C15)=0,0,B6L231C15/_xlfn.SINGLE(B6L236C15))</f>
        <v>6.3037381086929675E-2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7.1332095249999998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8.5598514300000001</v>
      </c>
      <c r="AR18" s="16" t="s">
        <v>12937</v>
      </c>
      <c r="AS18" s="23">
        <f>IF(_xlfn.SINGLE(B6L236C20)=0,0,B6L231C20/_xlfn.SINGLE(B6L236C20))</f>
        <v>8.0993347964513449E-2</v>
      </c>
      <c r="AT18" s="16" t="s">
        <v>12938</v>
      </c>
      <c r="AU18" s="17">
        <f>A1L246C18</f>
        <v>58981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294.90499999999997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73.726249999999993</v>
      </c>
      <c r="BD18" s="16" t="s">
        <v>12941</v>
      </c>
      <c r="BE18" s="23">
        <f>IF(_xlfn.SINGLE(B6L236C26)=0,0,B6L231C26/_xlfn.SINGLE(B6L236C26))</f>
        <v>7.969979980798321E-2</v>
      </c>
      <c r="BF18" s="16" t="s">
        <v>12942</v>
      </c>
      <c r="BG18" s="23">
        <f>B6L231C3+B6L231C10+B6L231C15+B6L231C20+B6L231C26</f>
        <v>367.9618039560516</v>
      </c>
      <c r="BH18" s="16" t="s">
        <v>12943</v>
      </c>
      <c r="BI18" s="17">
        <f>_xlfn.SINGLE(B6L238C3)*B6L231C4</f>
        <v>709.44931323908929</v>
      </c>
      <c r="BJ18" s="16" t="s">
        <v>12944</v>
      </c>
      <c r="BK18" s="17">
        <f>_xlfn.SINGLE(B6L238C10)*B6L231C11</f>
        <v>855.13530006050269</v>
      </c>
      <c r="BL18" s="16" t="s">
        <v>12945</v>
      </c>
      <c r="BM18" s="17">
        <f>_xlfn.SINGLE(B6L238C15)*B6L231C16</f>
        <v>34.755921855582983</v>
      </c>
      <c r="BN18" s="16" t="s">
        <v>12946</v>
      </c>
      <c r="BO18" s="17">
        <f>_xlfn.SINGLE(B6L238C20)*B6L231C21</f>
        <v>47.921882210674006</v>
      </c>
      <c r="BP18" s="16" t="s">
        <v>12947</v>
      </c>
      <c r="BQ18" s="17">
        <f>_xlfn.SINGLE(B6L238C26)*B6L231C27</f>
        <v>412.75256904017368</v>
      </c>
      <c r="BR18" s="16" t="s">
        <v>12948</v>
      </c>
      <c r="BS18" s="15">
        <f>B6L231C29+B6L231C30+B6L231C31+B6L231C32+B6L231C33</f>
        <v>2060.0149864060227</v>
      </c>
      <c r="BT18" s="16" t="s">
        <v>12949</v>
      </c>
      <c r="BU18" s="23">
        <f>IF(B6L231C3=0,0,B6L231C29/B6L231C3)</f>
        <v>5.5984478939343001</v>
      </c>
      <c r="BV18" s="16" t="s">
        <v>12950</v>
      </c>
      <c r="BW18" s="23">
        <f>IF(B6L231C8=0,0,B6L231C30/B6L231C8)</f>
        <v>3.0791463416638649</v>
      </c>
      <c r="BX18" s="16" t="s">
        <v>12951</v>
      </c>
      <c r="BY18" s="23">
        <f>IF(B6L231C13=0,0,B6L231C31/B6L231C13)</f>
        <v>8.3976718409014488</v>
      </c>
      <c r="BZ18" s="16" t="s">
        <v>12952</v>
      </c>
      <c r="CA18" s="23">
        <f>IF(B6L231C18=0,0,B6L231C32/B6L231C18)</f>
        <v>6.7181374727211605</v>
      </c>
      <c r="CB18" s="16" t="s">
        <v>12953</v>
      </c>
      <c r="CC18" s="23">
        <f>IF(B6L231C24=0,0,B6L231C33/B6L231C24)</f>
        <v>1.399611973483575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8.1664999999999992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16.332999999999998</v>
      </c>
      <c r="J19" s="16" t="s">
        <v>12956</v>
      </c>
      <c r="K19" s="23">
        <f>IF(_xlfn.SINGLE(B6L236C3)=0,0,B6L232C3/_xlfn.SINGLE(B6L236C3))</f>
        <v>1.0439064509494353E-2</v>
      </c>
      <c r="L19" s="16" t="s">
        <v>12957</v>
      </c>
      <c r="M19" s="23">
        <f>A1L552C54</f>
        <v>3.6518830051615363</v>
      </c>
      <c r="N19" s="16" t="s">
        <v>12958</v>
      </c>
      <c r="O19" s="23">
        <f>B6L232C1*B6L232C5</f>
        <v>29.823102561651684</v>
      </c>
      <c r="P19" s="16" t="s">
        <v>12959</v>
      </c>
      <c r="Q19" s="23">
        <f>B3L846C9</f>
        <v>1.484546259105453</v>
      </c>
      <c r="R19" s="16" t="s">
        <v>12960</v>
      </c>
      <c r="S19" s="23">
        <f>B6L232C6*B6L232C7</f>
        <v>44.273775342818261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24.350576438550046</v>
      </c>
      <c r="X19" s="16" t="s">
        <v>12962</v>
      </c>
      <c r="Y19" s="23">
        <f>IF(_xlfn.SINGLE(B6L236C10)=0,0,B6L232C10/_xlfn.SINGLE(B6L236C10))</f>
        <v>1.9109616413845835E-2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0.70101235999999989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1.0515185399999998</v>
      </c>
      <c r="AH19" s="16" t="s">
        <v>12965</v>
      </c>
      <c r="AI19" s="23">
        <f>IF(_xlfn.SINGLE(B6L236C15)=0,0,B6L232C15/_xlfn.SINGLE(B6L236C15))</f>
        <v>1.0677115106186517E-2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0.91938456999999996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1.1032614839999999</v>
      </c>
      <c r="AR19" s="16" t="s">
        <v>12968</v>
      </c>
      <c r="AS19" s="23">
        <f>IF(_xlfn.SINGLE(B6L236C20)=0,0,B6L232C20/_xlfn.SINGLE(B6L236C20))</f>
        <v>1.0439064509494353E-2</v>
      </c>
      <c r="AT19" s="16" t="s">
        <v>12969</v>
      </c>
      <c r="AU19" s="17">
        <f>A1L247C18</f>
        <v>21806.5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109.0325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27.258125</v>
      </c>
      <c r="BD19" s="16" t="s">
        <v>12972</v>
      </c>
      <c r="BE19" s="23">
        <f>IF(_xlfn.SINGLE(B6L236C26)=0,0,B6L232C26/_xlfn.SINGLE(B6L236C26))</f>
        <v>2.9466670360163205E-2</v>
      </c>
      <c r="BF19" s="16" t="s">
        <v>12973</v>
      </c>
      <c r="BG19" s="23">
        <f>B6L232C3+B6L232C10+B6L232C15+B6L232C20+B6L232C26</f>
        <v>70.096481462550045</v>
      </c>
      <c r="BH19" s="16" t="s">
        <v>12974</v>
      </c>
      <c r="BI19" s="17">
        <f>_xlfn.SINGLE(B6L238C3)*B6L232C4</f>
        <v>91.439449451628903</v>
      </c>
      <c r="BJ19" s="16" t="s">
        <v>12975</v>
      </c>
      <c r="BK19" s="17">
        <f>_xlfn.SINGLE(B6L238C10)*B6L232C11</f>
        <v>136.32543337848671</v>
      </c>
      <c r="BL19" s="16" t="s">
        <v>12976</v>
      </c>
      <c r="BM19" s="17">
        <f>_xlfn.SINGLE(B6L238C15)*B6L232C16</f>
        <v>5.8868717556958687</v>
      </c>
      <c r="BN19" s="16" t="s">
        <v>12977</v>
      </c>
      <c r="BO19" s="17">
        <f>_xlfn.SINGLE(B6L238C20)*B6L232C21</f>
        <v>6.1765519315586301</v>
      </c>
      <c r="BP19" s="16" t="s">
        <v>12978</v>
      </c>
      <c r="BQ19" s="17">
        <f>_xlfn.SINGLE(B6L238C26)*B6L232C27</f>
        <v>152.6031924988479</v>
      </c>
      <c r="BR19" s="16" t="s">
        <v>12979</v>
      </c>
      <c r="BS19" s="15">
        <f>B6L232C29+B6L232C30+B6L232C31+B6L232C32+B6L232C33</f>
        <v>392.43149901621803</v>
      </c>
      <c r="BT19" s="16" t="s">
        <v>12980</v>
      </c>
      <c r="BU19" s="23">
        <f>IF(B6L232C3=0,0,B6L232C29/B6L232C3)</f>
        <v>5.5984478939342992</v>
      </c>
      <c r="BV19" s="16" t="s">
        <v>12981</v>
      </c>
      <c r="BW19" s="23">
        <f>IF(B6L232C8=0,0,B6L232C30/B6L232C8)</f>
        <v>3.0791463416638658</v>
      </c>
      <c r="BX19" s="16" t="s">
        <v>12982</v>
      </c>
      <c r="BY19" s="23">
        <f>IF(B6L232C13=0,0,B6L232C31/B6L232C13)</f>
        <v>8.3976718409014488</v>
      </c>
      <c r="BZ19" s="16" t="s">
        <v>12983</v>
      </c>
      <c r="CA19" s="23">
        <f>IF(B6L232C18=0,0,B6L232C32/B6L232C18)</f>
        <v>6.7181374727211596</v>
      </c>
      <c r="CB19" s="16" t="s">
        <v>12984</v>
      </c>
      <c r="CC19" s="23">
        <f>IF(B6L232C24=0,0,B6L232C33/B6L232C24)</f>
        <v>1.399611973483575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1.2E-2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2.4E-2</v>
      </c>
      <c r="J20" s="16" t="s">
        <v>12987</v>
      </c>
      <c r="K20" s="23">
        <f>IF(_xlfn.SINGLE(B6L236C3)=0,0,B6L233C3/_xlfn.SINGLE(B6L236C3))</f>
        <v>1.5339346612861355E-5</v>
      </c>
      <c r="L20" s="16" t="s">
        <v>12988</v>
      </c>
      <c r="M20" s="23">
        <f>A1L553C54</f>
        <v>3.4000000000000004</v>
      </c>
      <c r="N20" s="16" t="s">
        <v>12989</v>
      </c>
      <c r="O20" s="23">
        <f>B6L233C1*B6L233C5</f>
        <v>4.0800000000000003E-2</v>
      </c>
      <c r="P20" s="16" t="s">
        <v>12990</v>
      </c>
      <c r="Q20" s="23">
        <f>B3L847C9</f>
        <v>1.3902439024390243</v>
      </c>
      <c r="R20" s="16" t="s">
        <v>12991</v>
      </c>
      <c r="S20" s="23">
        <f>B6L233C6*B6L233C7</f>
        <v>5.6721951219512193E-2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3.1197073170731709E-2</v>
      </c>
      <c r="X20" s="16" t="s">
        <v>12993</v>
      </c>
      <c r="Y20" s="23">
        <f>IF(_xlfn.SINGLE(B6L236C10)=0,0,B6L233C10/_xlfn.SINGLE(B6L236C10))</f>
        <v>2.4482545743088074E-5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1.0300800000000001E-3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1.5451200000000001E-3</v>
      </c>
      <c r="AH20" s="16" t="s">
        <v>12996</v>
      </c>
      <c r="AI20" s="23">
        <f>IF(_xlfn.SINGLE(B6L236C15)=0,0,B6L233C15/_xlfn.SINGLE(B6L236C15))</f>
        <v>1.5689142383424751E-5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1.35096E-3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1.6211520000000001E-3</v>
      </c>
      <c r="AR20" s="16" t="s">
        <v>12999</v>
      </c>
      <c r="AS20" s="23">
        <f>IF(_xlfn.SINGLE(B6L236C20)=0,0,B6L233C20/_xlfn.SINGLE(B6L236C20))</f>
        <v>1.5339346612861355E-5</v>
      </c>
      <c r="AT20" s="16" t="s">
        <v>13000</v>
      </c>
      <c r="AU20" s="17">
        <f>A1L248C18</f>
        <v>57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0.28499999999999998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7.1249999999999994E-2</v>
      </c>
      <c r="BD20" s="16" t="s">
        <v>13003</v>
      </c>
      <c r="BE20" s="23">
        <f>IF(_xlfn.SINGLE(B6L236C26)=0,0,B6L233C26/_xlfn.SINGLE(B6L236C26))</f>
        <v>7.7022915668690647E-5</v>
      </c>
      <c r="BF20" s="16" t="s">
        <v>13004</v>
      </c>
      <c r="BG20" s="23">
        <f>B6L233C3+B6L233C10+B6L233C15+B6L233C20+B6L233C26</f>
        <v>0.1296133451707317</v>
      </c>
      <c r="BH20" s="16" t="s">
        <v>13005</v>
      </c>
      <c r="BI20" s="17">
        <f>_xlfn.SINGLE(B6L238C3)*B6L233C4</f>
        <v>0.1343627494544232</v>
      </c>
      <c r="BJ20" s="16" t="s">
        <v>13006</v>
      </c>
      <c r="BK20" s="17">
        <f>_xlfn.SINGLE(B6L238C10)*B6L233C11</f>
        <v>0.17465518858959719</v>
      </c>
      <c r="BL20" s="16" t="s">
        <v>13007</v>
      </c>
      <c r="BM20" s="17">
        <f>_xlfn.SINGLE(B6L238C15)*B6L233C16</f>
        <v>8.6502738098757654E-3</v>
      </c>
      <c r="BN20" s="16" t="s">
        <v>13008</v>
      </c>
      <c r="BO20" s="17">
        <f>_xlfn.SINGLE(B6L238C20)*B6L233C21</f>
        <v>9.0759350001473789E-3</v>
      </c>
      <c r="BP20" s="16" t="s">
        <v>13009</v>
      </c>
      <c r="BQ20" s="17">
        <f>_xlfn.SINGLE(B6L238C26)*B6L233C27</f>
        <v>0.39888941244281884</v>
      </c>
      <c r="BR20" s="16" t="s">
        <v>13010</v>
      </c>
      <c r="BS20" s="15">
        <f>B6L233C29+B6L233C30+B6L233C31+B6L233C32+B6L233C33</f>
        <v>0.72563355929686235</v>
      </c>
      <c r="BT20" s="16" t="s">
        <v>13011</v>
      </c>
      <c r="BU20" s="23">
        <f>IF(B6L233C3=0,0,B6L233C29/B6L233C3)</f>
        <v>5.5984478939343001</v>
      </c>
      <c r="BV20" s="16" t="s">
        <v>13012</v>
      </c>
      <c r="BW20" s="23">
        <f>IF(B6L233C8=0,0,B6L233C30/B6L233C8)</f>
        <v>3.0791463416638654</v>
      </c>
      <c r="BX20" s="16" t="s">
        <v>13013</v>
      </c>
      <c r="BY20" s="23">
        <f>IF(B6L233C13=0,0,B6L233C31/B6L233C13)</f>
        <v>8.3976718409014488</v>
      </c>
      <c r="BZ20" s="16" t="s">
        <v>13014</v>
      </c>
      <c r="CA20" s="23">
        <f>IF(B6L233C18=0,0,B6L233C32/B6L233C18)</f>
        <v>6.7181374727211605</v>
      </c>
      <c r="CB20" s="16" t="s">
        <v>13015</v>
      </c>
      <c r="CC20" s="23">
        <f>IF(B6L233C24=0,0,B6L233C33/B6L233C24)</f>
        <v>1.399611973483575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10.126000000000001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20.252000000000002</v>
      </c>
      <c r="J21" s="16" t="s">
        <v>13018</v>
      </c>
      <c r="K21" s="23">
        <f>IF(_xlfn.SINGLE(B6L236C3)=0,0,B6L234C3/_xlfn.SINGLE(B6L236C3))</f>
        <v>1.2943851983486174E-2</v>
      </c>
      <c r="L21" s="16" t="s">
        <v>13019</v>
      </c>
      <c r="M21" s="23">
        <f>A1L554C54</f>
        <v>1.3290811775200713</v>
      </c>
      <c r="N21" s="16" t="s">
        <v>13020</v>
      </c>
      <c r="O21" s="23">
        <f>B6L234C1*B6L234C5</f>
        <v>13.458276003568244</v>
      </c>
      <c r="P21" s="16" t="s">
        <v>13021</v>
      </c>
      <c r="Q21" s="23">
        <f>B3L848C9</f>
        <v>1.814597846738442</v>
      </c>
      <c r="R21" s="16" t="s">
        <v>13022</v>
      </c>
      <c r="S21" s="23">
        <f>B6L234C6*B6L234C7</f>
        <v>24.421358656886582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13.431747261287621</v>
      </c>
      <c r="X21" s="16" t="s">
        <v>13024</v>
      </c>
      <c r="Y21" s="23">
        <f>IF(_xlfn.SINGLE(B6L236C10)=0,0,B6L234C10/_xlfn.SINGLE(B6L236C10))</f>
        <v>1.0540840319680517E-2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0.86921584000000007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1.3038237600000002</v>
      </c>
      <c r="AH21" s="16" t="s">
        <v>13027</v>
      </c>
      <c r="AI21" s="23">
        <f>IF(_xlfn.SINGLE(B6L236C15)=0,0,B6L234C15/_xlfn.SINGLE(B6L236C15))</f>
        <v>1.3239021314546589E-2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1.1399850800000002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1.3679820960000002</v>
      </c>
      <c r="AR21" s="16" t="s">
        <v>13030</v>
      </c>
      <c r="AS21" s="23">
        <f>IF(_xlfn.SINGLE(B6L236C20)=0,0,B6L234C20/_xlfn.SINGLE(B6L236C20))</f>
        <v>1.2943851983486174E-2</v>
      </c>
      <c r="AT21" s="16" t="s">
        <v>13031</v>
      </c>
      <c r="AU21" s="17">
        <f>A1L249C18</f>
        <v>17191.5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85.957499999999996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21.489374999999999</v>
      </c>
      <c r="BD21" s="16" t="s">
        <v>13034</v>
      </c>
      <c r="BE21" s="23">
        <f>IF(_xlfn.SINGLE(B6L236C26)=0,0,B6L234C26/_xlfn.SINGLE(B6L236C26))</f>
        <v>2.3230516749443778E-2</v>
      </c>
      <c r="BF21" s="16" t="s">
        <v>13035</v>
      </c>
      <c r="BG21" s="23">
        <f>B6L234C3+B6L234C10+B6L234C15+B6L234C20+B6L234C26</f>
        <v>57.844928117287623</v>
      </c>
      <c r="BH21" s="16" t="s">
        <v>13036</v>
      </c>
      <c r="BI21" s="17">
        <f>_xlfn.SINGLE(B6L238C3)*B6L234C4</f>
        <v>113.37976674795745</v>
      </c>
      <c r="BJ21" s="16" t="s">
        <v>13037</v>
      </c>
      <c r="BK21" s="17">
        <f>_xlfn.SINGLE(B6L238C10)*B6L234C11</f>
        <v>75.196937166813484</v>
      </c>
      <c r="BL21" s="16" t="s">
        <v>13038</v>
      </c>
      <c r="BM21" s="17">
        <f>_xlfn.SINGLE(B6L238C15)*B6L234C16</f>
        <v>7.2993893832335015</v>
      </c>
      <c r="BN21" s="16" t="s">
        <v>13039</v>
      </c>
      <c r="BO21" s="17">
        <f>_xlfn.SINGLE(B6L238C20)*B6L234C21</f>
        <v>7.6585764842910304</v>
      </c>
      <c r="BP21" s="16" t="s">
        <v>13040</v>
      </c>
      <c r="BQ21" s="17">
        <f>_xlfn.SINGLE(B6L238C26)*B6L234C27</f>
        <v>120.30714621071439</v>
      </c>
      <c r="BR21" s="16" t="s">
        <v>13041</v>
      </c>
      <c r="BS21" s="15">
        <f>B6L234C29+B6L234C30+B6L234C31+B6L234C32+B6L234C33</f>
        <v>323.84181599300985</v>
      </c>
      <c r="BT21" s="16" t="s">
        <v>13042</v>
      </c>
      <c r="BU21" s="23">
        <f>IF(B6L234C3=0,0,B6L234C29/B6L234C3)</f>
        <v>5.5984478939342992</v>
      </c>
      <c r="BV21" s="16" t="s">
        <v>13043</v>
      </c>
      <c r="BW21" s="23">
        <f>IF(B6L234C8=0,0,B6L234C30/B6L234C8)</f>
        <v>3.0791463416638654</v>
      </c>
      <c r="BX21" s="16" t="s">
        <v>13044</v>
      </c>
      <c r="BY21" s="23">
        <f>IF(B6L234C13=0,0,B6L234C31/B6L234C13)</f>
        <v>8.3976718409014506</v>
      </c>
      <c r="BZ21" s="16" t="s">
        <v>13045</v>
      </c>
      <c r="CA21" s="23">
        <f>IF(B6L234C18=0,0,B6L234C32/B6L234C18)</f>
        <v>6.7181374727211596</v>
      </c>
      <c r="CB21" s="16" t="s">
        <v>13046</v>
      </c>
      <c r="CC21" s="23">
        <f>IF(B6L234C24=0,0,B6L234C33/B6L234C24)</f>
        <v>1.399611973483575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225.613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451.226</v>
      </c>
      <c r="J22" s="16" t="s">
        <v>13049</v>
      </c>
      <c r="K22" s="23">
        <f>IF(_xlfn.SINGLE(B6L236C3)=0,0,B6L235C3/_xlfn.SINGLE(B6L236C3))</f>
        <v>0.2883963339472907</v>
      </c>
      <c r="L22" s="16" t="s">
        <v>13050</v>
      </c>
      <c r="M22" s="23">
        <f>A1L555C54</f>
        <v>0.934495719240242</v>
      </c>
      <c r="N22" s="16" t="s">
        <v>13051</v>
      </c>
      <c r="O22" s="23">
        <f>B6L235C1*B6L235C5</f>
        <v>210.83438270494872</v>
      </c>
      <c r="P22" s="16" t="s">
        <v>13052</v>
      </c>
      <c r="Q22" s="23">
        <f>B3L852C9</f>
        <v>2.0409621559420179</v>
      </c>
      <c r="R22" s="16" t="s">
        <v>13053</v>
      </c>
      <c r="S22" s="17">
        <f>B6L235C6*B6L235C7</f>
        <v>430.30499627219666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236.66774794970817</v>
      </c>
      <c r="X22" s="16" t="s">
        <v>13055</v>
      </c>
      <c r="Y22" s="23">
        <f>IF(_xlfn.SINGLE(B6L236C10)=0,0,B6L235C10/_xlfn.SINGLE(B6L236C10))</f>
        <v>0.18572988989647801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19.366619920000002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29.049929880000001</v>
      </c>
      <c r="AH22" s="16" t="s">
        <v>13058</v>
      </c>
      <c r="AI22" s="23">
        <f>IF(_xlfn.SINGLE(B6L236C15)=0,0,B6L235C15/_xlfn.SINGLE(B6L236C15))</f>
        <v>0.29497287337930073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25.399511539999999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30.479413847999997</v>
      </c>
      <c r="AR22" s="16" t="s">
        <v>13061</v>
      </c>
      <c r="AS22" s="23">
        <f>IF(_xlfn.SINGLE(B6L236C20)=0,0,B6L235C20/_xlfn.SINGLE(B6L236C20))</f>
        <v>0.28839633394729064</v>
      </c>
      <c r="AT22" s="16" t="s">
        <v>13062</v>
      </c>
      <c r="AU22" s="17">
        <f>A1L253C18</f>
        <v>164947.5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824.73749999999995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206.18437499999999</v>
      </c>
      <c r="BD22" s="16" t="s">
        <v>13065</v>
      </c>
      <c r="BE22" s="23">
        <f>IF(_xlfn.SINGLE(B6L236C26)=0,0,B6L235C26/_xlfn.SINGLE(B6L236C26))</f>
        <v>0.22289012951335704</v>
      </c>
      <c r="BF22" s="16" t="s">
        <v>13066</v>
      </c>
      <c r="BG22" s="17">
        <f>B6L235C3+B6L235C10+B6L235C15+B6L235C20+B6L235C26</f>
        <v>953.60746667770832</v>
      </c>
      <c r="BH22" s="16" t="s">
        <v>13067</v>
      </c>
      <c r="BI22" s="17">
        <f>_xlfn.SINGLE(B6L238C3)*B6L235C4</f>
        <v>2526.165249388398</v>
      </c>
      <c r="BJ22" s="16" t="s">
        <v>13068</v>
      </c>
      <c r="BK22" s="17">
        <f>_xlfn.SINGLE(B6L238C10)*B6L235C11</f>
        <v>1324.9720550712173</v>
      </c>
      <c r="BL22" s="16" t="s">
        <v>13069</v>
      </c>
      <c r="BM22" s="17">
        <f>_xlfn.SINGLE(B6L238C15)*B6L235C16</f>
        <v>162.63451875562509</v>
      </c>
      <c r="BN22" s="16" t="s">
        <v>13070</v>
      </c>
      <c r="BO22" s="17">
        <f>_xlfn.SINGLE(B6L238C20)*B6L235C21</f>
        <v>170.63741026568749</v>
      </c>
      <c r="BP22" s="16" t="s">
        <v>13071</v>
      </c>
      <c r="BQ22" s="17">
        <f>_xlfn.SINGLE(B6L238C26)*B6L235C27</f>
        <v>1154.31247998091</v>
      </c>
      <c r="BR22" s="16" t="s">
        <v>13072</v>
      </c>
      <c r="BS22" s="15">
        <f>B6L235C29+B6L235C30+B6L235C31+B6L235C32+B6L235C33</f>
        <v>5338.7217134618377</v>
      </c>
      <c r="BT22" s="16" t="s">
        <v>13073</v>
      </c>
      <c r="BU22" s="23">
        <f>IF(B6L235C3=0,0,B6L235C29/B6L235C3)</f>
        <v>5.5984478939342992</v>
      </c>
      <c r="BV22" s="16" t="s">
        <v>13074</v>
      </c>
      <c r="BW22" s="23">
        <f>IF(B6L235C8=0,0,B6L235C30/B6L235C8)</f>
        <v>3.0791463416638645</v>
      </c>
      <c r="BX22" s="16" t="s">
        <v>13075</v>
      </c>
      <c r="BY22" s="23">
        <f>IF(B6L235C13=0,0,B6L235C31/B6L235C13)</f>
        <v>8.3976718409014488</v>
      </c>
      <c r="BZ22" s="16" t="s">
        <v>13076</v>
      </c>
      <c r="CA22" s="23">
        <f>IF(B6L235C18=0,0,B6L235C32/B6L235C18)</f>
        <v>6.7181374727211587</v>
      </c>
      <c r="CB22" s="16" t="s">
        <v>13077</v>
      </c>
      <c r="CC22" s="23">
        <f>IF(B6L235C24=0,0,B6L235C33/B6L235C24)</f>
        <v>1.3996119734835752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846.72999999999979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1564.6037999999999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2316.8322369223374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1274.2577303072858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65.655596388000006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98.483394582000017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88.071547901999992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105.6858574824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3700.1975000000002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925.04937500000005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3968.0801573716858</v>
      </c>
      <c r="BH23" s="16" t="s">
        <v>13094</v>
      </c>
      <c r="BI23" s="17">
        <f>SUM(B6L221C29:B6L235C29)</f>
        <v>8759.3528489516011</v>
      </c>
      <c r="BJ23" s="16" t="s">
        <v>13095</v>
      </c>
      <c r="BK23" s="17">
        <f>SUM(B6L221C30:B6L235C30)</f>
        <v>7133.8655065683251</v>
      </c>
      <c r="BL23" s="16" t="s">
        <v>13096</v>
      </c>
      <c r="BM23" s="17">
        <f>SUM(B6L221C31:B6L235C31)</f>
        <v>551.35415298509849</v>
      </c>
      <c r="BN23" s="16" t="s">
        <v>13097</v>
      </c>
      <c r="BO23" s="17">
        <f>SUM(B6L221C32:B6L235C32)</f>
        <v>591.67676624098283</v>
      </c>
      <c r="BP23" s="16" t="s">
        <v>13098</v>
      </c>
      <c r="BQ23" s="17">
        <f>SUM(B6L221C33:B6L235C33)</f>
        <v>5178.840725253991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0.39429742796232659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0.32112701351056083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2.4818902511090372E-2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2.6634002663999238E-2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0.23312265335202292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8759.3528489516011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7133.8655065683251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551.35415298509861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591.67676624098283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5178.840725253991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B2FDE-2E2C-464C-955C-24170D0FD07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1.6661810594218276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10.426333333333334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18.767400000000002</v>
      </c>
      <c r="J9" s="16" t="s">
        <v>13144</v>
      </c>
      <c r="K9" s="23">
        <f>IF(_xlfn.SINGLE(B6L256C3)=0,0,B6L242C3/_xlfn.SINGLE(B6L256C3))</f>
        <v>1.2029080950884981E-2</v>
      </c>
      <c r="L9" s="16" t="s">
        <v>13145</v>
      </c>
      <c r="M9" s="23">
        <f>A1L542C63</f>
        <v>1.4476598586454446</v>
      </c>
      <c r="N9" s="16" t="s">
        <v>13146</v>
      </c>
      <c r="O9" s="23">
        <f>B6L242C1*B6L242C5</f>
        <v>15.093784239523622</v>
      </c>
      <c r="P9" s="16" t="s">
        <v>13147</v>
      </c>
      <c r="Q9" s="23">
        <f>B3L836C15</f>
        <v>1.9618253845758091</v>
      </c>
      <c r="R9" s="16" t="s">
        <v>13148</v>
      </c>
      <c r="S9" s="17">
        <f>B6L242C6*B6L242C7</f>
        <v>29.611369070407715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16.286252988724243</v>
      </c>
      <c r="X9" s="16" t="s">
        <v>13150</v>
      </c>
      <c r="Y9" s="23">
        <f>IF(_xlfn.SINGLE(B6L256C10)=0,0,B6L242C10/_xlfn.SINGLE(B6L256C10))</f>
        <v>1.2851721900803872E-2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0.61294328400000009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0.91941492600000019</v>
      </c>
      <c r="AH9" s="16" t="s">
        <v>13153</v>
      </c>
      <c r="AI9" s="23">
        <f>IF(_xlfn.SINGLE(B6L256C15)=0,0,B6L242C15/_xlfn.SINGLE(B6L256C15))</f>
        <v>9.3554871053546599E-3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1.0564169460000001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1.2677003352</v>
      </c>
      <c r="AR9" s="16" t="s">
        <v>13156</v>
      </c>
      <c r="AS9" s="23">
        <f>IF(_xlfn.SINGLE(B6L256C20)=0,0,B6L242C20/_xlfn.SINGLE(B6L256C20))</f>
        <v>1.2029080950884981E-2</v>
      </c>
      <c r="AT9" s="16" t="s">
        <v>13157</v>
      </c>
      <c r="AU9" s="17">
        <f>A1L237C21</f>
        <v>12710.666666666668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63.553333333333342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15.888333333333335</v>
      </c>
      <c r="BD9" s="16" t="s">
        <v>13160</v>
      </c>
      <c r="BE9" s="23">
        <f>IF(_xlfn.SINGLE(B6L256C26)=0,0,B6L242C26/_xlfn.SINGLE(B6L256C26))</f>
        <v>1.7922988305311235E-2</v>
      </c>
      <c r="BF9" s="16" t="s">
        <v>13161</v>
      </c>
      <c r="BG9" s="17">
        <f>B6L242C3+B6L242C10+B6L242C15+B6L242C20+B6L242C26</f>
        <v>53.129101583257579</v>
      </c>
      <c r="BH9" s="16" t="s">
        <v>13162</v>
      </c>
      <c r="BI9" s="17">
        <f>_xlfn.SINGLE(B6L258C3)*B6L242C4</f>
        <v>106.39143155871717</v>
      </c>
      <c r="BJ9" s="16" t="s">
        <v>13163</v>
      </c>
      <c r="BK9" s="17">
        <f>_xlfn.SINGLE(B6L258C10)*B6L242C11</f>
        <v>92.325935941995581</v>
      </c>
      <c r="BL9" s="16" t="s">
        <v>13164</v>
      </c>
      <c r="BM9" s="17">
        <f>_xlfn.SINGLE(B6L258C15)*B6L242C16</f>
        <v>5.2121162320615548</v>
      </c>
      <c r="BN9" s="16" t="s">
        <v>13165</v>
      </c>
      <c r="BO9" s="17">
        <f>_xlfn.SINGLE(B6L258C20)*B6L242C21</f>
        <v>7.1865284189282264</v>
      </c>
      <c r="BP9" s="16" t="s">
        <v>13166</v>
      </c>
      <c r="BQ9" s="17">
        <f>_xlfn.SINGLE(B6L258C26)*B6L242C27</f>
        <v>90.070149749854423</v>
      </c>
      <c r="BR9" s="16" t="s">
        <v>13167</v>
      </c>
      <c r="BS9" s="15">
        <f>B6L242C29+B6L242C30+B6L242C31+B6L242C32+B6L242C33</f>
        <v>301.18616190155694</v>
      </c>
      <c r="BT9" s="16" t="s">
        <v>13168</v>
      </c>
      <c r="BU9" s="23">
        <f>IF(B6L242C3=0,0,B6L242C29/B6L242C3)</f>
        <v>5.6689488985537242</v>
      </c>
      <c r="BV9" s="16" t="s">
        <v>13169</v>
      </c>
      <c r="BW9" s="23">
        <f>IF(B6L242C8=0,0,B6L242C30/B6L242C8)</f>
        <v>3.1179218942045477</v>
      </c>
      <c r="BX9" s="16" t="s">
        <v>13170</v>
      </c>
      <c r="BY9" s="23">
        <f>IF(B6L242C13=0,0,B6L242C31/B6L242C13)</f>
        <v>8.5034233478305872</v>
      </c>
      <c r="BZ9" s="16" t="s">
        <v>13171</v>
      </c>
      <c r="CA9" s="23">
        <f>IF(B6L242C18=0,0,B6L242C32/B6L242C18)</f>
        <v>6.8027386782644674</v>
      </c>
      <c r="CB9" s="16" t="s">
        <v>13172</v>
      </c>
      <c r="CC9" s="23">
        <f>IF(B6L242C24=0,0,B6L242C33/B6L242C24)</f>
        <v>1.4172372246384308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60.371000000000002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120.742</v>
      </c>
      <c r="J10" s="16" t="s">
        <v>13175</v>
      </c>
      <c r="K10" s="23">
        <f>IF(_xlfn.SINGLE(B6L256C3)=0,0,B6L243C3/_xlfn.SINGLE(B6L256C3))</f>
        <v>7.7390330688947545E-2</v>
      </c>
      <c r="L10" s="16" t="s">
        <v>13176</v>
      </c>
      <c r="M10" s="23">
        <f>A1L543C63</f>
        <v>2.1023995052566478</v>
      </c>
      <c r="N10" s="16" t="s">
        <v>13177</v>
      </c>
      <c r="O10" s="23">
        <f>B6L243C1*B6L243C5</f>
        <v>126.92396053184909</v>
      </c>
      <c r="P10" s="16" t="s">
        <v>13178</v>
      </c>
      <c r="Q10" s="23">
        <f>B3L837C15</f>
        <v>1.7485083396339851</v>
      </c>
      <c r="R10" s="16" t="s">
        <v>13179</v>
      </c>
      <c r="S10" s="23">
        <f>B6L243C6*B6L243C7</f>
        <v>221.9276034893129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122.0601819191221</v>
      </c>
      <c r="X10" s="16" t="s">
        <v>13181</v>
      </c>
      <c r="Y10" s="23">
        <f>IF(_xlfn.SINGLE(B6L256C10)=0,0,B6L243C10/_xlfn.SINGLE(B6L256C10))</f>
        <v>9.6319485781791642E-2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5.1822466399999998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7.7733699600000001</v>
      </c>
      <c r="AH10" s="16" t="s">
        <v>13184</v>
      </c>
      <c r="AI10" s="23">
        <f>IF(_xlfn.SINGLE(B6L256C15)=0,0,B6L243C15/_xlfn.SINGLE(B6L256C15))</f>
        <v>7.9097761379970516E-2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6.7965671800000003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8.1558806159999993</v>
      </c>
      <c r="AR10" s="16" t="s">
        <v>13187</v>
      </c>
      <c r="AS10" s="23">
        <f>IF(_xlfn.SINGLE(B6L256C20)=0,0,B6L243C20/_xlfn.SINGLE(B6L256C20))</f>
        <v>7.7390330688947545E-2</v>
      </c>
      <c r="AT10" s="16" t="s">
        <v>13188</v>
      </c>
      <c r="AU10" s="17">
        <f>A1L238C21</f>
        <v>63982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319.91000000000003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79.977500000000006</v>
      </c>
      <c r="BD10" s="16" t="s">
        <v>13191</v>
      </c>
      <c r="BE10" s="23">
        <f>IF(_xlfn.SINGLE(B6L256C26)=0,0,B6L243C26/_xlfn.SINGLE(B6L256C26))</f>
        <v>9.0219393508110521E-2</v>
      </c>
      <c r="BF10" s="16" t="s">
        <v>13192</v>
      </c>
      <c r="BG10" s="23">
        <f>B6L243C3+B6L243C10+B6L243C15+B6L243C20+B6L243C26</f>
        <v>338.70893249512216</v>
      </c>
      <c r="BH10" s="16" t="s">
        <v>13193</v>
      </c>
      <c r="BI10" s="17">
        <f>_xlfn.SINGLE(B6L258C3)*B6L243C4</f>
        <v>684.48022790917366</v>
      </c>
      <c r="BJ10" s="16" t="s">
        <v>13194</v>
      </c>
      <c r="BK10" s="17">
        <f>_xlfn.SINGLE(B6L258C10)*B6L243C11</f>
        <v>691.95293384767433</v>
      </c>
      <c r="BL10" s="16" t="s">
        <v>13195</v>
      </c>
      <c r="BM10" s="17">
        <f>_xlfn.SINGLE(B6L258C15)*B6L243C16</f>
        <v>44.066837072792609</v>
      </c>
      <c r="BN10" s="16" t="s">
        <v>13196</v>
      </c>
      <c r="BO10" s="17">
        <f>_xlfn.SINGLE(B6L258C20)*B6L243C21</f>
        <v>46.235270434808861</v>
      </c>
      <c r="BP10" s="16" t="s">
        <v>13197</v>
      </c>
      <c r="BQ10" s="17">
        <f>_xlfn.SINGLE(B6L258C26)*B6L243C27</f>
        <v>453.3883605340805</v>
      </c>
      <c r="BR10" s="16" t="s">
        <v>13198</v>
      </c>
      <c r="BS10" s="15">
        <f>B6L243C29+B6L243C30+B6L243C31+B6L243C32+B6L243C33</f>
        <v>1920.1236297985299</v>
      </c>
      <c r="BT10" s="16" t="s">
        <v>13199</v>
      </c>
      <c r="BU10" s="23">
        <f>IF(B6L243C3=0,0,B6L243C29/B6L243C3)</f>
        <v>5.6689488985537233</v>
      </c>
      <c r="BV10" s="16" t="s">
        <v>13200</v>
      </c>
      <c r="BW10" s="23">
        <f>IF(B6L243C8=0,0,B6L243C30/B6L243C8)</f>
        <v>3.1179218942045481</v>
      </c>
      <c r="BX10" s="16" t="s">
        <v>13201</v>
      </c>
      <c r="BY10" s="23">
        <f>IF(B6L243C13=0,0,B6L243C31/B6L243C13)</f>
        <v>8.5034233478305872</v>
      </c>
      <c r="BZ10" s="16" t="s">
        <v>13202</v>
      </c>
      <c r="CA10" s="23">
        <f>IF(B6L243C18=0,0,B6L243C32/B6L243C18)</f>
        <v>6.8027386782644674</v>
      </c>
      <c r="CB10" s="16" t="s">
        <v>13203</v>
      </c>
      <c r="CC10" s="23">
        <f>IF(B6L243C24=0,0,B6L243C33/B6L243C24)</f>
        <v>1.417237224638431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105.17200000000001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210.34400000000002</v>
      </c>
      <c r="J11" s="16" t="s">
        <v>13206</v>
      </c>
      <c r="K11" s="23">
        <f>IF(_xlfn.SINGLE(B6L256C3)=0,0,B6L244C3/_xlfn.SINGLE(B6L256C3))</f>
        <v>0.13482128603498356</v>
      </c>
      <c r="L11" s="16" t="s">
        <v>13207</v>
      </c>
      <c r="M11" s="23">
        <f>A1L544C63</f>
        <v>0.68310497498100653</v>
      </c>
      <c r="N11" s="16" t="s">
        <v>13208</v>
      </c>
      <c r="O11" s="23">
        <f>B6L244C1*B6L244C5</f>
        <v>71.843516428702429</v>
      </c>
      <c r="P11" s="16" t="s">
        <v>13209</v>
      </c>
      <c r="Q11" s="23">
        <f>B3L838C15</f>
        <v>1.9819500973279065</v>
      </c>
      <c r="R11" s="16" t="s">
        <v>13210</v>
      </c>
      <c r="S11" s="17">
        <f>B6L244C6*B6L244C7</f>
        <v>142.39026437824583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78.314645408035219</v>
      </c>
      <c r="X11" s="16" t="s">
        <v>13212</v>
      </c>
      <c r="Y11" s="23">
        <f>IF(_xlfn.SINGLE(B6L256C10)=0,0,B6L244C10/_xlfn.SINGLE(B6L256C10))</f>
        <v>6.1799239164525371E-2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9.0279644800000014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13.541946720000002</v>
      </c>
      <c r="AH11" s="16" t="s">
        <v>13215</v>
      </c>
      <c r="AI11" s="23">
        <f>IF(_xlfn.SINGLE(B6L256C15)=0,0,B6L244C15/_xlfn.SINGLE(B6L256C15))</f>
        <v>0.13779579201693298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11.840263760000001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14.208316512000001</v>
      </c>
      <c r="AR11" s="16" t="s">
        <v>13218</v>
      </c>
      <c r="AS11" s="23">
        <f>IF(_xlfn.SINGLE(B6L256C20)=0,0,B6L244C20/_xlfn.SINGLE(B6L256C20))</f>
        <v>0.13482128603498358</v>
      </c>
      <c r="AT11" s="16" t="s">
        <v>13219</v>
      </c>
      <c r="AU11" s="17">
        <f>A1L239C21</f>
        <v>52266.666666666664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261.33333333333331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65.333333333333329</v>
      </c>
      <c r="BD11" s="16" t="s">
        <v>13222</v>
      </c>
      <c r="BE11" s="23">
        <f>IF(_xlfn.SINGLE(B6L256C26)=0,0,B6L244C26/_xlfn.SINGLE(B6L256C26))</f>
        <v>7.3699899461680513E-2</v>
      </c>
      <c r="BF11" s="16" t="s">
        <v>13223</v>
      </c>
      <c r="BG11" s="17">
        <f>B6L244C3+B6L244C10+B6L244C15+B6L244C20+B6L244C26</f>
        <v>381.74224197336855</v>
      </c>
      <c r="BH11" s="16" t="s">
        <v>13224</v>
      </c>
      <c r="BI11" s="17">
        <f>_xlfn.SINGLE(B6L258C3)*B6L244C4</f>
        <v>1192.4293871173845</v>
      </c>
      <c r="BJ11" s="16" t="s">
        <v>13225</v>
      </c>
      <c r="BK11" s="17">
        <f>_xlfn.SINGLE(B6L258C10)*B6L244C11</f>
        <v>443.96172282650662</v>
      </c>
      <c r="BL11" s="16" t="s">
        <v>13226</v>
      </c>
      <c r="BM11" s="17">
        <f>_xlfn.SINGLE(B6L258C15)*B6L244C16</f>
        <v>76.768603942617233</v>
      </c>
      <c r="BN11" s="16" t="s">
        <v>13227</v>
      </c>
      <c r="BO11" s="17">
        <f>_xlfn.SINGLE(B6L258C20)*B6L244C21</f>
        <v>80.546220241005102</v>
      </c>
      <c r="BP11" s="16" t="s">
        <v>13228</v>
      </c>
      <c r="BQ11" s="17">
        <f>_xlfn.SINGLE(B6L258C26)*B6L244C27</f>
        <v>370.37132803884327</v>
      </c>
      <c r="BR11" s="16" t="s">
        <v>13229</v>
      </c>
      <c r="BS11" s="15">
        <f>B6L244C29+B6L244C30+B6L244C31+B6L244C32+B6L244C33</f>
        <v>2164.0772621663564</v>
      </c>
      <c r="BT11" s="16" t="s">
        <v>13230</v>
      </c>
      <c r="BU11" s="23">
        <f>IF(B6L244C3=0,0,B6L244C29/B6L244C3)</f>
        <v>5.6689488985537233</v>
      </c>
      <c r="BV11" s="16" t="s">
        <v>13231</v>
      </c>
      <c r="BW11" s="23">
        <f>IF(B6L244C8=0,0,B6L244C30/B6L244C8)</f>
        <v>3.1179218942045481</v>
      </c>
      <c r="BX11" s="16" t="s">
        <v>13232</v>
      </c>
      <c r="BY11" s="23">
        <f>IF(B6L244C13=0,0,B6L244C31/B6L244C13)</f>
        <v>8.5034233478305872</v>
      </c>
      <c r="BZ11" s="16" t="s">
        <v>13233</v>
      </c>
      <c r="CA11" s="23">
        <f>IF(B6L244C18=0,0,B6L244C32/B6L244C18)</f>
        <v>6.8027386782644692</v>
      </c>
      <c r="CB11" s="16" t="s">
        <v>13234</v>
      </c>
      <c r="CC11" s="23">
        <f>IF(B6L244C24=0,0,B6L244C33/B6L244C24)</f>
        <v>1.417237224638431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31.596333333333334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63.192666666666668</v>
      </c>
      <c r="J12" s="16" t="s">
        <v>13237</v>
      </c>
      <c r="K12" s="23">
        <f>IF(_xlfn.SINGLE(B6L256C3)=0,0,B6L245C3/_xlfn.SINGLE(B6L256C3))</f>
        <v>4.0503730023105186E-2</v>
      </c>
      <c r="L12" s="16" t="s">
        <v>13238</v>
      </c>
      <c r="M12" s="23">
        <f>A1L545C63</f>
        <v>1.1348857874653704</v>
      </c>
      <c r="N12" s="16" t="s">
        <v>13239</v>
      </c>
      <c r="O12" s="23">
        <f>B6L245C1*B6L245C5</f>
        <v>35.858229636018329</v>
      </c>
      <c r="P12" s="16" t="s">
        <v>13240</v>
      </c>
      <c r="Q12" s="23">
        <f>B3L839C15</f>
        <v>1.9650984369717301</v>
      </c>
      <c r="R12" s="16" t="s">
        <v>13241</v>
      </c>
      <c r="S12" s="23">
        <f>B6L245C6*B6L245C7</f>
        <v>70.464951010312987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38.755723055672149</v>
      </c>
      <c r="X12" s="16" t="s">
        <v>13243</v>
      </c>
      <c r="Y12" s="23">
        <f>IF(_xlfn.SINGLE(B6L256C10)=0,0,B6L245C10/_xlfn.SINGLE(B6L256C10))</f>
        <v>3.0582711389839919E-2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2.7122292533333332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4.0683438799999996</v>
      </c>
      <c r="AH12" s="16" t="s">
        <v>13246</v>
      </c>
      <c r="AI12" s="23">
        <f>IF(_xlfn.SINGLE(B6L256C15)=0,0,B6L245C15/_xlfn.SINGLE(B6L256C15))</f>
        <v>4.1397346979212012E-2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3.5571152066666669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4.2685382480000005</v>
      </c>
      <c r="AR12" s="16" t="s">
        <v>13249</v>
      </c>
      <c r="AS12" s="23">
        <f>IF(_xlfn.SINGLE(B6L256C20)=0,0,B6L245C20/_xlfn.SINGLE(B6L256C20))</f>
        <v>4.0503730023105193E-2</v>
      </c>
      <c r="AT12" s="16" t="s">
        <v>13250</v>
      </c>
      <c r="AU12" s="17">
        <f>A1L240C21</f>
        <v>25186.666666666664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125.93333333333332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31.483333333333331</v>
      </c>
      <c r="BD12" s="16" t="s">
        <v>13253</v>
      </c>
      <c r="BE12" s="23">
        <f>IF(_xlfn.SINGLE(B6L256C26)=0,0,B6L245C26/_xlfn.SINGLE(B6L256C26))</f>
        <v>3.5515079102835329E-2</v>
      </c>
      <c r="BF12" s="16" t="s">
        <v>13254</v>
      </c>
      <c r="BG12" s="23">
        <f>B6L245C3+B6L245C10+B6L245C15+B6L245C20+B6L245C26</f>
        <v>141.76860518367215</v>
      </c>
      <c r="BH12" s="16" t="s">
        <v>13255</v>
      </c>
      <c r="BI12" s="17">
        <f>_xlfn.SINGLE(B6L258C3)*B6L245C4</f>
        <v>358.23599809667263</v>
      </c>
      <c r="BJ12" s="16" t="s">
        <v>13256</v>
      </c>
      <c r="BK12" s="17">
        <f>_xlfn.SINGLE(B6L258C10)*B6L245C11</f>
        <v>219.70421352910574</v>
      </c>
      <c r="BL12" s="16" t="s">
        <v>13257</v>
      </c>
      <c r="BM12" s="17">
        <f>_xlfn.SINGLE(B6L258C15)*B6L245C16</f>
        <v>23.063233557463786</v>
      </c>
      <c r="BN12" s="16" t="s">
        <v>13258</v>
      </c>
      <c r="BO12" s="17">
        <f>_xlfn.SINGLE(B6L258C20)*B6L245C21</f>
        <v>24.198125199434045</v>
      </c>
      <c r="BP12" s="16" t="s">
        <v>13259</v>
      </c>
      <c r="BQ12" s="17">
        <f>_xlfn.SINGLE(B6L258C26)*B6L245C27</f>
        <v>178.47740782279973</v>
      </c>
      <c r="BR12" s="16" t="s">
        <v>13260</v>
      </c>
      <c r="BS12" s="15">
        <f>B6L245C29+B6L245C30+B6L245C31+B6L245C32+B6L245C33</f>
        <v>803.67897820547591</v>
      </c>
      <c r="BT12" s="16" t="s">
        <v>13261</v>
      </c>
      <c r="BU12" s="23">
        <f>IF(B6L245C3=0,0,B6L245C29/B6L245C3)</f>
        <v>5.6689488985537242</v>
      </c>
      <c r="BV12" s="16" t="s">
        <v>13262</v>
      </c>
      <c r="BW12" s="23">
        <f>IF(B6L245C8=0,0,B6L245C30/B6L245C8)</f>
        <v>3.1179218942045481</v>
      </c>
      <c r="BX12" s="16" t="s">
        <v>13263</v>
      </c>
      <c r="BY12" s="23">
        <f>IF(B6L245C13=0,0,B6L245C31/B6L245C13)</f>
        <v>8.5034233478305872</v>
      </c>
      <c r="BZ12" s="16" t="s">
        <v>13264</v>
      </c>
      <c r="CA12" s="23">
        <f>IF(B6L245C18=0,0,B6L245C32/B6L245C18)</f>
        <v>6.8027386782644692</v>
      </c>
      <c r="CB12" s="16" t="s">
        <v>13265</v>
      </c>
      <c r="CC12" s="23">
        <f>IF(B6L245C24=0,0,B6L245C33/B6L245C24)</f>
        <v>1.417237224638431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203.84933333333333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407.69866666666667</v>
      </c>
      <c r="J13" s="16" t="s">
        <v>13268</v>
      </c>
      <c r="K13" s="23">
        <f>IF(_xlfn.SINGLE(B6L256C3)=0,0,B6L246C3/_xlfn.SINGLE(B6L256C3))</f>
        <v>0.26131697863855435</v>
      </c>
      <c r="L13" s="16" t="s">
        <v>13269</v>
      </c>
      <c r="M13" s="23">
        <f>A1L546C63</f>
        <v>1.3408519900845499</v>
      </c>
      <c r="N13" s="16" t="s">
        <v>13270</v>
      </c>
      <c r="O13" s="23">
        <f>B6L246C1*B6L246C5</f>
        <v>273.33178427740876</v>
      </c>
      <c r="P13" s="16" t="s">
        <v>13271</v>
      </c>
      <c r="Q13" s="23">
        <f>B3L840C15</f>
        <v>2.0066421016564533</v>
      </c>
      <c r="R13" s="16" t="s">
        <v>13272</v>
      </c>
      <c r="S13" s="17">
        <f>B6L246C6*B6L246C7</f>
        <v>548.47906605192782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301.66348632856034</v>
      </c>
      <c r="X13" s="16" t="s">
        <v>13274</v>
      </c>
      <c r="Y13" s="23">
        <f>IF(_xlfn.SINGLE(B6L256C10)=0,0,B6L246C10/_xlfn.SINGLE(B6L256C10))</f>
        <v>0.23804709632140492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17.498426773333332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26.247640159999996</v>
      </c>
      <c r="AH13" s="16" t="s">
        <v>13277</v>
      </c>
      <c r="AI13" s="23">
        <f>IF(_xlfn.SINGLE(B6L256C15)=0,0,B6L246C15/_xlfn.SINGLE(B6L256C15))</f>
        <v>0.26708230649593462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22.949357946666666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27.539229535999997</v>
      </c>
      <c r="AR13" s="16" t="s">
        <v>13280</v>
      </c>
      <c r="AS13" s="23">
        <f>IF(_xlfn.SINGLE(B6L256C20)=0,0,B6L246C20/_xlfn.SINGLE(B6L256C20))</f>
        <v>0.26131697863855435</v>
      </c>
      <c r="AT13" s="16" t="s">
        <v>13281</v>
      </c>
      <c r="AU13" s="17">
        <f>A1L241C21</f>
        <v>238163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1190.8150000000001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297.70375000000001</v>
      </c>
      <c r="BD13" s="16" t="s">
        <v>13284</v>
      </c>
      <c r="BE13" s="23">
        <f>IF(_xlfn.SINGLE(B6L256C26)=0,0,B6L246C26/_xlfn.SINGLE(B6L256C26))</f>
        <v>0.33582759863824396</v>
      </c>
      <c r="BF13" s="16" t="s">
        <v>13285</v>
      </c>
      <c r="BG13" s="17">
        <f>B6L246C3+B6L246C10+B6L246C15+B6L246C20+B6L246C26</f>
        <v>1060.8527726912271</v>
      </c>
      <c r="BH13" s="16" t="s">
        <v>13286</v>
      </c>
      <c r="BI13" s="17">
        <f>_xlfn.SINGLE(B6L258C3)*B6L246C4</f>
        <v>2311.2229073418216</v>
      </c>
      <c r="BJ13" s="16" t="s">
        <v>13287</v>
      </c>
      <c r="BK13" s="17">
        <f>_xlfn.SINGLE(B6L258C10)*B6L246C11</f>
        <v>1710.1148885561681</v>
      </c>
      <c r="BL13" s="16" t="s">
        <v>13288</v>
      </c>
      <c r="BM13" s="17">
        <f>_xlfn.SINGLE(B6L258C15)*B6L246C16</f>
        <v>148.79653077466648</v>
      </c>
      <c r="BN13" s="16" t="s">
        <v>13289</v>
      </c>
      <c r="BO13" s="17">
        <f>_xlfn.SINGLE(B6L258C20)*B6L246C21</f>
        <v>156.11848494512537</v>
      </c>
      <c r="BP13" s="16" t="s">
        <v>13290</v>
      </c>
      <c r="BQ13" s="17">
        <f>_xlfn.SINGLE(B6L258C26)*B6L246C27</f>
        <v>1687.6673456578133</v>
      </c>
      <c r="BR13" s="16" t="s">
        <v>13291</v>
      </c>
      <c r="BS13" s="15">
        <f>B6L246C29+B6L246C30+B6L246C31+B6L246C32+B6L246C33</f>
        <v>6013.9201572755956</v>
      </c>
      <c r="BT13" s="16" t="s">
        <v>13292</v>
      </c>
      <c r="BU13" s="23">
        <f>IF(B6L246C3=0,0,B6L246C29/B6L246C3)</f>
        <v>5.6689488985537233</v>
      </c>
      <c r="BV13" s="16" t="s">
        <v>13293</v>
      </c>
      <c r="BW13" s="23">
        <f>IF(B6L246C8=0,0,B6L246C30/B6L246C8)</f>
        <v>3.1179218942045481</v>
      </c>
      <c r="BX13" s="16" t="s">
        <v>13294</v>
      </c>
      <c r="BY13" s="23">
        <f>IF(B6L246C13=0,0,B6L246C31/B6L246C13)</f>
        <v>8.5034233478305854</v>
      </c>
      <c r="BZ13" s="16" t="s">
        <v>13295</v>
      </c>
      <c r="CA13" s="23">
        <f>IF(B6L246C18=0,0,B6L246C32/B6L246C18)</f>
        <v>6.8027386782644683</v>
      </c>
      <c r="CB13" s="16" t="s">
        <v>13296</v>
      </c>
      <c r="CC13" s="23">
        <f>IF(B6L246C24=0,0,B6L246C33/B6L246C24)</f>
        <v>1.417237224638431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1.6673333333333333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3.3346666666666667</v>
      </c>
      <c r="J14" s="16" t="s">
        <v>13299</v>
      </c>
      <c r="K14" s="23">
        <f>IF(_xlfn.SINGLE(B6L256C3)=0,0,B6L247C3/_xlfn.SINGLE(B6L256C3))</f>
        <v>2.1373751972863109E-3</v>
      </c>
      <c r="L14" s="16" t="s">
        <v>13300</v>
      </c>
      <c r="M14" s="23">
        <f>A1L547C63</f>
        <v>0.94881556683587143</v>
      </c>
      <c r="N14" s="16" t="s">
        <v>13301</v>
      </c>
      <c r="O14" s="23">
        <f>B6L247C1*B6L247C5</f>
        <v>1.5819918217710096</v>
      </c>
      <c r="P14" s="16" t="s">
        <v>13302</v>
      </c>
      <c r="Q14" s="23">
        <f>B3L841C15</f>
        <v>2.0175700934579437</v>
      </c>
      <c r="R14" s="16" t="s">
        <v>13303</v>
      </c>
      <c r="S14" s="23">
        <f>B6L247C6*B6L247C7</f>
        <v>3.1917793877002385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1.7554786632351314</v>
      </c>
      <c r="X14" s="16" t="s">
        <v>13305</v>
      </c>
      <c r="Y14" s="23">
        <f>IF(_xlfn.SINGLE(B6L256C10)=0,0,B6L247C10/_xlfn.SINGLE(B6L256C10))</f>
        <v>1.3852740466645617E-3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0.14312389333333334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0.21468584000000002</v>
      </c>
      <c r="AH14" s="16" t="s">
        <v>13308</v>
      </c>
      <c r="AI14" s="23">
        <f>IF(_xlfn.SINGLE(B6L256C15)=0,0,B6L247C15/_xlfn.SINGLE(B6L256C15))</f>
        <v>2.1845312176520327E-3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0.18770838666666667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0.225250064</v>
      </c>
      <c r="AR14" s="16" t="s">
        <v>13311</v>
      </c>
      <c r="AS14" s="23">
        <f>IF(_xlfn.SINGLE(B6L256C20)=0,0,B6L247C20/_xlfn.SINGLE(B6L256C20))</f>
        <v>2.1373751972863114E-3</v>
      </c>
      <c r="AT14" s="16" t="s">
        <v>13312</v>
      </c>
      <c r="AU14" s="17">
        <f>A1L242C21</f>
        <v>1799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8.9949999999999992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2.2487499999999998</v>
      </c>
      <c r="BD14" s="16" t="s">
        <v>13315</v>
      </c>
      <c r="BE14" s="23">
        <f>IF(_xlfn.SINGLE(B6L256C26)=0,0,B6L247C26/_xlfn.SINGLE(B6L256C26))</f>
        <v>2.536724218078378E-3</v>
      </c>
      <c r="BF14" s="16" t="s">
        <v>13316</v>
      </c>
      <c r="BG14" s="23">
        <f>B6L247C3+B6L247C10+B6L247C15+B6L247C20+B6L247C26</f>
        <v>7.7788312339017978</v>
      </c>
      <c r="BH14" s="16" t="s">
        <v>13317</v>
      </c>
      <c r="BI14" s="17">
        <f>_xlfn.SINGLE(B6L258C3)*B6L247C4</f>
        <v>18.904054927043816</v>
      </c>
      <c r="BJ14" s="16" t="s">
        <v>13318</v>
      </c>
      <c r="BK14" s="17">
        <f>_xlfn.SINGLE(B6L258C10)*B6L247C11</f>
        <v>9.9517188343813601</v>
      </c>
      <c r="BL14" s="16" t="s">
        <v>13319</v>
      </c>
      <c r="BM14" s="17">
        <f>_xlfn.SINGLE(B6L258C15)*B6L247C16</f>
        <v>1.2170430562030814</v>
      </c>
      <c r="BN14" s="16" t="s">
        <v>13320</v>
      </c>
      <c r="BO14" s="17">
        <f>_xlfn.SINGLE(B6L258C20)*B6L247C21</f>
        <v>1.276931102211956</v>
      </c>
      <c r="BP14" s="16" t="s">
        <v>13321</v>
      </c>
      <c r="BQ14" s="17">
        <f>_xlfn.SINGLE(B6L258C26)*B6L247C27</f>
        <v>12.748048835622685</v>
      </c>
      <c r="BR14" s="16" t="s">
        <v>13322</v>
      </c>
      <c r="BS14" s="15">
        <f>B6L247C29+B6L247C30+B6L247C31+B6L247C32+B6L247C33</f>
        <v>44.097796755462902</v>
      </c>
      <c r="BT14" s="16" t="s">
        <v>13323</v>
      </c>
      <c r="BU14" s="23">
        <f>IF(B6L247C3=0,0,B6L247C29/B6L247C3)</f>
        <v>5.6689488985537233</v>
      </c>
      <c r="BV14" s="16" t="s">
        <v>13324</v>
      </c>
      <c r="BW14" s="23">
        <f>IF(B6L247C8=0,0,B6L247C30/B6L247C8)</f>
        <v>3.1179218942045481</v>
      </c>
      <c r="BX14" s="16" t="s">
        <v>13325</v>
      </c>
      <c r="BY14" s="23">
        <f>IF(B6L247C13=0,0,B6L247C31/B6L247C13)</f>
        <v>8.503423347830589</v>
      </c>
      <c r="BZ14" s="16" t="s">
        <v>13326</v>
      </c>
      <c r="CA14" s="23">
        <f>IF(B6L247C18=0,0,B6L247C32/B6L247C18)</f>
        <v>6.8027386782644701</v>
      </c>
      <c r="CB14" s="16" t="s">
        <v>13327</v>
      </c>
      <c r="CC14" s="23">
        <f>IF(B6L247C24=0,0,B6L247C33/B6L247C24)</f>
        <v>1.4172372246384308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68.324666666666658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136.64933333333332</v>
      </c>
      <c r="J15" s="16" t="s">
        <v>13330</v>
      </c>
      <c r="K15" s="23">
        <f>IF(_xlfn.SINGLE(B6L256C3)=0,0,B6L248C3/_xlfn.SINGLE(B6L256C3))</f>
        <v>8.7586234244015251E-2</v>
      </c>
      <c r="L15" s="16" t="s">
        <v>13331</v>
      </c>
      <c r="M15" s="23">
        <f>A1L548C63</f>
        <v>4.1268857432239239</v>
      </c>
      <c r="N15" s="16" t="s">
        <v>13332</v>
      </c>
      <c r="O15" s="23">
        <f>B6L248C1*B6L248C5</f>
        <v>281.96809277719348</v>
      </c>
      <c r="P15" s="16" t="s">
        <v>13333</v>
      </c>
      <c r="Q15" s="23">
        <f>B3L842C15</f>
        <v>1.882169260700389</v>
      </c>
      <c r="R15" s="16" t="s">
        <v>13334</v>
      </c>
      <c r="S15" s="23">
        <f>B6L248C6*B6L248C7</f>
        <v>530.71167672354898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291.89142219795195</v>
      </c>
      <c r="X15" s="16" t="s">
        <v>13336</v>
      </c>
      <c r="Y15" s="23">
        <f>IF(_xlfn.SINGLE(B6L256C10)=0,0,B6L248C10/_xlfn.SINGLE(B6L256C10))</f>
        <v>0.23033581671090456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5.8649893866666662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8.7974840800000003</v>
      </c>
      <c r="AH15" s="16" t="s">
        <v>13339</v>
      </c>
      <c r="AI15" s="23">
        <f>IF(_xlfn.SINGLE(B6L256C15)=0,0,B6L248C15/_xlfn.SINGLE(B6L256C15))</f>
        <v>8.9518612916235044E-2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7.6919909733333327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9.2303891679999985</v>
      </c>
      <c r="AR15" s="16" t="s">
        <v>13342</v>
      </c>
      <c r="AS15" s="23">
        <f>IF(_xlfn.SINGLE(B6L256C20)=0,0,B6L248C20/_xlfn.SINGLE(B6L256C20))</f>
        <v>8.7586234244015251E-2</v>
      </c>
      <c r="AT15" s="16" t="s">
        <v>13343</v>
      </c>
      <c r="AU15" s="17">
        <f>A1L243C21</f>
        <v>64495.666666666664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322.4783333333333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80.619583333333324</v>
      </c>
      <c r="BD15" s="16" t="s">
        <v>13346</v>
      </c>
      <c r="BE15" s="23">
        <f>IF(_xlfn.SINGLE(B6L256C26)=0,0,B6L248C26/_xlfn.SINGLE(B6L256C26))</f>
        <v>9.0943701831263879E-2</v>
      </c>
      <c r="BF15" s="16" t="s">
        <v>13347</v>
      </c>
      <c r="BG15" s="23">
        <f>B6L248C3+B6L248C10+B6L248C15+B6L248C20+B6L248C26</f>
        <v>527.18821211261866</v>
      </c>
      <c r="BH15" s="16" t="s">
        <v>13348</v>
      </c>
      <c r="BI15" s="17">
        <f>_xlfn.SINGLE(B6L258C3)*B6L248C4</f>
        <v>774.65808768810064</v>
      </c>
      <c r="BJ15" s="16" t="s">
        <v>13349</v>
      </c>
      <c r="BK15" s="17">
        <f>_xlfn.SINGLE(B6L258C10)*B6L248C11</f>
        <v>1654.7175563663595</v>
      </c>
      <c r="BL15" s="16" t="s">
        <v>13350</v>
      </c>
      <c r="BM15" s="17">
        <f>_xlfn.SINGLE(B6L258C15)*B6L248C16</f>
        <v>49.872487685359928</v>
      </c>
      <c r="BN15" s="16" t="s">
        <v>13351</v>
      </c>
      <c r="BO15" s="17">
        <f>_xlfn.SINGLE(B6L258C20)*B6L248C21</f>
        <v>52.326604507155814</v>
      </c>
      <c r="BP15" s="16" t="s">
        <v>13352</v>
      </c>
      <c r="BQ15" s="17">
        <f>_xlfn.SINGLE(B6L258C26)*B6L248C27</f>
        <v>457.02829813936012</v>
      </c>
      <c r="BR15" s="16" t="s">
        <v>13353</v>
      </c>
      <c r="BS15" s="15">
        <f>B6L248C29+B6L248C30+B6L248C31+B6L248C32+B6L248C33</f>
        <v>2988.6030343863363</v>
      </c>
      <c r="BT15" s="16" t="s">
        <v>13354</v>
      </c>
      <c r="BU15" s="23">
        <f>IF(B6L248C3=0,0,B6L248C29/B6L248C3)</f>
        <v>5.6689488985537242</v>
      </c>
      <c r="BV15" s="16" t="s">
        <v>13355</v>
      </c>
      <c r="BW15" s="23">
        <f>IF(B6L248C8=0,0,B6L248C30/B6L248C8)</f>
        <v>3.1179218942045481</v>
      </c>
      <c r="BX15" s="16" t="s">
        <v>13356</v>
      </c>
      <c r="BY15" s="23">
        <f>IF(B6L248C13=0,0,B6L248C31/B6L248C13)</f>
        <v>8.5034233478305872</v>
      </c>
      <c r="BZ15" s="16" t="s">
        <v>13357</v>
      </c>
      <c r="CA15" s="23">
        <f>IF(B6L248C18=0,0,B6L248C32/B6L248C18)</f>
        <v>6.8027386782644683</v>
      </c>
      <c r="CB15" s="16" t="s">
        <v>13358</v>
      </c>
      <c r="CC15" s="23">
        <f>IF(B6L248C24=0,0,B6L248C33/B6L248C24)</f>
        <v>1.417237224638431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6.6666666666666664E-4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1.3333333333333333E-3</v>
      </c>
      <c r="J16" s="16" t="s">
        <v>13361</v>
      </c>
      <c r="K16" s="23">
        <f>IF(_xlfn.SINGLE(B6L256C3)=0,0,B6L249C3/_xlfn.SINGLE(B6L256C3))</f>
        <v>8.5460823562027625E-7</v>
      </c>
      <c r="L16" s="16" t="s">
        <v>13362</v>
      </c>
      <c r="M16" s="23">
        <f>A1L549C63</f>
        <v>1.6661810594218276</v>
      </c>
      <c r="N16" s="16" t="s">
        <v>13363</v>
      </c>
      <c r="O16" s="23">
        <f>B6L249C1*B6L249C5</f>
        <v>1.110787372947885E-3</v>
      </c>
      <c r="P16" s="16" t="s">
        <v>13364</v>
      </c>
      <c r="Q16" s="23">
        <f>B3L843C15</f>
        <v>0</v>
      </c>
      <c r="R16" s="16" t="s">
        <v>13365</v>
      </c>
      <c r="S16" s="17">
        <f>B6L249C6*B6L249C7</f>
        <v>0</v>
      </c>
      <c r="T16" s="16" t="s">
        <v>12315</v>
      </c>
      <c r="U16" s="23">
        <f>A1L509C7</f>
        <v>0.55000000000000004</v>
      </c>
      <c r="V16" s="16" t="s">
        <v>13366</v>
      </c>
      <c r="W16" s="17">
        <f>B6L249C8*B6L249C9</f>
        <v>0</v>
      </c>
      <c r="X16" s="16" t="s">
        <v>13367</v>
      </c>
      <c r="Y16" s="23">
        <f>IF(_xlfn.SINGLE(B6L256C10)=0,0,B6L249C10/_xlfn.SINGLE(B6L256C10))</f>
        <v>0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5.7226666666666665E-5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8.5840000000000005E-5</v>
      </c>
      <c r="AH16" s="16" t="s">
        <v>13370</v>
      </c>
      <c r="AI16" s="23">
        <f>IF(_xlfn.SINGLE(B6L256C15)=0,0,B6L249C15/_xlfn.SINGLE(B6L256C15))</f>
        <v>8.7346310182008498E-7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7.5053333333333335E-5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9.0063999999999997E-5</v>
      </c>
      <c r="AR16" s="16" t="s">
        <v>13373</v>
      </c>
      <c r="AS16" s="23">
        <f>IF(_xlfn.SINGLE(B6L256C20)=0,0,B6L249C20/_xlfn.SINGLE(B6L256C20))</f>
        <v>8.5460823562027635E-7</v>
      </c>
      <c r="AT16" s="16" t="s">
        <v>13374</v>
      </c>
      <c r="AU16" s="17">
        <f>A1L244C21</f>
        <v>1.3333333333333333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6.6666666666666662E-3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1.6666666666666666E-3</v>
      </c>
      <c r="BD16" s="16" t="s">
        <v>13377</v>
      </c>
      <c r="BE16" s="23">
        <f>IF(_xlfn.SINGLE(B6L256C26)=0,0,B6L249C26/_xlfn.SINGLE(B6L256C26))</f>
        <v>1.8800994760632782E-6</v>
      </c>
      <c r="BF16" s="16" t="s">
        <v>13378</v>
      </c>
      <c r="BG16" s="17">
        <f>B6L249C3+B6L249C10+B6L249C15+B6L249C20+B6L249C26</f>
        <v>3.1759039999999998E-3</v>
      </c>
      <c r="BH16" s="16" t="s">
        <v>13379</v>
      </c>
      <c r="BI16" s="17">
        <f>_xlfn.SINGLE(B6L258C3)*B6L249C4</f>
        <v>7.5585985314049649E-3</v>
      </c>
      <c r="BJ16" s="16" t="s">
        <v>13380</v>
      </c>
      <c r="BK16" s="17">
        <f>_xlfn.SINGLE(B6L258C10)*B6L249C11</f>
        <v>0</v>
      </c>
      <c r="BL16" s="16" t="s">
        <v>13381</v>
      </c>
      <c r="BM16" s="17">
        <f>_xlfn.SINGLE(B6L258C15)*B6L249C16</f>
        <v>4.8662257345185174E-4</v>
      </c>
      <c r="BN16" s="16" t="s">
        <v>13382</v>
      </c>
      <c r="BO16" s="17">
        <f>_xlfn.SINGLE(B6L258C20)*B6L249C21</f>
        <v>5.1056821359934262E-4</v>
      </c>
      <c r="BP16" s="16" t="s">
        <v>13383</v>
      </c>
      <c r="BQ16" s="17">
        <f>_xlfn.SINGLE(B6L258C26)*B6L249C27</f>
        <v>9.4482481642562052E-3</v>
      </c>
      <c r="BR16" s="16" t="s">
        <v>13384</v>
      </c>
      <c r="BS16" s="15">
        <f>B6L249C29+B6L249C30+B6L249C31+B6L249C32+B6L249C33</f>
        <v>1.8004037482712364E-2</v>
      </c>
      <c r="BT16" s="16" t="s">
        <v>13385</v>
      </c>
      <c r="BU16" s="23">
        <f>IF(B6L249C3=0,0,B6L249C29/B6L249C3)</f>
        <v>5.6689488985537242</v>
      </c>
      <c r="BV16" s="16" t="s">
        <v>13386</v>
      </c>
      <c r="BW16" s="23">
        <f>IF(B6L249C8=0,0,B6L249C30/B6L249C8)</f>
        <v>0</v>
      </c>
      <c r="BX16" s="16" t="s">
        <v>13387</v>
      </c>
      <c r="BY16" s="23">
        <f>IF(B6L249C13=0,0,B6L249C31/B6L249C13)</f>
        <v>8.5034233478305872</v>
      </c>
      <c r="BZ16" s="16" t="s">
        <v>13388</v>
      </c>
      <c r="CA16" s="23">
        <f>IF(B6L249C18=0,0,B6L249C32/B6L249C18)</f>
        <v>6.8027386782644692</v>
      </c>
      <c r="CB16" s="16" t="s">
        <v>13389</v>
      </c>
      <c r="CC16" s="23">
        <f>IF(B6L249C24=0,0,B6L249C33/B6L249C24)</f>
        <v>1.4172372246384308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6.6666666666666664E-4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1.3333333333333333E-3</v>
      </c>
      <c r="J17" s="16" t="s">
        <v>13392</v>
      </c>
      <c r="K17" s="23">
        <f>IF(_xlfn.SINGLE(B6L256C3)=0,0,B6L250C3/_xlfn.SINGLE(B6L256C3))</f>
        <v>8.5460823562027625E-7</v>
      </c>
      <c r="L17" s="16" t="s">
        <v>13393</v>
      </c>
      <c r="M17" s="23">
        <f>A1L550C63</f>
        <v>1.6661810594218276</v>
      </c>
      <c r="N17" s="16" t="s">
        <v>13394</v>
      </c>
      <c r="O17" s="23">
        <f>B6L250C1*B6L250C5</f>
        <v>1.110787372947885E-3</v>
      </c>
      <c r="P17" s="16" t="s">
        <v>13395</v>
      </c>
      <c r="Q17" s="23">
        <f>B3L844C15</f>
        <v>0</v>
      </c>
      <c r="R17" s="16" t="s">
        <v>13396</v>
      </c>
      <c r="S17" s="17">
        <f>B6L250C6*B6L250C7</f>
        <v>0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0</v>
      </c>
      <c r="X17" s="16" t="s">
        <v>13398</v>
      </c>
      <c r="Y17" s="23">
        <f>IF(_xlfn.SINGLE(B6L256C10)=0,0,B6L250C10/_xlfn.SINGLE(B6L256C10))</f>
        <v>0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5.7226666666666665E-5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8.5840000000000005E-5</v>
      </c>
      <c r="AH17" s="16" t="s">
        <v>13401</v>
      </c>
      <c r="AI17" s="23">
        <f>IF(_xlfn.SINGLE(B6L256C15)=0,0,B6L250C15/_xlfn.SINGLE(B6L256C15))</f>
        <v>8.7346310182008498E-7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7.5053333333333335E-5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9.0063999999999997E-5</v>
      </c>
      <c r="AR17" s="16" t="s">
        <v>13404</v>
      </c>
      <c r="AS17" s="23">
        <f>IF(_xlfn.SINGLE(B6L256C20)=0,0,B6L250C20/_xlfn.SINGLE(B6L256C20))</f>
        <v>8.5460823562027635E-7</v>
      </c>
      <c r="AT17" s="16" t="s">
        <v>13405</v>
      </c>
      <c r="AU17" s="17">
        <f>A1L245C21</f>
        <v>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2.5000000000000001E-3</v>
      </c>
      <c r="BD17" s="16" t="s">
        <v>13408</v>
      </c>
      <c r="BE17" s="23">
        <f>IF(_xlfn.SINGLE(B6L256C26)=0,0,B6L250C26/_xlfn.SINGLE(B6L256C26))</f>
        <v>2.8201492140949176E-6</v>
      </c>
      <c r="BF17" s="16" t="s">
        <v>13409</v>
      </c>
      <c r="BG17" s="17">
        <f>B6L250C3+B6L250C10+B6L250C15+B6L250C20+B6L250C26</f>
        <v>4.0092373333333337E-3</v>
      </c>
      <c r="BH17" s="16" t="s">
        <v>13410</v>
      </c>
      <c r="BI17" s="17">
        <f>_xlfn.SINGLE(B6L258C3)*B6L250C4</f>
        <v>7.5585985314049649E-3</v>
      </c>
      <c r="BJ17" s="16" t="s">
        <v>13411</v>
      </c>
      <c r="BK17" s="17">
        <f>_xlfn.SINGLE(B6L258C10)*B6L250C11</f>
        <v>0</v>
      </c>
      <c r="BL17" s="16" t="s">
        <v>13412</v>
      </c>
      <c r="BM17" s="17">
        <f>_xlfn.SINGLE(B6L258C15)*B6L250C16</f>
        <v>4.8662257345185174E-4</v>
      </c>
      <c r="BN17" s="16" t="s">
        <v>13413</v>
      </c>
      <c r="BO17" s="17">
        <f>_xlfn.SINGLE(B6L258C20)*B6L250C21</f>
        <v>5.1056821359934262E-4</v>
      </c>
      <c r="BP17" s="16" t="s">
        <v>13414</v>
      </c>
      <c r="BQ17" s="17">
        <f>_xlfn.SINGLE(B6L258C26)*B6L250C27</f>
        <v>1.417237224638431E-2</v>
      </c>
      <c r="BR17" s="16" t="s">
        <v>13415</v>
      </c>
      <c r="BS17" s="15">
        <f>B6L250C29+B6L250C30+B6L250C31+B6L250C32+B6L250C33</f>
        <v>2.272816156484047E-2</v>
      </c>
      <c r="BT17" s="16" t="s">
        <v>13416</v>
      </c>
      <c r="BU17" s="23">
        <f>IF(B6L250C3=0,0,B6L250C29/B6L250C3)</f>
        <v>5.6689488985537242</v>
      </c>
      <c r="BV17" s="16" t="s">
        <v>13417</v>
      </c>
      <c r="BW17" s="23">
        <f>IF(B6L250C8=0,0,B6L250C30/B6L250C8)</f>
        <v>0</v>
      </c>
      <c r="BX17" s="16" t="s">
        <v>13418</v>
      </c>
      <c r="BY17" s="23">
        <f>IF(B6L250C13=0,0,B6L250C31/B6L250C13)</f>
        <v>8.5034233478305872</v>
      </c>
      <c r="BZ17" s="16" t="s">
        <v>13419</v>
      </c>
      <c r="CA17" s="23">
        <f>IF(B6L250C18=0,0,B6L250C32/B6L250C18)</f>
        <v>6.8027386782644692</v>
      </c>
      <c r="CB17" s="16" t="s">
        <v>13420</v>
      </c>
      <c r="CC17" s="23">
        <f>IF(B6L250C24=0,0,B6L250C33/B6L250C24)</f>
        <v>1.4172372246384308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122.117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122.117</v>
      </c>
      <c r="J18" s="16" t="s">
        <v>13423</v>
      </c>
      <c r="K18" s="23">
        <f>IF(_xlfn.SINGLE(B6L256C3)=0,0,B6L251C3/_xlfn.SINGLE(B6L256C3))</f>
        <v>7.8271645431930964E-2</v>
      </c>
      <c r="L18" s="16" t="s">
        <v>13424</v>
      </c>
      <c r="M18" s="23">
        <f>A1L551C63</f>
        <v>2.1173839963566192</v>
      </c>
      <c r="N18" s="16" t="s">
        <v>13425</v>
      </c>
      <c r="O18" s="23">
        <f>B6L251C1*B6L251C5</f>
        <v>258.56858148308129</v>
      </c>
      <c r="P18" s="16" t="s">
        <v>13426</v>
      </c>
      <c r="Q18" s="23">
        <f>B3L845C15</f>
        <v>1.0340330092376155</v>
      </c>
      <c r="R18" s="16" t="s">
        <v>13427</v>
      </c>
      <c r="S18" s="23">
        <f>B6L251C6*B6L251C7</f>
        <v>267.36844840525214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147.05264662288869</v>
      </c>
      <c r="X18" s="16" t="s">
        <v>13429</v>
      </c>
      <c r="Y18" s="23">
        <f>IF(_xlfn.SINGLE(B6L256C10)=0,0,B6L251C10/_xlfn.SINGLE(B6L256C10))</f>
        <v>0.11604140746696039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3.9883412200000001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5.98251183</v>
      </c>
      <c r="AH18" s="16" t="s">
        <v>13432</v>
      </c>
      <c r="AI18" s="23">
        <f>IF(_xlfn.SINGLE(B6L256C15)=0,0,B6L251C15/_xlfn.SINGLE(B6L256C15))</f>
        <v>6.0874922410381553E-2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6.8739659299999998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8.2487591159999987</v>
      </c>
      <c r="AR18" s="16" t="s">
        <v>13435</v>
      </c>
      <c r="AS18" s="23">
        <f>IF(_xlfn.SINGLE(B6L256C20)=0,0,B6L251C20/_xlfn.SINGLE(B6L256C20))</f>
        <v>7.827164543193095E-2</v>
      </c>
      <c r="AT18" s="16" t="s">
        <v>13436</v>
      </c>
      <c r="AU18" s="17">
        <f>A1L246C21</f>
        <v>58244.666666666664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291.2233333333333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72.805833333333325</v>
      </c>
      <c r="BD18" s="16" t="s">
        <v>13439</v>
      </c>
      <c r="BE18" s="23">
        <f>IF(_xlfn.SINGLE(B6L256C26)=0,0,B6L251C26/_xlfn.SINGLE(B6L256C26))</f>
        <v>8.2129325462610217E-2</v>
      </c>
      <c r="BF18" s="16" t="s">
        <v>13440</v>
      </c>
      <c r="BG18" s="23">
        <f>B6L251C3+B6L251C10+B6L251C15+B6L251C20+B6L251C26</f>
        <v>356.20675090222204</v>
      </c>
      <c r="BH18" s="16" t="s">
        <v>13441</v>
      </c>
      <c r="BI18" s="17">
        <f>_xlfn.SINGLE(B6L258C3)*B6L251C4</f>
        <v>692.2750326446851</v>
      </c>
      <c r="BJ18" s="16" t="s">
        <v>13442</v>
      </c>
      <c r="BK18" s="17">
        <f>_xlfn.SINGLE(B6L258C10)*B6L251C11</f>
        <v>833.63393910223476</v>
      </c>
      <c r="BL18" s="16" t="s">
        <v>13443</v>
      </c>
      <c r="BM18" s="17">
        <f>_xlfn.SINGLE(B6L258C15)*B6L251C16</f>
        <v>33.914553849263129</v>
      </c>
      <c r="BN18" s="16" t="s">
        <v>13444</v>
      </c>
      <c r="BO18" s="17">
        <f>_xlfn.SINGLE(B6L258C20)*B6L251C21</f>
        <v>46.761793905083181</v>
      </c>
      <c r="BP18" s="16" t="s">
        <v>13445</v>
      </c>
      <c r="BQ18" s="17">
        <f>_xlfn.SINGLE(B6L258C26)*B6L251C27</f>
        <v>412.73254868328598</v>
      </c>
      <c r="BR18" s="16" t="s">
        <v>13446</v>
      </c>
      <c r="BS18" s="15">
        <f>B6L251C29+B6L251C30+B6L251C31+B6L251C32+B6L251C33</f>
        <v>2019.317868184552</v>
      </c>
      <c r="BT18" s="16" t="s">
        <v>13447</v>
      </c>
      <c r="BU18" s="23">
        <f>IF(B6L251C3=0,0,B6L251C29/B6L251C3)</f>
        <v>5.6689488985537233</v>
      </c>
      <c r="BV18" s="16" t="s">
        <v>13448</v>
      </c>
      <c r="BW18" s="23">
        <f>IF(B6L251C8=0,0,B6L251C30/B6L251C8)</f>
        <v>3.1179218942045481</v>
      </c>
      <c r="BX18" s="16" t="s">
        <v>13449</v>
      </c>
      <c r="BY18" s="23">
        <f>IF(B6L251C13=0,0,B6L251C31/B6L251C13)</f>
        <v>8.5034233478305872</v>
      </c>
      <c r="BZ18" s="16" t="s">
        <v>13450</v>
      </c>
      <c r="CA18" s="23">
        <f>IF(B6L251C18=0,0,B6L251C32/B6L251C18)</f>
        <v>6.8027386782644674</v>
      </c>
      <c r="CB18" s="16" t="s">
        <v>13451</v>
      </c>
      <c r="CC18" s="23">
        <f>IF(B6L251C24=0,0,B6L251C33/B6L251C24)</f>
        <v>1.417237224638431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6.5603333333333325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13.120666666666665</v>
      </c>
      <c r="J19" s="16" t="s">
        <v>13454</v>
      </c>
      <c r="K19" s="23">
        <f>IF(_xlfn.SINGLE(B6L256C3)=0,0,B6L252C3/_xlfn.SINGLE(B6L256C3))</f>
        <v>8.4097723426213283E-3</v>
      </c>
      <c r="L19" s="16" t="s">
        <v>13455</v>
      </c>
      <c r="M19" s="23">
        <f>A1L552C63</f>
        <v>4.2180613179589415</v>
      </c>
      <c r="N19" s="16" t="s">
        <v>13456</v>
      </c>
      <c r="O19" s="23">
        <f>B6L252C1*B6L252C5</f>
        <v>27.671888266249972</v>
      </c>
      <c r="P19" s="16" t="s">
        <v>13457</v>
      </c>
      <c r="Q19" s="23">
        <f>B3L846C15</f>
        <v>1.5014117212444256</v>
      </c>
      <c r="R19" s="16" t="s">
        <v>13458</v>
      </c>
      <c r="S19" s="23">
        <f>B6L252C6*B6L252C7</f>
        <v>41.546897391913795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22.850793565552589</v>
      </c>
      <c r="X19" s="16" t="s">
        <v>13460</v>
      </c>
      <c r="Y19" s="23">
        <f>IF(_xlfn.SINGLE(B6L256C10)=0,0,B6L252C10/_xlfn.SINGLE(B6L256C10))</f>
        <v>1.8031897473315912E-2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0.56313901333333327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0.84470851999999996</v>
      </c>
      <c r="AH19" s="16" t="s">
        <v>13463</v>
      </c>
      <c r="AI19" s="23">
        <f>IF(_xlfn.SINGLE(B6L256C15)=0,0,B6L252C15/_xlfn.SINGLE(B6L256C15))</f>
        <v>8.5953136534605446E-3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0.73856232666666655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0.88627479199999981</v>
      </c>
      <c r="AR19" s="16" t="s">
        <v>13466</v>
      </c>
      <c r="AS19" s="23">
        <f>IF(_xlfn.SINGLE(B6L256C20)=0,0,B6L252C20/_xlfn.SINGLE(B6L256C20))</f>
        <v>8.4097723426213283E-3</v>
      </c>
      <c r="AT19" s="16" t="s">
        <v>13467</v>
      </c>
      <c r="AU19" s="17">
        <f>A1L247C21</f>
        <v>18966.333333333336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94.831666666666678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23.707916666666669</v>
      </c>
      <c r="BD19" s="16" t="s">
        <v>13470</v>
      </c>
      <c r="BE19" s="23">
        <f>IF(_xlfn.SINGLE(B6L256C26)=0,0,B6L252C26/_xlfn.SINGLE(B6L256C26))</f>
        <v>2.6743945022131121E-2</v>
      </c>
      <c r="BF19" s="16" t="s">
        <v>13471</v>
      </c>
      <c r="BG19" s="23">
        <f>B6L252C3+B6L252C10+B6L252C15+B6L252C20+B6L252C26</f>
        <v>61.410360210885926</v>
      </c>
      <c r="BH19" s="16" t="s">
        <v>13472</v>
      </c>
      <c r="BI19" s="17">
        <f>_xlfn.SINGLE(B6L258C3)*B6L252C4</f>
        <v>74.380388848290551</v>
      </c>
      <c r="BJ19" s="16" t="s">
        <v>13473</v>
      </c>
      <c r="BK19" s="17">
        <f>_xlfn.SINGLE(B6L258C10)*B6L252C11</f>
        <v>129.53998101451785</v>
      </c>
      <c r="BL19" s="16" t="s">
        <v>13474</v>
      </c>
      <c r="BM19" s="17">
        <f>_xlfn.SINGLE(B6L258C15)*B6L252C16</f>
        <v>4.7886094340529466</v>
      </c>
      <c r="BN19" s="16" t="s">
        <v>13475</v>
      </c>
      <c r="BO19" s="17">
        <f>_xlfn.SINGLE(B6L258C20)*B6L252C21</f>
        <v>5.0242465059243298</v>
      </c>
      <c r="BP19" s="16" t="s">
        <v>13476</v>
      </c>
      <c r="BQ19" s="17">
        <f>_xlfn.SINGLE(B6L258C26)*B6L252C27</f>
        <v>134.39896807450347</v>
      </c>
      <c r="BR19" s="16" t="s">
        <v>13477</v>
      </c>
      <c r="BS19" s="15">
        <f>B6L252C29+B6L252C30+B6L252C31+B6L252C32+B6L252C33</f>
        <v>348.13219387728918</v>
      </c>
      <c r="BT19" s="16" t="s">
        <v>13478</v>
      </c>
      <c r="BU19" s="23">
        <f>IF(B6L252C3=0,0,B6L252C29/B6L252C3)</f>
        <v>5.6689488985537242</v>
      </c>
      <c r="BV19" s="16" t="s">
        <v>13479</v>
      </c>
      <c r="BW19" s="23">
        <f>IF(B6L252C8=0,0,B6L252C30/B6L252C8)</f>
        <v>3.1179218942045477</v>
      </c>
      <c r="BX19" s="16" t="s">
        <v>13480</v>
      </c>
      <c r="BY19" s="23">
        <f>IF(B6L252C13=0,0,B6L252C31/B6L252C13)</f>
        <v>8.5034233478305872</v>
      </c>
      <c r="BZ19" s="16" t="s">
        <v>13481</v>
      </c>
      <c r="CA19" s="23">
        <f>IF(B6L252C18=0,0,B6L252C32/B6L252C18)</f>
        <v>6.8027386782644683</v>
      </c>
      <c r="CB19" s="16" t="s">
        <v>13482</v>
      </c>
      <c r="CC19" s="23">
        <f>IF(B6L252C24=0,0,B6L252C33/B6L252C24)</f>
        <v>1.4172372246384308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9.3333333333333341E-3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1.8666666666666668E-2</v>
      </c>
      <c r="J20" s="16" t="s">
        <v>13485</v>
      </c>
      <c r="K20" s="23">
        <f>IF(_xlfn.SINGLE(B6L256C3)=0,0,B6L253C3/_xlfn.SINGLE(B6L256C3))</f>
        <v>1.196451529868387E-5</v>
      </c>
      <c r="L20" s="16" t="s">
        <v>13486</v>
      </c>
      <c r="M20" s="23">
        <f>A1L553C63</f>
        <v>3.4</v>
      </c>
      <c r="N20" s="16" t="s">
        <v>13487</v>
      </c>
      <c r="O20" s="23">
        <f>B6L253C1*B6L253C5</f>
        <v>3.1733333333333336E-2</v>
      </c>
      <c r="P20" s="16" t="s">
        <v>13488</v>
      </c>
      <c r="Q20" s="23">
        <f>B3L847C15</f>
        <v>1.5087719298245612</v>
      </c>
      <c r="R20" s="16" t="s">
        <v>13489</v>
      </c>
      <c r="S20" s="23">
        <f>B6L253C6*B6L253C7</f>
        <v>4.7878362573099416E-2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2.6333099415204682E-2</v>
      </c>
      <c r="X20" s="16" t="s">
        <v>13491</v>
      </c>
      <c r="Y20" s="23">
        <f>IF(_xlfn.SINGLE(B6L256C10)=0,0,B6L253C10/_xlfn.SINGLE(B6L256C10))</f>
        <v>2.0779836264654617E-5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8.0117333333333334E-4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1.2017600000000001E-3</v>
      </c>
      <c r="AH20" s="16" t="s">
        <v>13494</v>
      </c>
      <c r="AI20" s="23">
        <f>IF(_xlfn.SINGLE(B6L256C15)=0,0,B6L253C15/_xlfn.SINGLE(B6L256C15))</f>
        <v>1.2228483425481189E-5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1.0507466666666667E-3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1.2608960000000001E-3</v>
      </c>
      <c r="AR20" s="16" t="s">
        <v>13497</v>
      </c>
      <c r="AS20" s="23">
        <f>IF(_xlfn.SINGLE(B6L256C20)=0,0,B6L253C20/_xlfn.SINGLE(B6L256C20))</f>
        <v>1.196451529868387E-5</v>
      </c>
      <c r="AT20" s="16" t="s">
        <v>13498</v>
      </c>
      <c r="AU20" s="17">
        <f>A1L248C21</f>
        <v>57.333333333333329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0.28666666666666663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7.1666666666666656E-2</v>
      </c>
      <c r="BD20" s="16" t="s">
        <v>13501</v>
      </c>
      <c r="BE20" s="23">
        <f>IF(_xlfn.SINGLE(B6L256C26)=0,0,B6L253C26/_xlfn.SINGLE(B6L256C26))</f>
        <v>8.0844277470720961E-5</v>
      </c>
      <c r="BF20" s="16" t="s">
        <v>13502</v>
      </c>
      <c r="BG20" s="23">
        <f>B6L253C3+B6L253C10+B6L253C15+B6L253C20+B6L253C26</f>
        <v>0.119129088748538</v>
      </c>
      <c r="BH20" s="16" t="s">
        <v>13503</v>
      </c>
      <c r="BI20" s="17">
        <f>_xlfn.SINGLE(B6L258C3)*B6L253C4</f>
        <v>0.10582037943966953</v>
      </c>
      <c r="BJ20" s="16" t="s">
        <v>13504</v>
      </c>
      <c r="BK20" s="17">
        <f>_xlfn.SINGLE(B6L258C10)*B6L253C11</f>
        <v>0.14928099492533026</v>
      </c>
      <c r="BL20" s="16" t="s">
        <v>13505</v>
      </c>
      <c r="BM20" s="17">
        <f>_xlfn.SINGLE(B6L258C15)*B6L253C16</f>
        <v>6.812716028325924E-3</v>
      </c>
      <c r="BN20" s="16" t="s">
        <v>13506</v>
      </c>
      <c r="BO20" s="17">
        <f>_xlfn.SINGLE(B6L258C20)*B6L253C21</f>
        <v>7.1479549903907969E-3</v>
      </c>
      <c r="BP20" s="16" t="s">
        <v>13507</v>
      </c>
      <c r="BQ20" s="17">
        <f>_xlfn.SINGLE(B6L258C26)*B6L253C27</f>
        <v>0.40627467106301685</v>
      </c>
      <c r="BR20" s="16" t="s">
        <v>13508</v>
      </c>
      <c r="BS20" s="15">
        <f>B6L253C29+B6L253C30+B6L253C31+B6L253C32+B6L253C33</f>
        <v>0.67533671644673343</v>
      </c>
      <c r="BT20" s="16" t="s">
        <v>13509</v>
      </c>
      <c r="BU20" s="23">
        <f>IF(B6L253C3=0,0,B6L253C29/B6L253C3)</f>
        <v>5.6689488985537242</v>
      </c>
      <c r="BV20" s="16" t="s">
        <v>13510</v>
      </c>
      <c r="BW20" s="23">
        <f>IF(B6L253C8=0,0,B6L253C30/B6L253C8)</f>
        <v>3.1179218942045477</v>
      </c>
      <c r="BX20" s="16" t="s">
        <v>13511</v>
      </c>
      <c r="BY20" s="23">
        <f>IF(B6L253C13=0,0,B6L253C31/B6L253C13)</f>
        <v>8.5034233478305872</v>
      </c>
      <c r="BZ20" s="16" t="s">
        <v>13512</v>
      </c>
      <c r="CA20" s="23">
        <f>IF(B6L253C18=0,0,B6L253C32/B6L253C18)</f>
        <v>6.8027386782644692</v>
      </c>
      <c r="CB20" s="16" t="s">
        <v>13513</v>
      </c>
      <c r="CC20" s="23">
        <f>IF(B6L253C24=0,0,B6L253C33/B6L253C24)</f>
        <v>1.417237224638431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9.2530000000000001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18.506</v>
      </c>
      <c r="J21" s="16" t="s">
        <v>13516</v>
      </c>
      <c r="K21" s="23">
        <f>IF(_xlfn.SINGLE(B6L256C3)=0,0,B6L254C3/_xlfn.SINGLE(B6L256C3))</f>
        <v>1.1861535006291625E-2</v>
      </c>
      <c r="L21" s="16" t="s">
        <v>13517</v>
      </c>
      <c r="M21" s="23">
        <f>A1L554C63</f>
        <v>1.2601878019874191</v>
      </c>
      <c r="N21" s="16" t="s">
        <v>13518</v>
      </c>
      <c r="O21" s="23">
        <f>B6L254C1*B6L254C5</f>
        <v>11.660517731789589</v>
      </c>
      <c r="P21" s="16" t="s">
        <v>13519</v>
      </c>
      <c r="Q21" s="23">
        <f>B3L848C15</f>
        <v>1.8608685343975977</v>
      </c>
      <c r="R21" s="16" t="s">
        <v>13520</v>
      </c>
      <c r="S21" s="23">
        <f>B6L254C6*B6L254C7</f>
        <v>21.698690541872494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11.934279798029873</v>
      </c>
      <c r="X21" s="16" t="s">
        <v>13522</v>
      </c>
      <c r="Y21" s="23">
        <f>IF(_xlfn.SINGLE(B6L256C10)=0,0,B6L254C10/_xlfn.SINGLE(B6L256C10))</f>
        <v>9.4175158126827193E-3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0.79427751999999996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1.1914162799999999</v>
      </c>
      <c r="AH21" s="16" t="s">
        <v>13525</v>
      </c>
      <c r="AI21" s="23">
        <f>IF(_xlfn.SINGLE(B6L256C15)=0,0,B6L254C15/_xlfn.SINGLE(B6L256C15))</f>
        <v>1.2123231121711868E-2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1.0417027400000001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1.2500432880000001</v>
      </c>
      <c r="AR21" s="16" t="s">
        <v>13528</v>
      </c>
      <c r="AS21" s="23">
        <f>IF(_xlfn.SINGLE(B6L256C20)=0,0,B6L254C20/_xlfn.SINGLE(B6L256C20))</f>
        <v>1.1861535006291626E-2</v>
      </c>
      <c r="AT21" s="16" t="s">
        <v>13529</v>
      </c>
      <c r="AU21" s="17">
        <f>A1L249C21</f>
        <v>15697.666666666666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78.48833333333333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19.622083333333332</v>
      </c>
      <c r="BD21" s="16" t="s">
        <v>13532</v>
      </c>
      <c r="BE21" s="23">
        <f>IF(_xlfn.SINGLE(B6L256C26)=0,0,B6L254C26/_xlfn.SINGLE(B6L256C26))</f>
        <v>2.2134881156561991E-2</v>
      </c>
      <c r="BF21" s="16" t="s">
        <v>13533</v>
      </c>
      <c r="BG21" s="23">
        <f>B6L254C3+B6L254C10+B6L254C15+B6L254C20+B6L254C26</f>
        <v>52.503822699363198</v>
      </c>
      <c r="BH21" s="16" t="s">
        <v>13534</v>
      </c>
      <c r="BI21" s="17">
        <f>_xlfn.SINGLE(B6L258C3)*B6L254C4</f>
        <v>104.90956831663522</v>
      </c>
      <c r="BJ21" s="16" t="s">
        <v>13535</v>
      </c>
      <c r="BK21" s="17">
        <f>_xlfn.SINGLE(B6L258C10)*B6L254C11</f>
        <v>67.654822316073407</v>
      </c>
      <c r="BL21" s="16" t="s">
        <v>13536</v>
      </c>
      <c r="BM21" s="17">
        <f>_xlfn.SINGLE(B6L258C15)*B6L254C16</f>
        <v>6.7540780082249752</v>
      </c>
      <c r="BN21" s="16" t="s">
        <v>13537</v>
      </c>
      <c r="BO21" s="17">
        <f>_xlfn.SINGLE(B6L258C20)*B6L254C21</f>
        <v>7.0864315206520763</v>
      </c>
      <c r="BP21" s="16" t="s">
        <v>13538</v>
      </c>
      <c r="BQ21" s="17">
        <f>_xlfn.SINGLE(B6L258C26)*B6L254C27</f>
        <v>111.23658769982937</v>
      </c>
      <c r="BR21" s="16" t="s">
        <v>13539</v>
      </c>
      <c r="BS21" s="15">
        <f>B6L254C29+B6L254C30+B6L254C31+B6L254C32+B6L254C33</f>
        <v>297.64148786141504</v>
      </c>
      <c r="BT21" s="16" t="s">
        <v>13540</v>
      </c>
      <c r="BU21" s="23">
        <f>IF(B6L254C3=0,0,B6L254C29/B6L254C3)</f>
        <v>5.6689488985537242</v>
      </c>
      <c r="BV21" s="16" t="s">
        <v>13541</v>
      </c>
      <c r="BW21" s="23">
        <f>IF(B6L254C8=0,0,B6L254C30/B6L254C8)</f>
        <v>3.1179218942045486</v>
      </c>
      <c r="BX21" s="16" t="s">
        <v>13542</v>
      </c>
      <c r="BY21" s="23">
        <f>IF(B6L254C13=0,0,B6L254C31/B6L254C13)</f>
        <v>8.5034233478305872</v>
      </c>
      <c r="BZ21" s="16" t="s">
        <v>13543</v>
      </c>
      <c r="CA21" s="23">
        <f>IF(B6L254C18=0,0,B6L254C32/B6L254C18)</f>
        <v>6.8027386782644692</v>
      </c>
      <c r="CB21" s="16" t="s">
        <v>13544</v>
      </c>
      <c r="CC21" s="23">
        <f>IF(B6L254C24=0,0,B6L254C33/B6L254C24)</f>
        <v>1.4172372246384308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222.83766666666665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445.6753333333333</v>
      </c>
      <c r="J22" s="16" t="s">
        <v>13547</v>
      </c>
      <c r="K22" s="23">
        <f>IF(_xlfn.SINGLE(B6L256C3)=0,0,B6L255C3/_xlfn.SINGLE(B6L256C3))</f>
        <v>0.28565835770960885</v>
      </c>
      <c r="L22" s="16" t="s">
        <v>13548</v>
      </c>
      <c r="M22" s="23">
        <f>A1L555C63</f>
        <v>0.93727208840341525</v>
      </c>
      <c r="N22" s="16" t="s">
        <v>13549</v>
      </c>
      <c r="O22" s="23">
        <f>B6L255C1*B6L255C5</f>
        <v>208.85952521161076</v>
      </c>
      <c r="P22" s="16" t="s">
        <v>13550</v>
      </c>
      <c r="Q22" s="23">
        <f>B3L852C15</f>
        <v>2.042709453884072</v>
      </c>
      <c r="R22" s="16" t="s">
        <v>13551</v>
      </c>
      <c r="S22" s="17">
        <f>B6L255C6*B6L255C7</f>
        <v>426.63932668349599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234.65162967592281</v>
      </c>
      <c r="X22" s="16" t="s">
        <v>13553</v>
      </c>
      <c r="Y22" s="23">
        <f>IF(_xlfn.SINGLE(B6L256C10)=0,0,B6L255C10/_xlfn.SINGLE(B6L256C10))</f>
        <v>0.18516705409484158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19.128385306666665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28.692577959999998</v>
      </c>
      <c r="AH22" s="16" t="s">
        <v>13556</v>
      </c>
      <c r="AI22" s="23">
        <f>IF(_xlfn.SINGLE(B6L256C15)=0,0,B6L255C15/_xlfn.SINGLE(B6L256C15))</f>
        <v>0.29196071929352518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25.087064513333331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30.104477415999995</v>
      </c>
      <c r="AR22" s="16" t="s">
        <v>13559</v>
      </c>
      <c r="AS22" s="23">
        <f>IF(_xlfn.SINGLE(B6L256C20)=0,0,B6L255C20/_xlfn.SINGLE(B6L256C20))</f>
        <v>0.28565835770960885</v>
      </c>
      <c r="AT22" s="16" t="s">
        <v>13560</v>
      </c>
      <c r="AU22" s="17">
        <f>A1L253C21</f>
        <v>157609.33333333331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788.04666666666662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197.01166666666666</v>
      </c>
      <c r="BD22" s="16" t="s">
        <v>13563</v>
      </c>
      <c r="BE22" s="23">
        <f>IF(_xlfn.SINGLE(B6L256C26)=0,0,B6L255C26/_xlfn.SINGLE(B6L256C26))</f>
        <v>0.22224091876701194</v>
      </c>
      <c r="BF22" s="16" t="s">
        <v>13564</v>
      </c>
      <c r="BG22" s="17">
        <f>B6L255C3+B6L255C10+B6L255C15+B6L255C20+B6L255C26</f>
        <v>936.13568505192279</v>
      </c>
      <c r="BH22" s="16" t="s">
        <v>13565</v>
      </c>
      <c r="BI22" s="17">
        <f>_xlfn.SINGLE(B6L258C3)*B6L255C4</f>
        <v>2526.5106900125634</v>
      </c>
      <c r="BJ22" s="16" t="s">
        <v>13566</v>
      </c>
      <c r="BK22" s="17">
        <f>_xlfn.SINGLE(B6L258C10)*B6L255C11</f>
        <v>1330.2280975951587</v>
      </c>
      <c r="BL22" s="16" t="s">
        <v>13567</v>
      </c>
      <c r="BM22" s="17">
        <f>_xlfn.SINGLE(B6L258C15)*B6L255C16</f>
        <v>162.65675822300886</v>
      </c>
      <c r="BN22" s="16" t="s">
        <v>13568</v>
      </c>
      <c r="BO22" s="17">
        <f>_xlfn.SINGLE(B6L258C20)*B6L255C21</f>
        <v>170.66074408896861</v>
      </c>
      <c r="BP22" s="16" t="s">
        <v>13569</v>
      </c>
      <c r="BQ22" s="17">
        <f>_xlfn.SINGLE(B6L258C26)*B6L255C27</f>
        <v>1116.8490707522333</v>
      </c>
      <c r="BR22" s="16" t="s">
        <v>13570</v>
      </c>
      <c r="BS22" s="15">
        <f>B6L255C29+B6L255C30+B6L255C31+B6L255C32+B6L255C33</f>
        <v>5306.9053606719326</v>
      </c>
      <c r="BT22" s="16" t="s">
        <v>13571</v>
      </c>
      <c r="BU22" s="23">
        <f>IF(B6L255C3=0,0,B6L255C29/B6L255C3)</f>
        <v>5.6689488985537233</v>
      </c>
      <c r="BV22" s="16" t="s">
        <v>13572</v>
      </c>
      <c r="BW22" s="23">
        <f>IF(B6L255C8=0,0,B6L255C30/B6L255C8)</f>
        <v>3.1179218942045477</v>
      </c>
      <c r="BX22" s="16" t="s">
        <v>13573</v>
      </c>
      <c r="BY22" s="23">
        <f>IF(B6L255C13=0,0,B6L255C31/B6L255C13)</f>
        <v>8.5034233478305872</v>
      </c>
      <c r="BZ22" s="16" t="s">
        <v>13574</v>
      </c>
      <c r="CA22" s="23">
        <f>IF(B6L255C18=0,0,B6L255C32/B6L255C18)</f>
        <v>6.8027386782644674</v>
      </c>
      <c r="CB22" s="16" t="s">
        <v>13575</v>
      </c>
      <c r="CC22" s="23">
        <f>IF(B6L255C24=0,0,B6L255C33/B6L255C24)</f>
        <v>1.4172372246384308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842.18566666666675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1560.1690666666668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2304.0779514965639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1267.2428733231102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65.516982397333337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98.275473595999983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87.82191676266666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105.3863001152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3545.9116666666669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886.47791666666672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3917.5516303676436</v>
      </c>
      <c r="BH23" s="16" t="s">
        <v>13592</v>
      </c>
      <c r="BI23" s="17">
        <f>SUM(B6L241C29:B6L255C29)</f>
        <v>8844.5187120375904</v>
      </c>
      <c r="BJ23" s="16" t="s">
        <v>13593</v>
      </c>
      <c r="BK23" s="17">
        <f>SUM(B6L241C30:B6L255C30)</f>
        <v>7183.9350909251016</v>
      </c>
      <c r="BL23" s="16" t="s">
        <v>13594</v>
      </c>
      <c r="BM23" s="17">
        <f>SUM(B6L241C31:B6L255C31)</f>
        <v>557.11863779688986</v>
      </c>
      <c r="BN23" s="16" t="s">
        <v>13595</v>
      </c>
      <c r="BO23" s="17">
        <f>SUM(B6L241C32:B6L255C32)</f>
        <v>597.42954996071512</v>
      </c>
      <c r="BP23" s="16" t="s">
        <v>13596</v>
      </c>
      <c r="BQ23" s="17">
        <f>SUM(B6L241C33:B6L255C33)</f>
        <v>5025.3980092796992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0.39825105419740248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0.32347828258339645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2.5085942156881619E-2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2.690106220892614E-2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0.22628365885339333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8844.5187120375922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7183.9350909251007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557.11863779688974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597.42954996071524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5025.3980092797001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4E9AA-2DB7-4CBB-AA23-ED7A4B32D87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1.6325607643855424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10.28275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18.508950000000002</v>
      </c>
      <c r="J9" s="16" t="s">
        <v>13642</v>
      </c>
      <c r="K9" s="23">
        <f>IF(_xlfn.SINGLE(B6L276C3)=0,0,B6L262C3/_xlfn.SINGLE(B6L276C3))</f>
        <v>1.1704097558143927E-2</v>
      </c>
      <c r="L9" s="16" t="s">
        <v>13643</v>
      </c>
      <c r="M9" s="23">
        <f>A1L542C72</f>
        <v>1.5321340614626833</v>
      </c>
      <c r="N9" s="16" t="s">
        <v>13644</v>
      </c>
      <c r="O9" s="23">
        <f>B6L262C1*B6L262C5</f>
        <v>15.754551520505407</v>
      </c>
      <c r="P9" s="16" t="s">
        <v>13645</v>
      </c>
      <c r="Q9" s="23">
        <f>B3L836C21</f>
        <v>1.9304108511893061</v>
      </c>
      <c r="R9" s="16" t="s">
        <v>13646</v>
      </c>
      <c r="S9" s="17">
        <f>B6L262C6*B6L262C7</f>
        <v>30.412757210804621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16.727016465942544</v>
      </c>
      <c r="X9" s="16" t="s">
        <v>13648</v>
      </c>
      <c r="Y9" s="23">
        <f>IF(_xlfn.SINGLE(B6L276C10)=0,0,B6L262C10/_xlfn.SINGLE(B6L276C10))</f>
        <v>1.3192836446373963E-2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0.60450230700000007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0.90675346050000005</v>
      </c>
      <c r="AH9" s="16" t="s">
        <v>13651</v>
      </c>
      <c r="AI9" s="23">
        <f>IF(_xlfn.SINGLE(B6L276C15)=0,0,B6L262C15/_xlfn.SINGLE(B6L276C15))</f>
        <v>9.0964653072671039E-3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1.0418687955000001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1.2502425546</v>
      </c>
      <c r="AR9" s="16" t="s">
        <v>13654</v>
      </c>
      <c r="AS9" s="23">
        <f>IF(_xlfn.SINGLE(B6L276C20)=0,0,B6L262C20/_xlfn.SINGLE(B6L276C20))</f>
        <v>1.1704097558143924E-2</v>
      </c>
      <c r="AT9" s="16" t="s">
        <v>13655</v>
      </c>
      <c r="AU9" s="17">
        <f>A1L237C24</f>
        <v>12275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61.375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15.34375</v>
      </c>
      <c r="BD9" s="16" t="s">
        <v>13658</v>
      </c>
      <c r="BE9" s="23">
        <f>IF(_xlfn.SINGLE(B6L276C26)=0,0,B6L262C26/_xlfn.SINGLE(B6L276C26))</f>
        <v>1.7275374393602692E-2</v>
      </c>
      <c r="BF9" s="16" t="s">
        <v>13659</v>
      </c>
      <c r="BG9" s="17">
        <f>B6L262C3+B6L262C10+B6L262C15+B6L262C20+B6L262C26</f>
        <v>52.736712481042545</v>
      </c>
      <c r="BH9" s="16" t="s">
        <v>13660</v>
      </c>
      <c r="BI9" s="17">
        <f>_xlfn.SINGLE(B6L278C3)*B6L262C4</f>
        <v>106.33162734524169</v>
      </c>
      <c r="BJ9" s="16" t="s">
        <v>13661</v>
      </c>
      <c r="BK9" s="17">
        <f>_xlfn.SINGLE(B6L278C10)*B6L262C11</f>
        <v>96.094639698865876</v>
      </c>
      <c r="BL9" s="16" t="s">
        <v>13662</v>
      </c>
      <c r="BM9" s="17">
        <f>_xlfn.SINGLE(B6L278C15)*B6L262C16</f>
        <v>5.2091864236433887</v>
      </c>
      <c r="BN9" s="16" t="s">
        <v>13663</v>
      </c>
      <c r="BO9" s="17">
        <f>_xlfn.SINGLE(B6L278C20)*B6L262C21</f>
        <v>7.1824887639163828</v>
      </c>
      <c r="BP9" s="16" t="s">
        <v>13664</v>
      </c>
      <c r="BQ9" s="17">
        <f>_xlfn.SINGLE(B6L278C26)*B6L262C27</f>
        <v>88.147945025436442</v>
      </c>
      <c r="BR9" s="16" t="s">
        <v>13665</v>
      </c>
      <c r="BS9" s="15">
        <f>B6L262C29+B6L262C30+B6L262C31+B6L262C32+B6L262C33</f>
        <v>302.96588725710376</v>
      </c>
      <c r="BT9" s="16" t="s">
        <v>13666</v>
      </c>
      <c r="BU9" s="23">
        <f>IF(B6L262C3=0,0,B6L262C29/B6L262C3)</f>
        <v>5.7448762542035974</v>
      </c>
      <c r="BV9" s="16" t="s">
        <v>13667</v>
      </c>
      <c r="BW9" s="23">
        <f>IF(B6L262C8=0,0,B6L262C30/B6L262C8)</f>
        <v>3.1596819398119784</v>
      </c>
      <c r="BX9" s="16" t="s">
        <v>13668</v>
      </c>
      <c r="BY9" s="23">
        <f>IF(B6L262C13=0,0,B6L262C31/B6L262C13)</f>
        <v>8.617314381305393</v>
      </c>
      <c r="BZ9" s="16" t="s">
        <v>13669</v>
      </c>
      <c r="CA9" s="23">
        <f>IF(B6L262C18=0,0,B6L262C32/B6L262C18)</f>
        <v>6.8938515050443145</v>
      </c>
      <c r="CB9" s="16" t="s">
        <v>13670</v>
      </c>
      <c r="CC9" s="23">
        <f>IF(B6L262C24=0,0,B6L262C33/B6L262C24)</f>
        <v>1.4362190635508993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62.382000000000005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124.76400000000001</v>
      </c>
      <c r="J10" s="16" t="s">
        <v>13673</v>
      </c>
      <c r="K10" s="23">
        <f>IF(_xlfn.SINGLE(B6L276C3)=0,0,B6L263C3/_xlfn.SINGLE(B6L276C3))</f>
        <v>7.8894266165518243E-2</v>
      </c>
      <c r="L10" s="16" t="s">
        <v>13674</v>
      </c>
      <c r="M10" s="23">
        <f>A1L543C72</f>
        <v>2.1148366576104967</v>
      </c>
      <c r="N10" s="16" t="s">
        <v>13675</v>
      </c>
      <c r="O10" s="23">
        <f>B6L263C1*B6L263C5</f>
        <v>131.92774037505802</v>
      </c>
      <c r="P10" s="16" t="s">
        <v>13676</v>
      </c>
      <c r="Q10" s="23">
        <f>B3L837C21</f>
        <v>1.7607124058021228</v>
      </c>
      <c r="R10" s="16" t="s">
        <v>13677</v>
      </c>
      <c r="S10" s="23">
        <f>B6L263C6*B6L263C7</f>
        <v>232.28680914780628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127.75774503129347</v>
      </c>
      <c r="X10" s="16" t="s">
        <v>13679</v>
      </c>
      <c r="Y10" s="23">
        <f>IF(_xlfn.SINGLE(B6L276C10)=0,0,B6L263C10/_xlfn.SINGLE(B6L276C10))</f>
        <v>0.10076435557932152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5.35487088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8.03230632</v>
      </c>
      <c r="AH10" s="16" t="s">
        <v>13682</v>
      </c>
      <c r="AI10" s="23">
        <f>IF(_xlfn.SINGLE(B6L276C15)=0,0,B6L263C15/_xlfn.SINGLE(B6L276C15))</f>
        <v>8.057934042725641E-2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7.0229655600000003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8.427558672</v>
      </c>
      <c r="AR10" s="16" t="s">
        <v>13685</v>
      </c>
      <c r="AS10" s="23">
        <f>IF(_xlfn.SINGLE(B6L276C20)=0,0,B6L263C20/_xlfn.SINGLE(B6L276C20))</f>
        <v>7.8894266165518229E-2</v>
      </c>
      <c r="AT10" s="16" t="s">
        <v>13686</v>
      </c>
      <c r="AU10" s="17">
        <f>A1L238C24</f>
        <v>66063.25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330.31625000000003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82.579062500000006</v>
      </c>
      <c r="BD10" s="16" t="s">
        <v>13689</v>
      </c>
      <c r="BE10" s="23">
        <f>IF(_xlfn.SINGLE(B6L276C26)=0,0,B6L263C26/_xlfn.SINGLE(B6L276C26))</f>
        <v>9.2974939096388848E-2</v>
      </c>
      <c r="BF10" s="16" t="s">
        <v>13690</v>
      </c>
      <c r="BG10" s="23">
        <f>B6L263C3+B6L263C10+B6L263C15+B6L263C20+B6L263C26</f>
        <v>351.56067252329348</v>
      </c>
      <c r="BH10" s="16" t="s">
        <v>13691</v>
      </c>
      <c r="BI10" s="17">
        <f>_xlfn.SINGLE(B6L278C3)*B6L263C4</f>
        <v>716.75374097945769</v>
      </c>
      <c r="BJ10" s="16" t="s">
        <v>13692</v>
      </c>
      <c r="BK10" s="17">
        <f>_xlfn.SINGLE(B6L278C10)*B6L263C11</f>
        <v>733.95243572087531</v>
      </c>
      <c r="BL10" s="16" t="s">
        <v>13693</v>
      </c>
      <c r="BM10" s="17">
        <f>_xlfn.SINGLE(B6L278C15)*B6L263C16</f>
        <v>46.14460584425747</v>
      </c>
      <c r="BN10" s="16" t="s">
        <v>13694</v>
      </c>
      <c r="BO10" s="17">
        <f>_xlfn.SINGLE(B6L278C20)*B6L263C21</f>
        <v>48.415281695680399</v>
      </c>
      <c r="BP10" s="16" t="s">
        <v>13695</v>
      </c>
      <c r="BQ10" s="17">
        <f>_xlfn.SINGLE(B6L278C26)*B6L263C27</f>
        <v>474.40649525064475</v>
      </c>
      <c r="BR10" s="16" t="s">
        <v>13696</v>
      </c>
      <c r="BS10" s="15">
        <f>B6L263C29+B6L263C30+B6L263C31+B6L263C32+B6L263C33</f>
        <v>2019.6725594909158</v>
      </c>
      <c r="BT10" s="16" t="s">
        <v>13697</v>
      </c>
      <c r="BU10" s="23">
        <f>IF(B6L263C3=0,0,B6L263C29/B6L263C3)</f>
        <v>5.7448762542035974</v>
      </c>
      <c r="BV10" s="16" t="s">
        <v>13698</v>
      </c>
      <c r="BW10" s="23">
        <f>IF(B6L263C8=0,0,B6L263C30/B6L263C8)</f>
        <v>3.1596819398119784</v>
      </c>
      <c r="BX10" s="16" t="s">
        <v>13699</v>
      </c>
      <c r="BY10" s="23">
        <f>IF(B6L263C13=0,0,B6L263C31/B6L263C13)</f>
        <v>8.617314381305393</v>
      </c>
      <c r="BZ10" s="16" t="s">
        <v>13700</v>
      </c>
      <c r="CA10" s="23">
        <f>IF(B6L263C18=0,0,B6L263C32/B6L263C18)</f>
        <v>6.8938515050443163</v>
      </c>
      <c r="CB10" s="16" t="s">
        <v>13701</v>
      </c>
      <c r="CC10" s="23">
        <f>IF(B6L263C24=0,0,B6L263C33/B6L263C24)</f>
        <v>1.4362190635508991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112.73099999999999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225.46199999999999</v>
      </c>
      <c r="J11" s="16" t="s">
        <v>13704</v>
      </c>
      <c r="K11" s="23">
        <f>IF(_xlfn.SINGLE(B6L276C3)=0,0,B6L264C3/_xlfn.SINGLE(B6L276C3))</f>
        <v>0.1425704453064191</v>
      </c>
      <c r="L11" s="16" t="s">
        <v>13705</v>
      </c>
      <c r="M11" s="23">
        <f>A1L544C72</f>
        <v>0.68456246701809265</v>
      </c>
      <c r="N11" s="16" t="s">
        <v>13706</v>
      </c>
      <c r="O11" s="23">
        <f>B6L264C1*B6L264C5</f>
        <v>77.171411469416597</v>
      </c>
      <c r="P11" s="16" t="s">
        <v>13707</v>
      </c>
      <c r="Q11" s="23">
        <f>B3L838C21</f>
        <v>1.9843727179786768</v>
      </c>
      <c r="R11" s="16" t="s">
        <v>13708</v>
      </c>
      <c r="S11" s="17">
        <f>B6L264C6*B6L264C7</f>
        <v>153.13684352781704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84.225263940299371</v>
      </c>
      <c r="X11" s="16" t="s">
        <v>13710</v>
      </c>
      <c r="Y11" s="23">
        <f>IF(_xlfn.SINGLE(B6L276C10)=0,0,B6L264C10/_xlfn.SINGLE(B6L276C10))</f>
        <v>6.6429666885273519E-2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9.6768290399999994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14.515243559999998</v>
      </c>
      <c r="AH11" s="16" t="s">
        <v>13713</v>
      </c>
      <c r="AI11" s="23">
        <f>IF(_xlfn.SINGLE(B6L276C15)=0,0,B6L264C15/_xlfn.SINGLE(B6L276C15))</f>
        <v>0.14561555618135105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12.691255979999999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15.229507175999998</v>
      </c>
      <c r="AR11" s="16" t="s">
        <v>13716</v>
      </c>
      <c r="AS11" s="23">
        <f>IF(_xlfn.SINGLE(B6L276C20)=0,0,B6L264C20/_xlfn.SINGLE(B6L276C20))</f>
        <v>0.14257044530641907</v>
      </c>
      <c r="AT11" s="16" t="s">
        <v>13717</v>
      </c>
      <c r="AU11" s="17">
        <f>A1L239C24</f>
        <v>54348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271.74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67.935000000000002</v>
      </c>
      <c r="BD11" s="16" t="s">
        <v>13720</v>
      </c>
      <c r="BE11" s="23">
        <f>IF(_xlfn.SINGLE(B6L276C26)=0,0,B6L264C26/_xlfn.SINGLE(B6L276C26))</f>
        <v>7.6487335848759191E-2</v>
      </c>
      <c r="BF11" s="16" t="s">
        <v>13721</v>
      </c>
      <c r="BG11" s="17">
        <f>B6L264C3+B6L264C10+B6L264C15+B6L264C20+B6L264C26</f>
        <v>407.36701467629933</v>
      </c>
      <c r="BH11" s="16" t="s">
        <v>13722</v>
      </c>
      <c r="BI11" s="17">
        <f>_xlfn.SINGLE(B6L278C3)*B6L264C4</f>
        <v>1295.2512900252514</v>
      </c>
      <c r="BJ11" s="16" t="s">
        <v>13723</v>
      </c>
      <c r="BK11" s="17">
        <f>_xlfn.SINGLE(B6L278C10)*B6L264C11</f>
        <v>483.86371881465629</v>
      </c>
      <c r="BL11" s="16" t="s">
        <v>13724</v>
      </c>
      <c r="BM11" s="17">
        <f>_xlfn.SINGLE(B6L278C15)*B6L264C16</f>
        <v>83.388278051825665</v>
      </c>
      <c r="BN11" s="16" t="s">
        <v>13725</v>
      </c>
      <c r="BO11" s="17">
        <f>_xlfn.SINGLE(B6L278C20)*B6L264C21</f>
        <v>87.49163413862567</v>
      </c>
      <c r="BP11" s="16" t="s">
        <v>13726</v>
      </c>
      <c r="BQ11" s="17">
        <f>_xlfn.SINGLE(B6L278C26)*B6L264C27</f>
        <v>390.27816832932137</v>
      </c>
      <c r="BR11" s="16" t="s">
        <v>13727</v>
      </c>
      <c r="BS11" s="15">
        <f>B6L264C29+B6L264C30+B6L264C31+B6L264C32+B6L264C33</f>
        <v>2340.2730893596804</v>
      </c>
      <c r="BT11" s="16" t="s">
        <v>13728</v>
      </c>
      <c r="BU11" s="23">
        <f>IF(B6L264C3=0,0,B6L264C29/B6L264C3)</f>
        <v>5.7448762542035974</v>
      </c>
      <c r="BV11" s="16" t="s">
        <v>13729</v>
      </c>
      <c r="BW11" s="23">
        <f>IF(B6L264C8=0,0,B6L264C30/B6L264C8)</f>
        <v>3.159681939811978</v>
      </c>
      <c r="BX11" s="16" t="s">
        <v>13730</v>
      </c>
      <c r="BY11" s="23">
        <f>IF(B6L264C13=0,0,B6L264C31/B6L264C13)</f>
        <v>8.6173143813053947</v>
      </c>
      <c r="BZ11" s="16" t="s">
        <v>13731</v>
      </c>
      <c r="CA11" s="23">
        <f>IF(B6L264C18=0,0,B6L264C32/B6L264C18)</f>
        <v>6.8938515050443163</v>
      </c>
      <c r="CB11" s="16" t="s">
        <v>13732</v>
      </c>
      <c r="CC11" s="23">
        <f>IF(B6L264C24=0,0,B6L264C33/B6L264C24)</f>
        <v>1.4362190635508993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34.396749999999997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68.793499999999995</v>
      </c>
      <c r="J12" s="16" t="s">
        <v>13735</v>
      </c>
      <c r="K12" s="23">
        <f>IF(_xlfn.SINGLE(B6L276C3)=0,0,B6L265C3/_xlfn.SINGLE(B6L276C3))</f>
        <v>4.3501432299842734E-2</v>
      </c>
      <c r="L12" s="16" t="s">
        <v>13736</v>
      </c>
      <c r="M12" s="23">
        <f>A1L545C72</f>
        <v>1.0851847327178485</v>
      </c>
      <c r="N12" s="16" t="s">
        <v>13737</v>
      </c>
      <c r="O12" s="23">
        <f>B6L265C1*B6L265C5</f>
        <v>37.326827955112655</v>
      </c>
      <c r="P12" s="16" t="s">
        <v>13738</v>
      </c>
      <c r="Q12" s="23">
        <f>B3L839C21</f>
        <v>1.9755906632507827</v>
      </c>
      <c r="R12" s="16" t="s">
        <v>13739</v>
      </c>
      <c r="S12" s="23">
        <f>B6L265C6*B6L265C7</f>
        <v>73.742532796888867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40.558393038288877</v>
      </c>
      <c r="X12" s="16" t="s">
        <v>13741</v>
      </c>
      <c r="Y12" s="23">
        <f>IF(_xlfn.SINGLE(B6L276C10)=0,0,B6L265C10/_xlfn.SINGLE(B6L276C10))</f>
        <v>3.1988983030617618E-2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2.9526170199999999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4.4289255299999999</v>
      </c>
      <c r="AH12" s="16" t="s">
        <v>13744</v>
      </c>
      <c r="AI12" s="23">
        <f>IF(_xlfn.SINGLE(B6L276C15)=0,0,B6L265C15/_xlfn.SINGLE(B6L276C15))</f>
        <v>4.4430563749819373E-2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3.8723861149999999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4.6468633379999993</v>
      </c>
      <c r="AR12" s="16" t="s">
        <v>13747</v>
      </c>
      <c r="AS12" s="23">
        <f>IF(_xlfn.SINGLE(B6L276C20)=0,0,B6L265C20/_xlfn.SINGLE(B6L276C20))</f>
        <v>4.350143229984272E-2</v>
      </c>
      <c r="AT12" s="16" t="s">
        <v>13748</v>
      </c>
      <c r="AU12" s="17">
        <f>A1L240C24</f>
        <v>27761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138.80500000000001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34.701250000000002</v>
      </c>
      <c r="BD12" s="16" t="s">
        <v>13751</v>
      </c>
      <c r="BE12" s="23">
        <f>IF(_xlfn.SINGLE(B6L276C26)=0,0,B6L265C26/_xlfn.SINGLE(B6L276C26))</f>
        <v>3.9069789697825201E-2</v>
      </c>
      <c r="BF12" s="16" t="s">
        <v>13752</v>
      </c>
      <c r="BG12" s="23">
        <f>B6L265C3+B6L265C10+B6L265C15+B6L265C20+B6L265C26</f>
        <v>153.12893190628887</v>
      </c>
      <c r="BH12" s="16" t="s">
        <v>13753</v>
      </c>
      <c r="BI12" s="17">
        <f>_xlfn.SINGLE(B6L278C3)*B6L265C4</f>
        <v>395.21014459355519</v>
      </c>
      <c r="BJ12" s="16" t="s">
        <v>13754</v>
      </c>
      <c r="BK12" s="17">
        <f>_xlfn.SINGLE(B6L278C10)*B6L265C11</f>
        <v>233.00294907432223</v>
      </c>
      <c r="BL12" s="16" t="s">
        <v>13755</v>
      </c>
      <c r="BM12" s="17">
        <f>_xlfn.SINGLE(B6L278C15)*B6L265C16</f>
        <v>25.443629108933077</v>
      </c>
      <c r="BN12" s="16" t="s">
        <v>13756</v>
      </c>
      <c r="BO12" s="17">
        <f>_xlfn.SINGLE(B6L278C20)*B6L265C21</f>
        <v>26.695654847005457</v>
      </c>
      <c r="BP12" s="16" t="s">
        <v>13757</v>
      </c>
      <c r="BQ12" s="17">
        <f>_xlfn.SINGLE(B6L278C26)*B6L265C27</f>
        <v>199.35438711618258</v>
      </c>
      <c r="BR12" s="16" t="s">
        <v>13758</v>
      </c>
      <c r="BS12" s="15">
        <f>B6L265C29+B6L265C30+B6L265C31+B6L265C32+B6L265C33</f>
        <v>879.70676473999856</v>
      </c>
      <c r="BT12" s="16" t="s">
        <v>13759</v>
      </c>
      <c r="BU12" s="23">
        <f>IF(B6L265C3=0,0,B6L265C29/B6L265C3)</f>
        <v>5.7448762542035983</v>
      </c>
      <c r="BV12" s="16" t="s">
        <v>13760</v>
      </c>
      <c r="BW12" s="23">
        <f>IF(B6L265C8=0,0,B6L265C30/B6L265C8)</f>
        <v>3.159681939811978</v>
      </c>
      <c r="BX12" s="16" t="s">
        <v>13761</v>
      </c>
      <c r="BY12" s="23">
        <f>IF(B6L265C13=0,0,B6L265C31/B6L265C13)</f>
        <v>8.6173143813053947</v>
      </c>
      <c r="BZ12" s="16" t="s">
        <v>13762</v>
      </c>
      <c r="CA12" s="23">
        <f>IF(B6L265C18=0,0,B6L265C32/B6L265C18)</f>
        <v>6.8938515050443154</v>
      </c>
      <c r="CB12" s="16" t="s">
        <v>13763</v>
      </c>
      <c r="CC12" s="23">
        <f>IF(B6L265C24=0,0,B6L265C33/B6L265C24)</f>
        <v>1.4362190635508993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206.15049999999999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412.30099999999999</v>
      </c>
      <c r="J13" s="16" t="s">
        <v>13766</v>
      </c>
      <c r="K13" s="23">
        <f>IF(_xlfn.SINGLE(B6L276C3)=0,0,B6L266C3/_xlfn.SINGLE(B6L276C3))</f>
        <v>0.2607177137179742</v>
      </c>
      <c r="L13" s="16" t="s">
        <v>13767</v>
      </c>
      <c r="M13" s="23">
        <f>A1L546C72</f>
        <v>1.297028245368433</v>
      </c>
      <c r="N13" s="16" t="s">
        <v>13768</v>
      </c>
      <c r="O13" s="23">
        <f>B6L266C1*B6L266C5</f>
        <v>267.38302129682512</v>
      </c>
      <c r="P13" s="16" t="s">
        <v>13769</v>
      </c>
      <c r="Q13" s="23">
        <f>B3L840C21</f>
        <v>2.0020160304190919</v>
      </c>
      <c r="R13" s="16" t="s">
        <v>13770</v>
      </c>
      <c r="S13" s="17">
        <f>B6L266C6*B6L266C7</f>
        <v>535.30509489813335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294.41780219397339</v>
      </c>
      <c r="X13" s="16" t="s">
        <v>13772</v>
      </c>
      <c r="Y13" s="23">
        <f>IF(_xlfn.SINGLE(B6L276C10)=0,0,B6L266C10/_xlfn.SINGLE(B6L276C10))</f>
        <v>0.23221151955906219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17.695958919999999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26.54393838</v>
      </c>
      <c r="AH13" s="16" t="s">
        <v>13775</v>
      </c>
      <c r="AI13" s="23">
        <f>IF(_xlfn.SINGLE(B6L276C15)=0,0,B6L266C15/_xlfn.SINGLE(B6L276C15))</f>
        <v>0.26628628961477868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23.208423289999999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27.850107947999998</v>
      </c>
      <c r="AR13" s="16" t="s">
        <v>13778</v>
      </c>
      <c r="AS13" s="23">
        <f>IF(_xlfn.SINGLE(B6L276C20)=0,0,B6L266C20/_xlfn.SINGLE(B6L276C20))</f>
        <v>0.26071771371797414</v>
      </c>
      <c r="AT13" s="16" t="s">
        <v>13779</v>
      </c>
      <c r="AU13" s="17">
        <f>A1L241C24</f>
        <v>235352.5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1176.7625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294.19062500000001</v>
      </c>
      <c r="BD13" s="16" t="s">
        <v>13782</v>
      </c>
      <c r="BE13" s="23">
        <f>IF(_xlfn.SINGLE(B6L276C26)=0,0,B6L266C26/_xlfn.SINGLE(B6L276C26))</f>
        <v>0.33122627714626296</v>
      </c>
      <c r="BF13" s="16" t="s">
        <v>13783</v>
      </c>
      <c r="BG13" s="17">
        <f>B6L266C3+B6L266C10+B6L266C15+B6L266C20+B6L266C26</f>
        <v>1055.3034735219733</v>
      </c>
      <c r="BH13" s="16" t="s">
        <v>13784</v>
      </c>
      <c r="BI13" s="17">
        <f>_xlfn.SINGLE(B6L278C3)*B6L266C4</f>
        <v>2368.6182244843972</v>
      </c>
      <c r="BJ13" s="16" t="s">
        <v>13785</v>
      </c>
      <c r="BK13" s="17">
        <f>_xlfn.SINGLE(B6L278C10)*B6L266C11</f>
        <v>1691.3938406389693</v>
      </c>
      <c r="BL13" s="16" t="s">
        <v>13786</v>
      </c>
      <c r="BM13" s="17">
        <f>_xlfn.SINGLE(B6L278C15)*B6L266C16</f>
        <v>152.49164129230547</v>
      </c>
      <c r="BN13" s="16" t="s">
        <v>13787</v>
      </c>
      <c r="BO13" s="17">
        <f>_xlfn.SINGLE(B6L278C20)*B6L266C21</f>
        <v>159.99542382747202</v>
      </c>
      <c r="BP13" s="16" t="s">
        <v>13788</v>
      </c>
      <c r="BQ13" s="17">
        <f>_xlfn.SINGLE(B6L278C26)*B6L266C27</f>
        <v>1690.0887357718152</v>
      </c>
      <c r="BR13" s="16" t="s">
        <v>13789</v>
      </c>
      <c r="BS13" s="15">
        <f>B6L266C29+B6L266C30+B6L266C31+B6L266C32+B6L266C33</f>
        <v>6062.5878660149592</v>
      </c>
      <c r="BT13" s="16" t="s">
        <v>13790</v>
      </c>
      <c r="BU13" s="23">
        <f>IF(B6L266C3=0,0,B6L266C29/B6L266C3)</f>
        <v>5.7448762542035974</v>
      </c>
      <c r="BV13" s="16" t="s">
        <v>13791</v>
      </c>
      <c r="BW13" s="23">
        <f>IF(B6L266C8=0,0,B6L266C30/B6L266C8)</f>
        <v>3.1596819398119789</v>
      </c>
      <c r="BX13" s="16" t="s">
        <v>13792</v>
      </c>
      <c r="BY13" s="23">
        <f>IF(B6L266C13=0,0,B6L266C31/B6L266C13)</f>
        <v>8.6173143813053947</v>
      </c>
      <c r="BZ13" s="16" t="s">
        <v>13793</v>
      </c>
      <c r="CA13" s="23">
        <f>IF(B6L266C18=0,0,B6L266C32/B6L266C18)</f>
        <v>6.8938515050443145</v>
      </c>
      <c r="CB13" s="16" t="s">
        <v>13794</v>
      </c>
      <c r="CC13" s="23">
        <f>IF(B6L266C24=0,0,B6L266C33/B6L266C24)</f>
        <v>1.4362190635508993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1.79325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3.5865</v>
      </c>
      <c r="J14" s="16" t="s">
        <v>13797</v>
      </c>
      <c r="K14" s="23">
        <f>IF(_xlfn.SINGLE(B6L276C3)=0,0,B6L267C3/_xlfn.SINGLE(B6L276C3))</f>
        <v>2.2679161104375554E-3</v>
      </c>
      <c r="L14" s="16" t="s">
        <v>13798</v>
      </c>
      <c r="M14" s="23">
        <f>A1L547C72</f>
        <v>0.96164209858931704</v>
      </c>
      <c r="N14" s="16" t="s">
        <v>13799</v>
      </c>
      <c r="O14" s="23">
        <f>B6L267C1*B6L267C5</f>
        <v>1.7244646932952927</v>
      </c>
      <c r="P14" s="16" t="s">
        <v>13800</v>
      </c>
      <c r="Q14" s="23">
        <f>B3L841C21</f>
        <v>2.0241558441558443</v>
      </c>
      <c r="R14" s="16" t="s">
        <v>13801</v>
      </c>
      <c r="S14" s="23">
        <f>B6L267C6*B6L267C7</f>
        <v>3.4905852869740821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1.9198219078357452</v>
      </c>
      <c r="X14" s="16" t="s">
        <v>13803</v>
      </c>
      <c r="Y14" s="23">
        <f>IF(_xlfn.SINGLE(B6L276C10)=0,0,B6L267C10/_xlfn.SINGLE(B6L276C10))</f>
        <v>1.5141909190926014E-3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0.15393258000000001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0.23089887000000003</v>
      </c>
      <c r="AH14" s="16" t="s">
        <v>13806</v>
      </c>
      <c r="AI14" s="23">
        <f>IF(_xlfn.SINGLE(B6L276C15)=0,0,B6L267C15/_xlfn.SINGLE(B6L276C15))</f>
        <v>2.316355715129005E-3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0.20188408499999999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0.24226090199999997</v>
      </c>
      <c r="AR14" s="16" t="s">
        <v>13809</v>
      </c>
      <c r="AS14" s="23">
        <f>IF(_xlfn.SINGLE(B6L276C20)=0,0,B6L267C20/_xlfn.SINGLE(B6L276C20))</f>
        <v>2.267916110437555E-3</v>
      </c>
      <c r="AT14" s="16" t="s">
        <v>13810</v>
      </c>
      <c r="AU14" s="17">
        <f>A1L242C24</f>
        <v>1948.25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9.7412500000000009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2.4353125000000002</v>
      </c>
      <c r="BD14" s="16" t="s">
        <v>13813</v>
      </c>
      <c r="BE14" s="23">
        <f>IF(_xlfn.SINGLE(B6L276C26)=0,0,B6L267C26/_xlfn.SINGLE(B6L276C26))</f>
        <v>2.741893943978529E-3</v>
      </c>
      <c r="BF14" s="16" t="s">
        <v>13814</v>
      </c>
      <c r="BG14" s="23">
        <f>B6L267C3+B6L267C10+B6L267C15+B6L267C20+B6L267C26</f>
        <v>8.4147941798357451</v>
      </c>
      <c r="BH14" s="16" t="s">
        <v>13815</v>
      </c>
      <c r="BI14" s="17">
        <f>_xlfn.SINGLE(B6L278C3)*B6L267C4</f>
        <v>20.603998685701203</v>
      </c>
      <c r="BJ14" s="16" t="s">
        <v>13816</v>
      </c>
      <c r="BK14" s="17">
        <f>_xlfn.SINGLE(B6L278C10)*B6L267C11</f>
        <v>11.02913929062542</v>
      </c>
      <c r="BL14" s="16" t="s">
        <v>13817</v>
      </c>
      <c r="BM14" s="17">
        <f>_xlfn.SINGLE(B6L278C15)*B6L267C16</f>
        <v>1.3264854353854434</v>
      </c>
      <c r="BN14" s="16" t="s">
        <v>13818</v>
      </c>
      <c r="BO14" s="17">
        <f>_xlfn.SINGLE(B6L278C20)*B6L267C21</f>
        <v>1.3917589032217446</v>
      </c>
      <c r="BP14" s="16" t="s">
        <v>13819</v>
      </c>
      <c r="BQ14" s="17">
        <f>_xlfn.SINGLE(B6L278C26)*B6L267C27</f>
        <v>13.990568952815197</v>
      </c>
      <c r="BR14" s="16" t="s">
        <v>13820</v>
      </c>
      <c r="BS14" s="15">
        <f>B6L267C29+B6L267C30+B6L267C31+B6L267C32+B6L267C33</f>
        <v>48.341951267749003</v>
      </c>
      <c r="BT14" s="16" t="s">
        <v>13821</v>
      </c>
      <c r="BU14" s="23">
        <f>IF(B6L267C3=0,0,B6L267C29/B6L267C3)</f>
        <v>5.7448762542035974</v>
      </c>
      <c r="BV14" s="16" t="s">
        <v>13822</v>
      </c>
      <c r="BW14" s="23">
        <f>IF(B6L267C8=0,0,B6L267C30/B6L267C8)</f>
        <v>3.1596819398119784</v>
      </c>
      <c r="BX14" s="16" t="s">
        <v>13823</v>
      </c>
      <c r="BY14" s="23">
        <f>IF(B6L267C13=0,0,B6L267C31/B6L267C13)</f>
        <v>8.6173143813053947</v>
      </c>
      <c r="BZ14" s="16" t="s">
        <v>13824</v>
      </c>
      <c r="CA14" s="23">
        <f>IF(B6L267C18=0,0,B6L267C32/B6L267C18)</f>
        <v>6.8938515050443163</v>
      </c>
      <c r="CB14" s="16" t="s">
        <v>13825</v>
      </c>
      <c r="CC14" s="23">
        <f>IF(B6L267C24=0,0,B6L267C33/B6L267C24)</f>
        <v>1.4362190635508991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68.16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136.32</v>
      </c>
      <c r="J15" s="16" t="s">
        <v>13828</v>
      </c>
      <c r="K15" s="23">
        <f>IF(_xlfn.SINGLE(B6L276C3)=0,0,B6L268C3/_xlfn.SINGLE(B6L276C3))</f>
        <v>8.6201679680704732E-2</v>
      </c>
      <c r="L15" s="16" t="s">
        <v>13829</v>
      </c>
      <c r="M15" s="23">
        <f>A1L548C72</f>
        <v>4.1040831179633432</v>
      </c>
      <c r="N15" s="16" t="s">
        <v>13830</v>
      </c>
      <c r="O15" s="23">
        <f>B6L268C1*B6L268C5</f>
        <v>279.73430532038145</v>
      </c>
      <c r="P15" s="16" t="s">
        <v>13831</v>
      </c>
      <c r="Q15" s="23">
        <f>B3L842C21</f>
        <v>1.8715637503232774</v>
      </c>
      <c r="R15" s="16" t="s">
        <v>13832</v>
      </c>
      <c r="S15" s="23">
        <f>B6L268C6*B6L268C7</f>
        <v>523.54058555948984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287.94732205771942</v>
      </c>
      <c r="X15" s="16" t="s">
        <v>13834</v>
      </c>
      <c r="Y15" s="23">
        <f>IF(_xlfn.SINGLE(B6L276C10)=0,0,B6L268C10/_xlfn.SINGLE(B6L276C10))</f>
        <v>0.22710815959400701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5.8508543999999993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8.776281599999999</v>
      </c>
      <c r="AH15" s="16" t="s">
        <v>13837</v>
      </c>
      <c r="AI15" s="23">
        <f>IF(_xlfn.SINGLE(B6L276C15)=0,0,B6L268C15/_xlfn.SINGLE(B6L276C15))</f>
        <v>8.8042830360068547E-2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7.6734527999999997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9.2081433599999993</v>
      </c>
      <c r="AR15" s="16" t="s">
        <v>13840</v>
      </c>
      <c r="AS15" s="23">
        <f>IF(_xlfn.SINGLE(B6L276C20)=0,0,B6L268C20/_xlfn.SINGLE(B6L276C20))</f>
        <v>8.6201679680704718E-2</v>
      </c>
      <c r="AT15" s="16" t="s">
        <v>13841</v>
      </c>
      <c r="AU15" s="17">
        <f>A1L243C24</f>
        <v>61511.75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307.55874999999997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76.889687499999994</v>
      </c>
      <c r="BD15" s="16" t="s">
        <v>13844</v>
      </c>
      <c r="BE15" s="23">
        <f>IF(_xlfn.SINGLE(B6L276C26)=0,0,B6L268C26/_xlfn.SINGLE(B6L276C26))</f>
        <v>8.6569328786614275E-2</v>
      </c>
      <c r="BF15" s="16" t="s">
        <v>13845</v>
      </c>
      <c r="BG15" s="23">
        <f>B6L268C3+B6L268C10+B6L268C15+B6L268C20+B6L268C26</f>
        <v>519.1414345177194</v>
      </c>
      <c r="BH15" s="16" t="s">
        <v>13846</v>
      </c>
      <c r="BI15" s="17">
        <f>_xlfn.SINGLE(B6L278C3)*B6L268C4</f>
        <v>783.14153097303426</v>
      </c>
      <c r="BJ15" s="16" t="s">
        <v>13847</v>
      </c>
      <c r="BK15" s="17">
        <f>_xlfn.SINGLE(B6L278C10)*B6L268C11</f>
        <v>1654.2217329509078</v>
      </c>
      <c r="BL15" s="16" t="s">
        <v>13848</v>
      </c>
      <c r="BM15" s="17">
        <f>_xlfn.SINGLE(B6L278C15)*B6L268C16</f>
        <v>50.418651764043936</v>
      </c>
      <c r="BN15" s="16" t="s">
        <v>13849</v>
      </c>
      <c r="BO15" s="17">
        <f>_xlfn.SINGLE(B6L278C20)*B6L268C21</f>
        <v>52.899644134166515</v>
      </c>
      <c r="BP15" s="16" t="s">
        <v>13850</v>
      </c>
      <c r="BQ15" s="17">
        <f>_xlfn.SINGLE(B6L278C26)*B6L268C27</f>
        <v>441.72173991188509</v>
      </c>
      <c r="BR15" s="16" t="s">
        <v>13851</v>
      </c>
      <c r="BS15" s="15">
        <f>B6L268C29+B6L268C30+B6L268C31+B6L268C32+B6L268C33</f>
        <v>2982.4032997340373</v>
      </c>
      <c r="BT15" s="16" t="s">
        <v>13852</v>
      </c>
      <c r="BU15" s="23">
        <f>IF(B6L268C3=0,0,B6L268C29/B6L268C3)</f>
        <v>5.7448762542035965</v>
      </c>
      <c r="BV15" s="16" t="s">
        <v>13853</v>
      </c>
      <c r="BW15" s="23">
        <f>IF(B6L268C8=0,0,B6L268C30/B6L268C8)</f>
        <v>3.1596819398119784</v>
      </c>
      <c r="BX15" s="16" t="s">
        <v>13854</v>
      </c>
      <c r="BY15" s="23">
        <f>IF(B6L268C13=0,0,B6L268C31/B6L268C13)</f>
        <v>8.6173143813053947</v>
      </c>
      <c r="BZ15" s="16" t="s">
        <v>13855</v>
      </c>
      <c r="CA15" s="23">
        <f>IF(B6L268C18=0,0,B6L268C32/B6L268C18)</f>
        <v>6.8938515050443154</v>
      </c>
      <c r="CB15" s="16" t="s">
        <v>13856</v>
      </c>
      <c r="CC15" s="23">
        <f>IF(B6L268C24=0,0,B6L268C33/B6L268C24)</f>
        <v>1.4362190635508993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5.0000000000000001E-4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1E-3</v>
      </c>
      <c r="J16" s="16" t="s">
        <v>13859</v>
      </c>
      <c r="K16" s="23">
        <f>IF(_xlfn.SINGLE(B6L276C3)=0,0,B6L269C3/_xlfn.SINGLE(B6L276C3))</f>
        <v>6.3234800235258765E-7</v>
      </c>
      <c r="L16" s="16" t="s">
        <v>13860</v>
      </c>
      <c r="M16" s="23">
        <f>A1L549C72</f>
        <v>1.6325607643855424</v>
      </c>
      <c r="N16" s="16" t="s">
        <v>13861</v>
      </c>
      <c r="O16" s="23">
        <f>B6L269C1*B6L269C5</f>
        <v>8.162803821927712E-4</v>
      </c>
      <c r="P16" s="16" t="s">
        <v>13862</v>
      </c>
      <c r="Q16" s="23">
        <f>B3L843C21</f>
        <v>0</v>
      </c>
      <c r="R16" s="16" t="s">
        <v>13863</v>
      </c>
      <c r="S16" s="17">
        <f>B6L269C6*B6L269C7</f>
        <v>0</v>
      </c>
      <c r="T16" s="16" t="s">
        <v>12315</v>
      </c>
      <c r="U16" s="23">
        <f>A1L509C7</f>
        <v>0.55000000000000004</v>
      </c>
      <c r="V16" s="16" t="s">
        <v>13864</v>
      </c>
      <c r="W16" s="17">
        <f>B6L269C8*B6L269C9</f>
        <v>0</v>
      </c>
      <c r="X16" s="16" t="s">
        <v>13865</v>
      </c>
      <c r="Y16" s="23">
        <f>IF(_xlfn.SINGLE(B6L276C10)=0,0,B6L269C10/_xlfn.SINGLE(B6L276C10))</f>
        <v>0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4.2920000000000002E-5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6.4380000000000004E-5</v>
      </c>
      <c r="AH16" s="16" t="s">
        <v>13868</v>
      </c>
      <c r="AI16" s="23">
        <f>IF(_xlfn.SINGLE(B6L276C15)=0,0,B6L269C15/_xlfn.SINGLE(B6L276C15))</f>
        <v>6.4585409595120716E-7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5.6289999999999998E-5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6.7547999999999998E-5</v>
      </c>
      <c r="AR16" s="16" t="s">
        <v>13871</v>
      </c>
      <c r="AS16" s="23">
        <f>IF(_xlfn.SINGLE(B6L276C20)=0,0,B6L269C20/_xlfn.SINGLE(B6L276C20))</f>
        <v>6.3234800235258744E-7</v>
      </c>
      <c r="AT16" s="16" t="s">
        <v>13872</v>
      </c>
      <c r="AU16" s="17">
        <f>A1L244C24</f>
        <v>1.75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8.7500000000000008E-3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2.1875000000000002E-3</v>
      </c>
      <c r="BD16" s="16" t="s">
        <v>13875</v>
      </c>
      <c r="BE16" s="23">
        <f>IF(_xlfn.SINGLE(B6L276C26)=0,0,B6L269C26/_xlfn.SINGLE(B6L276C26))</f>
        <v>2.4628843331001803E-6</v>
      </c>
      <c r="BF16" s="16" t="s">
        <v>13876</v>
      </c>
      <c r="BG16" s="17">
        <f>B6L269C3+B6L269C10+B6L269C15+B6L269C20+B6L269C26</f>
        <v>3.3194280000000001E-3</v>
      </c>
      <c r="BH16" s="16" t="s">
        <v>13877</v>
      </c>
      <c r="BI16" s="17">
        <f>_xlfn.SINGLE(B6L278C3)*B6L269C4</f>
        <v>5.7448762542035977E-3</v>
      </c>
      <c r="BJ16" s="16" t="s">
        <v>13878</v>
      </c>
      <c r="BK16" s="17">
        <f>_xlfn.SINGLE(B6L278C10)*B6L269C11</f>
        <v>0</v>
      </c>
      <c r="BL16" s="16" t="s">
        <v>13879</v>
      </c>
      <c r="BM16" s="17">
        <f>_xlfn.SINGLE(B6L278C15)*B6L269C16</f>
        <v>3.6985513324562752E-4</v>
      </c>
      <c r="BN16" s="16" t="s">
        <v>13880</v>
      </c>
      <c r="BO16" s="17">
        <f>_xlfn.SINGLE(B6L278C20)*B6L269C21</f>
        <v>3.880549012189445E-4</v>
      </c>
      <c r="BP16" s="16" t="s">
        <v>13881</v>
      </c>
      <c r="BQ16" s="17">
        <f>_xlfn.SINGLE(B6L278C26)*B6L269C27</f>
        <v>1.2566916806070369E-2</v>
      </c>
      <c r="BR16" s="16" t="s">
        <v>13882</v>
      </c>
      <c r="BS16" s="15">
        <f>B6L269C29+B6L269C30+B6L269C31+B6L269C32+B6L269C33</f>
        <v>1.906970309473854E-2</v>
      </c>
      <c r="BT16" s="16" t="s">
        <v>13883</v>
      </c>
      <c r="BU16" s="23">
        <f>IF(B6L269C3=0,0,B6L269C29/B6L269C3)</f>
        <v>5.7448762542035974</v>
      </c>
      <c r="BV16" s="16" t="s">
        <v>13884</v>
      </c>
      <c r="BW16" s="23">
        <f>IF(B6L269C8=0,0,B6L269C30/B6L269C8)</f>
        <v>0</v>
      </c>
      <c r="BX16" s="16" t="s">
        <v>13885</v>
      </c>
      <c r="BY16" s="23">
        <f>IF(B6L269C13=0,0,B6L269C31/B6L269C13)</f>
        <v>8.617314381305393</v>
      </c>
      <c r="BZ16" s="16" t="s">
        <v>13886</v>
      </c>
      <c r="CA16" s="23">
        <f>IF(B6L269C18=0,0,B6L269C32/B6L269C18)</f>
        <v>6.8938515050443154</v>
      </c>
      <c r="CB16" s="16" t="s">
        <v>13887</v>
      </c>
      <c r="CC16" s="23">
        <f>IF(B6L269C24=0,0,B6L269C33/B6L269C24)</f>
        <v>1.4362190635508991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5.0000000000000001E-4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1E-3</v>
      </c>
      <c r="J17" s="16" t="s">
        <v>13890</v>
      </c>
      <c r="K17" s="23">
        <f>IF(_xlfn.SINGLE(B6L276C3)=0,0,B6L270C3/_xlfn.SINGLE(B6L276C3))</f>
        <v>6.3234800235258765E-7</v>
      </c>
      <c r="L17" s="16" t="s">
        <v>13891</v>
      </c>
      <c r="M17" s="23">
        <f>A1L550C72</f>
        <v>1.6325607643855424</v>
      </c>
      <c r="N17" s="16" t="s">
        <v>13892</v>
      </c>
      <c r="O17" s="23">
        <f>B6L270C1*B6L270C5</f>
        <v>8.162803821927712E-4</v>
      </c>
      <c r="P17" s="16" t="s">
        <v>13893</v>
      </c>
      <c r="Q17" s="23">
        <f>B3L844C21</f>
        <v>7</v>
      </c>
      <c r="R17" s="16" t="s">
        <v>13894</v>
      </c>
      <c r="S17" s="17">
        <f>B6L270C6*B6L270C7</f>
        <v>5.7139626753493983E-3</v>
      </c>
      <c r="T17" s="16" t="s">
        <v>12354</v>
      </c>
      <c r="U17" s="23">
        <f>A1L510C7</f>
        <v>0.55000000000000004</v>
      </c>
      <c r="V17" s="16" t="s">
        <v>13895</v>
      </c>
      <c r="W17" s="17">
        <f>B6L270C8*B6L270C9</f>
        <v>3.1426794714421694E-3</v>
      </c>
      <c r="X17" s="16" t="s">
        <v>13896</v>
      </c>
      <c r="Y17" s="23">
        <f>IF(_xlfn.SINGLE(B6L276C10)=0,0,B6L270C10/_xlfn.SINGLE(B6L276C10))</f>
        <v>2.4786761198287167E-6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4.2920000000000002E-5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6.4380000000000004E-5</v>
      </c>
      <c r="AH17" s="16" t="s">
        <v>13899</v>
      </c>
      <c r="AI17" s="23">
        <f>IF(_xlfn.SINGLE(B6L276C15)=0,0,B6L270C15/_xlfn.SINGLE(B6L276C15))</f>
        <v>6.4585409595120716E-7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5.6289999999999998E-5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6.7547999999999998E-5</v>
      </c>
      <c r="AR17" s="16" t="s">
        <v>13902</v>
      </c>
      <c r="AS17" s="23">
        <f>IF(_xlfn.SINGLE(B6L276C20)=0,0,B6L270C20/_xlfn.SINGLE(B6L276C20))</f>
        <v>6.3234800235258744E-7</v>
      </c>
      <c r="AT17" s="16" t="s">
        <v>13903</v>
      </c>
      <c r="AU17" s="17">
        <f>A1L245C24</f>
        <v>1.75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8.7500000000000008E-3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2.1875000000000002E-3</v>
      </c>
      <c r="BD17" s="16" t="s">
        <v>13906</v>
      </c>
      <c r="BE17" s="23">
        <f>IF(_xlfn.SINGLE(B6L276C26)=0,0,B6L270C26/_xlfn.SINGLE(B6L276C26))</f>
        <v>2.4628843331001803E-6</v>
      </c>
      <c r="BF17" s="16" t="s">
        <v>13907</v>
      </c>
      <c r="BG17" s="17">
        <f>B6L270C3+B6L270C10+B6L270C15+B6L270C20+B6L270C26</f>
        <v>6.4621074714421699E-3</v>
      </c>
      <c r="BH17" s="16" t="s">
        <v>13908</v>
      </c>
      <c r="BI17" s="17">
        <f>_xlfn.SINGLE(B6L278C3)*B6L270C4</f>
        <v>5.7448762542035977E-3</v>
      </c>
      <c r="BJ17" s="16" t="s">
        <v>13909</v>
      </c>
      <c r="BK17" s="17">
        <f>_xlfn.SINGLE(B6L278C10)*B6L270C11</f>
        <v>1.8054304670061229E-2</v>
      </c>
      <c r="BL17" s="16" t="s">
        <v>13910</v>
      </c>
      <c r="BM17" s="17">
        <f>_xlfn.SINGLE(B6L278C15)*B6L270C16</f>
        <v>3.6985513324562752E-4</v>
      </c>
      <c r="BN17" s="16" t="s">
        <v>13911</v>
      </c>
      <c r="BO17" s="17">
        <f>_xlfn.SINGLE(B6L278C20)*B6L270C21</f>
        <v>3.880549012189445E-4</v>
      </c>
      <c r="BP17" s="16" t="s">
        <v>13912</v>
      </c>
      <c r="BQ17" s="17">
        <f>_xlfn.SINGLE(B6L278C26)*B6L270C27</f>
        <v>1.2566916806070369E-2</v>
      </c>
      <c r="BR17" s="16" t="s">
        <v>13913</v>
      </c>
      <c r="BS17" s="15">
        <f>B6L270C29+B6L270C30+B6L270C31+B6L270C32+B6L270C33</f>
        <v>3.7124007764799773E-2</v>
      </c>
      <c r="BT17" s="16" t="s">
        <v>13914</v>
      </c>
      <c r="BU17" s="23">
        <f>IF(B6L270C3=0,0,B6L270C29/B6L270C3)</f>
        <v>5.7448762542035974</v>
      </c>
      <c r="BV17" s="16" t="s">
        <v>13915</v>
      </c>
      <c r="BW17" s="23">
        <f>IF(B6L270C8=0,0,B6L270C30/B6L270C8)</f>
        <v>3.1596819398119784</v>
      </c>
      <c r="BX17" s="16" t="s">
        <v>13916</v>
      </c>
      <c r="BY17" s="23">
        <f>IF(B6L270C13=0,0,B6L270C31/B6L270C13)</f>
        <v>8.617314381305393</v>
      </c>
      <c r="BZ17" s="16" t="s">
        <v>13917</v>
      </c>
      <c r="CA17" s="23">
        <f>IF(B6L270C18=0,0,B6L270C32/B6L270C18)</f>
        <v>6.8938515050443154</v>
      </c>
      <c r="CB17" s="16" t="s">
        <v>13918</v>
      </c>
      <c r="CC17" s="23">
        <f>IF(B6L270C24=0,0,B6L270C33/B6L270C24)</f>
        <v>1.4362190635508991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119.83225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119.83225</v>
      </c>
      <c r="J18" s="16" t="s">
        <v>13921</v>
      </c>
      <c r="K18" s="23">
        <f>IF(_xlfn.SINGLE(B6L276C3)=0,0,B6L271C3/_xlfn.SINGLE(B6L276C3))</f>
        <v>7.5775683904915861E-2</v>
      </c>
      <c r="L18" s="16" t="s">
        <v>13922</v>
      </c>
      <c r="M18" s="23">
        <f>A1L551C72</f>
        <v>2.0629161817515316</v>
      </c>
      <c r="N18" s="16" t="s">
        <v>13923</v>
      </c>
      <c r="O18" s="23">
        <f>B6L271C1*B6L271C5</f>
        <v>247.20388762069499</v>
      </c>
      <c r="P18" s="16" t="s">
        <v>13924</v>
      </c>
      <c r="Q18" s="23">
        <f>B3L845C21</f>
        <v>1.0366534041654627</v>
      </c>
      <c r="R18" s="16" t="s">
        <v>13925</v>
      </c>
      <c r="S18" s="23">
        <f>B6L271C6*B6L271C7</f>
        <v>256.26475162492994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140.94561339371148</v>
      </c>
      <c r="X18" s="16" t="s">
        <v>13927</v>
      </c>
      <c r="Y18" s="23">
        <f>IF(_xlfn.SINGLE(B6L276C10)=0,0,B6L271C10/_xlfn.SINGLE(B6L276C10))</f>
        <v>0.11116581544133206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3.9137212850000003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5.8705819275</v>
      </c>
      <c r="AH18" s="16" t="s">
        <v>13930</v>
      </c>
      <c r="AI18" s="23">
        <f>IF(_xlfn.SINGLE(B6L276C15)=0,0,B6L271C15/_xlfn.SINGLE(B6L276C15))</f>
        <v>5.8893124937760291E-2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6.7453573525000001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8.0944288229999994</v>
      </c>
      <c r="AR18" s="16" t="s">
        <v>13933</v>
      </c>
      <c r="AS18" s="23">
        <f>IF(_xlfn.SINGLE(B6L276C20)=0,0,B6L271C20/_xlfn.SINGLE(B6L276C20))</f>
        <v>7.5775683904915847E-2</v>
      </c>
      <c r="AT18" s="16" t="s">
        <v>13934</v>
      </c>
      <c r="AU18" s="17">
        <f>A1L246C24</f>
        <v>58297.5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291.48750000000001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72.871875000000003</v>
      </c>
      <c r="BD18" s="16" t="s">
        <v>13937</v>
      </c>
      <c r="BE18" s="23">
        <f>IF(_xlfn.SINGLE(B6L276C26)=0,0,B6L271C26/_xlfn.SINGLE(B6L276C26))</f>
        <v>8.2045713947947282E-2</v>
      </c>
      <c r="BF18" s="16" t="s">
        <v>13938</v>
      </c>
      <c r="BG18" s="23">
        <f>B6L271C3+B6L271C10+B6L271C15+B6L271C20+B6L271C26</f>
        <v>347.61474914421143</v>
      </c>
      <c r="BH18" s="16" t="s">
        <v>13939</v>
      </c>
      <c r="BI18" s="17">
        <f>_xlfn.SINGLE(B6L278C3)*B6L271C4</f>
        <v>688.42144751278897</v>
      </c>
      <c r="BJ18" s="16" t="s">
        <v>13940</v>
      </c>
      <c r="BK18" s="17">
        <f>_xlfn.SINGLE(B6L278C10)*B6L271C11</f>
        <v>809.71510751969356</v>
      </c>
      <c r="BL18" s="16" t="s">
        <v>13941</v>
      </c>
      <c r="BM18" s="17">
        <f>_xlfn.SINGLE(B6L278C15)*B6L271C16</f>
        <v>33.725766713651524</v>
      </c>
      <c r="BN18" s="16" t="s">
        <v>13942</v>
      </c>
      <c r="BO18" s="17">
        <f>_xlfn.SINGLE(B6L278C20)*B6L271C21</f>
        <v>46.501491936593865</v>
      </c>
      <c r="BP18" s="16" t="s">
        <v>13943</v>
      </c>
      <c r="BQ18" s="17">
        <f>_xlfn.SINGLE(B6L278C26)*B6L271C27</f>
        <v>418.63990428679273</v>
      </c>
      <c r="BR18" s="16" t="s">
        <v>13944</v>
      </c>
      <c r="BS18" s="15">
        <f>B6L271C29+B6L271C30+B6L271C31+B6L271C32+B6L271C33</f>
        <v>1997.0037179695205</v>
      </c>
      <c r="BT18" s="16" t="s">
        <v>13945</v>
      </c>
      <c r="BU18" s="23">
        <f>IF(B6L271C3=0,0,B6L271C29/B6L271C3)</f>
        <v>5.7448762542035965</v>
      </c>
      <c r="BV18" s="16" t="s">
        <v>13946</v>
      </c>
      <c r="BW18" s="23">
        <f>IF(B6L271C8=0,0,B6L271C30/B6L271C8)</f>
        <v>3.1596819398119789</v>
      </c>
      <c r="BX18" s="16" t="s">
        <v>13947</v>
      </c>
      <c r="BY18" s="23">
        <f>IF(B6L271C13=0,0,B6L271C31/B6L271C13)</f>
        <v>8.617314381305393</v>
      </c>
      <c r="BZ18" s="16" t="s">
        <v>13948</v>
      </c>
      <c r="CA18" s="23">
        <f>IF(B6L271C18=0,0,B6L271C32/B6L271C18)</f>
        <v>6.8938515050443154</v>
      </c>
      <c r="CB18" s="16" t="s">
        <v>13949</v>
      </c>
      <c r="CC18" s="23">
        <f>IF(B6L271C24=0,0,B6L271C33/B6L271C24)</f>
        <v>1.4362190635508991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7.7292499999999995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15.458499999999999</v>
      </c>
      <c r="J19" s="16" t="s">
        <v>13952</v>
      </c>
      <c r="K19" s="23">
        <f>IF(_xlfn.SINGLE(B6L276C3)=0,0,B6L272C3/_xlfn.SINGLE(B6L276C3))</f>
        <v>9.7751515943674747E-3</v>
      </c>
      <c r="L19" s="16" t="s">
        <v>13953</v>
      </c>
      <c r="M19" s="23">
        <f>A1L552C72</f>
        <v>3.5846588170488194</v>
      </c>
      <c r="N19" s="16" t="s">
        <v>13954</v>
      </c>
      <c r="O19" s="23">
        <f>B6L272C1*B6L272C5</f>
        <v>27.706724161674586</v>
      </c>
      <c r="P19" s="16" t="s">
        <v>13955</v>
      </c>
      <c r="Q19" s="23">
        <f>B3L846C21</f>
        <v>1.4898035510412977</v>
      </c>
      <c r="R19" s="16" t="s">
        <v>13956</v>
      </c>
      <c r="S19" s="23">
        <f>B6L272C6*B6L272C7</f>
        <v>41.277576043784521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22.70266682408149</v>
      </c>
      <c r="X19" s="16" t="s">
        <v>13958</v>
      </c>
      <c r="Y19" s="23">
        <f>IF(_xlfn.SINGLE(B6L276C10)=0,0,B6L272C10/_xlfn.SINGLE(B6L276C10))</f>
        <v>1.7905917108197826E-2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0.66347881999999991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0.99521822999999987</v>
      </c>
      <c r="AH19" s="16" t="s">
        <v>13961</v>
      </c>
      <c r="AI19" s="23">
        <f>IF(_xlfn.SINGLE(B6L276C15)=0,0,B6L272C15/_xlfn.SINGLE(B6L276C15))</f>
        <v>9.9839355422617349E-3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0.8701589649999999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1.0441907579999998</v>
      </c>
      <c r="AR19" s="16" t="s">
        <v>13964</v>
      </c>
      <c r="AS19" s="23">
        <f>IF(_xlfn.SINGLE(B6L276C20)=0,0,B6L272C20/_xlfn.SINGLE(B6L276C20))</f>
        <v>9.7751515943674729E-3</v>
      </c>
      <c r="AT19" s="16" t="s">
        <v>13965</v>
      </c>
      <c r="AU19" s="17">
        <f>A1L247C24</f>
        <v>18921.25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94.606250000000003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23.651562500000001</v>
      </c>
      <c r="BD19" s="16" t="s">
        <v>13968</v>
      </c>
      <c r="BE19" s="23">
        <f>IF(_xlfn.SINGLE(B6L276C26)=0,0,B6L272C26/_xlfn.SINGLE(B6L276C26))</f>
        <v>2.6629057250098162E-2</v>
      </c>
      <c r="BF19" s="16" t="s">
        <v>13969</v>
      </c>
      <c r="BG19" s="23">
        <f>B6L272C3+B6L272C10+B6L272C15+B6L272C20+B6L272C26</f>
        <v>63.852138312081493</v>
      </c>
      <c r="BH19" s="16" t="s">
        <v>13970</v>
      </c>
      <c r="BI19" s="17">
        <f>_xlfn.SINGLE(B6L278C3)*B6L272C4</f>
        <v>88.807169575606309</v>
      </c>
      <c r="BJ19" s="16" t="s">
        <v>13971</v>
      </c>
      <c r="BK19" s="17">
        <f>_xlfn.SINGLE(B6L278C10)*B6L272C11</f>
        <v>130.42401154476153</v>
      </c>
      <c r="BL19" s="16" t="s">
        <v>13972</v>
      </c>
      <c r="BM19" s="17">
        <f>_xlfn.SINGLE(B6L278C15)*B6L272C16</f>
        <v>5.7174055772775327</v>
      </c>
      <c r="BN19" s="16" t="s">
        <v>13973</v>
      </c>
      <c r="BO19" s="17">
        <f>_xlfn.SINGLE(B6L278C20)*B6L272C21</f>
        <v>5.9987466904930535</v>
      </c>
      <c r="BP19" s="16" t="s">
        <v>13974</v>
      </c>
      <c r="BQ19" s="17">
        <f>_xlfn.SINGLE(B6L278C26)*B6L272C27</f>
        <v>135.87529978106227</v>
      </c>
      <c r="BR19" s="16" t="s">
        <v>13975</v>
      </c>
      <c r="BS19" s="15">
        <f>B6L272C29+B6L272C30+B6L272C31+B6L272C32+B6L272C33</f>
        <v>366.82263316920069</v>
      </c>
      <c r="BT19" s="16" t="s">
        <v>13976</v>
      </c>
      <c r="BU19" s="23">
        <f>IF(B6L272C3=0,0,B6L272C29/B6L272C3)</f>
        <v>5.7448762542035974</v>
      </c>
      <c r="BV19" s="16" t="s">
        <v>13977</v>
      </c>
      <c r="BW19" s="23">
        <f>IF(B6L272C8=0,0,B6L272C30/B6L272C8)</f>
        <v>3.1596819398119784</v>
      </c>
      <c r="BX19" s="16" t="s">
        <v>13978</v>
      </c>
      <c r="BY19" s="23">
        <f>IF(B6L272C13=0,0,B6L272C31/B6L272C13)</f>
        <v>8.6173143813053947</v>
      </c>
      <c r="BZ19" s="16" t="s">
        <v>13979</v>
      </c>
      <c r="CA19" s="23">
        <f>IF(B6L272C18=0,0,B6L272C32/B6L272C18)</f>
        <v>6.8938515050443163</v>
      </c>
      <c r="CB19" s="16" t="s">
        <v>13980</v>
      </c>
      <c r="CC19" s="23">
        <f>IF(B6L272C24=0,0,B6L272C33/B6L272C24)</f>
        <v>1.4362190635508993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7.2500000000000004E-3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1.4500000000000001E-2</v>
      </c>
      <c r="J20" s="16" t="s">
        <v>13983</v>
      </c>
      <c r="K20" s="23">
        <f>IF(_xlfn.SINGLE(B6L276C3)=0,0,B6L273C3/_xlfn.SINGLE(B6L276C3))</f>
        <v>9.1690460341125213E-6</v>
      </c>
      <c r="L20" s="16" t="s">
        <v>13984</v>
      </c>
      <c r="M20" s="23">
        <f>A1L553C72</f>
        <v>3.4000000000000004</v>
      </c>
      <c r="N20" s="16" t="s">
        <v>13985</v>
      </c>
      <c r="O20" s="23">
        <f>B6L273C1*B6L273C5</f>
        <v>2.4650000000000005E-2</v>
      </c>
      <c r="P20" s="16" t="s">
        <v>13986</v>
      </c>
      <c r="Q20" s="23">
        <f>B3L847C21</f>
        <v>1.5538461538461539</v>
      </c>
      <c r="R20" s="16" t="s">
        <v>13987</v>
      </c>
      <c r="S20" s="23">
        <f>B6L273C6*B6L273C7</f>
        <v>3.8302307692307698E-2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2.1066269230769236E-2</v>
      </c>
      <c r="X20" s="16" t="s">
        <v>13989</v>
      </c>
      <c r="Y20" s="23">
        <f>IF(_xlfn.SINGLE(B6L276C10)=0,0,B6L273C10/_xlfn.SINGLE(B6L276C10))</f>
        <v>1.6615266988150127E-5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6.2233999999999998E-4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9.3351000000000003E-4</v>
      </c>
      <c r="AH20" s="16" t="s">
        <v>13992</v>
      </c>
      <c r="AI20" s="23">
        <f>IF(_xlfn.SINGLE(B6L276C15)=0,0,B6L273C15/_xlfn.SINGLE(B6L276C15))</f>
        <v>9.3648843912925048E-6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8.1620500000000008E-4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9.7944600000000014E-4</v>
      </c>
      <c r="AR20" s="16" t="s">
        <v>13995</v>
      </c>
      <c r="AS20" s="23">
        <f>IF(_xlfn.SINGLE(B6L276C20)=0,0,B6L273C20/_xlfn.SINGLE(B6L276C20))</f>
        <v>9.1690460341125196E-6</v>
      </c>
      <c r="AT20" s="16" t="s">
        <v>13996</v>
      </c>
      <c r="AU20" s="17">
        <f>A1L248C24</f>
        <v>50.5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0.2525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6.3125000000000001E-2</v>
      </c>
      <c r="BD20" s="16" t="s">
        <v>13999</v>
      </c>
      <c r="BE20" s="23">
        <f>IF(_xlfn.SINGLE(B6L276C26)=0,0,B6L273C26/_xlfn.SINGLE(B6L276C26))</f>
        <v>7.1071805040890908E-5</v>
      </c>
      <c r="BF20" s="16" t="s">
        <v>14000</v>
      </c>
      <c r="BG20" s="23">
        <f>B6L273C3+B6L273C10+B6L273C15+B6L273C20+B6L273C26</f>
        <v>0.10060422523076923</v>
      </c>
      <c r="BH20" s="16" t="s">
        <v>14001</v>
      </c>
      <c r="BI20" s="17">
        <f>_xlfn.SINGLE(B6L278C3)*B6L273C4</f>
        <v>8.3300705685952173E-2</v>
      </c>
      <c r="BJ20" s="16" t="s">
        <v>14002</v>
      </c>
      <c r="BK20" s="17">
        <f>_xlfn.SINGLE(B6L278C10)*B6L273C11</f>
        <v>0.12102310986850603</v>
      </c>
      <c r="BL20" s="16" t="s">
        <v>14003</v>
      </c>
      <c r="BM20" s="17">
        <f>_xlfn.SINGLE(B6L278C15)*B6L273C16</f>
        <v>5.3628994320615991E-3</v>
      </c>
      <c r="BN20" s="16" t="s">
        <v>14004</v>
      </c>
      <c r="BO20" s="17">
        <f>_xlfn.SINGLE(B6L278C20)*B6L273C21</f>
        <v>5.6267960676746965E-3</v>
      </c>
      <c r="BP20" s="16" t="s">
        <v>14005</v>
      </c>
      <c r="BQ20" s="17">
        <f>_xlfn.SINGLE(B6L278C26)*B6L273C27</f>
        <v>0.36264531354660207</v>
      </c>
      <c r="BR20" s="16" t="s">
        <v>14006</v>
      </c>
      <c r="BS20" s="15">
        <f>B6L273C29+B6L273C30+B6L273C31+B6L273C32+B6L273C33</f>
        <v>0.57795882460079651</v>
      </c>
      <c r="BT20" s="16" t="s">
        <v>14007</v>
      </c>
      <c r="BU20" s="23">
        <f>IF(B6L273C3=0,0,B6L273C29/B6L273C3)</f>
        <v>5.7448762542035983</v>
      </c>
      <c r="BV20" s="16" t="s">
        <v>14008</v>
      </c>
      <c r="BW20" s="23">
        <f>IF(B6L273C8=0,0,B6L273C30/B6L273C8)</f>
        <v>3.159681939811978</v>
      </c>
      <c r="BX20" s="16" t="s">
        <v>14009</v>
      </c>
      <c r="BY20" s="23">
        <f>IF(B6L273C13=0,0,B6L273C31/B6L273C13)</f>
        <v>8.6173143813053947</v>
      </c>
      <c r="BZ20" s="16" t="s">
        <v>14010</v>
      </c>
      <c r="CA20" s="23">
        <f>IF(B6L273C18=0,0,B6L273C32/B6L273C18)</f>
        <v>6.8938515050443163</v>
      </c>
      <c r="CB20" s="16" t="s">
        <v>14011</v>
      </c>
      <c r="CC20" s="23">
        <f>IF(B6L273C24=0,0,B6L273C33/B6L273C24)</f>
        <v>1.4362190635508993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9.9187499999999993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19.837499999999999</v>
      </c>
      <c r="J21" s="16" t="s">
        <v>14014</v>
      </c>
      <c r="K21" s="23">
        <f>IF(_xlfn.SINGLE(B6L276C3)=0,0,B6L274C3/_xlfn.SINGLE(B6L276C3))</f>
        <v>1.2544203496669456E-2</v>
      </c>
      <c r="L21" s="16" t="s">
        <v>14015</v>
      </c>
      <c r="M21" s="23">
        <f>A1L554C72</f>
        <v>1.215042995537172</v>
      </c>
      <c r="N21" s="16" t="s">
        <v>14016</v>
      </c>
      <c r="O21" s="23">
        <f>B6L274C1*B6L274C5</f>
        <v>12.051707711984324</v>
      </c>
      <c r="P21" s="16" t="s">
        <v>14017</v>
      </c>
      <c r="Q21" s="23">
        <f>B3L848C21</f>
        <v>1.8876232523914642</v>
      </c>
      <c r="R21" s="16" t="s">
        <v>14018</v>
      </c>
      <c r="S21" s="23">
        <f>B6L274C6*B6L274C7</f>
        <v>22.749083708167142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12.51199603949193</v>
      </c>
      <c r="X21" s="16" t="s">
        <v>14020</v>
      </c>
      <c r="Y21" s="23">
        <f>IF(_xlfn.SINGLE(B6L276C10)=0,0,B6L274C10/_xlfn.SINGLE(B6L276C10))</f>
        <v>9.8683897216690179E-3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0.85142549999999995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1.2771382499999999</v>
      </c>
      <c r="AH21" s="16" t="s">
        <v>14023</v>
      </c>
      <c r="AI21" s="23">
        <f>IF(_xlfn.SINGLE(B6L276C15)=0,0,B6L274C15/_xlfn.SINGLE(B6L276C15))</f>
        <v>1.2812130628432072E-2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1.116652875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1.3399834499999999</v>
      </c>
      <c r="AR21" s="16" t="s">
        <v>14026</v>
      </c>
      <c r="AS21" s="23">
        <f>IF(_xlfn.SINGLE(B6L276C20)=0,0,B6L274C20/_xlfn.SINGLE(B6L276C20))</f>
        <v>1.2544203496669452E-2</v>
      </c>
      <c r="AT21" s="16" t="s">
        <v>14027</v>
      </c>
      <c r="AU21" s="17">
        <f>A1L249C24</f>
        <v>16033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80.165000000000006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20.041250000000002</v>
      </c>
      <c r="BD21" s="16" t="s">
        <v>14030</v>
      </c>
      <c r="BE21" s="23">
        <f>IF(_xlfn.SINGLE(B6L276C26)=0,0,B6L274C26/_xlfn.SINGLE(B6L276C26))</f>
        <v>2.2564242578625823E-2</v>
      </c>
      <c r="BF21" s="16" t="s">
        <v>14031</v>
      </c>
      <c r="BG21" s="23">
        <f>B6L274C3+B6L274C10+B6L274C15+B6L274C20+B6L274C26</f>
        <v>55.007867739491928</v>
      </c>
      <c r="BH21" s="16" t="s">
        <v>14032</v>
      </c>
      <c r="BI21" s="17">
        <f>_xlfn.SINGLE(B6L278C3)*B6L274C4</f>
        <v>113.96398269276386</v>
      </c>
      <c r="BJ21" s="16" t="s">
        <v>14033</v>
      </c>
      <c r="BK21" s="17">
        <f>_xlfn.SINGLE(B6L278C10)*B6L274C11</f>
        <v>71.879868939966627</v>
      </c>
      <c r="BL21" s="16" t="s">
        <v>14034</v>
      </c>
      <c r="BM21" s="17">
        <f>_xlfn.SINGLE(B6L278C15)*B6L274C16</f>
        <v>7.3370012057601359</v>
      </c>
      <c r="BN21" s="16" t="s">
        <v>14035</v>
      </c>
      <c r="BO21" s="17">
        <f>_xlfn.SINGLE(B6L278C20)*B6L274C21</f>
        <v>7.6980391029308111</v>
      </c>
      <c r="BP21" s="16" t="s">
        <v>14036</v>
      </c>
      <c r="BQ21" s="17">
        <f>_xlfn.SINGLE(B6L278C26)*B6L274C27</f>
        <v>115.13450122955784</v>
      </c>
      <c r="BR21" s="16" t="s">
        <v>14037</v>
      </c>
      <c r="BS21" s="15">
        <f>B6L274C29+B6L274C30+B6L274C31+B6L274C32+B6L274C33</f>
        <v>316.01339317097927</v>
      </c>
      <c r="BT21" s="16" t="s">
        <v>14038</v>
      </c>
      <c r="BU21" s="23">
        <f>IF(B6L274C3=0,0,B6L274C29/B6L274C3)</f>
        <v>5.7448762542035983</v>
      </c>
      <c r="BV21" s="16" t="s">
        <v>14039</v>
      </c>
      <c r="BW21" s="23">
        <f>IF(B6L274C8=0,0,B6L274C30/B6L274C8)</f>
        <v>3.1596819398119784</v>
      </c>
      <c r="BX21" s="16" t="s">
        <v>14040</v>
      </c>
      <c r="BY21" s="23">
        <f>IF(B6L274C13=0,0,B6L274C31/B6L274C13)</f>
        <v>8.6173143813053947</v>
      </c>
      <c r="BZ21" s="16" t="s">
        <v>14041</v>
      </c>
      <c r="CA21" s="23">
        <f>IF(B6L274C18=0,0,B6L274C32/B6L274C18)</f>
        <v>6.8938515050443145</v>
      </c>
      <c r="CB21" s="16" t="s">
        <v>14042</v>
      </c>
      <c r="CC21" s="23">
        <f>IF(B6L274C24=0,0,B6L274C33/B6L274C24)</f>
        <v>1.4362190635508991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218.26349999999996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436.52699999999993</v>
      </c>
      <c r="J22" s="16" t="s">
        <v>14045</v>
      </c>
      <c r="K22" s="23">
        <f>IF(_xlfn.SINGLE(B6L276C3)=0,0,B6L275C3/_xlfn.SINGLE(B6L276C3))</f>
        <v>0.27603697642296798</v>
      </c>
      <c r="L22" s="16" t="s">
        <v>14046</v>
      </c>
      <c r="M22" s="23">
        <f>A1L555C72</f>
        <v>0.96921985443613667</v>
      </c>
      <c r="N22" s="16" t="s">
        <v>14047</v>
      </c>
      <c r="O22" s="23">
        <f>B6L275C1*B6L275C5</f>
        <v>211.54531769872168</v>
      </c>
      <c r="P22" s="16" t="s">
        <v>14048</v>
      </c>
      <c r="Q22" s="23">
        <f>B3L852C21</f>
        <v>2.0468293504524873</v>
      </c>
      <c r="R22" s="16" t="s">
        <v>14049</v>
      </c>
      <c r="S22" s="17">
        <f>B6L275C6*B6L275C7</f>
        <v>432.99716521653954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238.14844086909676</v>
      </c>
      <c r="X22" s="16" t="s">
        <v>14051</v>
      </c>
      <c r="Y22" s="23">
        <f>IF(_xlfn.SINGLE(B6L276C10)=0,0,B6L275C10/_xlfn.SINGLE(B6L276C10))</f>
        <v>0.18783107177194469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18.735738839999996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28.103608259999994</v>
      </c>
      <c r="AH22" s="16" t="s">
        <v>14054</v>
      </c>
      <c r="AI22" s="23">
        <f>IF(_xlfn.SINGLE(B6L276C15)=0,0,B6L275C15/_xlfn.SINGLE(B6L276C15))</f>
        <v>0.28193275094329256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24.572104829999997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29.486525795999995</v>
      </c>
      <c r="AR22" s="16" t="s">
        <v>14057</v>
      </c>
      <c r="AS22" s="23">
        <f>IF(_xlfn.SINGLE(B6L276C20)=0,0,B6L275C20/_xlfn.SINGLE(B6L276C20))</f>
        <v>0.27603697642296793</v>
      </c>
      <c r="AT22" s="16" t="s">
        <v>14058</v>
      </c>
      <c r="AU22" s="17">
        <f>A1L253C24</f>
        <v>157983.5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789.91750000000002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197.479375</v>
      </c>
      <c r="BD22" s="16" t="s">
        <v>14061</v>
      </c>
      <c r="BE22" s="23">
        <f>IF(_xlfn.SINGLE(B6L276C26)=0,0,B6L275C26/_xlfn.SINGLE(B6L276C26))</f>
        <v>0.2223400497361899</v>
      </c>
      <c r="BF22" s="16" t="s">
        <v>14062</v>
      </c>
      <c r="BG22" s="17">
        <f>B6L275C3+B6L275C10+B6L275C15+B6L275C20+B6L275C26</f>
        <v>929.74494992509676</v>
      </c>
      <c r="BH22" s="16" t="s">
        <v>14063</v>
      </c>
      <c r="BI22" s="17">
        <f>_xlfn.SINGLE(B6L278C3)*B6L275C4</f>
        <v>2507.7935966187338</v>
      </c>
      <c r="BJ22" s="16" t="s">
        <v>14064</v>
      </c>
      <c r="BK22" s="17">
        <f>_xlfn.SINGLE(B6L278C10)*B6L275C11</f>
        <v>1368.1333229244833</v>
      </c>
      <c r="BL22" s="16" t="s">
        <v>14065</v>
      </c>
      <c r="BM22" s="17">
        <f>_xlfn.SINGLE(B6L278C15)*B6L275C16</f>
        <v>161.45175175031403</v>
      </c>
      <c r="BN22" s="16" t="s">
        <v>14066</v>
      </c>
      <c r="BO22" s="17">
        <f>_xlfn.SINGLE(B6L278C20)*B6L275C21</f>
        <v>169.39644186440219</v>
      </c>
      <c r="BP22" s="16" t="s">
        <v>14067</v>
      </c>
      <c r="BQ22" s="17">
        <f>_xlfn.SINGLE(B6L278C26)*B6L275C27</f>
        <v>1134.4945721324675</v>
      </c>
      <c r="BR22" s="16" t="s">
        <v>14068</v>
      </c>
      <c r="BS22" s="15">
        <f>B6L275C29+B6L275C30+B6L275C31+B6L275C32+B6L275C33</f>
        <v>5341.269685290401</v>
      </c>
      <c r="BT22" s="16" t="s">
        <v>14069</v>
      </c>
      <c r="BU22" s="23">
        <f>IF(B6L275C3=0,0,B6L275C29/B6L275C3)</f>
        <v>5.7448762542035983</v>
      </c>
      <c r="BV22" s="16" t="s">
        <v>14070</v>
      </c>
      <c r="BW22" s="23">
        <f>IF(B6L275C8=0,0,B6L275C30/B6L275C8)</f>
        <v>3.1596819398119784</v>
      </c>
      <c r="BX22" s="16" t="s">
        <v>14071</v>
      </c>
      <c r="BY22" s="23">
        <f>IF(B6L275C13=0,0,B6L275C31/B6L275C13)</f>
        <v>8.6173143813053947</v>
      </c>
      <c r="BZ22" s="16" t="s">
        <v>14072</v>
      </c>
      <c r="CA22" s="23">
        <f>IF(B6L275C18=0,0,B6L275C32/B6L275C18)</f>
        <v>6.8938515050443163</v>
      </c>
      <c r="CB22" s="16" t="s">
        <v>14073</v>
      </c>
      <c r="CC22" s="23">
        <f>IF(B6L275C24=0,0,B6L275C33/B6L275C24)</f>
        <v>1.4362190635508993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851.64824999999996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1581.4076999999997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2305.2478012917027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1267.8862907104367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66.454637771999998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99.68195665799999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89.017439433000021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106.8209273196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3552.7450000000003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888.18625000000009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3943.9831246880362</v>
      </c>
      <c r="BH23" s="16" t="s">
        <v>14090</v>
      </c>
      <c r="BI23" s="17">
        <f>SUM(B6L261C29:B6L275C29)</f>
        <v>9084.9915439447286</v>
      </c>
      <c r="BJ23" s="16" t="s">
        <v>14091</v>
      </c>
      <c r="BK23" s="17">
        <f>SUM(B6L261C30:B6L275C30)</f>
        <v>7283.8498445326659</v>
      </c>
      <c r="BL23" s="16" t="s">
        <v>14092</v>
      </c>
      <c r="BM23" s="17">
        <f>SUM(B6L261C31:B6L275C31)</f>
        <v>572.6605057770962</v>
      </c>
      <c r="BN23" s="16" t="s">
        <v>14093</v>
      </c>
      <c r="BO23" s="17">
        <f>SUM(B6L261C32:B6L275C32)</f>
        <v>613.67300881037829</v>
      </c>
      <c r="BP23" s="16" t="s">
        <v>14094</v>
      </c>
      <c r="BQ23" s="17">
        <f>SUM(B6L261C33:B6L275C33)</f>
        <v>5102.5200969351399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0.40096715680675915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0.32147355874164008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2.5274437923941344E-2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2.7084529507982971E-2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0.22520031701967649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9084.991543944725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7283.8498445326659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572.6605057770962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613.67300881037829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5102.5200969351399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B48A3-8F9B-489D-8127-30AEC5A1A7A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1.6291233120479176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10.500399999999999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18.90072</v>
      </c>
      <c r="J9" s="16" t="s">
        <v>14140</v>
      </c>
      <c r="K9" s="23">
        <f>IF(_xlfn.SINGLE(B6L296C3)=0,0,B6L282C3/_xlfn.SINGLE(B6L296C3))</f>
        <v>1.1918308442547543E-2</v>
      </c>
      <c r="L9" s="16" t="s">
        <v>14141</v>
      </c>
      <c r="M9" s="23">
        <f>A1L542C81</f>
        <v>1.5755717794075881</v>
      </c>
      <c r="N9" s="16" t="s">
        <v>14142</v>
      </c>
      <c r="O9" s="23">
        <f>B6L282C1*B6L282C5</f>
        <v>16.544133912491436</v>
      </c>
      <c r="P9" s="16" t="s">
        <v>14143</v>
      </c>
      <c r="Q9" s="23">
        <f>B3L836C27</f>
        <v>1.866723393526835</v>
      </c>
      <c r="R9" s="16" t="s">
        <v>14144</v>
      </c>
      <c r="S9" s="17">
        <f>B6L282C6*B6L282C7</f>
        <v>30.883321800088407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16.985826990048626</v>
      </c>
      <c r="X9" s="16" t="s">
        <v>14146</v>
      </c>
      <c r="Y9" s="23">
        <f>IF(_xlfn.SINGLE(B6L296C10)=0,0,B6L282C10/_xlfn.SINGLE(B6L296C10))</f>
        <v>1.3392109547841676E-2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0.61729751519999998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0.92594627279999997</v>
      </c>
      <c r="AH9" s="16" t="s">
        <v>14149</v>
      </c>
      <c r="AI9" s="23">
        <f>IF(_xlfn.SINGLE(B6L296C15)=0,0,B6L282C15/_xlfn.SINGLE(B6L296C15))</f>
        <v>9.2616651400412794E-3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1.0639215287999999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1.2767058345599998</v>
      </c>
      <c r="AR9" s="16" t="s">
        <v>14152</v>
      </c>
      <c r="AS9" s="23">
        <f>IF(_xlfn.SINGLE(B6L296C20)=0,0,B6L282C20/_xlfn.SINGLE(B6L296C20))</f>
        <v>1.1918308442547543E-2</v>
      </c>
      <c r="AT9" s="16" t="s">
        <v>14153</v>
      </c>
      <c r="AU9" s="17">
        <f>A1L237C27</f>
        <v>11846.599999999999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59.23299999999999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14.808249999999997</v>
      </c>
      <c r="BD9" s="16" t="s">
        <v>14156</v>
      </c>
      <c r="BE9" s="23">
        <f>IF(_xlfn.SINGLE(B6L296C26)=0,0,B6L282C26/_xlfn.SINGLE(B6L296C26))</f>
        <v>1.6795935606459086E-2</v>
      </c>
      <c r="BF9" s="16" t="s">
        <v>14157</v>
      </c>
      <c r="BG9" s="17">
        <f>B6L282C3+B6L282C10+B6L282C15+B6L282C20+B6L282C26</f>
        <v>52.897449097408625</v>
      </c>
      <c r="BH9" s="16" t="s">
        <v>14158</v>
      </c>
      <c r="BI9" s="17">
        <f>_xlfn.SINGLE(B6L298C3)*B6L282C4</f>
        <v>111.18498264120674</v>
      </c>
      <c r="BJ9" s="16" t="s">
        <v>14159</v>
      </c>
      <c r="BK9" s="17">
        <f>_xlfn.SINGLE(B6L298C10)*B6L282C11</f>
        <v>99.920472819823658</v>
      </c>
      <c r="BL9" s="16" t="s">
        <v>14160</v>
      </c>
      <c r="BM9" s="17">
        <f>_xlfn.SINGLE(B6L298C15)*B6L282C16</f>
        <v>5.4469522995927191</v>
      </c>
      <c r="BN9" s="16" t="s">
        <v>14161</v>
      </c>
      <c r="BO9" s="17">
        <f>_xlfn.SINGLE(B6L298C20)*B6L282C21</f>
        <v>7.5103232074482325</v>
      </c>
      <c r="BP9" s="16" t="s">
        <v>14162</v>
      </c>
      <c r="BQ9" s="17">
        <f>_xlfn.SINGLE(B6L298C26)*B6L282C27</f>
        <v>87.110703676719709</v>
      </c>
      <c r="BR9" s="16" t="s">
        <v>14163</v>
      </c>
      <c r="BS9" s="15">
        <f>B6L282C29+B6L282C30+B6L282C31+B6L282C32+B6L282C33</f>
        <v>311.17343464479109</v>
      </c>
      <c r="BT9" s="16" t="s">
        <v>14164</v>
      </c>
      <c r="BU9" s="23">
        <f>IF(B6L282C3=0,0,B6L282C29/B6L282C3)</f>
        <v>5.8825792160937125</v>
      </c>
      <c r="BV9" s="16" t="s">
        <v>14165</v>
      </c>
      <c r="BW9" s="23">
        <f>IF(B6L282C8=0,0,B6L282C30/B6L282C8)</f>
        <v>3.235418568851542</v>
      </c>
      <c r="BX9" s="16" t="s">
        <v>14166</v>
      </c>
      <c r="BY9" s="23">
        <f>IF(B6L282C13=0,0,B6L282C31/B6L282C13)</f>
        <v>8.8238688241405701</v>
      </c>
      <c r="BZ9" s="16" t="s">
        <v>14167</v>
      </c>
      <c r="CA9" s="23">
        <f>IF(B6L282C18=0,0,B6L282C32/B6L282C18)</f>
        <v>7.0590950593124546</v>
      </c>
      <c r="CB9" s="16" t="s">
        <v>14168</v>
      </c>
      <c r="CC9" s="23">
        <f>IF(B6L282C24=0,0,B6L282C33/B6L282C24)</f>
        <v>1.4706448040234281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64.628200000000007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129.25640000000001</v>
      </c>
      <c r="J10" s="16" t="s">
        <v>14171</v>
      </c>
      <c r="K10" s="23">
        <f>IF(_xlfn.SINGLE(B6L296C3)=0,0,B6L283C3/_xlfn.SINGLE(B6L296C3))</f>
        <v>8.150576503822618E-2</v>
      </c>
      <c r="L10" s="16" t="s">
        <v>14172</v>
      </c>
      <c r="M10" s="23">
        <f>A1L543C81</f>
        <v>2.1836280984647058</v>
      </c>
      <c r="N10" s="16" t="s">
        <v>14173</v>
      </c>
      <c r="O10" s="23">
        <f>B6L283C1*B6L283C5</f>
        <v>141.12395347319671</v>
      </c>
      <c r="P10" s="16" t="s">
        <v>14174</v>
      </c>
      <c r="Q10" s="23">
        <f>B3L837C27</f>
        <v>1.7590530340675492</v>
      </c>
      <c r="R10" s="16" t="s">
        <v>14175</v>
      </c>
      <c r="S10" s="23">
        <f>B6L283C6*B6L283C7</f>
        <v>248.2445185366343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136.53448519514887</v>
      </c>
      <c r="X10" s="16" t="s">
        <v>14177</v>
      </c>
      <c r="Y10" s="23">
        <f>IF(_xlfn.SINGLE(B6L296C10)=0,0,B6L283C10/_xlfn.SINGLE(B6L296C10))</f>
        <v>0.10764767496235794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5.5476846880000004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8.3215270320000005</v>
      </c>
      <c r="AH10" s="16" t="s">
        <v>14180</v>
      </c>
      <c r="AI10" s="23">
        <f>IF(_xlfn.SINGLE(B6L296C15)=0,0,B6L283C15/_xlfn.SINGLE(B6L296C15))</f>
        <v>8.3235063510896157E-2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7.2758427560000003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8.7310113071999993</v>
      </c>
      <c r="AR10" s="16" t="s">
        <v>14183</v>
      </c>
      <c r="AS10" s="23">
        <f>IF(_xlfn.SINGLE(B6L296C20)=0,0,B6L283C20/_xlfn.SINGLE(B6L296C20))</f>
        <v>8.150576503822618E-2</v>
      </c>
      <c r="AT10" s="16" t="s">
        <v>14184</v>
      </c>
      <c r="AU10" s="17">
        <f>A1L238C27</f>
        <v>67258.8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336.29400000000004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84.07350000000001</v>
      </c>
      <c r="BD10" s="16" t="s">
        <v>14187</v>
      </c>
      <c r="BE10" s="23">
        <f>IF(_xlfn.SINGLE(B6L296C26)=0,0,B6L283C26/_xlfn.SINGLE(B6L296C26))</f>
        <v>9.5358539476956314E-2</v>
      </c>
      <c r="BF10" s="16" t="s">
        <v>14188</v>
      </c>
      <c r="BG10" s="23">
        <f>B6L283C3+B6L283C10+B6L283C15+B6L283C20+B6L283C26</f>
        <v>366.91692353434894</v>
      </c>
      <c r="BH10" s="16" t="s">
        <v>14189</v>
      </c>
      <c r="BI10" s="17">
        <f>_xlfn.SINGLE(B6L298C3)*B6L283C4</f>
        <v>760.3610121870953</v>
      </c>
      <c r="BJ10" s="16" t="s">
        <v>14190</v>
      </c>
      <c r="BK10" s="17">
        <f>_xlfn.SINGLE(B6L298C10)*B6L283C11</f>
        <v>803.17492488903747</v>
      </c>
      <c r="BL10" s="16" t="s">
        <v>14191</v>
      </c>
      <c r="BM10" s="17">
        <f>_xlfn.SINGLE(B6L298C15)*B6L283C16</f>
        <v>48.952041964605208</v>
      </c>
      <c r="BN10" s="16" t="s">
        <v>14192</v>
      </c>
      <c r="BO10" s="17">
        <f>_xlfn.SINGLE(B6L298C20)*B6L283C21</f>
        <v>51.360865651213913</v>
      </c>
      <c r="BP10" s="16" t="s">
        <v>14193</v>
      </c>
      <c r="BQ10" s="17">
        <f>_xlfn.SINGLE(B6L298C26)*B6L283C27</f>
        <v>494.56902372425481</v>
      </c>
      <c r="BR10" s="16" t="s">
        <v>14194</v>
      </c>
      <c r="BS10" s="15">
        <f>B6L283C29+B6L283C30+B6L283C31+B6L283C32+B6L283C33</f>
        <v>2158.4178684162071</v>
      </c>
      <c r="BT10" s="16" t="s">
        <v>14195</v>
      </c>
      <c r="BU10" s="23">
        <f>IF(B6L283C3=0,0,B6L283C29/B6L283C3)</f>
        <v>5.8825792160937116</v>
      </c>
      <c r="BV10" s="16" t="s">
        <v>14196</v>
      </c>
      <c r="BW10" s="23">
        <f>IF(B6L283C8=0,0,B6L283C30/B6L283C8)</f>
        <v>3.235418568851542</v>
      </c>
      <c r="BX10" s="16" t="s">
        <v>14197</v>
      </c>
      <c r="BY10" s="23">
        <f>IF(B6L283C13=0,0,B6L283C31/B6L283C13)</f>
        <v>8.8238688241405701</v>
      </c>
      <c r="BZ10" s="16" t="s">
        <v>14198</v>
      </c>
      <c r="CA10" s="23">
        <f>IF(B6L283C18=0,0,B6L283C32/B6L283C18)</f>
        <v>7.0590950593124546</v>
      </c>
      <c r="CB10" s="16" t="s">
        <v>14199</v>
      </c>
      <c r="CC10" s="23">
        <f>IF(B6L283C24=0,0,B6L283C33/B6L283C24)</f>
        <v>1.4706448040234281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115.34439999999999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230.68879999999999</v>
      </c>
      <c r="J11" s="16" t="s">
        <v>14202</v>
      </c>
      <c r="K11" s="23">
        <f>IF(_xlfn.SINGLE(B6L296C3)=0,0,B6L284C3/_xlfn.SINGLE(B6L296C3))</f>
        <v>0.14546643051911046</v>
      </c>
      <c r="L11" s="16" t="s">
        <v>14203</v>
      </c>
      <c r="M11" s="23">
        <f>A1L544C81</f>
        <v>0.70152286772267813</v>
      </c>
      <c r="N11" s="16" t="s">
        <v>14204</v>
      </c>
      <c r="O11" s="23">
        <f>B6L284C1*B6L284C5</f>
        <v>80.916734263751664</v>
      </c>
      <c r="P11" s="16" t="s">
        <v>14205</v>
      </c>
      <c r="Q11" s="23">
        <f>B3L838C27</f>
        <v>1.983763310226542</v>
      </c>
      <c r="R11" s="16" t="s">
        <v>14206</v>
      </c>
      <c r="S11" s="17">
        <f>B6L284C6*B6L284C7</f>
        <v>160.51964861578145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88.28580673867981</v>
      </c>
      <c r="X11" s="16" t="s">
        <v>14208</v>
      </c>
      <c r="Y11" s="23">
        <f>IF(_xlfn.SINGLE(B6L296C10)=0,0,B6L284C10/_xlfn.SINGLE(B6L296C10))</f>
        <v>6.9607043334225918E-2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9.901163296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14.851744944</v>
      </c>
      <c r="AH11" s="16" t="s">
        <v>14211</v>
      </c>
      <c r="AI11" s="23">
        <f>IF(_xlfn.SINGLE(B6L296C15)=0,0,B6L284C15/_xlfn.SINGLE(B6L296C15))</f>
        <v>0.1485527750985825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12.985472551999999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15.582567062399999</v>
      </c>
      <c r="AR11" s="16" t="s">
        <v>14214</v>
      </c>
      <c r="AS11" s="23">
        <f>IF(_xlfn.SINGLE(B6L296C20)=0,0,B6L284C20/_xlfn.SINGLE(B6L296C20))</f>
        <v>0.14546643051911048</v>
      </c>
      <c r="AT11" s="16" t="s">
        <v>14215</v>
      </c>
      <c r="AU11" s="17">
        <f>A1L239C27</f>
        <v>55517.599999999999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277.58799999999997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69.396999999999991</v>
      </c>
      <c r="BD11" s="16" t="s">
        <v>14218</v>
      </c>
      <c r="BE11" s="23">
        <f>IF(_xlfn.SINGLE(B6L296C26)=0,0,B6L284C26/_xlfn.SINGLE(B6L296C26))</f>
        <v>7.871203844353257E-2</v>
      </c>
      <c r="BF11" s="16" t="s">
        <v>14219</v>
      </c>
      <c r="BG11" s="17">
        <f>B6L284C3+B6L284C10+B6L284C15+B6L284C20+B6L284C26</f>
        <v>418.80591874507979</v>
      </c>
      <c r="BH11" s="16" t="s">
        <v>14220</v>
      </c>
      <c r="BI11" s="17">
        <f>_xlfn.SINGLE(B6L298C3)*B6L284C4</f>
        <v>1357.045140265599</v>
      </c>
      <c r="BJ11" s="16" t="s">
        <v>14221</v>
      </c>
      <c r="BK11" s="17">
        <f>_xlfn.SINGLE(B6L298C10)*B6L284C11</f>
        <v>519.34825179702409</v>
      </c>
      <c r="BL11" s="16" t="s">
        <v>14222</v>
      </c>
      <c r="BM11" s="17">
        <f>_xlfn.SINGLE(B6L298C15)*B6L284C16</f>
        <v>87.366566130299276</v>
      </c>
      <c r="BN11" s="16" t="s">
        <v>14223</v>
      </c>
      <c r="BO11" s="17">
        <f>_xlfn.SINGLE(B6L298C20)*B6L284C21</f>
        <v>91.665685134660691</v>
      </c>
      <c r="BP11" s="16" t="s">
        <v>14224</v>
      </c>
      <c r="BQ11" s="17">
        <f>_xlfn.SINGLE(B6L298C26)*B6L284C27</f>
        <v>408.23334985925527</v>
      </c>
      <c r="BR11" s="16" t="s">
        <v>14225</v>
      </c>
      <c r="BS11" s="15">
        <f>B6L284C29+B6L284C30+B6L284C31+B6L284C32+B6L284C33</f>
        <v>2463.6589931868384</v>
      </c>
      <c r="BT11" s="16" t="s">
        <v>14226</v>
      </c>
      <c r="BU11" s="23">
        <f>IF(B6L284C3=0,0,B6L284C29/B6L284C3)</f>
        <v>5.8825792160937116</v>
      </c>
      <c r="BV11" s="16" t="s">
        <v>14227</v>
      </c>
      <c r="BW11" s="23">
        <f>IF(B6L284C8=0,0,B6L284C30/B6L284C8)</f>
        <v>3.2354185688515424</v>
      </c>
      <c r="BX11" s="16" t="s">
        <v>14228</v>
      </c>
      <c r="BY11" s="23">
        <f>IF(B6L284C13=0,0,B6L284C31/B6L284C13)</f>
        <v>8.8238688241405683</v>
      </c>
      <c r="BZ11" s="16" t="s">
        <v>14229</v>
      </c>
      <c r="CA11" s="23">
        <f>IF(B6L284C18=0,0,B6L284C32/B6L284C18)</f>
        <v>7.0590950593124546</v>
      </c>
      <c r="CB11" s="16" t="s">
        <v>14230</v>
      </c>
      <c r="CC11" s="23">
        <f>IF(B6L284C24=0,0,B6L284C33/B6L284C24)</f>
        <v>1.4706448040234279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36.653399999999998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73.306799999999996</v>
      </c>
      <c r="J12" s="16" t="s">
        <v>14233</v>
      </c>
      <c r="K12" s="23">
        <f>IF(_xlfn.SINGLE(B6L296C3)=0,0,B6L285C3/_xlfn.SINGLE(B6L296C3))</f>
        <v>4.6225384712124416E-2</v>
      </c>
      <c r="L12" s="16" t="s">
        <v>14234</v>
      </c>
      <c r="M12" s="23">
        <f>A1L545C81</f>
        <v>1.0376709285052248</v>
      </c>
      <c r="N12" s="16" t="s">
        <v>14235</v>
      </c>
      <c r="O12" s="23">
        <f>B6L285C1*B6L285C5</f>
        <v>38.034167610873403</v>
      </c>
      <c r="P12" s="16" t="s">
        <v>14236</v>
      </c>
      <c r="Q12" s="23">
        <f>B3L839C27</f>
        <v>1.9790792743206778</v>
      </c>
      <c r="R12" s="16" t="s">
        <v>14237</v>
      </c>
      <c r="S12" s="23">
        <f>B6L285C6*B6L285C7</f>
        <v>75.272632834718365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41.399948059095102</v>
      </c>
      <c r="X12" s="16" t="s">
        <v>14239</v>
      </c>
      <c r="Y12" s="23">
        <f>IF(_xlfn.SINGLE(B6L296C10)=0,0,B6L285C10/_xlfn.SINGLE(B6L296C10))</f>
        <v>3.2640897614651249E-2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3.1463278559999996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4.7194917839999997</v>
      </c>
      <c r="AH12" s="16" t="s">
        <v>14242</v>
      </c>
      <c r="AI12" s="23">
        <f>IF(_xlfn.SINGLE(B6L296C15)=0,0,B6L285C15/_xlfn.SINGLE(B6L296C15))</f>
        <v>4.7206143400099036E-2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4.1264397719999995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4.9517277263999988</v>
      </c>
      <c r="AR12" s="16" t="s">
        <v>14245</v>
      </c>
      <c r="AS12" s="23">
        <f>IF(_xlfn.SINGLE(B6L296C20)=0,0,B6L285C20/_xlfn.SINGLE(B6L296C20))</f>
        <v>4.6225384712124416E-2</v>
      </c>
      <c r="AT12" s="16" t="s">
        <v>14246</v>
      </c>
      <c r="AU12" s="17">
        <f>A1L240C27</f>
        <v>29628.400000000001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148.142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37.035499999999999</v>
      </c>
      <c r="BD12" s="16" t="s">
        <v>14249</v>
      </c>
      <c r="BE12" s="23">
        <f>IF(_xlfn.SINGLE(B6L296C26)=0,0,B6L285C26/_xlfn.SINGLE(B6L296C26))</f>
        <v>4.2006710661490421E-2</v>
      </c>
      <c r="BF12" s="16" t="s">
        <v>14250</v>
      </c>
      <c r="BG12" s="23">
        <f>B6L285C3+B6L285C10+B6L285C15+B6L285C20+B6L285C26</f>
        <v>161.41346756949508</v>
      </c>
      <c r="BH12" s="16" t="s">
        <v>14251</v>
      </c>
      <c r="BI12" s="17">
        <f>_xlfn.SINGLE(B6L298C3)*B6L285C4</f>
        <v>431.23305807833856</v>
      </c>
      <c r="BJ12" s="16" t="s">
        <v>14252</v>
      </c>
      <c r="BK12" s="17">
        <f>_xlfn.SINGLE(B6L298C10)*B6L285C11</f>
        <v>243.53847399979207</v>
      </c>
      <c r="BL12" s="16" t="s">
        <v>14253</v>
      </c>
      <c r="BM12" s="17">
        <f>_xlfn.SINGLE(B6L298C15)*B6L285C16</f>
        <v>27.762784279083434</v>
      </c>
      <c r="BN12" s="16" t="s">
        <v>14254</v>
      </c>
      <c r="BO12" s="17">
        <f>_xlfn.SINGLE(B6L298C20)*B6L285C21</f>
        <v>29.12893060707561</v>
      </c>
      <c r="BP12" s="16" t="s">
        <v>14255</v>
      </c>
      <c r="BQ12" s="17">
        <f>_xlfn.SINGLE(B6L298C26)*B6L285C27</f>
        <v>217.86426255763868</v>
      </c>
      <c r="BR12" s="16" t="s">
        <v>14256</v>
      </c>
      <c r="BS12" s="15">
        <f>B6L285C29+B6L285C30+B6L285C31+B6L285C32+B6L285C33</f>
        <v>949.52750952192832</v>
      </c>
      <c r="BT12" s="16" t="s">
        <v>14257</v>
      </c>
      <c r="BU12" s="23">
        <f>IF(B6L285C3=0,0,B6L285C29/B6L285C3)</f>
        <v>5.8825792160937125</v>
      </c>
      <c r="BV12" s="16" t="s">
        <v>14258</v>
      </c>
      <c r="BW12" s="23">
        <f>IF(B6L285C8=0,0,B6L285C30/B6L285C8)</f>
        <v>3.235418568851542</v>
      </c>
      <c r="BX12" s="16" t="s">
        <v>14259</v>
      </c>
      <c r="BY12" s="23">
        <f>IF(B6L285C13=0,0,B6L285C31/B6L285C13)</f>
        <v>8.8238688241405683</v>
      </c>
      <c r="BZ12" s="16" t="s">
        <v>14260</v>
      </c>
      <c r="CA12" s="23">
        <f>IF(B6L285C18=0,0,B6L285C32/B6L285C18)</f>
        <v>7.0590950593124555</v>
      </c>
      <c r="CB12" s="16" t="s">
        <v>14261</v>
      </c>
      <c r="CC12" s="23">
        <f>IF(B6L285C24=0,0,B6L285C33/B6L285C24)</f>
        <v>1.4706448040234281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207.58339999999998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415.16679999999997</v>
      </c>
      <c r="J13" s="16" t="s">
        <v>14264</v>
      </c>
      <c r="K13" s="23">
        <f>IF(_xlfn.SINGLE(B6L296C3)=0,0,B6L286C3/_xlfn.SINGLE(B6L296C3))</f>
        <v>0.26179351778691218</v>
      </c>
      <c r="L13" s="16" t="s">
        <v>14265</v>
      </c>
      <c r="M13" s="23">
        <f>A1L546C81</f>
        <v>1.3118733243572975</v>
      </c>
      <c r="N13" s="16" t="s">
        <v>14266</v>
      </c>
      <c r="O13" s="23">
        <f>B6L286C1*B6L286C5</f>
        <v>272.32312503939062</v>
      </c>
      <c r="P13" s="16" t="s">
        <v>14267</v>
      </c>
      <c r="Q13" s="23">
        <f>B3L840C27</f>
        <v>1.9946998349608032</v>
      </c>
      <c r="R13" s="16" t="s">
        <v>14268</v>
      </c>
      <c r="S13" s="17">
        <f>B6L286C6*B6L286C7</f>
        <v>543.20289257208265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298.76159091464547</v>
      </c>
      <c r="X13" s="16" t="s">
        <v>14270</v>
      </c>
      <c r="Y13" s="23">
        <f>IF(_xlfn.SINGLE(B6L296C10)=0,0,B6L286C10/_xlfn.SINGLE(B6L296C10))</f>
        <v>0.23555214335813382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17.818959055999997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26.728438583999996</v>
      </c>
      <c r="AH13" s="16" t="s">
        <v>14273</v>
      </c>
      <c r="AI13" s="23">
        <f>IF(_xlfn.SINGLE(B6L296C15)=0,0,B6L286C15/_xlfn.SINGLE(B6L296C15))</f>
        <v>0.26734796084074375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23.369739171999999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28.043687006399999</v>
      </c>
      <c r="AR13" s="16" t="s">
        <v>14276</v>
      </c>
      <c r="AS13" s="23">
        <f>IF(_xlfn.SINGLE(B6L296C20)=0,0,B6L286C20/_xlfn.SINGLE(B6L296C20))</f>
        <v>0.26179351778691223</v>
      </c>
      <c r="AT13" s="16" t="s">
        <v>14277</v>
      </c>
      <c r="AU13" s="17">
        <f>A1L241C27</f>
        <v>232055.4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1160.277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290.06925000000001</v>
      </c>
      <c r="BD13" s="16" t="s">
        <v>14280</v>
      </c>
      <c r="BE13" s="23">
        <f>IF(_xlfn.SINGLE(B6L296C26)=0,0,B6L286C26/_xlfn.SINGLE(B6L296C26))</f>
        <v>0.32900474022344861</v>
      </c>
      <c r="BF13" s="16" t="s">
        <v>14281</v>
      </c>
      <c r="BG13" s="17">
        <f>B6L286C3+B6L286C10+B6L286C15+B6L286C20+B6L286C26</f>
        <v>1058.7697665050455</v>
      </c>
      <c r="BH13" s="16" t="s">
        <v>14282</v>
      </c>
      <c r="BI13" s="17">
        <f>_xlfn.SINGLE(B6L298C3)*B6L286C4</f>
        <v>2442.2515888921348</v>
      </c>
      <c r="BJ13" s="16" t="s">
        <v>14283</v>
      </c>
      <c r="BK13" s="17">
        <f>_xlfn.SINGLE(B6L298C10)*B6L286C11</f>
        <v>1757.4887252815854</v>
      </c>
      <c r="BL13" s="16" t="s">
        <v>14284</v>
      </c>
      <c r="BM13" s="17">
        <f>_xlfn.SINGLE(B6L298C15)*B6L286C16</f>
        <v>157.23215729287563</v>
      </c>
      <c r="BN13" s="16" t="s">
        <v>14285</v>
      </c>
      <c r="BO13" s="17">
        <f>_xlfn.SINGLE(B6L298C20)*B6L286C21</f>
        <v>164.96921032648595</v>
      </c>
      <c r="BP13" s="16" t="s">
        <v>14286</v>
      </c>
      <c r="BQ13" s="17">
        <f>_xlfn.SINGLE(B6L298C26)*B6L286C27</f>
        <v>1706.3553412778911</v>
      </c>
      <c r="BR13" s="16" t="s">
        <v>14287</v>
      </c>
      <c r="BS13" s="15">
        <f>B6L286C29+B6L286C30+B6L286C31+B6L286C32+B6L286C33</f>
        <v>6228.2970230709734</v>
      </c>
      <c r="BT13" s="16" t="s">
        <v>14288</v>
      </c>
      <c r="BU13" s="23">
        <f>IF(B6L286C3=0,0,B6L286C29/B6L286C3)</f>
        <v>5.8825792160937125</v>
      </c>
      <c r="BV13" s="16" t="s">
        <v>14289</v>
      </c>
      <c r="BW13" s="23">
        <f>IF(B6L286C8=0,0,B6L286C30/B6L286C8)</f>
        <v>3.2354185688515416</v>
      </c>
      <c r="BX13" s="16" t="s">
        <v>14290</v>
      </c>
      <c r="BY13" s="23">
        <f>IF(B6L286C13=0,0,B6L286C31/B6L286C13)</f>
        <v>8.8238688241405683</v>
      </c>
      <c r="BZ13" s="16" t="s">
        <v>14291</v>
      </c>
      <c r="CA13" s="23">
        <f>IF(B6L286C18=0,0,B6L286C32/B6L286C18)</f>
        <v>7.0590950593124555</v>
      </c>
      <c r="CB13" s="16" t="s">
        <v>14292</v>
      </c>
      <c r="CC13" s="23">
        <f>IF(B6L286C24=0,0,B6L286C33/B6L286C24)</f>
        <v>1.4706448040234281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1.9788000000000001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3.9576000000000002</v>
      </c>
      <c r="J14" s="16" t="s">
        <v>14295</v>
      </c>
      <c r="K14" s="23">
        <f>IF(_xlfn.SINGLE(B6L296C3)=0,0,B6L287C3/_xlfn.SINGLE(B6L296C3))</f>
        <v>2.4955608829836193E-3</v>
      </c>
      <c r="L14" s="16" t="s">
        <v>14296</v>
      </c>
      <c r="M14" s="23">
        <f>A1L547C81</f>
        <v>0.96332982086406749</v>
      </c>
      <c r="N14" s="16" t="s">
        <v>14297</v>
      </c>
      <c r="O14" s="23">
        <f>B6L287C1*B6L287C5</f>
        <v>1.906237049525817</v>
      </c>
      <c r="P14" s="16" t="s">
        <v>14298</v>
      </c>
      <c r="Q14" s="23">
        <f>B3L841C27</f>
        <v>2.0187323023306467</v>
      </c>
      <c r="R14" s="16" t="s">
        <v>14299</v>
      </c>
      <c r="S14" s="23">
        <f>B6L287C6*B6L287C7</f>
        <v>3.8481823077772317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2.1165002692774775</v>
      </c>
      <c r="X14" s="16" t="s">
        <v>14301</v>
      </c>
      <c r="Y14" s="23">
        <f>IF(_xlfn.SINGLE(B6L296C10)=0,0,B6L287C10/_xlfn.SINGLE(B6L296C10))</f>
        <v>1.6687090643750424E-3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0.16986019200000002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0.25479028800000003</v>
      </c>
      <c r="AH14" s="16" t="s">
        <v>14304</v>
      </c>
      <c r="AI14" s="23">
        <f>IF(_xlfn.SINGLE(B6L296C15)=0,0,B6L287C15/_xlfn.SINGLE(B6L296C15))</f>
        <v>2.5485089121368276E-3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0.22277330400000001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0.26732796479999998</v>
      </c>
      <c r="AR14" s="16" t="s">
        <v>14307</v>
      </c>
      <c r="AS14" s="23">
        <f>IF(_xlfn.SINGLE(B6L296C20)=0,0,B6L287C20/_xlfn.SINGLE(B6L296C20))</f>
        <v>2.4955608829836198E-3</v>
      </c>
      <c r="AT14" s="16" t="s">
        <v>14308</v>
      </c>
      <c r="AU14" s="17">
        <f>A1L242C27</f>
        <v>1853.6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9.2679999999999989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2.3169999999999997</v>
      </c>
      <c r="BD14" s="16" t="s">
        <v>14311</v>
      </c>
      <c r="BE14" s="23">
        <f>IF(_xlfn.SINGLE(B6L296C26)=0,0,B6L287C26/_xlfn.SINGLE(B6L296C26))</f>
        <v>2.6280068745574733E-3</v>
      </c>
      <c r="BF14" s="16" t="s">
        <v>14312</v>
      </c>
      <c r="BG14" s="23">
        <f>B6L287C3+B6L287C10+B6L287C15+B6L287C20+B6L287C26</f>
        <v>8.9132185220774769</v>
      </c>
      <c r="BH14" s="16" t="s">
        <v>14313</v>
      </c>
      <c r="BI14" s="17">
        <f>_xlfn.SINGLE(B6L298C3)*B6L287C4</f>
        <v>23.280895505612474</v>
      </c>
      <c r="BJ14" s="16" t="s">
        <v>14314</v>
      </c>
      <c r="BK14" s="17">
        <f>_xlfn.SINGLE(B6L298C10)*B6L287C11</f>
        <v>12.450480494908435</v>
      </c>
      <c r="BL14" s="16" t="s">
        <v>14315</v>
      </c>
      <c r="BM14" s="17">
        <f>_xlfn.SINGLE(B6L298C15)*B6L287C16</f>
        <v>1.4988240526513315</v>
      </c>
      <c r="BN14" s="16" t="s">
        <v>14316</v>
      </c>
      <c r="BO14" s="17">
        <f>_xlfn.SINGLE(B6L298C20)*B6L287C21</f>
        <v>1.5725779296131115</v>
      </c>
      <c r="BP14" s="16" t="s">
        <v>14317</v>
      </c>
      <c r="BQ14" s="17">
        <f>_xlfn.SINGLE(B6L298C26)*B6L287C27</f>
        <v>13.629936043689129</v>
      </c>
      <c r="BR14" s="16" t="s">
        <v>14318</v>
      </c>
      <c r="BS14" s="15">
        <f>B6L287C29+B6L287C30+B6L287C31+B6L287C32+B6L287C33</f>
        <v>52.432714026474478</v>
      </c>
      <c r="BT14" s="16" t="s">
        <v>14319</v>
      </c>
      <c r="BU14" s="23">
        <f>IF(B6L287C3=0,0,B6L287C29/B6L287C3)</f>
        <v>5.8825792160937116</v>
      </c>
      <c r="BV14" s="16" t="s">
        <v>14320</v>
      </c>
      <c r="BW14" s="23">
        <f>IF(B6L287C8=0,0,B6L287C30/B6L287C8)</f>
        <v>3.235418568851542</v>
      </c>
      <c r="BX14" s="16" t="s">
        <v>14321</v>
      </c>
      <c r="BY14" s="23">
        <f>IF(B6L287C13=0,0,B6L287C31/B6L287C13)</f>
        <v>8.8238688241405683</v>
      </c>
      <c r="BZ14" s="16" t="s">
        <v>14322</v>
      </c>
      <c r="CA14" s="23">
        <f>IF(B6L287C18=0,0,B6L287C32/B6L287C18)</f>
        <v>7.0590950593124546</v>
      </c>
      <c r="CB14" s="16" t="s">
        <v>14323</v>
      </c>
      <c r="CC14" s="23">
        <f>IF(B6L287C24=0,0,B6L287C33/B6L287C24)</f>
        <v>1.4706448040234281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68.861799999999988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137.72359999999998</v>
      </c>
      <c r="J15" s="16" t="s">
        <v>14326</v>
      </c>
      <c r="K15" s="23">
        <f>IF(_xlfn.SINGLE(B6L296C3)=0,0,B6L288C3/_xlfn.SINGLE(B6L296C3))</f>
        <v>8.6844963822438531E-2</v>
      </c>
      <c r="L15" s="16" t="s">
        <v>14327</v>
      </c>
      <c r="M15" s="23">
        <f>A1L548C81</f>
        <v>3.8385478870088021</v>
      </c>
      <c r="N15" s="16" t="s">
        <v>14328</v>
      </c>
      <c r="O15" s="23">
        <f>B6L288C1*B6L288C5</f>
        <v>264.32931688562269</v>
      </c>
      <c r="P15" s="16" t="s">
        <v>14329</v>
      </c>
      <c r="Q15" s="23">
        <f>B3L842C27</f>
        <v>1.8895856516331739</v>
      </c>
      <c r="R15" s="16" t="s">
        <v>14330</v>
      </c>
      <c r="S15" s="23">
        <f>B6L288C6*B6L288C7</f>
        <v>499.47288449307109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274.71008647118913</v>
      </c>
      <c r="X15" s="16" t="s">
        <v>14332</v>
      </c>
      <c r="Y15" s="23">
        <f>IF(_xlfn.SINGLE(B6L296C10)=0,0,B6L288C10/_xlfn.SINGLE(B6L296C10))</f>
        <v>0.21658925256183201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5.9110969119999988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8.8666453679999986</v>
      </c>
      <c r="AH15" s="16" t="s">
        <v>14335</v>
      </c>
      <c r="AI15" s="23">
        <f>IF(_xlfn.SINGLE(B6L296C15)=0,0,B6L288C15/_xlfn.SINGLE(B6L296C15))</f>
        <v>8.8687543463606092E-2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7.7524614439999988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9.3029537327999989</v>
      </c>
      <c r="AR15" s="16" t="s">
        <v>14338</v>
      </c>
      <c r="AS15" s="23">
        <f>IF(_xlfn.SINGLE(B6L296C20)=0,0,B6L288C20/_xlfn.SINGLE(B6L296C20))</f>
        <v>8.6844963822438559E-2</v>
      </c>
      <c r="AT15" s="16" t="s">
        <v>14339</v>
      </c>
      <c r="AU15" s="17">
        <f>A1L243C27</f>
        <v>57734.400000000001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288.67200000000003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72.168000000000006</v>
      </c>
      <c r="BD15" s="16" t="s">
        <v>14342</v>
      </c>
      <c r="BE15" s="23">
        <f>IF(_xlfn.SINGLE(B6L296C26)=0,0,B6L288C26/_xlfn.SINGLE(B6L296C26))</f>
        <v>8.1854984947373227E-2</v>
      </c>
      <c r="BF15" s="16" t="s">
        <v>14343</v>
      </c>
      <c r="BG15" s="23">
        <f>B6L288C3+B6L288C10+B6L288C15+B6L288C20+B6L288C26</f>
        <v>502.7712855719891</v>
      </c>
      <c r="BH15" s="16" t="s">
        <v>14344</v>
      </c>
      <c r="BI15" s="17">
        <f>_xlfn.SINGLE(B6L298C3)*B6L288C4</f>
        <v>810.16998692560378</v>
      </c>
      <c r="BJ15" s="16" t="s">
        <v>14345</v>
      </c>
      <c r="BK15" s="17">
        <f>_xlfn.SINGLE(B6L298C10)*B6L288C11</f>
        <v>1616.0038451267237</v>
      </c>
      <c r="BL15" s="16" t="s">
        <v>14346</v>
      </c>
      <c r="BM15" s="17">
        <f>_xlfn.SINGLE(B6L298C15)*B6L288C16</f>
        <v>52.158743758270376</v>
      </c>
      <c r="BN15" s="16" t="s">
        <v>14347</v>
      </c>
      <c r="BO15" s="17">
        <f>_xlfn.SINGLE(B6L298C20)*B6L288C21</f>
        <v>54.725362276850696</v>
      </c>
      <c r="BP15" s="16" t="s">
        <v>14348</v>
      </c>
      <c r="BQ15" s="17">
        <f>_xlfn.SINGLE(B6L298C26)*B6L288C27</f>
        <v>424.53397686705108</v>
      </c>
      <c r="BR15" s="16" t="s">
        <v>14349</v>
      </c>
      <c r="BS15" s="15">
        <f>B6L288C29+B6L288C30+B6L288C31+B6L288C32+B6L288C33</f>
        <v>2957.5919149544993</v>
      </c>
      <c r="BT15" s="16" t="s">
        <v>14350</v>
      </c>
      <c r="BU15" s="23">
        <f>IF(B6L288C3=0,0,B6L288C29/B6L288C3)</f>
        <v>5.8825792160937116</v>
      </c>
      <c r="BV15" s="16" t="s">
        <v>14351</v>
      </c>
      <c r="BW15" s="23">
        <f>IF(B6L288C8=0,0,B6L288C30/B6L288C8)</f>
        <v>3.235418568851542</v>
      </c>
      <c r="BX15" s="16" t="s">
        <v>14352</v>
      </c>
      <c r="BY15" s="23">
        <f>IF(B6L288C13=0,0,B6L288C31/B6L288C13)</f>
        <v>8.8238688241405683</v>
      </c>
      <c r="BZ15" s="16" t="s">
        <v>14353</v>
      </c>
      <c r="CA15" s="23">
        <f>IF(B6L288C18=0,0,B6L288C32/B6L288C18)</f>
        <v>7.0590950593124555</v>
      </c>
      <c r="CB15" s="16" t="s">
        <v>14354</v>
      </c>
      <c r="CC15" s="23">
        <f>IF(B6L288C24=0,0,B6L288C33/B6L288C24)</f>
        <v>1.4706448040234281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4.0000000000000002E-4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8.0000000000000004E-4</v>
      </c>
      <c r="J16" s="16" t="s">
        <v>14357</v>
      </c>
      <c r="K16" s="23">
        <f>IF(_xlfn.SINGLE(B6L296C3)=0,0,B6L289C3/_xlfn.SINGLE(B6L296C3))</f>
        <v>5.0445944673208397E-7</v>
      </c>
      <c r="L16" s="16" t="s">
        <v>14358</v>
      </c>
      <c r="M16" s="23">
        <f>A1L549C81</f>
        <v>1.6291233120479176</v>
      </c>
      <c r="N16" s="16" t="s">
        <v>14359</v>
      </c>
      <c r="O16" s="23">
        <f>B6L289C1*B6L289C5</f>
        <v>6.5164932481916703E-4</v>
      </c>
      <c r="P16" s="16" t="s">
        <v>14360</v>
      </c>
      <c r="Q16" s="23">
        <f>B3L843C27</f>
        <v>7.9999999999999991</v>
      </c>
      <c r="R16" s="16" t="s">
        <v>14361</v>
      </c>
      <c r="S16" s="17">
        <f>B6L289C6*B6L289C7</f>
        <v>5.2131945985533354E-3</v>
      </c>
      <c r="T16" s="16" t="s">
        <v>12315</v>
      </c>
      <c r="U16" s="23">
        <f>A1L509C7</f>
        <v>0.55000000000000004</v>
      </c>
      <c r="V16" s="16" t="s">
        <v>14362</v>
      </c>
      <c r="W16" s="17">
        <f>B6L289C8*B6L289C9</f>
        <v>2.8672570292043345E-3</v>
      </c>
      <c r="X16" s="16" t="s">
        <v>14363</v>
      </c>
      <c r="Y16" s="23">
        <f>IF(_xlfn.SINGLE(B6L296C10)=0,0,B6L289C10/_xlfn.SINGLE(B6L296C10))</f>
        <v>2.2606270662841365E-6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3.4336000000000005E-5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5.1504000000000007E-5</v>
      </c>
      <c r="AH16" s="16" t="s">
        <v>14366</v>
      </c>
      <c r="AI16" s="23">
        <f>IF(_xlfn.SINGLE(B6L296C15)=0,0,B6L289C15/_xlfn.SINGLE(B6L296C15))</f>
        <v>5.1516250498015518E-7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4.5032000000000005E-5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5.4038400000000008E-5</v>
      </c>
      <c r="AR16" s="16" t="s">
        <v>14369</v>
      </c>
      <c r="AS16" s="23">
        <f>IF(_xlfn.SINGLE(B6L296C20)=0,0,B6L289C20/_xlfn.SINGLE(B6L296C20))</f>
        <v>5.0445944673208418E-7</v>
      </c>
      <c r="AT16" s="16" t="s">
        <v>14370</v>
      </c>
      <c r="AU16" s="17">
        <f>A1L244C27</f>
        <v>1.5999999999999999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8.0000000000000002E-3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2E-3</v>
      </c>
      <c r="BD16" s="16" t="s">
        <v>14373</v>
      </c>
      <c r="BE16" s="23">
        <f>IF(_xlfn.SINGLE(B6L296C26)=0,0,B6L289C26/_xlfn.SINGLE(B6L296C26))</f>
        <v>2.2684565166659244E-6</v>
      </c>
      <c r="BF16" s="16" t="s">
        <v>14374</v>
      </c>
      <c r="BG16" s="17">
        <f>B6L289C3+B6L289C10+B6L289C15+B6L289C20+B6L289C26</f>
        <v>5.7727994292043339E-3</v>
      </c>
      <c r="BH16" s="16" t="s">
        <v>14375</v>
      </c>
      <c r="BI16" s="17">
        <f>_xlfn.SINGLE(B6L298C3)*B6L289C4</f>
        <v>4.7060633728749695E-3</v>
      </c>
      <c r="BJ16" s="16" t="s">
        <v>14376</v>
      </c>
      <c r="BK16" s="17">
        <f>_xlfn.SINGLE(B6L298C10)*B6L289C11</f>
        <v>1.686686660719602E-2</v>
      </c>
      <c r="BL16" s="16" t="s">
        <v>14377</v>
      </c>
      <c r="BM16" s="17">
        <f>_xlfn.SINGLE(B6L298C15)*B6L289C16</f>
        <v>3.0297635994569065E-4</v>
      </c>
      <c r="BN16" s="16" t="s">
        <v>14378</v>
      </c>
      <c r="BO16" s="17">
        <f>_xlfn.SINGLE(B6L298C20)*B6L289C21</f>
        <v>3.1788516871095857E-4</v>
      </c>
      <c r="BP16" s="16" t="s">
        <v>14379</v>
      </c>
      <c r="BQ16" s="17">
        <f>_xlfn.SINGLE(B6L298C26)*B6L289C27</f>
        <v>1.1765158432187424E-2</v>
      </c>
      <c r="BR16" s="16" t="s">
        <v>14380</v>
      </c>
      <c r="BS16" s="15">
        <f>B6L289C29+B6L289C30+B6L289C31+B6L289C32+B6L289C33</f>
        <v>3.3958949940915063E-2</v>
      </c>
      <c r="BT16" s="16" t="s">
        <v>14381</v>
      </c>
      <c r="BU16" s="23">
        <f>IF(B6L289C3=0,0,B6L289C29/B6L289C3)</f>
        <v>5.8825792160937116</v>
      </c>
      <c r="BV16" s="16" t="s">
        <v>14382</v>
      </c>
      <c r="BW16" s="23">
        <f>IF(B6L289C8=0,0,B6L289C30/B6L289C8)</f>
        <v>3.235418568851542</v>
      </c>
      <c r="BX16" s="16" t="s">
        <v>14383</v>
      </c>
      <c r="BY16" s="23">
        <f>IF(B6L289C13=0,0,B6L289C31/B6L289C13)</f>
        <v>8.8238688241405701</v>
      </c>
      <c r="BZ16" s="16" t="s">
        <v>14384</v>
      </c>
      <c r="CA16" s="23">
        <f>IF(B6L289C18=0,0,B6L289C32/B6L289C18)</f>
        <v>7.0590950593124564</v>
      </c>
      <c r="CB16" s="16" t="s">
        <v>14385</v>
      </c>
      <c r="CC16" s="23">
        <f>IF(B6L289C24=0,0,B6L289C33/B6L289C24)</f>
        <v>1.4706448040234279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2.4000000000000002E-3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4.8000000000000004E-3</v>
      </c>
      <c r="J17" s="16" t="s">
        <v>14388</v>
      </c>
      <c r="K17" s="23">
        <f>IF(_xlfn.SINGLE(B6L296C3)=0,0,B6L290C3/_xlfn.SINGLE(B6L296C3))</f>
        <v>3.026756680392504E-6</v>
      </c>
      <c r="L17" s="16" t="s">
        <v>14389</v>
      </c>
      <c r="M17" s="23">
        <f>A1L550C81</f>
        <v>1.6291233120479176</v>
      </c>
      <c r="N17" s="16" t="s">
        <v>14390</v>
      </c>
      <c r="O17" s="23">
        <f>B6L290C1*B6L290C5</f>
        <v>3.909895948915003E-3</v>
      </c>
      <c r="P17" s="16" t="s">
        <v>14391</v>
      </c>
      <c r="Q17" s="23">
        <f>B3L844C27</f>
        <v>5.833333333333333</v>
      </c>
      <c r="R17" s="16" t="s">
        <v>14392</v>
      </c>
      <c r="S17" s="17">
        <f>B6L290C6*B6L290C7</f>
        <v>2.2807726368670851E-2</v>
      </c>
      <c r="T17" s="16" t="s">
        <v>12354</v>
      </c>
      <c r="U17" s="23">
        <f>A1L510C7</f>
        <v>0.55000000000000004</v>
      </c>
      <c r="V17" s="16" t="s">
        <v>14393</v>
      </c>
      <c r="W17" s="17">
        <f>B6L290C8*B6L290C9</f>
        <v>1.2544249502768969E-2</v>
      </c>
      <c r="X17" s="16" t="s">
        <v>14394</v>
      </c>
      <c r="Y17" s="23">
        <f>IF(_xlfn.SINGLE(B6L296C10)=0,0,B6L290C10/_xlfn.SINGLE(B6L296C10))</f>
        <v>9.8902434149931012E-6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2.0601600000000003E-4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3.0902400000000003E-4</v>
      </c>
      <c r="AH17" s="16" t="s">
        <v>14397</v>
      </c>
      <c r="AI17" s="23">
        <f>IF(_xlfn.SINGLE(B6L296C15)=0,0,B6L290C15/_xlfn.SINGLE(B6L296C15))</f>
        <v>3.0909750298809309E-6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2.7019200000000004E-4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3.2423040000000003E-4</v>
      </c>
      <c r="AR17" s="16" t="s">
        <v>14400</v>
      </c>
      <c r="AS17" s="23">
        <f>IF(_xlfn.SINGLE(B6L296C20)=0,0,B6L290C20/_xlfn.SINGLE(B6L296C20))</f>
        <v>3.0267566803925049E-6</v>
      </c>
      <c r="AT17" s="16" t="s">
        <v>14401</v>
      </c>
      <c r="AU17" s="17">
        <f>A1L245C27</f>
        <v>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3.5000000000000003E-2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8.7500000000000008E-3</v>
      </c>
      <c r="BD17" s="16" t="s">
        <v>14404</v>
      </c>
      <c r="BE17" s="23">
        <f>IF(_xlfn.SINGLE(B6L296C26)=0,0,B6L290C26/_xlfn.SINGLE(B6L296C26))</f>
        <v>9.9244972604134201E-6</v>
      </c>
      <c r="BF17" s="16" t="s">
        <v>14405</v>
      </c>
      <c r="BG17" s="17">
        <f>B6L290C3+B6L290C10+B6L290C15+B6L290C20+B6L290C26</f>
        <v>2.6727503902768974E-2</v>
      </c>
      <c r="BH17" s="16" t="s">
        <v>14406</v>
      </c>
      <c r="BI17" s="17">
        <f>_xlfn.SINGLE(B6L298C3)*B6L290C4</f>
        <v>2.8236380237249819E-2</v>
      </c>
      <c r="BJ17" s="16" t="s">
        <v>14407</v>
      </c>
      <c r="BK17" s="17">
        <f>_xlfn.SINGLE(B6L298C10)*B6L290C11</f>
        <v>7.3792541406482615E-2</v>
      </c>
      <c r="BL17" s="16" t="s">
        <v>14408</v>
      </c>
      <c r="BM17" s="17">
        <f>_xlfn.SINGLE(B6L298C15)*B6L290C16</f>
        <v>1.8178581596741436E-3</v>
      </c>
      <c r="BN17" s="16" t="s">
        <v>14409</v>
      </c>
      <c r="BO17" s="17">
        <f>_xlfn.SINGLE(B6L298C20)*B6L290C21</f>
        <v>1.9073110122657512E-3</v>
      </c>
      <c r="BP17" s="16" t="s">
        <v>14410</v>
      </c>
      <c r="BQ17" s="17">
        <f>_xlfn.SINGLE(B6L298C26)*B6L290C27</f>
        <v>5.1472568140819984E-2</v>
      </c>
      <c r="BR17" s="16" t="s">
        <v>14411</v>
      </c>
      <c r="BS17" s="15">
        <f>B6L290C29+B6L290C30+B6L290C31+B6L290C32+B6L290C33</f>
        <v>0.15722665895649232</v>
      </c>
      <c r="BT17" s="16" t="s">
        <v>14412</v>
      </c>
      <c r="BU17" s="23">
        <f>IF(B6L290C3=0,0,B6L290C29/B6L290C3)</f>
        <v>5.8825792160937116</v>
      </c>
      <c r="BV17" s="16" t="s">
        <v>14413</v>
      </c>
      <c r="BW17" s="23">
        <f>IF(B6L290C8=0,0,B6L290C30/B6L290C8)</f>
        <v>3.2354185688515416</v>
      </c>
      <c r="BX17" s="16" t="s">
        <v>14414</v>
      </c>
      <c r="BY17" s="23">
        <f>IF(B6L290C13=0,0,B6L290C31/B6L290C13)</f>
        <v>8.8238688241405683</v>
      </c>
      <c r="BZ17" s="16" t="s">
        <v>14415</v>
      </c>
      <c r="CA17" s="23">
        <f>IF(B6L290C18=0,0,B6L290C32/B6L290C18)</f>
        <v>7.0590950593124555</v>
      </c>
      <c r="CB17" s="16" t="s">
        <v>14416</v>
      </c>
      <c r="CC17" s="23">
        <f>IF(B6L290C24=0,0,B6L290C33/B6L290C24)</f>
        <v>1.4706448040234279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118.928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118.928</v>
      </c>
      <c r="J18" s="16" t="s">
        <v>14419</v>
      </c>
      <c r="K18" s="23">
        <f>IF(_xlfn.SINGLE(B6L296C3)=0,0,B6L291C3/_xlfn.SINGLE(B6L296C3))</f>
        <v>7.4992941351191597E-2</v>
      </c>
      <c r="L18" s="16" t="s">
        <v>14420</v>
      </c>
      <c r="M18" s="23">
        <f>A1L551C81</f>
        <v>2.0589749932373107</v>
      </c>
      <c r="N18" s="16" t="s">
        <v>14421</v>
      </c>
      <c r="O18" s="23">
        <f>B6L291C1*B6L291C5</f>
        <v>244.86977799572688</v>
      </c>
      <c r="P18" s="16" t="s">
        <v>14422</v>
      </c>
      <c r="Q18" s="23">
        <f>B3L845C27</f>
        <v>1.0352134334953602</v>
      </c>
      <c r="R18" s="16" t="s">
        <v>14423</v>
      </c>
      <c r="S18" s="23">
        <f>B6L291C6*B6L291C7</f>
        <v>253.49248363820303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139.42086600101169</v>
      </c>
      <c r="X18" s="16" t="s">
        <v>14425</v>
      </c>
      <c r="Y18" s="23">
        <f>IF(_xlfn.SINGLE(B6L296C10)=0,0,B6L291C10/_xlfn.SINGLE(B6L296C10))</f>
        <v>0.10992337975857121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3.8841884800000002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5.82628272</v>
      </c>
      <c r="AH18" s="16" t="s">
        <v>14428</v>
      </c>
      <c r="AI18" s="23">
        <f>IF(_xlfn.SINGLE(B6L296C15)=0,0,B6L291C15/_xlfn.SINGLE(B6L296C15))</f>
        <v>5.8276685320708906E-2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6.69445712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8.033348543999999</v>
      </c>
      <c r="AR18" s="16" t="s">
        <v>14431</v>
      </c>
      <c r="AS18" s="23">
        <f>IF(_xlfn.SINGLE(B6L296C20)=0,0,B6L291C20/_xlfn.SINGLE(B6L296C20))</f>
        <v>7.4992941351191611E-2</v>
      </c>
      <c r="AT18" s="16" t="s">
        <v>14432</v>
      </c>
      <c r="AU18" s="17">
        <f>A1L246C27</f>
        <v>58567.199999999997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292.83600000000001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73.209000000000003</v>
      </c>
      <c r="BD18" s="16" t="s">
        <v>14435</v>
      </c>
      <c r="BE18" s="23">
        <f>IF(_xlfn.SINGLE(B6L296C26)=0,0,B6L291C26/_xlfn.SINGLE(B6L296C26))</f>
        <v>8.303571656429784E-2</v>
      </c>
      <c r="BF18" s="16" t="s">
        <v>14436</v>
      </c>
      <c r="BG18" s="23">
        <f>B6L291C3+B6L291C10+B6L291C15+B6L291C20+B6L291C26</f>
        <v>345.41749726501166</v>
      </c>
      <c r="BH18" s="16" t="s">
        <v>14437</v>
      </c>
      <c r="BI18" s="17">
        <f>_xlfn.SINGLE(B6L298C3)*B6L291C4</f>
        <v>699.60338101159289</v>
      </c>
      <c r="BJ18" s="16" t="s">
        <v>14438</v>
      </c>
      <c r="BK18" s="17">
        <f>_xlfn.SINGLE(B6L298C10)*B6L291C11</f>
        <v>820.15428862733791</v>
      </c>
      <c r="BL18" s="16" t="s">
        <v>14439</v>
      </c>
      <c r="BM18" s="17">
        <f>_xlfn.SINGLE(B6L298C15)*B6L291C16</f>
        <v>34.273569635757944</v>
      </c>
      <c r="BN18" s="16" t="s">
        <v>14440</v>
      </c>
      <c r="BO18" s="17">
        <f>_xlfn.SINGLE(B6L298C20)*B6L291C21</f>
        <v>47.256809180571082</v>
      </c>
      <c r="BP18" s="16" t="s">
        <v>14441</v>
      </c>
      <c r="BQ18" s="17">
        <f>_xlfn.SINGLE(B6L298C26)*B6L291C27</f>
        <v>430.65774183100461</v>
      </c>
      <c r="BR18" s="16" t="s">
        <v>14442</v>
      </c>
      <c r="BS18" s="15">
        <f>B6L291C29+B6L291C30+B6L291C31+B6L291C32+B6L291C33</f>
        <v>2031.9457902862644</v>
      </c>
      <c r="BT18" s="16" t="s">
        <v>14443</v>
      </c>
      <c r="BU18" s="23">
        <f>IF(B6L291C3=0,0,B6L291C29/B6L291C3)</f>
        <v>5.8825792160937116</v>
      </c>
      <c r="BV18" s="16" t="s">
        <v>14444</v>
      </c>
      <c r="BW18" s="23">
        <f>IF(B6L291C8=0,0,B6L291C30/B6L291C8)</f>
        <v>3.2354185688515424</v>
      </c>
      <c r="BX18" s="16" t="s">
        <v>14445</v>
      </c>
      <c r="BY18" s="23">
        <f>IF(B6L291C13=0,0,B6L291C31/B6L291C13)</f>
        <v>8.8238688241405683</v>
      </c>
      <c r="BZ18" s="16" t="s">
        <v>14446</v>
      </c>
      <c r="CA18" s="23">
        <f>IF(B6L291C18=0,0,B6L291C32/B6L291C18)</f>
        <v>7.0590950593124546</v>
      </c>
      <c r="CB18" s="16" t="s">
        <v>14447</v>
      </c>
      <c r="CC18" s="23">
        <f>IF(B6L291C24=0,0,B6L291C33/B6L291C24)</f>
        <v>1.4706448040234281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7.9533999999999994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15.906799999999999</v>
      </c>
      <c r="J19" s="16" t="s">
        <v>14450</v>
      </c>
      <c r="K19" s="23">
        <f>IF(_xlfn.SINGLE(B6L296C3)=0,0,B6L292C3/_xlfn.SINGLE(B6L296C3))</f>
        <v>1.003041940909739E-2</v>
      </c>
      <c r="L19" s="16" t="s">
        <v>14451</v>
      </c>
      <c r="M19" s="23">
        <f>A1L552C81</f>
        <v>3.8608220815561411</v>
      </c>
      <c r="N19" s="16" t="s">
        <v>14452</v>
      </c>
      <c r="O19" s="23">
        <f>B6L292C1*B6L292C5</f>
        <v>30.70666234344861</v>
      </c>
      <c r="P19" s="16" t="s">
        <v>14453</v>
      </c>
      <c r="Q19" s="23">
        <f>B3L846C27</f>
        <v>1.4818092115733521</v>
      </c>
      <c r="R19" s="16" t="s">
        <v>14454</v>
      </c>
      <c r="S19" s="23">
        <f>B6L292C6*B6L292C7</f>
        <v>45.501415117194725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25.025778314457099</v>
      </c>
      <c r="X19" s="16" t="s">
        <v>14456</v>
      </c>
      <c r="Y19" s="23">
        <f>IF(_xlfn.SINGLE(B6L296C10)=0,0,B6L292C10/_xlfn.SINGLE(B6L296C10))</f>
        <v>1.9731036051618859E-2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0.68271985599999996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1.024079784</v>
      </c>
      <c r="AH19" s="16" t="s">
        <v>14459</v>
      </c>
      <c r="AI19" s="23">
        <f>IF(_xlfn.SINGLE(B6L296C15)=0,0,B6L292C15/_xlfn.SINGLE(B6L296C15))</f>
        <v>1.0243233667772914E-2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0.89539377199999992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1.0744725263999999</v>
      </c>
      <c r="AR19" s="16" t="s">
        <v>14462</v>
      </c>
      <c r="AS19" s="23">
        <f>IF(_xlfn.SINGLE(B6L296C20)=0,0,B6L292C20/_xlfn.SINGLE(B6L296C20))</f>
        <v>1.0030419409097392E-2</v>
      </c>
      <c r="AT19" s="16" t="s">
        <v>14463</v>
      </c>
      <c r="AU19" s="17">
        <f>A1L247C27</f>
        <v>18621.599999999999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93.10799999999999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23.276999999999997</v>
      </c>
      <c r="BD19" s="16" t="s">
        <v>14466</v>
      </c>
      <c r="BE19" s="23">
        <f>IF(_xlfn.SINGLE(B6L296C26)=0,0,B6L292C26/_xlfn.SINGLE(B6L296C26))</f>
        <v>2.6401431169216359E-2</v>
      </c>
      <c r="BF19" s="16" t="s">
        <v>14467</v>
      </c>
      <c r="BG19" s="23">
        <f>B6L292C3+B6L292C10+B6L292C15+B6L292C20+B6L292C26</f>
        <v>66.3081306248571</v>
      </c>
      <c r="BH19" s="16" t="s">
        <v>14468</v>
      </c>
      <c r="BI19" s="17">
        <f>_xlfn.SINGLE(B6L298C3)*B6L292C4</f>
        <v>93.573011074559446</v>
      </c>
      <c r="BJ19" s="16" t="s">
        <v>14469</v>
      </c>
      <c r="BK19" s="17">
        <f>_xlfn.SINGLE(B6L298C10)*B6L292C11</f>
        <v>147.21612337919407</v>
      </c>
      <c r="BL19" s="16" t="s">
        <v>14470</v>
      </c>
      <c r="BM19" s="17">
        <f>_xlfn.SINGLE(B6L298C15)*B6L292C16</f>
        <v>6.0242304529801389</v>
      </c>
      <c r="BN19" s="16" t="s">
        <v>14471</v>
      </c>
      <c r="BO19" s="17">
        <f>_xlfn.SINGLE(B6L298C20)*B6L292C21</f>
        <v>6.320669752064342</v>
      </c>
      <c r="BP19" s="16" t="s">
        <v>14472</v>
      </c>
      <c r="BQ19" s="17">
        <f>_xlfn.SINGLE(B6L298C26)*B6L292C27</f>
        <v>136.92879641301332</v>
      </c>
      <c r="BR19" s="16" t="s">
        <v>14473</v>
      </c>
      <c r="BS19" s="15">
        <f>B6L292C29+B6L292C30+B6L292C31+B6L292C32+B6L292C33</f>
        <v>390.06283107181127</v>
      </c>
      <c r="BT19" s="16" t="s">
        <v>14474</v>
      </c>
      <c r="BU19" s="23">
        <f>IF(B6L292C3=0,0,B6L292C29/B6L292C3)</f>
        <v>5.8825792160937116</v>
      </c>
      <c r="BV19" s="16" t="s">
        <v>14475</v>
      </c>
      <c r="BW19" s="23">
        <f>IF(B6L292C8=0,0,B6L292C30/B6L292C8)</f>
        <v>3.235418568851542</v>
      </c>
      <c r="BX19" s="16" t="s">
        <v>14476</v>
      </c>
      <c r="BY19" s="23">
        <f>IF(B6L292C13=0,0,B6L292C31/B6L292C13)</f>
        <v>8.8238688241405701</v>
      </c>
      <c r="BZ19" s="16" t="s">
        <v>14477</v>
      </c>
      <c r="CA19" s="23">
        <f>IF(B6L292C18=0,0,B6L292C32/B6L292C18)</f>
        <v>7.0590950593124546</v>
      </c>
      <c r="CB19" s="16" t="s">
        <v>14478</v>
      </c>
      <c r="CC19" s="23">
        <f>IF(B6L292C24=0,0,B6L292C33/B6L292C24)</f>
        <v>1.4706448040234279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6.1999999999999998E-3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1.24E-2</v>
      </c>
      <c r="J20" s="16" t="s">
        <v>14481</v>
      </c>
      <c r="K20" s="23">
        <f>IF(_xlfn.SINGLE(B6L296C3)=0,0,B6L293C3/_xlfn.SINGLE(B6L296C3))</f>
        <v>7.8191214243473013E-6</v>
      </c>
      <c r="L20" s="16" t="s">
        <v>14482</v>
      </c>
      <c r="M20" s="23">
        <f>A1L553C81</f>
        <v>3.4000000000000004</v>
      </c>
      <c r="N20" s="16" t="s">
        <v>14483</v>
      </c>
      <c r="O20" s="23">
        <f>B6L293C1*B6L293C5</f>
        <v>2.1080000000000002E-2</v>
      </c>
      <c r="P20" s="16" t="s">
        <v>14484</v>
      </c>
      <c r="Q20" s="23">
        <f>B3L847C27</f>
        <v>1.6170212765957448</v>
      </c>
      <c r="R20" s="16" t="s">
        <v>14485</v>
      </c>
      <c r="S20" s="23">
        <f>B6L293C6*B6L293C7</f>
        <v>3.4086808510638306E-2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1.874774468085107E-2</v>
      </c>
      <c r="X20" s="16" t="s">
        <v>14487</v>
      </c>
      <c r="Y20" s="23">
        <f>IF(_xlfn.SINGLE(B6L296C10)=0,0,B6L293C10/_xlfn.SINGLE(B6L296C10))</f>
        <v>1.4781255613166048E-5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5.3220799999999994E-4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7.9831199999999991E-4</v>
      </c>
      <c r="AH20" s="16" t="s">
        <v>14490</v>
      </c>
      <c r="AI20" s="23">
        <f>IF(_xlfn.SINGLE(B6L296C15)=0,0,B6L293C15/_xlfn.SINGLE(B6L296C15))</f>
        <v>7.9850188271924031E-6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6.9799599999999999E-4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8.3759519999999997E-4</v>
      </c>
      <c r="AR20" s="16" t="s">
        <v>14493</v>
      </c>
      <c r="AS20" s="23">
        <f>IF(_xlfn.SINGLE(B6L296C20)=0,0,B6L293C20/_xlfn.SINGLE(B6L296C20))</f>
        <v>7.819121424347303E-6</v>
      </c>
      <c r="AT20" s="16" t="s">
        <v>14494</v>
      </c>
      <c r="AU20" s="17">
        <f>A1L248C27</f>
        <v>45.599999999999994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0.22799999999999998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5.6999999999999995E-2</v>
      </c>
      <c r="BD20" s="16" t="s">
        <v>14497</v>
      </c>
      <c r="BE20" s="23">
        <f>IF(_xlfn.SINGLE(B6L296C26)=0,0,B6L293C26/_xlfn.SINGLE(B6L296C26))</f>
        <v>6.4651010724978836E-5</v>
      </c>
      <c r="BF20" s="16" t="s">
        <v>14498</v>
      </c>
      <c r="BG20" s="23">
        <f>B6L293C3+B6L293C10+B6L293C15+B6L293C20+B6L293C26</f>
        <v>8.9783651880851065E-2</v>
      </c>
      <c r="BH20" s="16" t="s">
        <v>14499</v>
      </c>
      <c r="BI20" s="17">
        <f>_xlfn.SINGLE(B6L298C3)*B6L293C4</f>
        <v>7.2943982279562031E-2</v>
      </c>
      <c r="BJ20" s="16" t="s">
        <v>14500</v>
      </c>
      <c r="BK20" s="17">
        <f>_xlfn.SINGLE(B6L298C10)*B6L293C11</f>
        <v>0.11028509320820595</v>
      </c>
      <c r="BL20" s="16" t="s">
        <v>14501</v>
      </c>
      <c r="BM20" s="17">
        <f>_xlfn.SINGLE(B6L298C15)*B6L293C16</f>
        <v>4.6961335791582031E-3</v>
      </c>
      <c r="BN20" s="16" t="s">
        <v>14502</v>
      </c>
      <c r="BO20" s="17">
        <f>_xlfn.SINGLE(B6L298C20)*B6L293C21</f>
        <v>4.9272201150198569E-3</v>
      </c>
      <c r="BP20" s="16" t="s">
        <v>14503</v>
      </c>
      <c r="BQ20" s="17">
        <f>_xlfn.SINGLE(B6L298C26)*B6L293C27</f>
        <v>0.33530701531734153</v>
      </c>
      <c r="BR20" s="16" t="s">
        <v>14504</v>
      </c>
      <c r="BS20" s="15">
        <f>B6L293C29+B6L293C30+B6L293C31+B6L293C32+B6L293C33</f>
        <v>0.52815944449928764</v>
      </c>
      <c r="BT20" s="16" t="s">
        <v>14505</v>
      </c>
      <c r="BU20" s="23">
        <f>IF(B6L293C3=0,0,B6L293C29/B6L293C3)</f>
        <v>5.8825792160937125</v>
      </c>
      <c r="BV20" s="16" t="s">
        <v>14506</v>
      </c>
      <c r="BW20" s="23">
        <f>IF(B6L293C8=0,0,B6L293C30/B6L293C8)</f>
        <v>3.235418568851542</v>
      </c>
      <c r="BX20" s="16" t="s">
        <v>14507</v>
      </c>
      <c r="BY20" s="23">
        <f>IF(B6L293C13=0,0,B6L293C31/B6L293C13)</f>
        <v>8.8238688241405683</v>
      </c>
      <c r="BZ20" s="16" t="s">
        <v>14508</v>
      </c>
      <c r="CA20" s="23">
        <f>IF(B6L293C18=0,0,B6L293C32/B6L293C18)</f>
        <v>7.0590950593124555</v>
      </c>
      <c r="CB20" s="16" t="s">
        <v>14509</v>
      </c>
      <c r="CC20" s="23">
        <f>IF(B6L293C24=0,0,B6L293C33/B6L293C24)</f>
        <v>1.4706448040234279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9.6353999999999989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19.270799999999998</v>
      </c>
      <c r="J21" s="16" t="s">
        <v>14512</v>
      </c>
      <c r="K21" s="23">
        <f>IF(_xlfn.SINGLE(B6L296C3)=0,0,B6L294C3/_xlfn.SINGLE(B6L296C3))</f>
        <v>1.2151671382605804E-2</v>
      </c>
      <c r="L21" s="16" t="s">
        <v>14513</v>
      </c>
      <c r="M21" s="23">
        <f>A1L554C81</f>
        <v>1.14401595295231</v>
      </c>
      <c r="N21" s="16" t="s">
        <v>14514</v>
      </c>
      <c r="O21" s="23">
        <f>B6L294C1*B6L294C5</f>
        <v>11.023051313076685</v>
      </c>
      <c r="P21" s="16" t="s">
        <v>14515</v>
      </c>
      <c r="Q21" s="23">
        <f>B3L848C27</f>
        <v>1.9097504564820451</v>
      </c>
      <c r="R21" s="16" t="s">
        <v>14516</v>
      </c>
      <c r="S21" s="23">
        <f>B6L294C6*B6L294C7</f>
        <v>21.051277276973206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11.578202502335264</v>
      </c>
      <c r="X21" s="16" t="s">
        <v>14518</v>
      </c>
      <c r="Y21" s="23">
        <f>IF(_xlfn.SINGLE(B6L296C10)=0,0,B6L294C10/_xlfn.SINGLE(B6L296C10))</f>
        <v>9.1285844586319193E-3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0.82710273599999995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1.2406541039999999</v>
      </c>
      <c r="AH21" s="16" t="s">
        <v>14521</v>
      </c>
      <c r="AI21" s="23">
        <f>IF(_xlfn.SINGLE(B6L296C15)=0,0,B6L294C15/_xlfn.SINGLE(B6L296C15))</f>
        <v>1.2409492001214464E-2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1.0847533319999998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1.3017039983999996</v>
      </c>
      <c r="AR21" s="16" t="s">
        <v>14524</v>
      </c>
      <c r="AS21" s="23">
        <f>IF(_xlfn.SINGLE(B6L296C20)=0,0,B6L294C20/_xlfn.SINGLE(B6L296C20))</f>
        <v>1.2151671382605804E-2</v>
      </c>
      <c r="AT21" s="16" t="s">
        <v>14525</v>
      </c>
      <c r="AU21" s="17">
        <f>A1L249C27</f>
        <v>15688.6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78.442999999999998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19.610749999999999</v>
      </c>
      <c r="BD21" s="16" t="s">
        <v>14528</v>
      </c>
      <c r="BE21" s="23">
        <f>IF(_xlfn.SINGLE(B6L296C26)=0,0,B6L294C26/_xlfn.SINGLE(B6L296C26))</f>
        <v>2.2243066817103137E-2</v>
      </c>
      <c r="BF21" s="16" t="s">
        <v>14529</v>
      </c>
      <c r="BG21" s="23">
        <f>B6L294C3+B6L294C10+B6L294C15+B6L294C20+B6L294C26</f>
        <v>53.002110604735265</v>
      </c>
      <c r="BH21" s="16" t="s">
        <v>14530</v>
      </c>
      <c r="BI21" s="17">
        <f>_xlfn.SINGLE(B6L298C3)*B6L294C4</f>
        <v>113.3620075574987</v>
      </c>
      <c r="BJ21" s="16" t="s">
        <v>14531</v>
      </c>
      <c r="BK21" s="17">
        <f>_xlfn.SINGLE(B6L298C10)*B6L294C11</f>
        <v>68.109693399961628</v>
      </c>
      <c r="BL21" s="16" t="s">
        <v>14532</v>
      </c>
      <c r="BM21" s="17">
        <f>_xlfn.SINGLE(B6L298C15)*B6L294C16</f>
        <v>7.2982460465517658</v>
      </c>
      <c r="BN21" s="16" t="s">
        <v>14533</v>
      </c>
      <c r="BO21" s="17">
        <f>_xlfn.SINGLE(B6L298C20)*B6L294C21</f>
        <v>7.6573768864939211</v>
      </c>
      <c r="BP21" s="16" t="s">
        <v>14534</v>
      </c>
      <c r="BQ21" s="17">
        <f>_xlfn.SINGLE(B6L298C26)*B6L294C27</f>
        <v>115.36179036200976</v>
      </c>
      <c r="BR21" s="16" t="s">
        <v>14535</v>
      </c>
      <c r="BS21" s="15">
        <f>B6L294C29+B6L294C30+B6L294C31+B6L294C32+B6L294C33</f>
        <v>311.78911425251573</v>
      </c>
      <c r="BT21" s="16" t="s">
        <v>14536</v>
      </c>
      <c r="BU21" s="23">
        <f>IF(B6L294C3=0,0,B6L294C29/B6L294C3)</f>
        <v>5.8825792160937125</v>
      </c>
      <c r="BV21" s="16" t="s">
        <v>14537</v>
      </c>
      <c r="BW21" s="23">
        <f>IF(B6L294C8=0,0,B6L294C30/B6L294C8)</f>
        <v>3.2354185688515416</v>
      </c>
      <c r="BX21" s="16" t="s">
        <v>14538</v>
      </c>
      <c r="BY21" s="23">
        <f>IF(B6L294C13=0,0,B6L294C31/B6L294C13)</f>
        <v>8.8238688241405683</v>
      </c>
      <c r="BZ21" s="16" t="s">
        <v>14539</v>
      </c>
      <c r="CA21" s="23">
        <f>IF(B6L294C18=0,0,B6L294C32/B6L294C18)</f>
        <v>7.0590950593124546</v>
      </c>
      <c r="CB21" s="16" t="s">
        <v>14540</v>
      </c>
      <c r="CC21" s="23">
        <f>IF(B6L294C24=0,0,B6L294C33/B6L294C24)</f>
        <v>1.4706448040234279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211.36579999999998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422.73159999999996</v>
      </c>
      <c r="J22" s="16" t="s">
        <v>14543</v>
      </c>
      <c r="K22" s="23">
        <f>IF(_xlfn.SINGLE(B6L296C3)=0,0,B6L295C3/_xlfn.SINGLE(B6L296C3))</f>
        <v>0.26656368631521077</v>
      </c>
      <c r="L22" s="16" t="s">
        <v>14544</v>
      </c>
      <c r="M22" s="23">
        <f>A1L555C81</f>
        <v>0.98221146100204904</v>
      </c>
      <c r="N22" s="16" t="s">
        <v>14545</v>
      </c>
      <c r="O22" s="23">
        <f>B6L295C1*B6L295C5</f>
        <v>207.60591122386688</v>
      </c>
      <c r="P22" s="16" t="s">
        <v>14546</v>
      </c>
      <c r="Q22" s="23">
        <f>B3L852C27</f>
        <v>2.0448938739030673</v>
      </c>
      <c r="R22" s="16" t="s">
        <v>14547</v>
      </c>
      <c r="S22" s="17">
        <f>B6L295C6*B6L295C7</f>
        <v>424.53205604774945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233.49263082626223</v>
      </c>
      <c r="X22" s="16" t="s">
        <v>14549</v>
      </c>
      <c r="Y22" s="23">
        <f>IF(_xlfn.SINGLE(B6L296C10)=0,0,B6L295C10/_xlfn.SINGLE(B6L296C10))</f>
        <v>0.18409223716166595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18.143640271999999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27.215460407999998</v>
      </c>
      <c r="AH22" s="16" t="s">
        <v>14552</v>
      </c>
      <c r="AI22" s="23">
        <f>IF(_xlfn.SINGLE(B6L296C15)=0,0,B6L295C15/_xlfn.SINGLE(B6L296C15))</f>
        <v>0.27221933748783617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23.795561763999999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28.554674116799998</v>
      </c>
      <c r="AR22" s="16" t="s">
        <v>14555</v>
      </c>
      <c r="AS22" s="23">
        <f>IF(_xlfn.SINGLE(B6L296C20)=0,0,B6L295C20/_xlfn.SINGLE(B6L296C20))</f>
        <v>0.26656368631521082</v>
      </c>
      <c r="AT22" s="16" t="s">
        <v>14556</v>
      </c>
      <c r="AU22" s="17">
        <f>A1L253C27</f>
        <v>156499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782.495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195.62375</v>
      </c>
      <c r="BD22" s="16" t="s">
        <v>14559</v>
      </c>
      <c r="BE22" s="23">
        <f>IF(_xlfn.SINGLE(B6L296C26)=0,0,B6L295C26/_xlfn.SINGLE(B6L296C26))</f>
        <v>0.22188198525106281</v>
      </c>
      <c r="BF22" s="16" t="s">
        <v>14560</v>
      </c>
      <c r="BG22" s="17">
        <f>B6L295C3+B6L295C10+B6L295C15+B6L295C20+B6L295C26</f>
        <v>907.61811535106222</v>
      </c>
      <c r="BH22" s="16" t="s">
        <v>14561</v>
      </c>
      <c r="BI22" s="17">
        <f>_xlfn.SINGLE(B6L298C3)*B6L295C4</f>
        <v>2486.7521241460404</v>
      </c>
      <c r="BJ22" s="16" t="s">
        <v>14562</v>
      </c>
      <c r="BK22" s="17">
        <f>_xlfn.SINGLE(B6L298C10)*B6L295C11</f>
        <v>1373.5388972096123</v>
      </c>
      <c r="BL22" s="16" t="s">
        <v>14563</v>
      </c>
      <c r="BM22" s="17">
        <f>_xlfn.SINGLE(B6L298C15)*B6L295C16</f>
        <v>160.09710175252212</v>
      </c>
      <c r="BN22" s="16" t="s">
        <v>14564</v>
      </c>
      <c r="BO22" s="17">
        <f>_xlfn.SINGLE(B6L298C20)*B6L295C21</f>
        <v>167.97513248181676</v>
      </c>
      <c r="BP22" s="16" t="s">
        <v>14565</v>
      </c>
      <c r="BQ22" s="17">
        <f>_xlfn.SINGLE(B6L298C26)*B6L295C27</f>
        <v>1150.7722059243124</v>
      </c>
      <c r="BR22" s="16" t="s">
        <v>14566</v>
      </c>
      <c r="BS22" s="15">
        <f>B6L295C29+B6L295C30+B6L295C31+B6L295C32+B6L295C33</f>
        <v>5339.1354615143036</v>
      </c>
      <c r="BT22" s="16" t="s">
        <v>14567</v>
      </c>
      <c r="BU22" s="23">
        <f>IF(B6L295C3=0,0,B6L295C29/B6L295C3)</f>
        <v>5.8825792160937116</v>
      </c>
      <c r="BV22" s="16" t="s">
        <v>14568</v>
      </c>
      <c r="BW22" s="23">
        <f>IF(B6L295C8=0,0,B6L295C30/B6L295C8)</f>
        <v>3.2354185688515424</v>
      </c>
      <c r="BX22" s="16" t="s">
        <v>14569</v>
      </c>
      <c r="BY22" s="23">
        <f>IF(B6L295C13=0,0,B6L295C31/B6L295C13)</f>
        <v>8.8238688241405701</v>
      </c>
      <c r="BZ22" s="16" t="s">
        <v>14570</v>
      </c>
      <c r="CA22" s="23">
        <f>IF(B6L295C18=0,0,B6L295C32/B6L295C18)</f>
        <v>7.0590950593124546</v>
      </c>
      <c r="CB22" s="16" t="s">
        <v>14571</v>
      </c>
      <c r="CC22" s="23">
        <f>IF(B6L295C24=0,0,B6L295C33/B6L295C24)</f>
        <v>1.4706448040234281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853.44200000000001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1585.85592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2306.0834209697518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1268.3458815333636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66.650813419200006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99.97622012879998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89.26782973680001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107.12139568415998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3526.6270000000004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881.6567500000001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3942.9561673463231</v>
      </c>
      <c r="BH23" s="16" t="s">
        <v>14588</v>
      </c>
      <c r="BI23" s="17">
        <f>SUM(B6L281C29:B6L295C29)</f>
        <v>9328.9230747111724</v>
      </c>
      <c r="BJ23" s="16" t="s">
        <v>14589</v>
      </c>
      <c r="BK23" s="17">
        <f>SUM(B6L281C30:B6L295C30)</f>
        <v>7461.1451215262241</v>
      </c>
      <c r="BL23" s="16" t="s">
        <v>14590</v>
      </c>
      <c r="BM23" s="17">
        <f>SUM(B6L281C31:B6L295C31)</f>
        <v>588.11803463328863</v>
      </c>
      <c r="BN23" s="16" t="s">
        <v>14591</v>
      </c>
      <c r="BO23" s="17">
        <f>SUM(B6L281C32:B6L295C32)</f>
        <v>630.15009585059033</v>
      </c>
      <c r="BP23" s="16" t="s">
        <v>14592</v>
      </c>
      <c r="BQ23" s="17">
        <f>SUM(B6L281C33:B6L295C33)</f>
        <v>5186.4156732787305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0.40219973357383482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0.32167384766718876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2.535565090901979E-2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2.716778760344539E-2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0.22360298024651137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9328.9230747111724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7461.1451215262223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588.11803463328863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630.15009585059022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5186.4156732787305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84713-0205-4D58-A70A-5B705B831FE1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14023</v>
      </c>
      <c r="F9" s="16" t="s">
        <v>14613</v>
      </c>
      <c r="G9" s="15">
        <f>B6L202C8</f>
        <v>29.853966552241374</v>
      </c>
      <c r="H9" s="16" t="s">
        <v>14614</v>
      </c>
      <c r="I9" s="15">
        <f>IF(B6L302C2=0,0,B6L302C1/B6L302C2)</f>
        <v>469.71982685989786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63543</v>
      </c>
      <c r="F10" s="16" t="s">
        <v>14615</v>
      </c>
      <c r="G10" s="21">
        <f>B6L203C8</f>
        <v>205.43893232998778</v>
      </c>
      <c r="H10" s="16" t="s">
        <v>14616</v>
      </c>
      <c r="I10" s="21">
        <f>IF(B6L303C2=0,0,B6L303C1/B6L303C2)</f>
        <v>309.30359342957252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54608</v>
      </c>
      <c r="F11" s="16" t="s">
        <v>14617</v>
      </c>
      <c r="G11" s="15">
        <f>B6L204C8</f>
        <v>79.330200815421165</v>
      </c>
      <c r="H11" s="16" t="s">
        <v>14618</v>
      </c>
      <c r="I11" s="15">
        <f>IF(B6L304C2=0,0,B6L304C1/B6L304C2)</f>
        <v>688.36331483714878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23004</v>
      </c>
      <c r="F12" s="16" t="s">
        <v>14619</v>
      </c>
      <c r="G12" s="21">
        <f>B6L205C8</f>
        <v>74.390853974610778</v>
      </c>
      <c r="H12" s="16" t="s">
        <v>14620</v>
      </c>
      <c r="I12" s="21">
        <f>IF(B6L305C2=0,0,B6L305C1/B6L305C2)</f>
        <v>309.23156236183479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259998</v>
      </c>
      <c r="F13" s="16" t="s">
        <v>14621</v>
      </c>
      <c r="G13" s="15">
        <f>B6L206C8</f>
        <v>599.57196805951924</v>
      </c>
      <c r="H13" s="16" t="s">
        <v>14622</v>
      </c>
      <c r="I13" s="15">
        <f>IF(B6L306C2=0,0,B6L306C1/B6L306C2)</f>
        <v>433.63935248919131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1871</v>
      </c>
      <c r="F14" s="16" t="s">
        <v>14623</v>
      </c>
      <c r="G14" s="21">
        <f>B6L207C8</f>
        <v>3.8673159411544535</v>
      </c>
      <c r="H14" s="16" t="s">
        <v>14624</v>
      </c>
      <c r="I14" s="21">
        <f>IF(B6L307C2=0,0,B6L307C1/B6L307C2)</f>
        <v>483.7980729967145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69045</v>
      </c>
      <c r="F15" s="16" t="s">
        <v>14625</v>
      </c>
      <c r="G15" s="21">
        <f>B6L208C8</f>
        <v>527.48677771104553</v>
      </c>
      <c r="H15" s="16" t="s">
        <v>14626</v>
      </c>
      <c r="I15" s="21">
        <f>IF(B6L308C2=0,0,B6L308C1/B6L308C2)</f>
        <v>130.89427625012902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59387</v>
      </c>
      <c r="F18" s="16" t="s">
        <v>14631</v>
      </c>
      <c r="G18" s="21">
        <f>B6L211C8</f>
        <v>277.2541699467007</v>
      </c>
      <c r="H18" s="16" t="s">
        <v>14632</v>
      </c>
      <c r="I18" s="21">
        <f>IF(B6L311C2=0,0,B6L311C1/B6L311C2)</f>
        <v>214.19695873795712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24612</v>
      </c>
      <c r="F19" s="16" t="s">
        <v>14633</v>
      </c>
      <c r="G19" s="21">
        <f>B6L212C8</f>
        <v>46.536918124944023</v>
      </c>
      <c r="H19" s="16" t="s">
        <v>14634</v>
      </c>
      <c r="I19" s="21">
        <f>IF(B6L312C2=0,0,B6L312C1/B6L312C2)</f>
        <v>528.87043215712742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68</v>
      </c>
      <c r="F20" s="16" t="s">
        <v>14635</v>
      </c>
      <c r="G20" s="21">
        <f>B6L213C8</f>
        <v>8.5443478260869579E-2</v>
      </c>
      <c r="H20" s="16" t="s">
        <v>14636</v>
      </c>
      <c r="I20" s="21">
        <f>IF(B6L313C2=0,0,B6L313C1/B6L313C2)</f>
        <v>795.84775086505181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17811</v>
      </c>
      <c r="F21" s="16" t="s">
        <v>14637</v>
      </c>
      <c r="G21" s="21">
        <f>B6L214C8</f>
        <v>23.980945043041064</v>
      </c>
      <c r="H21" s="16" t="s">
        <v>14638</v>
      </c>
      <c r="I21" s="21">
        <f>IF(B6L314C2=0,0,B6L314C1/B6L314C2)</f>
        <v>742.7146831800319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161909</v>
      </c>
      <c r="F22" s="16" t="s">
        <v>14639</v>
      </c>
      <c r="G22" s="15">
        <f>B6L215C8</f>
        <v>410.80968413404537</v>
      </c>
      <c r="H22" s="16" t="s">
        <v>14640</v>
      </c>
      <c r="I22" s="15">
        <f>IF(B6L315C2=0,0,B6L315C1/B6L315C2)</f>
        <v>394.12167301092592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749888</v>
      </c>
      <c r="F23" s="16" t="s">
        <v>14642</v>
      </c>
      <c r="G23" s="15">
        <f>B6L216C8</f>
        <v>2278.6071761109724</v>
      </c>
      <c r="H23" s="16" t="s">
        <v>14643</v>
      </c>
      <c r="I23" s="15">
        <f>IF(B6L316C2=0,0,B6L316C1/B6L316C2)</f>
        <v>329.0992883116765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A61B3-A13C-4569-A5EC-1CBBC3C5170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8890.259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8545.3950000000004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8146.857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8273.844000000001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8318.7656000000006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588.47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584.298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543.46400000000006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557.42049999999995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579.48859999999991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54.283000000000001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54.771500000000003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57.890333333333331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61.526499999999999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66.171000000000006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534.18700000000001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529.52649999999994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485.57366666666672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495.89399999999995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513.31759999999986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E3BBD-60E9-4040-8B5C-2F06BBD5150C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6320</v>
      </c>
      <c r="F9" s="16" t="s">
        <v>14758</v>
      </c>
      <c r="G9" s="21">
        <f>IF(B7L101C1=0,0,B7L202C1/B7L101C1)</f>
        <v>0.71089042512709699</v>
      </c>
      <c r="H9" s="16" t="s">
        <v>14759</v>
      </c>
      <c r="I9" s="21">
        <f>B7L202C2</f>
        <v>0.71089042512709699</v>
      </c>
      <c r="J9" s="16" t="s">
        <v>14760</v>
      </c>
      <c r="K9" s="17">
        <f>B7L202C3*B7L116C1</f>
        <v>379.74842352736857</v>
      </c>
      <c r="L9" s="16" t="s">
        <v>14761</v>
      </c>
      <c r="M9" s="23">
        <f>B7L202C4</f>
        <v>379.74842352736857</v>
      </c>
      <c r="N9" s="16" t="s">
        <v>14762</v>
      </c>
      <c r="O9" s="23">
        <f>B7L202C5/24</f>
        <v>15.822850980307024</v>
      </c>
      <c r="P9" s="16" t="s">
        <v>14763</v>
      </c>
      <c r="Q9" s="23">
        <f>B7L202C6</f>
        <v>15.822850980307024</v>
      </c>
      <c r="R9" s="16" t="s">
        <v>14764</v>
      </c>
      <c r="S9" s="25">
        <f>IF(B7L202C7=0,0,B7L202C1/B7L202C7)</f>
        <v>399.42232963363017</v>
      </c>
      <c r="T9" s="16" t="s">
        <v>14765</v>
      </c>
      <c r="U9" s="17">
        <f>A1L202C18</f>
        <v>5772.5</v>
      </c>
      <c r="V9" s="16" t="s">
        <v>14766</v>
      </c>
      <c r="W9" s="23">
        <f>IF(B7L102C1=0,0,B7L202C9/B7L102C1)</f>
        <v>0.67551002616028866</v>
      </c>
      <c r="X9" s="16" t="s">
        <v>14767</v>
      </c>
      <c r="Y9" s="23">
        <f>B7L202C10</f>
        <v>0.67551002616028866</v>
      </c>
      <c r="Z9" s="16" t="s">
        <v>14768</v>
      </c>
      <c r="AA9" s="23">
        <f>B7L202C11*B7L117C1</f>
        <v>357.70045986756605</v>
      </c>
      <c r="AB9" s="16" t="s">
        <v>14769</v>
      </c>
      <c r="AC9" s="23">
        <f>B7L202C12</f>
        <v>357.70045986756605</v>
      </c>
      <c r="AD9" s="16" t="s">
        <v>14770</v>
      </c>
      <c r="AE9" s="23">
        <f>B7L202C13/24</f>
        <v>14.904185827815253</v>
      </c>
      <c r="AF9" s="16" t="s">
        <v>14771</v>
      </c>
      <c r="AG9" s="23">
        <f>B7L202C14</f>
        <v>14.904185827815253</v>
      </c>
      <c r="AH9" s="16" t="s">
        <v>14772</v>
      </c>
      <c r="AI9" s="26">
        <f>IF(B7L202C15=0,0,B7L202C9/B7L202C15)</f>
        <v>387.30730190084921</v>
      </c>
      <c r="AJ9" s="16" t="s">
        <v>14773</v>
      </c>
      <c r="AK9" s="17">
        <f>A1L202C21</f>
        <v>5298.3333333333339</v>
      </c>
      <c r="AL9" s="16" t="s">
        <v>14774</v>
      </c>
      <c r="AM9" s="23">
        <f>IF(B7L103C1=0,0,B7L202C17/B7L103C1)</f>
        <v>0.65035305435376289</v>
      </c>
      <c r="AN9" s="16" t="s">
        <v>14775</v>
      </c>
      <c r="AO9" s="23">
        <f>B7L202C18</f>
        <v>0.65035305435376289</v>
      </c>
      <c r="AP9" s="16" t="s">
        <v>14776</v>
      </c>
      <c r="AQ9" s="23">
        <f>B7L202C19*B7L118C1</f>
        <v>315.79431723042268</v>
      </c>
      <c r="AR9" s="16" t="s">
        <v>14777</v>
      </c>
      <c r="AS9" s="23">
        <f>B7L202C20</f>
        <v>315.79431723042268</v>
      </c>
      <c r="AT9" s="16" t="s">
        <v>14778</v>
      </c>
      <c r="AU9" s="17">
        <f>B7L202C21/24</f>
        <v>13.158096551267612</v>
      </c>
      <c r="AV9" s="16" t="s">
        <v>14779</v>
      </c>
      <c r="AW9" s="23">
        <f>B7L202C22</f>
        <v>13.158096551267612</v>
      </c>
      <c r="AX9" s="16" t="s">
        <v>14780</v>
      </c>
      <c r="AY9" s="26">
        <f>IF(B7L202C23=0,0,B7L202C17/B7L202C23)</f>
        <v>402.66715726621629</v>
      </c>
      <c r="AZ9" s="16" t="s">
        <v>14781</v>
      </c>
      <c r="BA9" s="17">
        <f>A1L202C24</f>
        <v>5172.75</v>
      </c>
      <c r="BB9" s="16" t="s">
        <v>14782</v>
      </c>
      <c r="BC9" s="23">
        <f>IF(B7L104C1=0,0,B7L202C25/B7L104C1)</f>
        <v>0.62519307833215121</v>
      </c>
      <c r="BD9" s="16" t="s">
        <v>14783</v>
      </c>
      <c r="BE9" s="23">
        <f>B7L202C26</f>
        <v>0.62519307833215121</v>
      </c>
      <c r="BF9" s="16" t="s">
        <v>14784</v>
      </c>
      <c r="BG9" s="23">
        <f>B7L202C27*B7L119C1</f>
        <v>310.02949638644378</v>
      </c>
      <c r="BH9" s="16" t="s">
        <v>14785</v>
      </c>
      <c r="BI9" s="23">
        <f>B7L202C28</f>
        <v>310.02949638644378</v>
      </c>
      <c r="BJ9" s="16" t="s">
        <v>14786</v>
      </c>
      <c r="BK9" s="23">
        <f>B7L202C29/24</f>
        <v>12.91789568276849</v>
      </c>
      <c r="BL9" s="16" t="s">
        <v>14787</v>
      </c>
      <c r="BM9" s="23">
        <f>B7L202C30</f>
        <v>12.91789568276849</v>
      </c>
      <c r="BN9" s="16" t="s">
        <v>14788</v>
      </c>
      <c r="BO9" s="26">
        <f>IF(B7L202C31=0,0,B7L202C25/B7L202C31)</f>
        <v>400.4328667013516</v>
      </c>
      <c r="BP9" s="16" t="s">
        <v>14789</v>
      </c>
      <c r="BQ9" s="17">
        <f>A1L202C27</f>
        <v>5023.8</v>
      </c>
      <c r="BR9" s="16" t="s">
        <v>14790</v>
      </c>
      <c r="BS9" s="21">
        <f>IF(B7L105C1=0,0,B7L202C33/B7L105C1)</f>
        <v>0.60391171497848184</v>
      </c>
      <c r="BT9" s="16" t="s">
        <v>14791</v>
      </c>
      <c r="BU9" s="23">
        <f>B7L202C34</f>
        <v>0.60391171497848184</v>
      </c>
      <c r="BV9" s="16" t="s">
        <v>14792</v>
      </c>
      <c r="BW9" s="23">
        <f>B7L202C35*B7L120C1</f>
        <v>309.99851214463825</v>
      </c>
      <c r="BX9" s="16" t="s">
        <v>14793</v>
      </c>
      <c r="BY9" s="23">
        <f>B7L202C36</f>
        <v>309.99851214463825</v>
      </c>
      <c r="BZ9" s="16" t="s">
        <v>14794</v>
      </c>
      <c r="CA9" s="23">
        <f>B7L202C37/24</f>
        <v>12.916604672693261</v>
      </c>
      <c r="CB9" s="16" t="s">
        <v>14795</v>
      </c>
      <c r="CC9" s="23">
        <f>B7L202C38</f>
        <v>12.916604672693261</v>
      </c>
      <c r="CD9" s="16" t="s">
        <v>14796</v>
      </c>
      <c r="CE9" s="26">
        <f>IF(B7L202C39=0,0,B7L202C33/B7L202C39)</f>
        <v>388.94122157510299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32626</v>
      </c>
      <c r="F10" s="16" t="s">
        <v>14798</v>
      </c>
      <c r="G10" s="21">
        <f>IF(B7L101C1=0,0,B7L203C1/B7L101C1)</f>
        <v>3.6698593370564345</v>
      </c>
      <c r="H10" s="16" t="s">
        <v>14799</v>
      </c>
      <c r="I10" s="21">
        <f>B7L203C2</f>
        <v>3.6698593370564345</v>
      </c>
      <c r="J10" s="16" t="s">
        <v>14800</v>
      </c>
      <c r="K10" s="17">
        <f>B7L203C3*B7L116C1</f>
        <v>1960.3911496841656</v>
      </c>
      <c r="L10" s="16" t="s">
        <v>14801</v>
      </c>
      <c r="M10" s="17">
        <f>B7L203C4</f>
        <v>1960.3911496841656</v>
      </c>
      <c r="N10" s="16" t="s">
        <v>14802</v>
      </c>
      <c r="O10" s="23">
        <f>B7L203C5/24</f>
        <v>81.682964570173567</v>
      </c>
      <c r="P10" s="16" t="s">
        <v>14803</v>
      </c>
      <c r="Q10" s="23">
        <f>B7L203C6</f>
        <v>81.682964570173567</v>
      </c>
      <c r="R10" s="16" t="s">
        <v>14804</v>
      </c>
      <c r="S10" s="25">
        <f>IF(B7L203C7=0,0,B7L203C1/B7L203C7)</f>
        <v>399.42232963363017</v>
      </c>
      <c r="T10" s="16" t="s">
        <v>14805</v>
      </c>
      <c r="U10" s="17">
        <f>A1L203C18</f>
        <v>34172.5</v>
      </c>
      <c r="V10" s="16" t="s">
        <v>14806</v>
      </c>
      <c r="W10" s="23">
        <f>IF(B7L102C1=0,0,B7L203C9/B7L102C1)</f>
        <v>3.9989374394044979</v>
      </c>
      <c r="X10" s="16" t="s">
        <v>14807</v>
      </c>
      <c r="Y10" s="23">
        <f>B7L203C10</f>
        <v>3.9989374394044979</v>
      </c>
      <c r="Z10" s="16" t="s">
        <v>14808</v>
      </c>
      <c r="AA10" s="17">
        <f>B7L203C11*B7L117C1</f>
        <v>2117.5433460068257</v>
      </c>
      <c r="AB10" s="16" t="s">
        <v>14809</v>
      </c>
      <c r="AC10" s="17">
        <f>B7L203C12</f>
        <v>2117.5433460068257</v>
      </c>
      <c r="AD10" s="16" t="s">
        <v>14810</v>
      </c>
      <c r="AE10" s="23">
        <f>B7L203C13/24</f>
        <v>88.230972750284408</v>
      </c>
      <c r="AF10" s="16" t="s">
        <v>14811</v>
      </c>
      <c r="AG10" s="23">
        <f>B7L203C14</f>
        <v>88.230972750284408</v>
      </c>
      <c r="AH10" s="16" t="s">
        <v>14812</v>
      </c>
      <c r="AI10" s="26">
        <f>IF(B7L203C15=0,0,B7L203C9/B7L203C15)</f>
        <v>387.30730190084915</v>
      </c>
      <c r="AJ10" s="16" t="s">
        <v>14813</v>
      </c>
      <c r="AK10" s="17">
        <f>A1L203C21</f>
        <v>35194.333333333328</v>
      </c>
      <c r="AL10" s="16" t="s">
        <v>14814</v>
      </c>
      <c r="AM10" s="23">
        <f>IF(B7L103C1=0,0,B7L203C17/B7L103C1)</f>
        <v>4.3199890869980075</v>
      </c>
      <c r="AN10" s="16" t="s">
        <v>14815</v>
      </c>
      <c r="AO10" s="23">
        <f>B7L203C18</f>
        <v>4.3199890869980075</v>
      </c>
      <c r="AP10" s="16" t="s">
        <v>14816</v>
      </c>
      <c r="AQ10" s="17">
        <f>B7L203C19*B7L118C1</f>
        <v>2097.6729409336085</v>
      </c>
      <c r="AR10" s="16" t="s">
        <v>14817</v>
      </c>
      <c r="AS10" s="17">
        <f>B7L203C20</f>
        <v>2097.6729409336085</v>
      </c>
      <c r="AT10" s="16" t="s">
        <v>14818</v>
      </c>
      <c r="AU10" s="17">
        <f>B7L203C21/24</f>
        <v>87.403039205567026</v>
      </c>
      <c r="AV10" s="16" t="s">
        <v>14819</v>
      </c>
      <c r="AW10" s="23">
        <f>B7L203C22</f>
        <v>87.403039205567026</v>
      </c>
      <c r="AX10" s="16" t="s">
        <v>14820</v>
      </c>
      <c r="AY10" s="26">
        <f>IF(B7L203C23=0,0,B7L203C17/B7L203C23)</f>
        <v>402.66715726621629</v>
      </c>
      <c r="AZ10" s="16" t="s">
        <v>14821</v>
      </c>
      <c r="BA10" s="17">
        <f>A1L203C24</f>
        <v>36793.25</v>
      </c>
      <c r="BB10" s="16" t="s">
        <v>14822</v>
      </c>
      <c r="BC10" s="23">
        <f>IF(B7L104C1=0,0,B7L203C25/B7L104C1)</f>
        <v>4.4469354268705086</v>
      </c>
      <c r="BD10" s="16" t="s">
        <v>14823</v>
      </c>
      <c r="BE10" s="23">
        <f>B7L203C26</f>
        <v>4.4469354268705086</v>
      </c>
      <c r="BF10" s="16" t="s">
        <v>14824</v>
      </c>
      <c r="BG10" s="17">
        <f>B7L203C27*B7L119C1</f>
        <v>2205.2085965725237</v>
      </c>
      <c r="BH10" s="16" t="s">
        <v>14825</v>
      </c>
      <c r="BI10" s="17">
        <f>B7L203C28</f>
        <v>2205.2085965725237</v>
      </c>
      <c r="BJ10" s="16" t="s">
        <v>14826</v>
      </c>
      <c r="BK10" s="23">
        <f>B7L203C29/24</f>
        <v>91.883691523855148</v>
      </c>
      <c r="BL10" s="16" t="s">
        <v>14827</v>
      </c>
      <c r="BM10" s="23">
        <f>B7L203C30</f>
        <v>91.883691523855148</v>
      </c>
      <c r="BN10" s="16" t="s">
        <v>14828</v>
      </c>
      <c r="BO10" s="26">
        <f>IF(B7L203C31=0,0,B7L203C25/B7L203C31)</f>
        <v>400.4328667013516</v>
      </c>
      <c r="BP10" s="16" t="s">
        <v>14829</v>
      </c>
      <c r="BQ10" s="17">
        <f>A1L203C27</f>
        <v>38779.800000000003</v>
      </c>
      <c r="BR10" s="16" t="s">
        <v>14830</v>
      </c>
      <c r="BS10" s="21">
        <f>IF(B7L105C1=0,0,B7L203C33/B7L105C1)</f>
        <v>4.6617252925121484</v>
      </c>
      <c r="BT10" s="16" t="s">
        <v>14831</v>
      </c>
      <c r="BU10" s="23">
        <f>B7L203C34</f>
        <v>4.6617252925121484</v>
      </c>
      <c r="BV10" s="16" t="s">
        <v>14832</v>
      </c>
      <c r="BW10" s="17">
        <f>B7L203C35*B7L120C1</f>
        <v>2392.9456390116334</v>
      </c>
      <c r="BX10" s="16" t="s">
        <v>14833</v>
      </c>
      <c r="BY10" s="17">
        <f>B7L203C36</f>
        <v>2392.9456390116334</v>
      </c>
      <c r="BZ10" s="16" t="s">
        <v>14834</v>
      </c>
      <c r="CA10" s="23">
        <f>B7L203C37/24</f>
        <v>99.706068292151386</v>
      </c>
      <c r="CB10" s="16" t="s">
        <v>14835</v>
      </c>
      <c r="CC10" s="23">
        <f>B7L203C38</f>
        <v>99.706068292151386</v>
      </c>
      <c r="CD10" s="16" t="s">
        <v>14836</v>
      </c>
      <c r="CE10" s="26">
        <f>IF(B7L203C39=0,0,B7L203C33/B7L203C39)</f>
        <v>388.94122157510299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5062</v>
      </c>
      <c r="F11" s="16" t="s">
        <v>14838</v>
      </c>
      <c r="G11" s="21">
        <f>IF(B7L101C1=0,0,B7L204C1/B7L101C1)</f>
        <v>0.56938723607489949</v>
      </c>
      <c r="H11" s="16" t="s">
        <v>14839</v>
      </c>
      <c r="I11" s="21">
        <f>B7L204C2</f>
        <v>0.56938723607489949</v>
      </c>
      <c r="J11" s="16" t="s">
        <v>14840</v>
      </c>
      <c r="K11" s="17">
        <f>B7L204C3*B7L116C1</f>
        <v>304.15925947714237</v>
      </c>
      <c r="L11" s="16" t="s">
        <v>14841</v>
      </c>
      <c r="M11" s="23">
        <f>B7L204C4</f>
        <v>304.15925947714237</v>
      </c>
      <c r="N11" s="16" t="s">
        <v>14842</v>
      </c>
      <c r="O11" s="23">
        <f>B7L204C5/24</f>
        <v>12.673302478214266</v>
      </c>
      <c r="P11" s="16" t="s">
        <v>14843</v>
      </c>
      <c r="Q11" s="23">
        <f>B7L204C6</f>
        <v>12.673302478214266</v>
      </c>
      <c r="R11" s="16" t="s">
        <v>14844</v>
      </c>
      <c r="S11" s="25">
        <f>IF(B7L204C7=0,0,B7L204C1/B7L204C7)</f>
        <v>399.42232963363011</v>
      </c>
      <c r="T11" s="16" t="s">
        <v>14845</v>
      </c>
      <c r="U11" s="17">
        <f>A1L204C18</f>
        <v>4762</v>
      </c>
      <c r="V11" s="16" t="s">
        <v>14846</v>
      </c>
      <c r="W11" s="23">
        <f>IF(B7L102C1=0,0,B7L204C9/B7L102C1)</f>
        <v>0.55725920217848324</v>
      </c>
      <c r="X11" s="16" t="s">
        <v>14847</v>
      </c>
      <c r="Y11" s="23">
        <f>B7L204C10</f>
        <v>0.55725920217848324</v>
      </c>
      <c r="Z11" s="16" t="s">
        <v>14848</v>
      </c>
      <c r="AA11" s="23">
        <f>B7L204C11*B7L117C1</f>
        <v>295.08351492236454</v>
      </c>
      <c r="AB11" s="16" t="s">
        <v>14849</v>
      </c>
      <c r="AC11" s="23">
        <f>B7L204C12</f>
        <v>295.08351492236454</v>
      </c>
      <c r="AD11" s="16" t="s">
        <v>14850</v>
      </c>
      <c r="AE11" s="23">
        <f>B7L204C13/24</f>
        <v>12.295146455098523</v>
      </c>
      <c r="AF11" s="16" t="s">
        <v>14851</v>
      </c>
      <c r="AG11" s="23">
        <f>B7L204C14</f>
        <v>12.295146455098523</v>
      </c>
      <c r="AH11" s="16" t="s">
        <v>14852</v>
      </c>
      <c r="AI11" s="26">
        <f>IF(B7L204C15=0,0,B7L204C9/B7L204C15)</f>
        <v>387.30730190084921</v>
      </c>
      <c r="AJ11" s="16" t="s">
        <v>14853</v>
      </c>
      <c r="AK11" s="17">
        <f>A1L204C21</f>
        <v>4656.333333333333</v>
      </c>
      <c r="AL11" s="16" t="s">
        <v>14854</v>
      </c>
      <c r="AM11" s="23">
        <f>IF(B7L103C1=0,0,B7L204C17/B7L103C1)</f>
        <v>0.57154965814833047</v>
      </c>
      <c r="AN11" s="16" t="s">
        <v>14855</v>
      </c>
      <c r="AO11" s="23">
        <f>B7L204C18</f>
        <v>0.57154965814833047</v>
      </c>
      <c r="AP11" s="16" t="s">
        <v>14856</v>
      </c>
      <c r="AQ11" s="23">
        <f>B7L204C19*B7L118C1</f>
        <v>277.52946318916474</v>
      </c>
      <c r="AR11" s="16" t="s">
        <v>14857</v>
      </c>
      <c r="AS11" s="23">
        <f>B7L204C20</f>
        <v>277.52946318916474</v>
      </c>
      <c r="AT11" s="16" t="s">
        <v>14858</v>
      </c>
      <c r="AU11" s="17">
        <f>B7L204C21/24</f>
        <v>11.563727632881864</v>
      </c>
      <c r="AV11" s="16" t="s">
        <v>14859</v>
      </c>
      <c r="AW11" s="23">
        <f>B7L204C22</f>
        <v>11.563727632881864</v>
      </c>
      <c r="AX11" s="16" t="s">
        <v>14860</v>
      </c>
      <c r="AY11" s="26">
        <f>IF(B7L204C23=0,0,B7L204C17/B7L204C23)</f>
        <v>402.66715726621629</v>
      </c>
      <c r="AZ11" s="16" t="s">
        <v>14861</v>
      </c>
      <c r="BA11" s="17">
        <f>A1L204C24</f>
        <v>5032.5</v>
      </c>
      <c r="BB11" s="16" t="s">
        <v>14862</v>
      </c>
      <c r="BC11" s="23">
        <f>IF(B7L104C1=0,0,B7L204C25/B7L104C1)</f>
        <v>0.60824206982872764</v>
      </c>
      <c r="BD11" s="16" t="s">
        <v>14863</v>
      </c>
      <c r="BE11" s="23">
        <f>B7L204C26</f>
        <v>0.60824206982872764</v>
      </c>
      <c r="BF11" s="16" t="s">
        <v>14864</v>
      </c>
      <c r="BG11" s="23">
        <f>B7L204C27*B7L119C1</f>
        <v>301.62359297564706</v>
      </c>
      <c r="BH11" s="16" t="s">
        <v>14865</v>
      </c>
      <c r="BI11" s="23">
        <f>B7L204C28</f>
        <v>301.62359297564706</v>
      </c>
      <c r="BJ11" s="16" t="s">
        <v>14866</v>
      </c>
      <c r="BK11" s="23">
        <f>B7L204C29/24</f>
        <v>12.567649707318628</v>
      </c>
      <c r="BL11" s="16" t="s">
        <v>14867</v>
      </c>
      <c r="BM11" s="23">
        <f>B7L204C30</f>
        <v>12.567649707318628</v>
      </c>
      <c r="BN11" s="16" t="s">
        <v>14868</v>
      </c>
      <c r="BO11" s="26">
        <f>IF(B7L204C31=0,0,B7L204C25/B7L204C31)</f>
        <v>400.43286670135154</v>
      </c>
      <c r="BP11" s="16" t="s">
        <v>14869</v>
      </c>
      <c r="BQ11" s="17">
        <f>A1L204C27</f>
        <v>5119.3999999999996</v>
      </c>
      <c r="BR11" s="16" t="s">
        <v>14870</v>
      </c>
      <c r="BS11" s="21">
        <f>IF(B7L105C1=0,0,B7L204C33/B7L105C1)</f>
        <v>0.61540380462216648</v>
      </c>
      <c r="BT11" s="16" t="s">
        <v>14871</v>
      </c>
      <c r="BU11" s="23">
        <f>B7L204C34</f>
        <v>0.61540380462216648</v>
      </c>
      <c r="BV11" s="16" t="s">
        <v>14872</v>
      </c>
      <c r="BW11" s="23">
        <f>B7L204C35*B7L120C1</f>
        <v>315.89760401951929</v>
      </c>
      <c r="BX11" s="16" t="s">
        <v>14873</v>
      </c>
      <c r="BY11" s="23">
        <f>B7L204C36</f>
        <v>315.89760401951929</v>
      </c>
      <c r="BZ11" s="16" t="s">
        <v>14874</v>
      </c>
      <c r="CA11" s="23">
        <f>B7L204C37/24</f>
        <v>13.162400167479971</v>
      </c>
      <c r="CB11" s="16" t="s">
        <v>14875</v>
      </c>
      <c r="CC11" s="23">
        <f>B7L204C38</f>
        <v>13.162400167479971</v>
      </c>
      <c r="CD11" s="16" t="s">
        <v>14876</v>
      </c>
      <c r="CE11" s="26">
        <f>IF(B7L204C39=0,0,B7L204C33/B7L204C39)</f>
        <v>388.94122157510293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21527</v>
      </c>
      <c r="F12" s="16" t="s">
        <v>14878</v>
      </c>
      <c r="G12" s="21">
        <f>IF(B7L101C1=0,0,B7L205C1/B7L101C1)</f>
        <v>2.4214142692580722</v>
      </c>
      <c r="H12" s="16" t="s">
        <v>14879</v>
      </c>
      <c r="I12" s="21">
        <f>B7L205C2</f>
        <v>2.4214142692580722</v>
      </c>
      <c r="J12" s="16" t="s">
        <v>14880</v>
      </c>
      <c r="K12" s="17">
        <f>B7L205C3*B7L116C1</f>
        <v>1293.4880242521619</v>
      </c>
      <c r="L12" s="16" t="s">
        <v>14881</v>
      </c>
      <c r="M12" s="17">
        <f>B7L205C4</f>
        <v>1293.4880242521619</v>
      </c>
      <c r="N12" s="16" t="s">
        <v>14882</v>
      </c>
      <c r="O12" s="23">
        <f>B7L205C5/24</f>
        <v>53.895334343840084</v>
      </c>
      <c r="P12" s="16" t="s">
        <v>14883</v>
      </c>
      <c r="Q12" s="23">
        <f>B7L205C6</f>
        <v>53.895334343840084</v>
      </c>
      <c r="R12" s="16" t="s">
        <v>14884</v>
      </c>
      <c r="S12" s="25">
        <f>IF(B7L205C7=0,0,B7L205C1/B7L205C7)</f>
        <v>399.42232963363011</v>
      </c>
      <c r="T12" s="16" t="s">
        <v>14885</v>
      </c>
      <c r="U12" s="17">
        <f>A1L205C18</f>
        <v>22387.5</v>
      </c>
      <c r="V12" s="16" t="s">
        <v>14886</v>
      </c>
      <c r="W12" s="23">
        <f>IF(B7L102C1=0,0,B7L205C9/B7L102C1)</f>
        <v>2.6198320850001666</v>
      </c>
      <c r="X12" s="16" t="s">
        <v>14887</v>
      </c>
      <c r="Y12" s="23">
        <f>B7L205C10</f>
        <v>2.6198320850001666</v>
      </c>
      <c r="Z12" s="16" t="s">
        <v>14888</v>
      </c>
      <c r="AA12" s="17">
        <f>B7L205C11*B7L117C1</f>
        <v>1387.2705145578407</v>
      </c>
      <c r="AB12" s="16" t="s">
        <v>14889</v>
      </c>
      <c r="AC12" s="17">
        <f>B7L205C12</f>
        <v>1387.2705145578407</v>
      </c>
      <c r="AD12" s="16" t="s">
        <v>14890</v>
      </c>
      <c r="AE12" s="23">
        <f>B7L205C13/24</f>
        <v>57.802938106576697</v>
      </c>
      <c r="AF12" s="16" t="s">
        <v>14891</v>
      </c>
      <c r="AG12" s="23">
        <f>B7L205C14</f>
        <v>57.802938106576697</v>
      </c>
      <c r="AH12" s="16" t="s">
        <v>14892</v>
      </c>
      <c r="AI12" s="26">
        <f>IF(B7L205C15=0,0,B7L205C9/B7L205C15)</f>
        <v>387.30730190084915</v>
      </c>
      <c r="AJ12" s="16" t="s">
        <v>14893</v>
      </c>
      <c r="AK12" s="17">
        <f>A1L205C21</f>
        <v>22958</v>
      </c>
      <c r="AL12" s="16" t="s">
        <v>14894</v>
      </c>
      <c r="AM12" s="23">
        <f>IF(B7L103C1=0,0,B7L205C17/B7L103C1)</f>
        <v>2.8180192680441061</v>
      </c>
      <c r="AN12" s="16" t="s">
        <v>14895</v>
      </c>
      <c r="AO12" s="23">
        <f>B7L205C18</f>
        <v>2.8180192680441061</v>
      </c>
      <c r="AP12" s="16" t="s">
        <v>14896</v>
      </c>
      <c r="AQ12" s="17">
        <f>B7L205C19*B7L118C1</f>
        <v>1368.355948721493</v>
      </c>
      <c r="AR12" s="16" t="s">
        <v>14897</v>
      </c>
      <c r="AS12" s="17">
        <f>B7L205C20</f>
        <v>1368.355948721493</v>
      </c>
      <c r="AT12" s="16" t="s">
        <v>14898</v>
      </c>
      <c r="AU12" s="17">
        <f>B7L205C21/24</f>
        <v>57.014831196728871</v>
      </c>
      <c r="AV12" s="16" t="s">
        <v>14899</v>
      </c>
      <c r="AW12" s="23">
        <f>B7L205C22</f>
        <v>57.014831196728871</v>
      </c>
      <c r="AX12" s="16" t="s">
        <v>14900</v>
      </c>
      <c r="AY12" s="26">
        <f>IF(B7L205C23=0,0,B7L205C17/B7L205C23)</f>
        <v>402.66715726621629</v>
      </c>
      <c r="AZ12" s="16" t="s">
        <v>14901</v>
      </c>
      <c r="BA12" s="17">
        <f>A1L205C24</f>
        <v>24600.25</v>
      </c>
      <c r="BB12" s="16" t="s">
        <v>14902</v>
      </c>
      <c r="BC12" s="23">
        <f>IF(B7L104C1=0,0,B7L205C25/B7L104C1)</f>
        <v>2.9732552366227836</v>
      </c>
      <c r="BD12" s="16" t="s">
        <v>14903</v>
      </c>
      <c r="BE12" s="23">
        <f>B7L205C26</f>
        <v>2.9732552366227836</v>
      </c>
      <c r="BF12" s="16" t="s">
        <v>14904</v>
      </c>
      <c r="BG12" s="17">
        <f>B7L205C27*B7L119C1</f>
        <v>1474.4194323098184</v>
      </c>
      <c r="BH12" s="16" t="s">
        <v>14905</v>
      </c>
      <c r="BI12" s="17">
        <f>B7L205C28</f>
        <v>1474.4194323098184</v>
      </c>
      <c r="BJ12" s="16" t="s">
        <v>14906</v>
      </c>
      <c r="BK12" s="23">
        <f>B7L205C29/24</f>
        <v>61.434143012909097</v>
      </c>
      <c r="BL12" s="16" t="s">
        <v>14907</v>
      </c>
      <c r="BM12" s="23">
        <f>B7L205C30</f>
        <v>61.434143012909097</v>
      </c>
      <c r="BN12" s="16" t="s">
        <v>14908</v>
      </c>
      <c r="BO12" s="26">
        <f>IF(B7L205C31=0,0,B7L205C25/B7L205C31)</f>
        <v>400.4328667013516</v>
      </c>
      <c r="BP12" s="16" t="s">
        <v>14909</v>
      </c>
      <c r="BQ12" s="17">
        <f>A1L205C27</f>
        <v>25863.8</v>
      </c>
      <c r="BR12" s="16" t="s">
        <v>14910</v>
      </c>
      <c r="BS12" s="21">
        <f>IF(B7L105C1=0,0,B7L205C33/B7L105C1)</f>
        <v>3.1090910891875589</v>
      </c>
      <c r="BT12" s="16" t="s">
        <v>14911</v>
      </c>
      <c r="BU12" s="23">
        <f>B7L205C34</f>
        <v>3.1090910891875589</v>
      </c>
      <c r="BV12" s="16" t="s">
        <v>14912</v>
      </c>
      <c r="BW12" s="17">
        <f>B7L205C35*B7L120C1</f>
        <v>1595.9511760831433</v>
      </c>
      <c r="BX12" s="16" t="s">
        <v>14913</v>
      </c>
      <c r="BY12" s="17">
        <f>B7L205C36</f>
        <v>1595.9511760831433</v>
      </c>
      <c r="BZ12" s="16" t="s">
        <v>14914</v>
      </c>
      <c r="CA12" s="23">
        <f>B7L205C37/24</f>
        <v>66.497965670130966</v>
      </c>
      <c r="CB12" s="16" t="s">
        <v>14915</v>
      </c>
      <c r="CC12" s="23">
        <f>B7L205C38</f>
        <v>66.497965670130966</v>
      </c>
      <c r="CD12" s="16" t="s">
        <v>14916</v>
      </c>
      <c r="CE12" s="26">
        <f>IF(B7L205C39=0,0,B7L205C33/B7L205C39)</f>
        <v>388.94122157510299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176335</v>
      </c>
      <c r="F13" s="16" t="s">
        <v>14918</v>
      </c>
      <c r="G13" s="21">
        <f>IF(B7L101C1=0,0,B7L206C1/B7L101C1)</f>
        <v>19.834630239681431</v>
      </c>
      <c r="H13" s="16" t="s">
        <v>14919</v>
      </c>
      <c r="I13" s="21">
        <f>B7L206C2</f>
        <v>19.834630239681431</v>
      </c>
      <c r="J13" s="16" t="s">
        <v>14920</v>
      </c>
      <c r="K13" s="17">
        <f>B7L206C3*B7L116C1</f>
        <v>10595.401623844704</v>
      </c>
      <c r="L13" s="16" t="s">
        <v>14921</v>
      </c>
      <c r="M13" s="17">
        <f>B7L206C4</f>
        <v>10595.401623844704</v>
      </c>
      <c r="N13" s="16" t="s">
        <v>14922</v>
      </c>
      <c r="O13" s="23">
        <f>B7L206C5/24</f>
        <v>441.47506766019598</v>
      </c>
      <c r="P13" s="16" t="s">
        <v>14923</v>
      </c>
      <c r="Q13" s="23">
        <f>B7L206C6</f>
        <v>441.47506766019598</v>
      </c>
      <c r="R13" s="16" t="s">
        <v>14924</v>
      </c>
      <c r="S13" s="25">
        <f>IF(B7L206C7=0,0,B7L206C1/B7L206C7)</f>
        <v>399.42232963363023</v>
      </c>
      <c r="T13" s="16" t="s">
        <v>14925</v>
      </c>
      <c r="U13" s="17">
        <f>A1L206C18</f>
        <v>168492.5</v>
      </c>
      <c r="V13" s="16" t="s">
        <v>14926</v>
      </c>
      <c r="W13" s="23">
        <f>IF(B7L102C1=0,0,B7L206C9/B7L102C1)</f>
        <v>19.717344838945419</v>
      </c>
      <c r="X13" s="16" t="s">
        <v>14927</v>
      </c>
      <c r="Y13" s="23">
        <f>B7L206C10</f>
        <v>19.717344838945419</v>
      </c>
      <c r="Z13" s="16" t="s">
        <v>14928</v>
      </c>
      <c r="AA13" s="17">
        <f>B7L206C11*B7L117C1</f>
        <v>10440.85660185983</v>
      </c>
      <c r="AB13" s="16" t="s">
        <v>14929</v>
      </c>
      <c r="AC13" s="17">
        <f>B7L206C12</f>
        <v>10440.85660185983</v>
      </c>
      <c r="AD13" s="16" t="s">
        <v>14930</v>
      </c>
      <c r="AE13" s="23">
        <f>B7L206C13/24</f>
        <v>435.03569174415958</v>
      </c>
      <c r="AF13" s="16" t="s">
        <v>14931</v>
      </c>
      <c r="AG13" s="23">
        <f>B7L206C14</f>
        <v>435.03569174415958</v>
      </c>
      <c r="AH13" s="16" t="s">
        <v>14932</v>
      </c>
      <c r="AI13" s="26">
        <f>IF(B7L206C15=0,0,B7L206C9/B7L206C15)</f>
        <v>387.30730190084921</v>
      </c>
      <c r="AJ13" s="16" t="s">
        <v>14933</v>
      </c>
      <c r="AK13" s="17">
        <f>A1L206C21</f>
        <v>161505</v>
      </c>
      <c r="AL13" s="16" t="s">
        <v>14934</v>
      </c>
      <c r="AM13" s="23">
        <f>IF(B7L103C1=0,0,B7L206C17/B7L103C1)</f>
        <v>19.824209508034816</v>
      </c>
      <c r="AN13" s="16" t="s">
        <v>14935</v>
      </c>
      <c r="AO13" s="23">
        <f>B7L206C18</f>
        <v>19.824209508034816</v>
      </c>
      <c r="AP13" s="16" t="s">
        <v>14936</v>
      </c>
      <c r="AQ13" s="17">
        <f>B7L206C19*B7L118C1</f>
        <v>9626.1140995846636</v>
      </c>
      <c r="AR13" s="16" t="s">
        <v>14937</v>
      </c>
      <c r="AS13" s="17">
        <f>B7L206C20</f>
        <v>9626.1140995846636</v>
      </c>
      <c r="AT13" s="16" t="s">
        <v>14938</v>
      </c>
      <c r="AU13" s="17">
        <f>B7L206C21/24</f>
        <v>401.08808748269433</v>
      </c>
      <c r="AV13" s="16" t="s">
        <v>14939</v>
      </c>
      <c r="AW13" s="23">
        <f>B7L206C22</f>
        <v>401.08808748269433</v>
      </c>
      <c r="AX13" s="16" t="s">
        <v>14940</v>
      </c>
      <c r="AY13" s="26">
        <f>IF(B7L206C23=0,0,B7L206C17/B7L206C23)</f>
        <v>402.66715726621629</v>
      </c>
      <c r="AZ13" s="16" t="s">
        <v>14941</v>
      </c>
      <c r="BA13" s="17">
        <f>A1L206C24</f>
        <v>157744.75</v>
      </c>
      <c r="BB13" s="16" t="s">
        <v>14942</v>
      </c>
      <c r="BC13" s="23">
        <f>IF(B7L104C1=0,0,B7L206C25/B7L104C1)</f>
        <v>19.06547307394241</v>
      </c>
      <c r="BD13" s="16" t="s">
        <v>14943</v>
      </c>
      <c r="BE13" s="23">
        <f>B7L206C26</f>
        <v>19.06547307394241</v>
      </c>
      <c r="BF13" s="16" t="s">
        <v>14944</v>
      </c>
      <c r="BG13" s="17">
        <f>B7L206C27*B7L119C1</f>
        <v>9454.4537045295965</v>
      </c>
      <c r="BH13" s="16" t="s">
        <v>14945</v>
      </c>
      <c r="BI13" s="17">
        <f>B7L206C28</f>
        <v>9454.4537045295965</v>
      </c>
      <c r="BJ13" s="16" t="s">
        <v>14946</v>
      </c>
      <c r="BK13" s="23">
        <f>B7L206C29/24</f>
        <v>393.93557102206654</v>
      </c>
      <c r="BL13" s="16" t="s">
        <v>14947</v>
      </c>
      <c r="BM13" s="23">
        <f>B7L206C30</f>
        <v>393.93557102206654</v>
      </c>
      <c r="BN13" s="16" t="s">
        <v>14948</v>
      </c>
      <c r="BO13" s="26">
        <f>IF(B7L206C31=0,0,B7L206C25/B7L206C31)</f>
        <v>400.4328667013516</v>
      </c>
      <c r="BP13" s="16" t="s">
        <v>14949</v>
      </c>
      <c r="BQ13" s="17">
        <f>A1L206C27</f>
        <v>152351.20000000001</v>
      </c>
      <c r="BR13" s="16" t="s">
        <v>14950</v>
      </c>
      <c r="BS13" s="21">
        <f>IF(B7L105C1=0,0,B7L206C33/B7L105C1)</f>
        <v>18.314159495009694</v>
      </c>
      <c r="BT13" s="16" t="s">
        <v>14951</v>
      </c>
      <c r="BU13" s="23">
        <f>B7L206C34</f>
        <v>18.314159495009694</v>
      </c>
      <c r="BV13" s="16" t="s">
        <v>14952</v>
      </c>
      <c r="BW13" s="17">
        <f>B7L206C35*B7L120C1</f>
        <v>9400.980397995585</v>
      </c>
      <c r="BX13" s="16" t="s">
        <v>14953</v>
      </c>
      <c r="BY13" s="17">
        <f>B7L206C36</f>
        <v>9400.980397995585</v>
      </c>
      <c r="BZ13" s="16" t="s">
        <v>14954</v>
      </c>
      <c r="CA13" s="23">
        <f>B7L206C37/24</f>
        <v>391.70751658314936</v>
      </c>
      <c r="CB13" s="16" t="s">
        <v>14955</v>
      </c>
      <c r="CC13" s="23">
        <f>B7L206C38</f>
        <v>391.70751658314936</v>
      </c>
      <c r="CD13" s="16" t="s">
        <v>14956</v>
      </c>
      <c r="CE13" s="26">
        <f>IF(B7L206C39=0,0,B7L206C33/B7L206C39)</f>
        <v>388.94122157510299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1707</v>
      </c>
      <c r="F14" s="16" t="s">
        <v>14958</v>
      </c>
      <c r="G14" s="21">
        <f>IF(B7L101C1=0,0,B7L207C1/B7L101C1)</f>
        <v>0.19200790438163837</v>
      </c>
      <c r="H14" s="16" t="s">
        <v>14959</v>
      </c>
      <c r="I14" s="21">
        <f>B7L207C2</f>
        <v>0.19200790438163837</v>
      </c>
      <c r="J14" s="16" t="s">
        <v>14960</v>
      </c>
      <c r="K14" s="17">
        <f>B7L207C3*B7L116C1</f>
        <v>102.56812641791426</v>
      </c>
      <c r="L14" s="16" t="s">
        <v>14961</v>
      </c>
      <c r="M14" s="23">
        <f>B7L207C4</f>
        <v>102.56812641791426</v>
      </c>
      <c r="N14" s="16" t="s">
        <v>14962</v>
      </c>
      <c r="O14" s="23">
        <f>B7L207C5/24</f>
        <v>4.2736719340797604</v>
      </c>
      <c r="P14" s="16" t="s">
        <v>14963</v>
      </c>
      <c r="Q14" s="23">
        <f>B7L207C6</f>
        <v>4.2736719340797604</v>
      </c>
      <c r="R14" s="16" t="s">
        <v>14964</v>
      </c>
      <c r="S14" s="25">
        <f>IF(B7L207C7=0,0,B7L207C1/B7L207C7)</f>
        <v>399.42232963363023</v>
      </c>
      <c r="T14" s="16" t="s">
        <v>14965</v>
      </c>
      <c r="U14" s="17">
        <f>A1L207C18</f>
        <v>1602</v>
      </c>
      <c r="V14" s="16" t="s">
        <v>14966</v>
      </c>
      <c r="W14" s="23">
        <f>IF(B7L102C1=0,0,B7L207C9/B7L102C1)</f>
        <v>0.18746939140905716</v>
      </c>
      <c r="X14" s="16" t="s">
        <v>14967</v>
      </c>
      <c r="Y14" s="23">
        <f>B7L207C10</f>
        <v>0.18746939140905716</v>
      </c>
      <c r="Z14" s="16" t="s">
        <v>14968</v>
      </c>
      <c r="AA14" s="23">
        <f>B7L207C11*B7L117C1</f>
        <v>99.270010689968103</v>
      </c>
      <c r="AB14" s="16" t="s">
        <v>14969</v>
      </c>
      <c r="AC14" s="23">
        <f>B7L207C12</f>
        <v>99.270010689968103</v>
      </c>
      <c r="AD14" s="16" t="s">
        <v>14970</v>
      </c>
      <c r="AE14" s="23">
        <f>B7L207C13/24</f>
        <v>4.1362504454153379</v>
      </c>
      <c r="AF14" s="16" t="s">
        <v>14971</v>
      </c>
      <c r="AG14" s="23">
        <f>B7L207C14</f>
        <v>4.1362504454153379</v>
      </c>
      <c r="AH14" s="16" t="s">
        <v>14972</v>
      </c>
      <c r="AI14" s="26">
        <f>IF(B7L207C15=0,0,B7L207C9/B7L207C15)</f>
        <v>387.30730190084915</v>
      </c>
      <c r="AJ14" s="16" t="s">
        <v>14973</v>
      </c>
      <c r="AK14" s="17">
        <f>A1L207C21</f>
        <v>1564.6666666666665</v>
      </c>
      <c r="AL14" s="16" t="s">
        <v>14974</v>
      </c>
      <c r="AM14" s="23">
        <f>IF(B7L103C1=0,0,B7L207C17/B7L103C1)</f>
        <v>0.19205770601677022</v>
      </c>
      <c r="AN14" s="16" t="s">
        <v>14975</v>
      </c>
      <c r="AO14" s="23">
        <f>B7L207C18</f>
        <v>0.19205770601677022</v>
      </c>
      <c r="AP14" s="16" t="s">
        <v>14976</v>
      </c>
      <c r="AQ14" s="23">
        <f>B7L207C19*B7L118C1</f>
        <v>93.258164522151858</v>
      </c>
      <c r="AR14" s="16" t="s">
        <v>14977</v>
      </c>
      <c r="AS14" s="23">
        <f>B7L207C20</f>
        <v>93.258164522151858</v>
      </c>
      <c r="AT14" s="16" t="s">
        <v>14978</v>
      </c>
      <c r="AU14" s="17">
        <f>B7L207C21/24</f>
        <v>3.8857568550896606</v>
      </c>
      <c r="AV14" s="16" t="s">
        <v>14979</v>
      </c>
      <c r="AW14" s="23">
        <f>B7L207C22</f>
        <v>3.8857568550896606</v>
      </c>
      <c r="AX14" s="16" t="s">
        <v>14980</v>
      </c>
      <c r="AY14" s="26">
        <f>IF(B7L207C23=0,0,B7L207C17/B7L207C23)</f>
        <v>402.66715726621629</v>
      </c>
      <c r="AZ14" s="16" t="s">
        <v>14981</v>
      </c>
      <c r="BA14" s="17">
        <f>A1L207C24</f>
        <v>1733</v>
      </c>
      <c r="BB14" s="16" t="s">
        <v>14982</v>
      </c>
      <c r="BC14" s="23">
        <f>IF(B7L104C1=0,0,B7L207C25/B7L104C1)</f>
        <v>0.2094552423275082</v>
      </c>
      <c r="BD14" s="16" t="s">
        <v>14983</v>
      </c>
      <c r="BE14" s="23">
        <f>B7L207C26</f>
        <v>0.2094552423275082</v>
      </c>
      <c r="BF14" s="16" t="s">
        <v>14984</v>
      </c>
      <c r="BG14" s="23">
        <f>B7L207C27*B7L119C1</f>
        <v>103.86759793875734</v>
      </c>
      <c r="BH14" s="16" t="s">
        <v>14985</v>
      </c>
      <c r="BI14" s="23">
        <f>B7L207C28</f>
        <v>103.86759793875734</v>
      </c>
      <c r="BJ14" s="16" t="s">
        <v>14986</v>
      </c>
      <c r="BK14" s="23">
        <f>B7L207C29/24</f>
        <v>4.3278165807815556</v>
      </c>
      <c r="BL14" s="16" t="s">
        <v>14987</v>
      </c>
      <c r="BM14" s="23">
        <f>B7L207C30</f>
        <v>4.3278165807815556</v>
      </c>
      <c r="BN14" s="16" t="s">
        <v>14988</v>
      </c>
      <c r="BO14" s="26">
        <f>IF(B7L207C31=0,0,B7L207C25/B7L207C31)</f>
        <v>400.4328667013516</v>
      </c>
      <c r="BP14" s="16" t="s">
        <v>14989</v>
      </c>
      <c r="BQ14" s="17">
        <f>A1L207C27</f>
        <v>1610</v>
      </c>
      <c r="BR14" s="16" t="s">
        <v>14990</v>
      </c>
      <c r="BS14" s="21">
        <f>IF(B7L105C1=0,0,B7L207C33/B7L105C1)</f>
        <v>0.19353832977335</v>
      </c>
      <c r="BT14" s="16" t="s">
        <v>14991</v>
      </c>
      <c r="BU14" s="23">
        <f>B7L207C34</f>
        <v>0.19353832977335</v>
      </c>
      <c r="BV14" s="16" t="s">
        <v>14992</v>
      </c>
      <c r="BW14" s="23">
        <f>B7L207C35*B7L120C1</f>
        <v>99.346630947264543</v>
      </c>
      <c r="BX14" s="16" t="s">
        <v>14993</v>
      </c>
      <c r="BY14" s="23">
        <f>B7L207C36</f>
        <v>99.346630947264543</v>
      </c>
      <c r="BZ14" s="16" t="s">
        <v>14994</v>
      </c>
      <c r="CA14" s="23">
        <f>B7L207C37/24</f>
        <v>4.1394429561360226</v>
      </c>
      <c r="CB14" s="16" t="s">
        <v>14995</v>
      </c>
      <c r="CC14" s="23">
        <f>B7L207C38</f>
        <v>4.1394429561360226</v>
      </c>
      <c r="CD14" s="16" t="s">
        <v>14996</v>
      </c>
      <c r="CE14" s="26">
        <f>IF(B7L207C39=0,0,B7L207C33/B7L207C39)</f>
        <v>388.94122157510299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1851</v>
      </c>
      <c r="F15" s="16" t="s">
        <v>14998</v>
      </c>
      <c r="G15" s="21">
        <f>IF(B7L101C1=0,0,B7L208C1/B7L101C1)</f>
        <v>0.20820540773896465</v>
      </c>
      <c r="H15" s="16" t="s">
        <v>14999</v>
      </c>
      <c r="I15" s="21">
        <f>B7L208C2</f>
        <v>0.20820540773896465</v>
      </c>
      <c r="J15" s="16" t="s">
        <v>15000</v>
      </c>
      <c r="K15" s="17">
        <f>B7L208C3*B7L116C1</f>
        <v>111.22062214385431</v>
      </c>
      <c r="L15" s="16" t="s">
        <v>15001</v>
      </c>
      <c r="M15" s="23">
        <f>B7L208C4</f>
        <v>111.22062214385431</v>
      </c>
      <c r="N15" s="16" t="s">
        <v>15002</v>
      </c>
      <c r="O15" s="23">
        <f>B7L208C5/24</f>
        <v>4.6341925893272631</v>
      </c>
      <c r="P15" s="16" t="s">
        <v>15003</v>
      </c>
      <c r="Q15" s="23">
        <f>B7L208C6</f>
        <v>4.6341925893272631</v>
      </c>
      <c r="R15" s="16" t="s">
        <v>15004</v>
      </c>
      <c r="S15" s="25">
        <f>IF(B7L208C7=0,0,B7L208C1/B7L208C7)</f>
        <v>399.42232963363011</v>
      </c>
      <c r="T15" s="16" t="s">
        <v>15005</v>
      </c>
      <c r="U15" s="17">
        <f>A1L208C18</f>
        <v>1249</v>
      </c>
      <c r="V15" s="16" t="s">
        <v>15006</v>
      </c>
      <c r="W15" s="23">
        <f>IF(B7L102C1=0,0,B7L208C9/B7L102C1)</f>
        <v>0.1461605929275358</v>
      </c>
      <c r="X15" s="16" t="s">
        <v>15007</v>
      </c>
      <c r="Y15" s="23">
        <f>B7L208C10</f>
        <v>0.1461605929275358</v>
      </c>
      <c r="Z15" s="16" t="s">
        <v>15008</v>
      </c>
      <c r="AA15" s="23">
        <f>B7L208C11*B7L117C1</f>
        <v>77.395907210842779</v>
      </c>
      <c r="AB15" s="16" t="s">
        <v>15009</v>
      </c>
      <c r="AC15" s="23">
        <f>B7L208C12</f>
        <v>77.395907210842779</v>
      </c>
      <c r="AD15" s="16" t="s">
        <v>15010</v>
      </c>
      <c r="AE15" s="23">
        <f>B7L208C13/24</f>
        <v>3.224829467118449</v>
      </c>
      <c r="AF15" s="16" t="s">
        <v>15011</v>
      </c>
      <c r="AG15" s="23">
        <f>B7L208C14</f>
        <v>3.224829467118449</v>
      </c>
      <c r="AH15" s="16" t="s">
        <v>15012</v>
      </c>
      <c r="AI15" s="26">
        <f>IF(B7L208C15=0,0,B7L208C9/B7L208C15)</f>
        <v>387.30730190084927</v>
      </c>
      <c r="AJ15" s="16" t="s">
        <v>15013</v>
      </c>
      <c r="AK15" s="17">
        <f>A1L208C21</f>
        <v>1050</v>
      </c>
      <c r="AL15" s="16" t="s">
        <v>15014</v>
      </c>
      <c r="AM15" s="23">
        <f>IF(B7L103C1=0,0,B7L208C17/B7L103C1)</f>
        <v>0.12888405921449217</v>
      </c>
      <c r="AN15" s="16" t="s">
        <v>15015</v>
      </c>
      <c r="AO15" s="23">
        <f>B7L208C18</f>
        <v>0.12888405921449217</v>
      </c>
      <c r="AP15" s="16" t="s">
        <v>15016</v>
      </c>
      <c r="AQ15" s="23">
        <f>B7L208C19*B7L118C1</f>
        <v>62.582705207664759</v>
      </c>
      <c r="AR15" s="16" t="s">
        <v>15017</v>
      </c>
      <c r="AS15" s="23">
        <f>B7L208C20</f>
        <v>62.582705207664759</v>
      </c>
      <c r="AT15" s="16" t="s">
        <v>15018</v>
      </c>
      <c r="AU15" s="17">
        <f>B7L208C21/24</f>
        <v>2.6076127169860315</v>
      </c>
      <c r="AV15" s="16" t="s">
        <v>15019</v>
      </c>
      <c r="AW15" s="23">
        <f>B7L208C22</f>
        <v>2.6076127169860315</v>
      </c>
      <c r="AX15" s="16" t="s">
        <v>15020</v>
      </c>
      <c r="AY15" s="26">
        <f>IF(B7L208C23=0,0,B7L208C17/B7L208C23)</f>
        <v>402.66715726621635</v>
      </c>
      <c r="AZ15" s="16" t="s">
        <v>15021</v>
      </c>
      <c r="BA15" s="17">
        <f>A1L208C24</f>
        <v>1010.75</v>
      </c>
      <c r="BB15" s="16" t="s">
        <v>15022</v>
      </c>
      <c r="BC15" s="23">
        <f>IF(B7L104C1=0,0,B7L208C25/B7L104C1)</f>
        <v>0.1221620808900917</v>
      </c>
      <c r="BD15" s="16" t="s">
        <v>15023</v>
      </c>
      <c r="BE15" s="23">
        <f>B7L208C26</f>
        <v>0.1221620808900917</v>
      </c>
      <c r="BF15" s="16" t="s">
        <v>15024</v>
      </c>
      <c r="BG15" s="23">
        <f>B7L208C27*B7L119C1</f>
        <v>60.579442940911129</v>
      </c>
      <c r="BH15" s="16" t="s">
        <v>15025</v>
      </c>
      <c r="BI15" s="23">
        <f>B7L208C28</f>
        <v>60.579442940911129</v>
      </c>
      <c r="BJ15" s="16" t="s">
        <v>15026</v>
      </c>
      <c r="BK15" s="23">
        <f>B7L208C29/24</f>
        <v>2.5241434558712972</v>
      </c>
      <c r="BL15" s="16" t="s">
        <v>15027</v>
      </c>
      <c r="BM15" s="23">
        <f>B7L208C30</f>
        <v>2.5241434558712972</v>
      </c>
      <c r="BN15" s="16" t="s">
        <v>15028</v>
      </c>
      <c r="BO15" s="26">
        <f>IF(B7L208C31=0,0,B7L208C25/B7L208C31)</f>
        <v>400.43286670135154</v>
      </c>
      <c r="BP15" s="16" t="s">
        <v>15029</v>
      </c>
      <c r="BQ15" s="23">
        <f>A1L208C27</f>
        <v>995.8</v>
      </c>
      <c r="BR15" s="16" t="s">
        <v>15030</v>
      </c>
      <c r="BS15" s="21">
        <f>IF(B7L105C1=0,0,B7L208C33/B7L105C1)</f>
        <v>0.11970526011695773</v>
      </c>
      <c r="BT15" s="16" t="s">
        <v>15031</v>
      </c>
      <c r="BU15" s="23">
        <f>B7L208C34</f>
        <v>0.11970526011695773</v>
      </c>
      <c r="BV15" s="16" t="s">
        <v>15032</v>
      </c>
      <c r="BW15" s="23">
        <f>B7L208C35*B7L120C1</f>
        <v>61.446816830612441</v>
      </c>
      <c r="BX15" s="16" t="s">
        <v>15033</v>
      </c>
      <c r="BY15" s="23">
        <f>B7L208C36</f>
        <v>61.446816830612441</v>
      </c>
      <c r="BZ15" s="16" t="s">
        <v>15034</v>
      </c>
      <c r="CA15" s="23">
        <f>B7L208C37/24</f>
        <v>2.5602840346088516</v>
      </c>
      <c r="CB15" s="16" t="s">
        <v>15035</v>
      </c>
      <c r="CC15" s="23">
        <f>B7L208C38</f>
        <v>2.5602840346088516</v>
      </c>
      <c r="CD15" s="16" t="s">
        <v>15036</v>
      </c>
      <c r="CE15" s="26">
        <f>IF(B7L208C39=0,0,B7L208C33/B7L208C39)</f>
        <v>388.94122157510299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4</v>
      </c>
      <c r="F16" s="16" t="s">
        <v>15038</v>
      </c>
      <c r="G16" s="21">
        <f>IF(B7L101C1=0,0,B7L209C1/B7L101C1)</f>
        <v>4.4993064881461832E-4</v>
      </c>
      <c r="H16" s="16" t="s">
        <v>15039</v>
      </c>
      <c r="I16" s="21">
        <f>B7L209C2</f>
        <v>4.4993064881461832E-4</v>
      </c>
      <c r="J16" s="16" t="s">
        <v>15040</v>
      </c>
      <c r="K16" s="17">
        <f>B7L209C3*B7L116C1</f>
        <v>0.24034710349833452</v>
      </c>
      <c r="L16" s="16" t="s">
        <v>15041</v>
      </c>
      <c r="M16" s="23">
        <f>B7L209C4</f>
        <v>0.24034710349833452</v>
      </c>
      <c r="N16" s="16" t="s">
        <v>15042</v>
      </c>
      <c r="O16" s="23">
        <f>B7L209C5/24</f>
        <v>1.0014462645763939E-2</v>
      </c>
      <c r="P16" s="16" t="s">
        <v>15043</v>
      </c>
      <c r="Q16" s="23">
        <f>B7L209C6</f>
        <v>1.0014462645763939E-2</v>
      </c>
      <c r="R16" s="16" t="s">
        <v>15044</v>
      </c>
      <c r="S16" s="25">
        <f>IF(B7L209C7=0,0,B7L209C1/B7L209C7)</f>
        <v>399.42232963363017</v>
      </c>
      <c r="T16" s="16" t="s">
        <v>15045</v>
      </c>
      <c r="U16" s="17">
        <f>A1L209C18</f>
        <v>2</v>
      </c>
      <c r="V16" s="16" t="s">
        <v>15046</v>
      </c>
      <c r="W16" s="23">
        <f>IF(B7L102C1=0,0,B7L209C9/B7L102C1)</f>
        <v>2.3404418403128233E-4</v>
      </c>
      <c r="X16" s="16" t="s">
        <v>15047</v>
      </c>
      <c r="Y16" s="23">
        <f>B7L209C10</f>
        <v>2.3404418403128233E-4</v>
      </c>
      <c r="Z16" s="16" t="s">
        <v>15048</v>
      </c>
      <c r="AA16" s="23">
        <f>B7L209C11*B7L117C1</f>
        <v>0.12393259761544081</v>
      </c>
      <c r="AB16" s="16" t="s">
        <v>15049</v>
      </c>
      <c r="AC16" s="23">
        <f>B7L209C12</f>
        <v>0.12393259761544081</v>
      </c>
      <c r="AD16" s="16" t="s">
        <v>15050</v>
      </c>
      <c r="AE16" s="23">
        <f>B7L209C13/24</f>
        <v>5.1638582339767003E-3</v>
      </c>
      <c r="AF16" s="16" t="s">
        <v>15051</v>
      </c>
      <c r="AG16" s="23">
        <f>B7L209C14</f>
        <v>5.1638582339767003E-3</v>
      </c>
      <c r="AH16" s="16" t="s">
        <v>15052</v>
      </c>
      <c r="AI16" s="26">
        <f>IF(B7L209C15=0,0,B7L209C9/B7L209C15)</f>
        <v>387.30730190084921</v>
      </c>
      <c r="AJ16" s="16" t="s">
        <v>15053</v>
      </c>
      <c r="AK16" s="23">
        <f>A1L209C21</f>
        <v>1.3333333333333333</v>
      </c>
      <c r="AL16" s="16" t="s">
        <v>15054</v>
      </c>
      <c r="AM16" s="23">
        <f>IF(B7L103C1=0,0,B7L209C17/B7L103C1)</f>
        <v>1.6366229741522813E-4</v>
      </c>
      <c r="AN16" s="16" t="s">
        <v>15055</v>
      </c>
      <c r="AO16" s="23">
        <f>B7L209C18</f>
        <v>1.6366229741522813E-4</v>
      </c>
      <c r="AP16" s="16" t="s">
        <v>15056</v>
      </c>
      <c r="AQ16" s="23">
        <f>B7L209C19*B7L118C1</f>
        <v>7.9470101851002853E-2</v>
      </c>
      <c r="AR16" s="16" t="s">
        <v>15057</v>
      </c>
      <c r="AS16" s="23">
        <f>B7L209C20</f>
        <v>7.9470101851002853E-2</v>
      </c>
      <c r="AT16" s="16" t="s">
        <v>15058</v>
      </c>
      <c r="AU16" s="17">
        <f>B7L209C21/24</f>
        <v>3.3112542437917854E-3</v>
      </c>
      <c r="AV16" s="16" t="s">
        <v>15059</v>
      </c>
      <c r="AW16" s="23">
        <f>B7L209C22</f>
        <v>3.3112542437917854E-3</v>
      </c>
      <c r="AX16" s="16" t="s">
        <v>15060</v>
      </c>
      <c r="AY16" s="26">
        <f>IF(B7L209C23=0,0,B7L209C17/B7L209C23)</f>
        <v>402.66715726621641</v>
      </c>
      <c r="AZ16" s="16" t="s">
        <v>15061</v>
      </c>
      <c r="BA16" s="17">
        <f>A1L209C24</f>
        <v>1.75</v>
      </c>
      <c r="BB16" s="16" t="s">
        <v>15062</v>
      </c>
      <c r="BC16" s="23">
        <f>IF(B7L104C1=0,0,B7L209C25/B7L104C1)</f>
        <v>2.1150991002489287E-4</v>
      </c>
      <c r="BD16" s="16" t="s">
        <v>15063</v>
      </c>
      <c r="BE16" s="23">
        <f>B7L209C26</f>
        <v>2.1150991002489287E-4</v>
      </c>
      <c r="BF16" s="16" t="s">
        <v>15064</v>
      </c>
      <c r="BG16" s="23">
        <f>B7L209C27*B7L119C1</f>
        <v>0.10488649532188421</v>
      </c>
      <c r="BH16" s="16" t="s">
        <v>15065</v>
      </c>
      <c r="BI16" s="23">
        <f>B7L209C28</f>
        <v>0.10488649532188421</v>
      </c>
      <c r="BJ16" s="16" t="s">
        <v>15066</v>
      </c>
      <c r="BK16" s="23">
        <f>B7L209C29/24</f>
        <v>4.3702706384118424E-3</v>
      </c>
      <c r="BL16" s="16" t="s">
        <v>15067</v>
      </c>
      <c r="BM16" s="23">
        <f>B7L209C30</f>
        <v>4.3702706384118424E-3</v>
      </c>
      <c r="BN16" s="16" t="s">
        <v>15068</v>
      </c>
      <c r="BO16" s="26">
        <f>IF(B7L209C31=0,0,B7L209C25/B7L209C31)</f>
        <v>400.4328667013516</v>
      </c>
      <c r="BP16" s="16" t="s">
        <v>15069</v>
      </c>
      <c r="BQ16" s="23">
        <f>A1L209C27</f>
        <v>1.5999999999999999</v>
      </c>
      <c r="BR16" s="16" t="s">
        <v>15070</v>
      </c>
      <c r="BS16" s="21">
        <f>IF(B7L105C1=0,0,B7L209C33/B7L105C1)</f>
        <v>1.9233622834618634E-4</v>
      </c>
      <c r="BT16" s="16" t="s">
        <v>15071</v>
      </c>
      <c r="BU16" s="23">
        <f>B7L209C34</f>
        <v>1.9233622834618634E-4</v>
      </c>
      <c r="BV16" s="16" t="s">
        <v>15072</v>
      </c>
      <c r="BW16" s="23">
        <f>B7L209C35*B7L120C1</f>
        <v>9.8729571127716312E-2</v>
      </c>
      <c r="BX16" s="16" t="s">
        <v>15073</v>
      </c>
      <c r="BY16" s="23">
        <f>B7L209C36</f>
        <v>9.8729571127716312E-2</v>
      </c>
      <c r="BZ16" s="16" t="s">
        <v>15074</v>
      </c>
      <c r="CA16" s="23">
        <f>B7L209C37/24</f>
        <v>4.1137321303215133E-3</v>
      </c>
      <c r="CB16" s="16" t="s">
        <v>15075</v>
      </c>
      <c r="CC16" s="23">
        <f>B7L209C38</f>
        <v>4.1137321303215133E-3</v>
      </c>
      <c r="CD16" s="16" t="s">
        <v>15076</v>
      </c>
      <c r="CE16" s="26">
        <f>IF(B7L209C39=0,0,B7L209C33/B7L209C39)</f>
        <v>388.94122157510293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17">
        <f>A1L210C21</f>
        <v>0</v>
      </c>
      <c r="AL17" s="16" t="s">
        <v>15094</v>
      </c>
      <c r="AM17" s="23">
        <f>IF(B7L103C1=0,0,B7L210C17/B7L103C1)</f>
        <v>0</v>
      </c>
      <c r="AN17" s="16" t="s">
        <v>15095</v>
      </c>
      <c r="AO17" s="23">
        <f>B7L210C18</f>
        <v>0</v>
      </c>
      <c r="AP17" s="16" t="s">
        <v>15096</v>
      </c>
      <c r="AQ17" s="17">
        <f>B7L210C19*B7L118C1</f>
        <v>0</v>
      </c>
      <c r="AR17" s="16" t="s">
        <v>15097</v>
      </c>
      <c r="AS17" s="17">
        <f>B7L210C20</f>
        <v>0</v>
      </c>
      <c r="AT17" s="16" t="s">
        <v>15098</v>
      </c>
      <c r="AU17" s="17">
        <f>B7L210C21/24</f>
        <v>0</v>
      </c>
      <c r="AV17" s="16" t="s">
        <v>15099</v>
      </c>
      <c r="AW17" s="17">
        <f>B7L210C22</f>
        <v>0</v>
      </c>
      <c r="AX17" s="16" t="s">
        <v>15100</v>
      </c>
      <c r="AY17" s="26">
        <f>IF(B7L210C23=0,0,B7L210C17/B7L210C23)</f>
        <v>0</v>
      </c>
      <c r="AZ17" s="16" t="s">
        <v>15101</v>
      </c>
      <c r="BA17" s="17">
        <f>A1L210C24</f>
        <v>0.25</v>
      </c>
      <c r="BB17" s="16" t="s">
        <v>15102</v>
      </c>
      <c r="BC17" s="23">
        <f>IF(B7L104C1=0,0,B7L210C25/B7L104C1)</f>
        <v>3.0215701432127555E-5</v>
      </c>
      <c r="BD17" s="16" t="s">
        <v>15103</v>
      </c>
      <c r="BE17" s="23">
        <f>B7L210C26</f>
        <v>3.0215701432127555E-5</v>
      </c>
      <c r="BF17" s="16" t="s">
        <v>15104</v>
      </c>
      <c r="BG17" s="23">
        <f>B7L210C27*B7L119C1</f>
        <v>1.498378504598346E-2</v>
      </c>
      <c r="BH17" s="16" t="s">
        <v>15105</v>
      </c>
      <c r="BI17" s="23">
        <f>B7L210C28</f>
        <v>1.498378504598346E-2</v>
      </c>
      <c r="BJ17" s="16" t="s">
        <v>15106</v>
      </c>
      <c r="BK17" s="23">
        <f>B7L210C29/24</f>
        <v>6.2432437691597748E-4</v>
      </c>
      <c r="BL17" s="16" t="s">
        <v>15107</v>
      </c>
      <c r="BM17" s="23">
        <f>B7L210C30</f>
        <v>6.2432437691597748E-4</v>
      </c>
      <c r="BN17" s="16" t="s">
        <v>15108</v>
      </c>
      <c r="BO17" s="26">
        <f>IF(B7L210C31=0,0,B7L210C25/B7L210C31)</f>
        <v>400.4328667013516</v>
      </c>
      <c r="BP17" s="16" t="s">
        <v>15109</v>
      </c>
      <c r="BQ17" s="23">
        <f>A1L210C27</f>
        <v>4.8</v>
      </c>
      <c r="BR17" s="16" t="s">
        <v>15110</v>
      </c>
      <c r="BS17" s="21">
        <f>IF(B7L105C1=0,0,B7L210C33/B7L105C1)</f>
        <v>5.7700868503855903E-4</v>
      </c>
      <c r="BT17" s="16" t="s">
        <v>15111</v>
      </c>
      <c r="BU17" s="23">
        <f>B7L210C34</f>
        <v>5.7700868503855903E-4</v>
      </c>
      <c r="BV17" s="16" t="s">
        <v>15112</v>
      </c>
      <c r="BW17" s="23">
        <f>B7L210C35*B7L120C1</f>
        <v>0.29618871338314895</v>
      </c>
      <c r="BX17" s="16" t="s">
        <v>15113</v>
      </c>
      <c r="BY17" s="23">
        <f>B7L210C36</f>
        <v>0.29618871338314895</v>
      </c>
      <c r="BZ17" s="16" t="s">
        <v>15114</v>
      </c>
      <c r="CA17" s="23">
        <f>B7L210C37/24</f>
        <v>1.2341196390964539E-2</v>
      </c>
      <c r="CB17" s="16" t="s">
        <v>15115</v>
      </c>
      <c r="CC17" s="23">
        <f>B7L210C38</f>
        <v>1.2341196390964539E-2</v>
      </c>
      <c r="CD17" s="16" t="s">
        <v>15116</v>
      </c>
      <c r="CE17" s="26">
        <f>IF(B7L210C39=0,0,B7L210C33/B7L210C39)</f>
        <v>388.94122157510299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15733</v>
      </c>
      <c r="F18" s="16" t="s">
        <v>15118</v>
      </c>
      <c r="G18" s="21">
        <f>IF(B7L101C1=0,0,B7L211C1/B7L101C1)</f>
        <v>1.7696897244500975</v>
      </c>
      <c r="H18" s="16" t="s">
        <v>15119</v>
      </c>
      <c r="I18" s="21">
        <f>B7L211C2</f>
        <v>1.7696897244500975</v>
      </c>
      <c r="J18" s="16" t="s">
        <v>15120</v>
      </c>
      <c r="K18" s="17">
        <f>B7L211C3*B7L116C1</f>
        <v>945.34524483482426</v>
      </c>
      <c r="L18" s="16" t="s">
        <v>15121</v>
      </c>
      <c r="M18" s="23">
        <f>B7L211C4</f>
        <v>945.34524483482426</v>
      </c>
      <c r="N18" s="16" t="s">
        <v>15122</v>
      </c>
      <c r="O18" s="23">
        <f>B7L211C5/24</f>
        <v>39.389385201451013</v>
      </c>
      <c r="P18" s="16" t="s">
        <v>15123</v>
      </c>
      <c r="Q18" s="23">
        <f>B7L211C6</f>
        <v>39.389385201451013</v>
      </c>
      <c r="R18" s="16" t="s">
        <v>15124</v>
      </c>
      <c r="S18" s="25">
        <f>IF(B7L211C7=0,0,B7L211C1/B7L211C7)</f>
        <v>399.42232963363017</v>
      </c>
      <c r="T18" s="16" t="s">
        <v>15125</v>
      </c>
      <c r="U18" s="17">
        <f>A1L211C18</f>
        <v>15413.5</v>
      </c>
      <c r="V18" s="16" t="s">
        <v>15126</v>
      </c>
      <c r="W18" s="23">
        <f>IF(B7L102C1=0,0,B7L211C9/B7L102C1)</f>
        <v>1.8037200152830852</v>
      </c>
      <c r="X18" s="16" t="s">
        <v>15127</v>
      </c>
      <c r="Y18" s="23">
        <f>B7L211C10</f>
        <v>1.8037200152830852</v>
      </c>
      <c r="Z18" s="16" t="s">
        <v>15128</v>
      </c>
      <c r="AA18" s="23">
        <f>B7L211C11*B7L117C1</f>
        <v>955.11754667279854</v>
      </c>
      <c r="AB18" s="16" t="s">
        <v>15129</v>
      </c>
      <c r="AC18" s="23">
        <f>B7L211C12</f>
        <v>955.11754667279854</v>
      </c>
      <c r="AD18" s="16" t="s">
        <v>15130</v>
      </c>
      <c r="AE18" s="23">
        <f>B7L211C13/24</f>
        <v>39.796564444699939</v>
      </c>
      <c r="AF18" s="16" t="s">
        <v>15131</v>
      </c>
      <c r="AG18" s="23">
        <f>B7L211C14</f>
        <v>39.796564444699939</v>
      </c>
      <c r="AH18" s="16" t="s">
        <v>15132</v>
      </c>
      <c r="AI18" s="26">
        <f>IF(B7L211C15=0,0,B7L211C9/B7L211C15)</f>
        <v>387.30730190084921</v>
      </c>
      <c r="AJ18" s="16" t="s">
        <v>15133</v>
      </c>
      <c r="AK18" s="17">
        <f>A1L211C21</f>
        <v>15751.666666666668</v>
      </c>
      <c r="AL18" s="16" t="s">
        <v>15134</v>
      </c>
      <c r="AM18" s="23">
        <f>IF(B7L103C1=0,0,B7L211C17/B7L103C1)</f>
        <v>1.9334654660891517</v>
      </c>
      <c r="AN18" s="16" t="s">
        <v>15135</v>
      </c>
      <c r="AO18" s="23">
        <f>B7L211C18</f>
        <v>1.9334654660891517</v>
      </c>
      <c r="AP18" s="16" t="s">
        <v>15136</v>
      </c>
      <c r="AQ18" s="23">
        <f>B7L211C19*B7L118C1</f>
        <v>938.83991574228514</v>
      </c>
      <c r="AR18" s="16" t="s">
        <v>15137</v>
      </c>
      <c r="AS18" s="23">
        <f>B7L211C20</f>
        <v>938.83991574228514</v>
      </c>
      <c r="AT18" s="16" t="s">
        <v>15138</v>
      </c>
      <c r="AU18" s="17">
        <f>B7L211C21/24</f>
        <v>39.118329822595214</v>
      </c>
      <c r="AV18" s="16" t="s">
        <v>15139</v>
      </c>
      <c r="AW18" s="23">
        <f>B7L211C22</f>
        <v>39.118329822595214</v>
      </c>
      <c r="AX18" s="16" t="s">
        <v>15140</v>
      </c>
      <c r="AY18" s="26">
        <f>IF(B7L211C23=0,0,B7L211C17/B7L211C23)</f>
        <v>402.66715726621635</v>
      </c>
      <c r="AZ18" s="16" t="s">
        <v>15141</v>
      </c>
      <c r="BA18" s="17">
        <f>A1L211C24</f>
        <v>15655.25</v>
      </c>
      <c r="BB18" s="16" t="s">
        <v>15142</v>
      </c>
      <c r="BC18" s="23">
        <f>IF(B7L104C1=0,0,B7L211C25/B7L104C1)</f>
        <v>1.8921374393812596</v>
      </c>
      <c r="BD18" s="16" t="s">
        <v>15143</v>
      </c>
      <c r="BE18" s="23">
        <f>B7L211C26</f>
        <v>1.8921374393812596</v>
      </c>
      <c r="BF18" s="16" t="s">
        <v>15144</v>
      </c>
      <c r="BG18" s="23">
        <f>B7L211C27*B7L119C1</f>
        <v>938.29960336453018</v>
      </c>
      <c r="BH18" s="16" t="s">
        <v>15145</v>
      </c>
      <c r="BI18" s="23">
        <f>B7L211C28</f>
        <v>938.29960336453018</v>
      </c>
      <c r="BJ18" s="16" t="s">
        <v>15146</v>
      </c>
      <c r="BK18" s="23">
        <f>B7L211C29/24</f>
        <v>39.095816806855424</v>
      </c>
      <c r="BL18" s="16" t="s">
        <v>15147</v>
      </c>
      <c r="BM18" s="23">
        <f>B7L211C30</f>
        <v>39.095816806855424</v>
      </c>
      <c r="BN18" s="16" t="s">
        <v>15148</v>
      </c>
      <c r="BO18" s="26">
        <f>IF(B7L211C31=0,0,B7L211C25/B7L211C31)</f>
        <v>400.4328667013516</v>
      </c>
      <c r="BP18" s="16" t="s">
        <v>15149</v>
      </c>
      <c r="BQ18" s="17">
        <f>A1L211C27</f>
        <v>15311</v>
      </c>
      <c r="BR18" s="16" t="s">
        <v>15150</v>
      </c>
      <c r="BS18" s="21">
        <f>IF(B7L105C1=0,0,B7L211C33/B7L105C1)</f>
        <v>1.8405374951302871</v>
      </c>
      <c r="BT18" s="16" t="s">
        <v>15151</v>
      </c>
      <c r="BU18" s="23">
        <f>B7L211C34</f>
        <v>1.8405374951302871</v>
      </c>
      <c r="BV18" s="16" t="s">
        <v>15152</v>
      </c>
      <c r="BW18" s="23">
        <f>B7L211C35*B7L120C1</f>
        <v>944.78028971029039</v>
      </c>
      <c r="BX18" s="16" t="s">
        <v>15153</v>
      </c>
      <c r="BY18" s="23">
        <f>B7L211C36</f>
        <v>944.78028971029039</v>
      </c>
      <c r="BZ18" s="16" t="s">
        <v>15154</v>
      </c>
      <c r="CA18" s="23">
        <f>B7L211C37/24</f>
        <v>39.365845404595433</v>
      </c>
      <c r="CB18" s="16" t="s">
        <v>15155</v>
      </c>
      <c r="CC18" s="23">
        <f>B7L211C38</f>
        <v>39.365845404595433</v>
      </c>
      <c r="CD18" s="16" t="s">
        <v>15156</v>
      </c>
      <c r="CE18" s="26">
        <f>IF(B7L211C39=0,0,B7L211C33/B7L211C39)</f>
        <v>388.94122157510293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8746</v>
      </c>
      <c r="F19" s="16" t="s">
        <v>15158</v>
      </c>
      <c r="G19" s="21">
        <f>IF(B7L101C1=0,0,B7L212C1/B7L101C1)</f>
        <v>0.98377336363316303</v>
      </c>
      <c r="H19" s="16" t="s">
        <v>15159</v>
      </c>
      <c r="I19" s="21">
        <f>B7L212C2</f>
        <v>0.98377336363316303</v>
      </c>
      <c r="J19" s="16" t="s">
        <v>15160</v>
      </c>
      <c r="K19" s="17">
        <f>B7L212C3*B7L116C1</f>
        <v>525.51894179910846</v>
      </c>
      <c r="L19" s="16" t="s">
        <v>15161</v>
      </c>
      <c r="M19" s="23">
        <f>B7L212C4</f>
        <v>525.51894179910846</v>
      </c>
      <c r="N19" s="16" t="s">
        <v>15162</v>
      </c>
      <c r="O19" s="23">
        <f>B7L212C5/24</f>
        <v>21.896622574962851</v>
      </c>
      <c r="P19" s="16" t="s">
        <v>15163</v>
      </c>
      <c r="Q19" s="23">
        <f>B7L212C6</f>
        <v>21.896622574962851</v>
      </c>
      <c r="R19" s="16" t="s">
        <v>15164</v>
      </c>
      <c r="S19" s="25">
        <f>IF(B7L212C7=0,0,B7L212C1/B7L212C7)</f>
        <v>399.42232963363017</v>
      </c>
      <c r="T19" s="16" t="s">
        <v>15165</v>
      </c>
      <c r="U19" s="17">
        <f>A1L212C18</f>
        <v>7655.5</v>
      </c>
      <c r="V19" s="16" t="s">
        <v>15166</v>
      </c>
      <c r="W19" s="23">
        <f>IF(B7L102C1=0,0,B7L212C9/B7L102C1)</f>
        <v>0.89586262542574091</v>
      </c>
      <c r="X19" s="16" t="s">
        <v>15167</v>
      </c>
      <c r="Y19" s="23">
        <f>B7L212C10</f>
        <v>0.89586262542574091</v>
      </c>
      <c r="Z19" s="16" t="s">
        <v>15168</v>
      </c>
      <c r="AA19" s="23">
        <f>B7L212C11*B7L117C1</f>
        <v>474.38300052250355</v>
      </c>
      <c r="AB19" s="16" t="s">
        <v>15169</v>
      </c>
      <c r="AC19" s="23">
        <f>B7L212C12</f>
        <v>474.38300052250355</v>
      </c>
      <c r="AD19" s="16" t="s">
        <v>15170</v>
      </c>
      <c r="AE19" s="23">
        <f>B7L212C13/24</f>
        <v>19.765958355104313</v>
      </c>
      <c r="AF19" s="16" t="s">
        <v>15171</v>
      </c>
      <c r="AG19" s="23">
        <f>B7L212C14</f>
        <v>19.765958355104313</v>
      </c>
      <c r="AH19" s="16" t="s">
        <v>15172</v>
      </c>
      <c r="AI19" s="26">
        <f>IF(B7L212C15=0,0,B7L212C9/B7L212C15)</f>
        <v>387.30730190084927</v>
      </c>
      <c r="AJ19" s="16" t="s">
        <v>15173</v>
      </c>
      <c r="AK19" s="17">
        <f>A1L212C21</f>
        <v>6190.333333333333</v>
      </c>
      <c r="AL19" s="16" t="s">
        <v>15174</v>
      </c>
      <c r="AM19" s="23">
        <f>IF(B7L103C1=0,0,B7L212C17/B7L103C1)</f>
        <v>0.75984313132455039</v>
      </c>
      <c r="AN19" s="16" t="s">
        <v>15175</v>
      </c>
      <c r="AO19" s="23">
        <f>B7L212C18</f>
        <v>0.75984313132455039</v>
      </c>
      <c r="AP19" s="16" t="s">
        <v>15176</v>
      </c>
      <c r="AQ19" s="23">
        <f>B7L212C19*B7L118C1</f>
        <v>368.95981536874348</v>
      </c>
      <c r="AR19" s="16" t="s">
        <v>15177</v>
      </c>
      <c r="AS19" s="23">
        <f>B7L212C20</f>
        <v>368.95981536874348</v>
      </c>
      <c r="AT19" s="16" t="s">
        <v>15178</v>
      </c>
      <c r="AU19" s="17">
        <f>B7L212C21/24</f>
        <v>15.373325640364312</v>
      </c>
      <c r="AV19" s="16" t="s">
        <v>15179</v>
      </c>
      <c r="AW19" s="23">
        <f>B7L212C22</f>
        <v>15.373325640364312</v>
      </c>
      <c r="AX19" s="16" t="s">
        <v>15180</v>
      </c>
      <c r="AY19" s="26">
        <f>IF(B7L212C23=0,0,B7L212C17/B7L212C23)</f>
        <v>402.66715726621635</v>
      </c>
      <c r="AZ19" s="16" t="s">
        <v>15181</v>
      </c>
      <c r="BA19" s="17">
        <f>A1L212C24</f>
        <v>5910.5</v>
      </c>
      <c r="BB19" s="16" t="s">
        <v>15182</v>
      </c>
      <c r="BC19" s="23">
        <f>IF(B7L104C1=0,0,B7L212C25/B7L104C1)</f>
        <v>0.71435961325835962</v>
      </c>
      <c r="BD19" s="16" t="s">
        <v>15183</v>
      </c>
      <c r="BE19" s="23">
        <f>B7L212C26</f>
        <v>0.71435961325835962</v>
      </c>
      <c r="BF19" s="16" t="s">
        <v>15184</v>
      </c>
      <c r="BG19" s="23">
        <f>B7L212C27*B7L119C1</f>
        <v>354.24664605714094</v>
      </c>
      <c r="BH19" s="16" t="s">
        <v>15185</v>
      </c>
      <c r="BI19" s="23">
        <f>B7L212C28</f>
        <v>354.24664605714094</v>
      </c>
      <c r="BJ19" s="16" t="s">
        <v>15186</v>
      </c>
      <c r="BK19" s="23">
        <f>B7L212C29/24</f>
        <v>14.76027691904754</v>
      </c>
      <c r="BL19" s="16" t="s">
        <v>15187</v>
      </c>
      <c r="BM19" s="23">
        <f>B7L212C30</f>
        <v>14.76027691904754</v>
      </c>
      <c r="BN19" s="16" t="s">
        <v>15188</v>
      </c>
      <c r="BO19" s="26">
        <f>IF(B7L212C31=0,0,B7L212C25/B7L212C31)</f>
        <v>400.4328667013516</v>
      </c>
      <c r="BP19" s="16" t="s">
        <v>15189</v>
      </c>
      <c r="BQ19" s="17">
        <f>A1L212C27</f>
        <v>5569.7999999999993</v>
      </c>
      <c r="BR19" s="16" t="s">
        <v>15190</v>
      </c>
      <c r="BS19" s="21">
        <f>IF(B7L105C1=0,0,B7L212C33/B7L105C1)</f>
        <v>0.66954645290161785</v>
      </c>
      <c r="BT19" s="16" t="s">
        <v>15191</v>
      </c>
      <c r="BU19" s="23">
        <f>B7L212C34</f>
        <v>0.66954645290161785</v>
      </c>
      <c r="BV19" s="16" t="s">
        <v>15192</v>
      </c>
      <c r="BW19" s="23">
        <f>B7L212C35*B7L120C1</f>
        <v>343.68997829197144</v>
      </c>
      <c r="BX19" s="16" t="s">
        <v>15193</v>
      </c>
      <c r="BY19" s="23">
        <f>B7L212C36</f>
        <v>343.68997829197144</v>
      </c>
      <c r="BZ19" s="16" t="s">
        <v>15194</v>
      </c>
      <c r="CA19" s="23">
        <f>B7L212C37/24</f>
        <v>14.320415762165476</v>
      </c>
      <c r="CB19" s="16" t="s">
        <v>15195</v>
      </c>
      <c r="CC19" s="23">
        <f>B7L212C38</f>
        <v>14.320415762165476</v>
      </c>
      <c r="CD19" s="16" t="s">
        <v>15196</v>
      </c>
      <c r="CE19" s="26">
        <f>IF(B7L212C39=0,0,B7L212C33/B7L212C39)</f>
        <v>388.94122157510293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68</v>
      </c>
      <c r="F20" s="16" t="s">
        <v>15198</v>
      </c>
      <c r="G20" s="21">
        <f>IF(B7L101C1=0,0,B7L213C1/B7L101C1)</f>
        <v>7.6488210298485118E-3</v>
      </c>
      <c r="H20" s="16" t="s">
        <v>15199</v>
      </c>
      <c r="I20" s="21">
        <f>B7L213C2</f>
        <v>7.6488210298485118E-3</v>
      </c>
      <c r="J20" s="16" t="s">
        <v>15200</v>
      </c>
      <c r="K20" s="17">
        <f>B7L213C3*B7L116C1</f>
        <v>4.085900759471687</v>
      </c>
      <c r="L20" s="16" t="s">
        <v>15201</v>
      </c>
      <c r="M20" s="23">
        <f>B7L213C4</f>
        <v>4.085900759471687</v>
      </c>
      <c r="N20" s="16" t="s">
        <v>15202</v>
      </c>
      <c r="O20" s="23">
        <f>B7L213C5/24</f>
        <v>0.17024586497798697</v>
      </c>
      <c r="P20" s="16" t="s">
        <v>15203</v>
      </c>
      <c r="Q20" s="23">
        <f>B7L213C6</f>
        <v>0.17024586497798697</v>
      </c>
      <c r="R20" s="16" t="s">
        <v>15204</v>
      </c>
      <c r="S20" s="25">
        <f>IF(B7L213C7=0,0,B7L213C1/B7L213C7)</f>
        <v>399.42232963363017</v>
      </c>
      <c r="T20" s="16" t="s">
        <v>15205</v>
      </c>
      <c r="U20" s="17">
        <f>A1L213C18</f>
        <v>57</v>
      </c>
      <c r="V20" s="16" t="s">
        <v>15206</v>
      </c>
      <c r="W20" s="23">
        <f>IF(B7L102C1=0,0,B7L213C9/B7L102C1)</f>
        <v>6.6702592448915467E-3</v>
      </c>
      <c r="X20" s="16" t="s">
        <v>15207</v>
      </c>
      <c r="Y20" s="23">
        <f>B7L213C10</f>
        <v>6.6702592448915467E-3</v>
      </c>
      <c r="Z20" s="16" t="s">
        <v>15208</v>
      </c>
      <c r="AA20" s="23">
        <f>B7L213C11*B7L117C1</f>
        <v>3.532079032040063</v>
      </c>
      <c r="AB20" s="16" t="s">
        <v>15209</v>
      </c>
      <c r="AC20" s="23">
        <f>B7L213C12</f>
        <v>3.532079032040063</v>
      </c>
      <c r="AD20" s="16" t="s">
        <v>15210</v>
      </c>
      <c r="AE20" s="23">
        <f>B7L213C13/24</f>
        <v>0.14716995966833596</v>
      </c>
      <c r="AF20" s="16" t="s">
        <v>15211</v>
      </c>
      <c r="AG20" s="23">
        <f>B7L213C14</f>
        <v>0.14716995966833596</v>
      </c>
      <c r="AH20" s="16" t="s">
        <v>15212</v>
      </c>
      <c r="AI20" s="26">
        <f>IF(B7L213C15=0,0,B7L213C9/B7L213C15)</f>
        <v>387.30730190084921</v>
      </c>
      <c r="AJ20" s="16" t="s">
        <v>15213</v>
      </c>
      <c r="AK20" s="23">
        <f>A1L213C21</f>
        <v>57.333333333333329</v>
      </c>
      <c r="AL20" s="16" t="s">
        <v>15214</v>
      </c>
      <c r="AM20" s="23">
        <f>IF(B7L103C1=0,0,B7L213C17/B7L103C1)</f>
        <v>7.0374787888548094E-3</v>
      </c>
      <c r="AN20" s="16" t="s">
        <v>15215</v>
      </c>
      <c r="AO20" s="23">
        <f>B7L213C18</f>
        <v>7.0374787888548094E-3</v>
      </c>
      <c r="AP20" s="16" t="s">
        <v>15216</v>
      </c>
      <c r="AQ20" s="23">
        <f>B7L213C19*B7L118C1</f>
        <v>3.4172143795931227</v>
      </c>
      <c r="AR20" s="16" t="s">
        <v>15217</v>
      </c>
      <c r="AS20" s="23">
        <f>B7L213C20</f>
        <v>3.4172143795931227</v>
      </c>
      <c r="AT20" s="16" t="s">
        <v>15218</v>
      </c>
      <c r="AU20" s="17">
        <f>B7L213C21/24</f>
        <v>0.14238393248304679</v>
      </c>
      <c r="AV20" s="16" t="s">
        <v>15219</v>
      </c>
      <c r="AW20" s="23">
        <f>B7L213C22</f>
        <v>0.14238393248304679</v>
      </c>
      <c r="AX20" s="16" t="s">
        <v>15220</v>
      </c>
      <c r="AY20" s="26">
        <f>IF(B7L213C23=0,0,B7L213C17/B7L213C23)</f>
        <v>402.66715726621635</v>
      </c>
      <c r="AZ20" s="16" t="s">
        <v>15221</v>
      </c>
      <c r="BA20" s="17">
        <f>A1L213C24</f>
        <v>50.5</v>
      </c>
      <c r="BB20" s="16" t="s">
        <v>15222</v>
      </c>
      <c r="BC20" s="23">
        <f>IF(B7L104C1=0,0,B7L213C25/B7L104C1)</f>
        <v>6.1035716892897662E-3</v>
      </c>
      <c r="BD20" s="16" t="s">
        <v>15223</v>
      </c>
      <c r="BE20" s="23">
        <f>B7L213C26</f>
        <v>6.1035716892897662E-3</v>
      </c>
      <c r="BF20" s="16" t="s">
        <v>15224</v>
      </c>
      <c r="BG20" s="23">
        <f>B7L213C27*B7L119C1</f>
        <v>3.026724579288659</v>
      </c>
      <c r="BH20" s="16" t="s">
        <v>15225</v>
      </c>
      <c r="BI20" s="23">
        <f>B7L213C28</f>
        <v>3.026724579288659</v>
      </c>
      <c r="BJ20" s="16" t="s">
        <v>15226</v>
      </c>
      <c r="BK20" s="23">
        <f>B7L213C29/24</f>
        <v>0.12611352413702745</v>
      </c>
      <c r="BL20" s="16" t="s">
        <v>15227</v>
      </c>
      <c r="BM20" s="23">
        <f>B7L213C30</f>
        <v>0.12611352413702745</v>
      </c>
      <c r="BN20" s="16" t="s">
        <v>15228</v>
      </c>
      <c r="BO20" s="26">
        <f>IF(B7L213C31=0,0,B7L213C25/B7L213C31)</f>
        <v>400.4328667013516</v>
      </c>
      <c r="BP20" s="16" t="s">
        <v>15229</v>
      </c>
      <c r="BQ20" s="23">
        <f>A1L213C27</f>
        <v>45.599999999999994</v>
      </c>
      <c r="BR20" s="16" t="s">
        <v>15230</v>
      </c>
      <c r="BS20" s="21">
        <f>IF(B7L105C1=0,0,B7L213C33/B7L105C1)</f>
        <v>5.4815825078663102E-3</v>
      </c>
      <c r="BT20" s="16" t="s">
        <v>15231</v>
      </c>
      <c r="BU20" s="23">
        <f>B7L213C34</f>
        <v>5.4815825078663102E-3</v>
      </c>
      <c r="BV20" s="16" t="s">
        <v>15232</v>
      </c>
      <c r="BW20" s="23">
        <f>B7L213C35*B7L120C1</f>
        <v>2.8137927771399145</v>
      </c>
      <c r="BX20" s="16" t="s">
        <v>15233</v>
      </c>
      <c r="BY20" s="23">
        <f>B7L213C36</f>
        <v>2.8137927771399145</v>
      </c>
      <c r="BZ20" s="16" t="s">
        <v>15234</v>
      </c>
      <c r="CA20" s="23">
        <f>B7L213C37/24</f>
        <v>0.1172413657141631</v>
      </c>
      <c r="CB20" s="16" t="s">
        <v>15235</v>
      </c>
      <c r="CC20" s="23">
        <f>B7L213C38</f>
        <v>0.1172413657141631</v>
      </c>
      <c r="CD20" s="16" t="s">
        <v>15236</v>
      </c>
      <c r="CE20" s="26">
        <f>IF(B7L213C39=0,0,B7L213C33/B7L213C39)</f>
        <v>388.94122157510299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8008</v>
      </c>
      <c r="F21" s="16" t="s">
        <v>15238</v>
      </c>
      <c r="G21" s="21">
        <f>IF(B7L101C1=0,0,B7L214C1/B7L101C1)</f>
        <v>0.90076115892686592</v>
      </c>
      <c r="H21" s="16" t="s">
        <v>15239</v>
      </c>
      <c r="I21" s="21">
        <f>B7L214C2</f>
        <v>0.90076115892686592</v>
      </c>
      <c r="J21" s="16" t="s">
        <v>15240</v>
      </c>
      <c r="K21" s="17">
        <f>B7L214C3*B7L116C1</f>
        <v>481.17490120366574</v>
      </c>
      <c r="L21" s="16" t="s">
        <v>15241</v>
      </c>
      <c r="M21" s="23">
        <f>B7L214C4</f>
        <v>481.17490120366574</v>
      </c>
      <c r="N21" s="16" t="s">
        <v>15242</v>
      </c>
      <c r="O21" s="23">
        <f>B7L214C5/24</f>
        <v>20.048954216819407</v>
      </c>
      <c r="P21" s="16" t="s">
        <v>15243</v>
      </c>
      <c r="Q21" s="23">
        <f>B7L214C6</f>
        <v>20.048954216819407</v>
      </c>
      <c r="R21" s="16" t="s">
        <v>15244</v>
      </c>
      <c r="S21" s="25">
        <f>IF(B7L214C7=0,0,B7L214C1/B7L214C7)</f>
        <v>399.42232963363011</v>
      </c>
      <c r="T21" s="16" t="s">
        <v>15245</v>
      </c>
      <c r="U21" s="17">
        <f>A1L214C18</f>
        <v>8064</v>
      </c>
      <c r="V21" s="16" t="s">
        <v>15246</v>
      </c>
      <c r="W21" s="23">
        <f>IF(B7L102C1=0,0,B7L214C9/B7L102C1)</f>
        <v>0.94366615001413034</v>
      </c>
      <c r="X21" s="16" t="s">
        <v>15247</v>
      </c>
      <c r="Y21" s="23">
        <f>B7L214C10</f>
        <v>0.94366615001413034</v>
      </c>
      <c r="Z21" s="16" t="s">
        <v>15248</v>
      </c>
      <c r="AA21" s="23">
        <f>B7L214C11*B7L117C1</f>
        <v>499.69623358545732</v>
      </c>
      <c r="AB21" s="16" t="s">
        <v>15249</v>
      </c>
      <c r="AC21" s="23">
        <f>B7L214C12</f>
        <v>499.69623358545732</v>
      </c>
      <c r="AD21" s="16" t="s">
        <v>15250</v>
      </c>
      <c r="AE21" s="23">
        <f>B7L214C13/24</f>
        <v>20.820676399394056</v>
      </c>
      <c r="AF21" s="16" t="s">
        <v>15251</v>
      </c>
      <c r="AG21" s="23">
        <f>B7L214C14</f>
        <v>20.820676399394056</v>
      </c>
      <c r="AH21" s="16" t="s">
        <v>15252</v>
      </c>
      <c r="AI21" s="26">
        <f>IF(B7L214C15=0,0,B7L214C9/B7L214C15)</f>
        <v>387.30730190084921</v>
      </c>
      <c r="AJ21" s="16" t="s">
        <v>15253</v>
      </c>
      <c r="AK21" s="17">
        <f>A1L214C21</f>
        <v>7488.6666666666661</v>
      </c>
      <c r="AL21" s="16" t="s">
        <v>15254</v>
      </c>
      <c r="AM21" s="23">
        <f>IF(B7L103C1=0,0,B7L214C17/B7L103C1)</f>
        <v>0.9192092934326288</v>
      </c>
      <c r="AN21" s="16" t="s">
        <v>15255</v>
      </c>
      <c r="AO21" s="23">
        <f>B7L214C18</f>
        <v>0.9192092934326288</v>
      </c>
      <c r="AP21" s="16" t="s">
        <v>15256</v>
      </c>
      <c r="AQ21" s="23">
        <f>B7L214C19*B7L118C1</f>
        <v>446.34382704615751</v>
      </c>
      <c r="AR21" s="16" t="s">
        <v>15257</v>
      </c>
      <c r="AS21" s="23">
        <f>B7L214C20</f>
        <v>446.34382704615751</v>
      </c>
      <c r="AT21" s="16" t="s">
        <v>15258</v>
      </c>
      <c r="AU21" s="17">
        <f>B7L214C21/24</f>
        <v>18.597659460256562</v>
      </c>
      <c r="AV21" s="16" t="s">
        <v>15259</v>
      </c>
      <c r="AW21" s="23">
        <f>B7L214C22</f>
        <v>18.597659460256562</v>
      </c>
      <c r="AX21" s="16" t="s">
        <v>15260</v>
      </c>
      <c r="AY21" s="26">
        <f>IF(B7L214C23=0,0,B7L214C17/B7L214C23)</f>
        <v>402.66715726621641</v>
      </c>
      <c r="AZ21" s="16" t="s">
        <v>15261</v>
      </c>
      <c r="BA21" s="17">
        <f>A1L214C24</f>
        <v>7615</v>
      </c>
      <c r="BB21" s="16" t="s">
        <v>15262</v>
      </c>
      <c r="BC21" s="23">
        <f>IF(B7L104C1=0,0,B7L214C25/B7L104C1)</f>
        <v>0.92037026562260527</v>
      </c>
      <c r="BD21" s="16" t="s">
        <v>15263</v>
      </c>
      <c r="BE21" s="23">
        <f>B7L214C26</f>
        <v>0.92037026562260527</v>
      </c>
      <c r="BF21" s="16" t="s">
        <v>15264</v>
      </c>
      <c r="BG21" s="23">
        <f>B7L214C27*B7L119C1</f>
        <v>456.40609250065614</v>
      </c>
      <c r="BH21" s="16" t="s">
        <v>15265</v>
      </c>
      <c r="BI21" s="23">
        <f>B7L214C28</f>
        <v>456.40609250065614</v>
      </c>
      <c r="BJ21" s="16" t="s">
        <v>15266</v>
      </c>
      <c r="BK21" s="23">
        <f>B7L214C29/24</f>
        <v>19.016920520860673</v>
      </c>
      <c r="BL21" s="16" t="s">
        <v>15267</v>
      </c>
      <c r="BM21" s="23">
        <f>B7L214C30</f>
        <v>19.016920520860673</v>
      </c>
      <c r="BN21" s="16" t="s">
        <v>15268</v>
      </c>
      <c r="BO21" s="26">
        <f>IF(B7L214C31=0,0,B7L214C25/B7L214C31)</f>
        <v>400.4328667013516</v>
      </c>
      <c r="BP21" s="16" t="s">
        <v>15269</v>
      </c>
      <c r="BQ21" s="17">
        <f>A1L214C27</f>
        <v>7449.8</v>
      </c>
      <c r="BR21" s="16" t="s">
        <v>15270</v>
      </c>
      <c r="BS21" s="21">
        <f>IF(B7L105C1=0,0,B7L214C33/B7L105C1)</f>
        <v>0.89554152120838693</v>
      </c>
      <c r="BT21" s="16" t="s">
        <v>15271</v>
      </c>
      <c r="BU21" s="23">
        <f>B7L214C34</f>
        <v>0.89554152120838693</v>
      </c>
      <c r="BV21" s="16" t="s">
        <v>15272</v>
      </c>
      <c r="BW21" s="23">
        <f>B7L214C35*B7L120C1</f>
        <v>459.69722436703813</v>
      </c>
      <c r="BX21" s="16" t="s">
        <v>15273</v>
      </c>
      <c r="BY21" s="23">
        <f>B7L214C36</f>
        <v>459.69722436703813</v>
      </c>
      <c r="BZ21" s="16" t="s">
        <v>15274</v>
      </c>
      <c r="CA21" s="23">
        <f>B7L214C37/24</f>
        <v>19.154051015293255</v>
      </c>
      <c r="CB21" s="16" t="s">
        <v>15275</v>
      </c>
      <c r="CC21" s="23">
        <f>B7L214C38</f>
        <v>19.154051015293255</v>
      </c>
      <c r="CD21" s="16" t="s">
        <v>15276</v>
      </c>
      <c r="CE21" s="26">
        <f>IF(B7L214C39=0,0,B7L214C33/B7L214C39)</f>
        <v>388.94122157510299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357</v>
      </c>
      <c r="F22" s="16" t="s">
        <v>15278</v>
      </c>
      <c r="G22" s="21">
        <f>IF(B7L101C1=0,0,B7L215C1/B7L101C1)</f>
        <v>4.0156310406704684E-2</v>
      </c>
      <c r="H22" s="16" t="s">
        <v>15279</v>
      </c>
      <c r="I22" s="21">
        <f>B7L215C2</f>
        <v>4.0156310406704684E-2</v>
      </c>
      <c r="J22" s="16" t="s">
        <v>15280</v>
      </c>
      <c r="K22" s="17">
        <f>B7L215C3*B7L116C1</f>
        <v>21.450978987226357</v>
      </c>
      <c r="L22" s="16" t="s">
        <v>15281</v>
      </c>
      <c r="M22" s="23">
        <f>B7L215C4</f>
        <v>21.450978987226357</v>
      </c>
      <c r="N22" s="16" t="s">
        <v>15282</v>
      </c>
      <c r="O22" s="23">
        <f>B7L215C5/24</f>
        <v>0.89379079113443149</v>
      </c>
      <c r="P22" s="16" t="s">
        <v>15283</v>
      </c>
      <c r="Q22" s="23">
        <f>B7L215C6</f>
        <v>0.89379079113443149</v>
      </c>
      <c r="R22" s="16" t="s">
        <v>15284</v>
      </c>
      <c r="S22" s="25">
        <f>IF(B7L215C7=0,0,B7L215C1/B7L215C7)</f>
        <v>399.42232963363017</v>
      </c>
      <c r="T22" s="16" t="s">
        <v>15285</v>
      </c>
      <c r="U22" s="17">
        <f>A1L215C18</f>
        <v>313</v>
      </c>
      <c r="V22" s="16" t="s">
        <v>15286</v>
      </c>
      <c r="W22" s="23">
        <f>IF(B7L102C1=0,0,B7L215C9/B7L102C1)</f>
        <v>3.6627914800895688E-2</v>
      </c>
      <c r="X22" s="16" t="s">
        <v>15287</v>
      </c>
      <c r="Y22" s="23">
        <f>B7L215C10</f>
        <v>3.6627914800895688E-2</v>
      </c>
      <c r="Z22" s="16" t="s">
        <v>15288</v>
      </c>
      <c r="AA22" s="23">
        <f>B7L215C11*B7L117C1</f>
        <v>19.395451526816487</v>
      </c>
      <c r="AB22" s="16" t="s">
        <v>15289</v>
      </c>
      <c r="AC22" s="23">
        <f>B7L215C12</f>
        <v>19.395451526816487</v>
      </c>
      <c r="AD22" s="16" t="s">
        <v>15290</v>
      </c>
      <c r="AE22" s="23">
        <f>B7L215C13/24</f>
        <v>0.80814381361735366</v>
      </c>
      <c r="AF22" s="16" t="s">
        <v>15291</v>
      </c>
      <c r="AG22" s="23">
        <f>B7L215C14</f>
        <v>0.80814381361735366</v>
      </c>
      <c r="AH22" s="16" t="s">
        <v>15292</v>
      </c>
      <c r="AI22" s="26">
        <f>IF(B7L215C15=0,0,B7L215C9/B7L215C15)</f>
        <v>387.30730190084921</v>
      </c>
      <c r="AJ22" s="16" t="s">
        <v>15293</v>
      </c>
      <c r="AK22" s="23">
        <f>A1L215C21</f>
        <v>285.33333333333337</v>
      </c>
      <c r="AL22" s="16" t="s">
        <v>15294</v>
      </c>
      <c r="AM22" s="23">
        <f>IF(B7L103C1=0,0,B7L215C17/B7L103C1)</f>
        <v>3.5023731646858826E-2</v>
      </c>
      <c r="AN22" s="16" t="s">
        <v>15295</v>
      </c>
      <c r="AO22" s="23">
        <f>B7L215C18</f>
        <v>3.5023731646858826E-2</v>
      </c>
      <c r="AP22" s="16" t="s">
        <v>15296</v>
      </c>
      <c r="AQ22" s="23">
        <f>B7L215C19*B7L118C1</f>
        <v>17.006601796114612</v>
      </c>
      <c r="AR22" s="16" t="s">
        <v>15297</v>
      </c>
      <c r="AS22" s="23">
        <f>B7L215C20</f>
        <v>17.006601796114612</v>
      </c>
      <c r="AT22" s="16" t="s">
        <v>15298</v>
      </c>
      <c r="AU22" s="17">
        <f>B7L215C21/24</f>
        <v>0.70860840817144222</v>
      </c>
      <c r="AV22" s="16" t="s">
        <v>15299</v>
      </c>
      <c r="AW22" s="23">
        <f>B7L215C22</f>
        <v>0.70860840817144222</v>
      </c>
      <c r="AX22" s="16" t="s">
        <v>15300</v>
      </c>
      <c r="AY22" s="26">
        <f>IF(B7L215C23=0,0,B7L215C17/B7L215C23)</f>
        <v>402.66715726621641</v>
      </c>
      <c r="AZ22" s="16" t="s">
        <v>15301</v>
      </c>
      <c r="BA22" s="17">
        <f>A1L215C24</f>
        <v>297.5</v>
      </c>
      <c r="BB22" s="16" t="s">
        <v>15302</v>
      </c>
      <c r="BC22" s="23">
        <f>IF(B7L104C1=0,0,B7L215C25/B7L104C1)</f>
        <v>3.5956684704231787E-2</v>
      </c>
      <c r="BD22" s="16" t="s">
        <v>15303</v>
      </c>
      <c r="BE22" s="23">
        <f>B7L215C26</f>
        <v>3.5956684704231787E-2</v>
      </c>
      <c r="BF22" s="16" t="s">
        <v>15304</v>
      </c>
      <c r="BG22" s="23">
        <f>B7L215C27*B7L119C1</f>
        <v>17.830704204720316</v>
      </c>
      <c r="BH22" s="16" t="s">
        <v>15305</v>
      </c>
      <c r="BI22" s="23">
        <f>B7L215C28</f>
        <v>17.830704204720316</v>
      </c>
      <c r="BJ22" s="16" t="s">
        <v>15306</v>
      </c>
      <c r="BK22" s="23">
        <f>B7L215C29/24</f>
        <v>0.74294600853001314</v>
      </c>
      <c r="BL22" s="16" t="s">
        <v>15307</v>
      </c>
      <c r="BM22" s="23">
        <f>B7L215C30</f>
        <v>0.74294600853001314</v>
      </c>
      <c r="BN22" s="16" t="s">
        <v>15308</v>
      </c>
      <c r="BO22" s="26">
        <f>IF(B7L215C31=0,0,B7L215C25/B7L215C31)</f>
        <v>400.43286670135166</v>
      </c>
      <c r="BP22" s="16" t="s">
        <v>15309</v>
      </c>
      <c r="BQ22" s="17">
        <f>A1L215C27</f>
        <v>320</v>
      </c>
      <c r="BR22" s="16" t="s">
        <v>15310</v>
      </c>
      <c r="BS22" s="21">
        <f>IF(B7L105C1=0,0,B7L215C33/B7L105C1)</f>
        <v>3.8467245669237267E-2</v>
      </c>
      <c r="BT22" s="16" t="s">
        <v>15311</v>
      </c>
      <c r="BU22" s="23">
        <f>B7L215C34</f>
        <v>3.8467245669237267E-2</v>
      </c>
      <c r="BV22" s="16" t="s">
        <v>15312</v>
      </c>
      <c r="BW22" s="23">
        <f>B7L215C35*B7L120C1</f>
        <v>19.745914225543263</v>
      </c>
      <c r="BX22" s="16" t="s">
        <v>15313</v>
      </c>
      <c r="BY22" s="23">
        <f>B7L215C36</f>
        <v>19.745914225543263</v>
      </c>
      <c r="BZ22" s="16" t="s">
        <v>15314</v>
      </c>
      <c r="CA22" s="23">
        <f>B7L215C37/24</f>
        <v>0.82274642606430259</v>
      </c>
      <c r="CB22" s="16" t="s">
        <v>15315</v>
      </c>
      <c r="CC22" s="23">
        <f>B7L215C38</f>
        <v>0.82274642606430259</v>
      </c>
      <c r="CD22" s="16" t="s">
        <v>15316</v>
      </c>
      <c r="CE22" s="26">
        <f>IF(B7L215C39=0,0,B7L215C33/B7L215C39)</f>
        <v>388.94122157510299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278344</v>
      </c>
      <c r="F23" s="16" t="s">
        <v>15318</v>
      </c>
      <c r="G23" s="21">
        <f>IF(B7L101C1=0,0,B7L216C1/B7L101C1)</f>
        <v>31.308874128414033</v>
      </c>
      <c r="H23" s="16" t="s">
        <v>15319</v>
      </c>
      <c r="I23" s="21">
        <f>B7L216C2</f>
        <v>31.308874128414033</v>
      </c>
      <c r="J23" s="16" t="s">
        <v>15320</v>
      </c>
      <c r="K23" s="17">
        <f>B7L216C3*B7L116C1</f>
        <v>16724.793544035107</v>
      </c>
      <c r="L23" s="16" t="s">
        <v>15321</v>
      </c>
      <c r="M23" s="17">
        <f>B7L216C4</f>
        <v>16724.793544035107</v>
      </c>
      <c r="N23" s="16" t="s">
        <v>15322</v>
      </c>
      <c r="O23" s="23">
        <f>B7L216C5/24</f>
        <v>696.86639766812948</v>
      </c>
      <c r="P23" s="16" t="s">
        <v>15323</v>
      </c>
      <c r="Q23" s="23">
        <f>B7L216C6</f>
        <v>696.86639766812948</v>
      </c>
      <c r="R23" s="16" t="s">
        <v>15324</v>
      </c>
      <c r="S23" s="25">
        <f>IF(B7L216C7=0,0,B7L216C1/B7L216C7)</f>
        <v>399.42232963363011</v>
      </c>
      <c r="T23" s="16" t="s">
        <v>15325</v>
      </c>
      <c r="U23" s="17">
        <f>A1L216C18</f>
        <v>269943</v>
      </c>
      <c r="V23" s="16" t="s">
        <v>15326</v>
      </c>
      <c r="W23" s="23">
        <f>IF(B7L102C1=0,0,B7L216C9/B7L102C1)</f>
        <v>31.589294584978223</v>
      </c>
      <c r="X23" s="16" t="s">
        <v>15327</v>
      </c>
      <c r="Y23" s="23">
        <f>B7L216C10</f>
        <v>31.589294584978223</v>
      </c>
      <c r="Z23" s="16" t="s">
        <v>15328</v>
      </c>
      <c r="AA23" s="17">
        <f>B7L216C11*B7L117C1</f>
        <v>16727.368599052468</v>
      </c>
      <c r="AB23" s="16" t="s">
        <v>15329</v>
      </c>
      <c r="AC23" s="17">
        <f>B7L216C12</f>
        <v>16727.368599052468</v>
      </c>
      <c r="AD23" s="16" t="s">
        <v>15330</v>
      </c>
      <c r="AE23" s="23">
        <f>B7L216C13/24</f>
        <v>696.97369162718621</v>
      </c>
      <c r="AF23" s="16" t="s">
        <v>15331</v>
      </c>
      <c r="AG23" s="23">
        <f>B7L216C14</f>
        <v>696.97369162718621</v>
      </c>
      <c r="AH23" s="16" t="s">
        <v>15332</v>
      </c>
      <c r="AI23" s="26">
        <f>IF(B7L216C15=0,0,B7L216C9/B7L216C15)</f>
        <v>387.30730190084921</v>
      </c>
      <c r="AJ23" s="16" t="s">
        <v>15333</v>
      </c>
      <c r="AK23" s="17">
        <f>A1L216C21</f>
        <v>262001.33333333331</v>
      </c>
      <c r="AL23" s="16" t="s">
        <v>15334</v>
      </c>
      <c r="AM23" s="23">
        <f>IF(B7L103C1=0,0,B7L216C17/B7L103C1)</f>
        <v>32.159805104389747</v>
      </c>
      <c r="AN23" s="16" t="s">
        <v>15335</v>
      </c>
      <c r="AO23" s="23">
        <f>B7L216C18</f>
        <v>32.159805104389747</v>
      </c>
      <c r="AP23" s="16" t="s">
        <v>15336</v>
      </c>
      <c r="AQ23" s="17">
        <f>B7L216C19*B7L118C1</f>
        <v>15615.954483823914</v>
      </c>
      <c r="AR23" s="16" t="s">
        <v>15337</v>
      </c>
      <c r="AS23" s="17">
        <f>B7L216C20</f>
        <v>15615.954483823914</v>
      </c>
      <c r="AT23" s="16" t="s">
        <v>15338</v>
      </c>
      <c r="AU23" s="17">
        <f>B7L216C21/24</f>
        <v>650.66477015932981</v>
      </c>
      <c r="AV23" s="16" t="s">
        <v>15339</v>
      </c>
      <c r="AW23" s="23">
        <f>B7L216C22</f>
        <v>650.66477015932981</v>
      </c>
      <c r="AX23" s="16" t="s">
        <v>15340</v>
      </c>
      <c r="AY23" s="26">
        <f>IF(B7L216C23=0,0,B7L216C17/B7L216C23)</f>
        <v>402.66715726621624</v>
      </c>
      <c r="AZ23" s="16" t="s">
        <v>15341</v>
      </c>
      <c r="BA23" s="17">
        <f>A1L216C24</f>
        <v>261618</v>
      </c>
      <c r="BB23" s="16" t="s">
        <v>15342</v>
      </c>
      <c r="BC23" s="23">
        <f>IF(B7L104C1=0,0,B7L216C25/B7L104C1)</f>
        <v>31.619885509081385</v>
      </c>
      <c r="BD23" s="16" t="s">
        <v>15343</v>
      </c>
      <c r="BE23" s="23">
        <f>B7L216C26</f>
        <v>31.619885509081385</v>
      </c>
      <c r="BF23" s="16" t="s">
        <v>15344</v>
      </c>
      <c r="BG23" s="17">
        <f>B7L216C27*B7L119C1</f>
        <v>15680.111504640403</v>
      </c>
      <c r="BH23" s="16" t="s">
        <v>15345</v>
      </c>
      <c r="BI23" s="17">
        <f>B7L216C28</f>
        <v>15680.111504640403</v>
      </c>
      <c r="BJ23" s="16" t="s">
        <v>15346</v>
      </c>
      <c r="BK23" s="23">
        <f>B7L216C29/24</f>
        <v>653.33797936001679</v>
      </c>
      <c r="BL23" s="16" t="s">
        <v>15347</v>
      </c>
      <c r="BM23" s="23">
        <f>B7L216C30</f>
        <v>653.33797936001679</v>
      </c>
      <c r="BN23" s="16" t="s">
        <v>15348</v>
      </c>
      <c r="BO23" s="26">
        <f>IF(B7L216C31=0,0,B7L216C25/B7L216C31)</f>
        <v>400.4328667013516</v>
      </c>
      <c r="BP23" s="16" t="s">
        <v>15349</v>
      </c>
      <c r="BQ23" s="17">
        <f>A1L216C27</f>
        <v>258446.40000000002</v>
      </c>
      <c r="BR23" s="16" t="s">
        <v>15350</v>
      </c>
      <c r="BS23" s="21">
        <f>IF(B7L105C1=0,0,B7L216C33/B7L105C1)</f>
        <v>31.067878628531137</v>
      </c>
      <c r="BT23" s="16" t="s">
        <v>15351</v>
      </c>
      <c r="BU23" s="23">
        <f>B7L216C34</f>
        <v>31.067878628531137</v>
      </c>
      <c r="BV23" s="16" t="s">
        <v>15352</v>
      </c>
      <c r="BW23" s="17">
        <f>B7L216C35*B7L120C1</f>
        <v>15947.68889468889</v>
      </c>
      <c r="BX23" s="16" t="s">
        <v>15353</v>
      </c>
      <c r="BY23" s="17">
        <f>B7L216C36</f>
        <v>15947.68889468889</v>
      </c>
      <c r="BZ23" s="16" t="s">
        <v>15354</v>
      </c>
      <c r="CA23" s="23">
        <f>B7L216C37/24</f>
        <v>664.48703727870372</v>
      </c>
      <c r="CB23" s="16" t="s">
        <v>15355</v>
      </c>
      <c r="CC23" s="23">
        <f>B7L216C38</f>
        <v>664.48703727870372</v>
      </c>
      <c r="CD23" s="16" t="s">
        <v>15356</v>
      </c>
      <c r="CE23" s="26">
        <f>IF(B7L216C39=0,0,B7L216C33/B7L216C39)</f>
        <v>388.94122157510299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42864-1565-404A-A7FC-EE8BBDC4E0F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3.3149999999999999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5.9669999999999996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5.9669999999999996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6.63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23.867999999999999</v>
      </c>
      <c r="V9" s="16" t="s">
        <v>15450</v>
      </c>
      <c r="W9" s="17">
        <f>B7L302C9*B7L121C1</f>
        <v>62.056799999999996</v>
      </c>
      <c r="X9" s="16" t="s">
        <v>15451</v>
      </c>
      <c r="Y9" s="17">
        <f>A1L304C16</f>
        <v>2.8550000000000004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5.1390000000000011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5.1390000000000011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5.7100000000000009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20.556000000000004</v>
      </c>
      <c r="AP9" s="16" t="s">
        <v>15456</v>
      </c>
      <c r="AQ9" s="17">
        <f>B7L302C19*B7L121C1</f>
        <v>53.445600000000013</v>
      </c>
      <c r="AR9" s="16" t="s">
        <v>15457</v>
      </c>
      <c r="AS9" s="17">
        <f>A1L304C17</f>
        <v>2.7746666666666671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4.9944000000000006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4.9944000000000006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5.5493333333333341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19.977600000000002</v>
      </c>
      <c r="BJ9" s="16" t="s">
        <v>15462</v>
      </c>
      <c r="BK9" s="17">
        <f>B7L302C29*B7L121C1</f>
        <v>51.941760000000009</v>
      </c>
      <c r="BL9" s="16" t="s">
        <v>15463</v>
      </c>
      <c r="BM9" s="17">
        <f>A1L304C18</f>
        <v>2.7750000000000004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4.995000000000001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4.995000000000001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5.5500000000000007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19.980000000000004</v>
      </c>
      <c r="CD9" s="16" t="s">
        <v>15468</v>
      </c>
      <c r="CE9" s="17">
        <f>B7L302C39*B7L121C1</f>
        <v>51.948000000000015</v>
      </c>
      <c r="CF9" s="16" t="s">
        <v>15469</v>
      </c>
      <c r="CG9" s="17">
        <f>A1L304C19</f>
        <v>2.8668000000000005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5.1602400000000008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5.1602400000000008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5.7336000000000009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20.640960000000003</v>
      </c>
      <c r="CX9" s="16" t="s">
        <v>15474</v>
      </c>
      <c r="CY9" s="17">
        <f>B7L302C49*B7L121C1</f>
        <v>53.666496000000009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29.628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59.256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59.256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59.256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237.024</v>
      </c>
      <c r="V10" s="16" t="s">
        <v>15483</v>
      </c>
      <c r="W10" s="23">
        <f>B7L303C9*B7L121C1</f>
        <v>616.26240000000007</v>
      </c>
      <c r="X10" s="16" t="s">
        <v>15484</v>
      </c>
      <c r="Y10" s="23">
        <f>A1L305C16</f>
        <v>31.200000000000003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62.400000000000006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62.400000000000006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62.400000000000006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249.60000000000002</v>
      </c>
      <c r="AP10" s="16" t="s">
        <v>15489</v>
      </c>
      <c r="AQ10" s="23">
        <f>B7L303C19*B7L121C1</f>
        <v>648.96</v>
      </c>
      <c r="AR10" s="16" t="s">
        <v>15490</v>
      </c>
      <c r="AS10" s="23">
        <f>A1L305C17</f>
        <v>32.873333333333335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65.74666666666667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65.74666666666667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65.74666666666667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262.98666666666668</v>
      </c>
      <c r="BJ10" s="16" t="s">
        <v>15495</v>
      </c>
      <c r="BK10" s="23">
        <f>B7L303C29*B7L121C1</f>
        <v>683.76533333333339</v>
      </c>
      <c r="BL10" s="16" t="s">
        <v>15496</v>
      </c>
      <c r="BM10" s="23">
        <f>A1L305C18</f>
        <v>34.575749999999999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69.151499999999999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69.151499999999999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69.151499999999999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276.60599999999999</v>
      </c>
      <c r="CD10" s="16" t="s">
        <v>15501</v>
      </c>
      <c r="CE10" s="23">
        <f>B7L303C39*B7L121C1</f>
        <v>719.17560000000003</v>
      </c>
      <c r="CF10" s="16" t="s">
        <v>15502</v>
      </c>
      <c r="CG10" s="23">
        <f>A1L305C19</f>
        <v>37.158000000000001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74.316000000000003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74.316000000000003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74.316000000000003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297.26400000000001</v>
      </c>
      <c r="CX10" s="16" t="s">
        <v>15507</v>
      </c>
      <c r="CY10" s="23">
        <f>B7L303C49*B7L121C1</f>
        <v>772.88640000000009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9.5119999999999987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19.023999999999997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19.023999999999997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19.023999999999997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76.095999999999989</v>
      </c>
      <c r="V11" s="16" t="s">
        <v>15516</v>
      </c>
      <c r="W11" s="17">
        <f>B7L304C9*B7L121C1</f>
        <v>197.84959999999998</v>
      </c>
      <c r="X11" s="16" t="s">
        <v>15517</v>
      </c>
      <c r="Y11" s="17">
        <f>A1L308C16</f>
        <v>8.4454999999999991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16.890999999999998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16.890999999999998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16.890999999999998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67.563999999999993</v>
      </c>
      <c r="AP11" s="16" t="s">
        <v>15522</v>
      </c>
      <c r="AQ11" s="17">
        <f>B7L304C19*B7L121C1</f>
        <v>175.66639999999998</v>
      </c>
      <c r="AR11" s="16" t="s">
        <v>15523</v>
      </c>
      <c r="AS11" s="17">
        <f>A1L308C17</f>
        <v>8.4153333333333329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16.830666666666666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16.830666666666666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16.830666666666666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67.322666666666663</v>
      </c>
      <c r="BJ11" s="16" t="s">
        <v>15528</v>
      </c>
      <c r="BK11" s="17">
        <f>B7L304C29*B7L121C1</f>
        <v>175.03893333333332</v>
      </c>
      <c r="BL11" s="16" t="s">
        <v>15529</v>
      </c>
      <c r="BM11" s="17">
        <f>A1L308C18</f>
        <v>8.3795000000000002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16.759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16.759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16.759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67.036000000000001</v>
      </c>
      <c r="CD11" s="16" t="s">
        <v>15534</v>
      </c>
      <c r="CE11" s="17">
        <f>B7L304C39*B7L121C1</f>
        <v>174.2936</v>
      </c>
      <c r="CF11" s="16" t="s">
        <v>15535</v>
      </c>
      <c r="CG11" s="17">
        <f>A1L308C19</f>
        <v>8.4160000000000004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16.832000000000001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16.832000000000001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16.832000000000001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67.328000000000003</v>
      </c>
      <c r="CX11" s="16" t="s">
        <v>15540</v>
      </c>
      <c r="CY11" s="17">
        <f>B7L304C49*B7L121C1</f>
        <v>175.05280000000002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26.972000000000001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53.944000000000003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53.944000000000003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53.944000000000003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215.77600000000001</v>
      </c>
      <c r="V12" s="16" t="s">
        <v>15549</v>
      </c>
      <c r="W12" s="23">
        <f>B7L305C9*B7L121C1</f>
        <v>561.01760000000002</v>
      </c>
      <c r="X12" s="16" t="s">
        <v>15550</v>
      </c>
      <c r="Y12" s="23">
        <f>A1L309C16</f>
        <v>26.932500000000001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53.865000000000002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53.865000000000002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53.865000000000002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215.46</v>
      </c>
      <c r="AP12" s="16" t="s">
        <v>15555</v>
      </c>
      <c r="AQ12" s="23">
        <f>B7L305C19*B7L121C1</f>
        <v>560.19600000000003</v>
      </c>
      <c r="AR12" s="16" t="s">
        <v>15556</v>
      </c>
      <c r="AS12" s="23">
        <f>A1L309C17</f>
        <v>27.870666666666665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55.74133333333333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55.74133333333333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55.74133333333333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222.96533333333332</v>
      </c>
      <c r="BJ12" s="16" t="s">
        <v>15561</v>
      </c>
      <c r="BK12" s="23">
        <f>B7L305C29*B7L121C1</f>
        <v>579.7098666666667</v>
      </c>
      <c r="BL12" s="16" t="s">
        <v>15562</v>
      </c>
      <c r="BM12" s="23">
        <f>A1L309C18</f>
        <v>29.608999999999998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59.217999999999996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59.217999999999996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59.217999999999996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236.87199999999999</v>
      </c>
      <c r="CD12" s="16" t="s">
        <v>15567</v>
      </c>
      <c r="CE12" s="23">
        <f>B7L305C39*B7L121C1</f>
        <v>615.86720000000003</v>
      </c>
      <c r="CF12" s="16" t="s">
        <v>15568</v>
      </c>
      <c r="CG12" s="23">
        <f>A1L309C19</f>
        <v>31.0702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62.1404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62.1404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62.1404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248.5616</v>
      </c>
      <c r="CX12" s="16" t="s">
        <v>15573</v>
      </c>
      <c r="CY12" s="23">
        <f>B7L305C49*B7L121C1</f>
        <v>646.26016000000004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93.079000000000008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186.15800000000002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186.15800000000002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186.15800000000002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744.63200000000006</v>
      </c>
      <c r="V13" s="16" t="s">
        <v>15582</v>
      </c>
      <c r="W13" s="17">
        <f>B7L306C9*B7L121C1</f>
        <v>1936.0432000000003</v>
      </c>
      <c r="X13" s="16" t="s">
        <v>15583</v>
      </c>
      <c r="Y13" s="17">
        <f>A1L312C16</f>
        <v>90.617500000000007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181.23500000000001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181.23500000000001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181.23500000000001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724.94</v>
      </c>
      <c r="AP13" s="16" t="s">
        <v>15588</v>
      </c>
      <c r="AQ13" s="17">
        <f>B7L306C19*B7L121C1</f>
        <v>1884.8440000000003</v>
      </c>
      <c r="AR13" s="16" t="s">
        <v>15589</v>
      </c>
      <c r="AS13" s="17">
        <f>A1L312C17</f>
        <v>90.363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180.726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180.726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180.726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722.904</v>
      </c>
      <c r="BJ13" s="16" t="s">
        <v>15594</v>
      </c>
      <c r="BK13" s="17">
        <f>B7L306C29*B7L121C1</f>
        <v>1879.5504000000001</v>
      </c>
      <c r="BL13" s="16" t="s">
        <v>15595</v>
      </c>
      <c r="BM13" s="17">
        <f>A1L312C18</f>
        <v>89.513999999999996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179.02799999999999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179.02799999999999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179.02799999999999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716.11199999999997</v>
      </c>
      <c r="CD13" s="16" t="s">
        <v>15600</v>
      </c>
      <c r="CE13" s="17">
        <f>B7L306C39*B7L121C1</f>
        <v>1861.8912</v>
      </c>
      <c r="CF13" s="16" t="s">
        <v>15601</v>
      </c>
      <c r="CG13" s="17">
        <f>A1L312C19</f>
        <v>87.939799999999991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175.87959999999998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175.87959999999998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175.87959999999998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703.51839999999993</v>
      </c>
      <c r="CX13" s="16" t="s">
        <v>15606</v>
      </c>
      <c r="CY13" s="17">
        <f>B7L306C49*B7L121C1</f>
        <v>1829.1478399999999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1.4419999999999999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2.8839999999999999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2.8839999999999999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2.8839999999999999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11.536</v>
      </c>
      <c r="V14" s="16" t="s">
        <v>15615</v>
      </c>
      <c r="W14" s="23">
        <f>B7L307C9*B7L121C1</f>
        <v>29.993600000000001</v>
      </c>
      <c r="X14" s="16" t="s">
        <v>15616</v>
      </c>
      <c r="Y14" s="23">
        <f>A1L313C16</f>
        <v>1.3254999999999999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2.6509999999999998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2.6509999999999998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2.6509999999999998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10.603999999999999</v>
      </c>
      <c r="AP14" s="16" t="s">
        <v>15621</v>
      </c>
      <c r="AQ14" s="23">
        <f>B7L307C19*B7L121C1</f>
        <v>27.570399999999999</v>
      </c>
      <c r="AR14" s="16" t="s">
        <v>15622</v>
      </c>
      <c r="AS14" s="23">
        <f>A1L313C17</f>
        <v>1.343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2.6859999999999999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2.6859999999999999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2.6859999999999999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10.744</v>
      </c>
      <c r="BJ14" s="16" t="s">
        <v>15627</v>
      </c>
      <c r="BK14" s="23">
        <f>B7L307C29*B7L121C1</f>
        <v>27.9344</v>
      </c>
      <c r="BL14" s="16" t="s">
        <v>15628</v>
      </c>
      <c r="BM14" s="23">
        <f>A1L313C18</f>
        <v>1.42825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2.8565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2.8565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2.8565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11.426</v>
      </c>
      <c r="CD14" s="16" t="s">
        <v>15633</v>
      </c>
      <c r="CE14" s="23">
        <f>B7L307C39*B7L121C1</f>
        <v>29.707600000000003</v>
      </c>
      <c r="CF14" s="16" t="s">
        <v>15634</v>
      </c>
      <c r="CG14" s="23">
        <f>A1L313C19</f>
        <v>1.5818000000000001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3.1636000000000002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3.1636000000000002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3.1636000000000002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12.654400000000001</v>
      </c>
      <c r="CX14" s="16" t="s">
        <v>15639</v>
      </c>
      <c r="CY14" s="23">
        <f>B7L307C49*B7L121C1</f>
        <v>32.901440000000001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58.795000000000002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117.59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117.59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117.59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470.36</v>
      </c>
      <c r="V15" s="16" t="s">
        <v>15648</v>
      </c>
      <c r="W15" s="17">
        <f>B7L308C9*B7L121C1</f>
        <v>1222.9360000000001</v>
      </c>
      <c r="X15" s="16" t="s">
        <v>15649</v>
      </c>
      <c r="Y15" s="23">
        <f>A1L314C16</f>
        <v>55.59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111.18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111.18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111.18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444.72</v>
      </c>
      <c r="AP15" s="16" t="s">
        <v>15654</v>
      </c>
      <c r="AQ15" s="17">
        <f>B7L308C19*B7L121C1</f>
        <v>1156.2720000000002</v>
      </c>
      <c r="AR15" s="16" t="s">
        <v>15655</v>
      </c>
      <c r="AS15" s="23">
        <f>A1L314C17</f>
        <v>54.620000000000005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109.24000000000001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109.24000000000001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109.24000000000001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436.96000000000004</v>
      </c>
      <c r="BJ15" s="16" t="s">
        <v>15660</v>
      </c>
      <c r="BK15" s="17">
        <f>B7L308C29*B7L121C1</f>
        <v>1136.0960000000002</v>
      </c>
      <c r="BL15" s="16" t="s">
        <v>15661</v>
      </c>
      <c r="BM15" s="23">
        <f>A1L314C18</f>
        <v>53.741500000000002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107.483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107.483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107.483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429.93200000000002</v>
      </c>
      <c r="CD15" s="16" t="s">
        <v>15666</v>
      </c>
      <c r="CE15" s="17">
        <f>B7L308C39*B7L121C1</f>
        <v>1117.8232</v>
      </c>
      <c r="CF15" s="16" t="s">
        <v>15667</v>
      </c>
      <c r="CG15" s="23">
        <f>A1L314C19</f>
        <v>53.832000000000008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107.66400000000002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107.66400000000002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107.66400000000002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430.65600000000006</v>
      </c>
      <c r="CX15" s="16" t="s">
        <v>15672</v>
      </c>
      <c r="CY15" s="17">
        <f>B7L308C49*B7L121C1</f>
        <v>1119.7056000000002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1E-3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2E-3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2E-3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2E-3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8.0000000000000002E-3</v>
      </c>
      <c r="V16" s="16" t="s">
        <v>15681</v>
      </c>
      <c r="W16" s="23">
        <f>B7L309C9*B7L121C1</f>
        <v>2.0800000000000003E-2</v>
      </c>
      <c r="X16" s="16" t="s">
        <v>15682</v>
      </c>
      <c r="Y16" s="23">
        <f>A1L316C16</f>
        <v>5.0000000000000001E-4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1E-3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1E-3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1E-3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4.0000000000000001E-3</v>
      </c>
      <c r="AP16" s="16" t="s">
        <v>15687</v>
      </c>
      <c r="AQ16" s="23">
        <f>B7L309C19*B7L121C1</f>
        <v>1.0400000000000001E-2</v>
      </c>
      <c r="AR16" s="16" t="s">
        <v>15688</v>
      </c>
      <c r="AS16" s="23">
        <f>A1L316C17</f>
        <v>3.3333333333333332E-4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6.6666666666666664E-4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6.6666666666666664E-4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6.6666666666666664E-4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2.6666666666666666E-3</v>
      </c>
      <c r="BJ16" s="16" t="s">
        <v>15693</v>
      </c>
      <c r="BK16" s="23">
        <f>B7L309C29*B7L121C1</f>
        <v>6.933333333333333E-3</v>
      </c>
      <c r="BL16" s="16" t="s">
        <v>15694</v>
      </c>
      <c r="BM16" s="23">
        <f>A1L316C18</f>
        <v>2.5000000000000001E-4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5.0000000000000001E-4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5.0000000000000001E-4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5.0000000000000001E-4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2E-3</v>
      </c>
      <c r="CD16" s="16" t="s">
        <v>15699</v>
      </c>
      <c r="CE16" s="23">
        <f>B7L309C39*B7L121C1</f>
        <v>5.2000000000000006E-3</v>
      </c>
      <c r="CF16" s="16" t="s">
        <v>15700</v>
      </c>
      <c r="CG16" s="23">
        <f>A1L316C19</f>
        <v>2.0000000000000001E-4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4.0000000000000002E-4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4.0000000000000002E-4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4.0000000000000002E-4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1.6000000000000001E-3</v>
      </c>
      <c r="CX16" s="16" t="s">
        <v>15705</v>
      </c>
      <c r="CY16" s="23">
        <f>B7L309C49*B7L121C1</f>
        <v>4.1600000000000005E-3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17">
        <f>A1L315C17</f>
        <v>0</v>
      </c>
      <c r="AT17" s="16" t="s">
        <v>12347</v>
      </c>
      <c r="AU17" s="27">
        <f>A1L510C5</f>
        <v>2</v>
      </c>
      <c r="AV17" s="16" t="s">
        <v>15722</v>
      </c>
      <c r="AW17" s="17">
        <f>B7L310C21*B7L310C22</f>
        <v>0</v>
      </c>
      <c r="AX17" s="16" t="s">
        <v>15708</v>
      </c>
      <c r="AY17" s="17">
        <f>A1L530C1</f>
        <v>1</v>
      </c>
      <c r="AZ17" s="16" t="s">
        <v>15723</v>
      </c>
      <c r="BA17" s="17">
        <f>B7L310C23*B7L310C24</f>
        <v>0</v>
      </c>
      <c r="BB17" s="16" t="s">
        <v>15710</v>
      </c>
      <c r="BC17" s="17">
        <f>A1L530C6</f>
        <v>2</v>
      </c>
      <c r="BD17" s="16" t="s">
        <v>15724</v>
      </c>
      <c r="BE17" s="17">
        <f>B7L310C21*B7L310C26</f>
        <v>0</v>
      </c>
      <c r="BF17" s="16" t="s">
        <v>15712</v>
      </c>
      <c r="BG17" s="17">
        <f>A1L530C9</f>
        <v>4</v>
      </c>
      <c r="BH17" s="16" t="s">
        <v>15725</v>
      </c>
      <c r="BI17" s="17">
        <f>B7L310C23*B7L310C28</f>
        <v>0</v>
      </c>
      <c r="BJ17" s="16" t="s">
        <v>15726</v>
      </c>
      <c r="BK17" s="17">
        <f>B7L310C29*B7L121C1</f>
        <v>0</v>
      </c>
      <c r="BL17" s="16" t="s">
        <v>15727</v>
      </c>
      <c r="BM17" s="17">
        <f>A1L315C18</f>
        <v>0</v>
      </c>
      <c r="BN17" s="16" t="s">
        <v>12347</v>
      </c>
      <c r="BO17" s="17">
        <f>A1L510C5</f>
        <v>2</v>
      </c>
      <c r="BP17" s="16" t="s">
        <v>15728</v>
      </c>
      <c r="BQ17" s="17">
        <f>B7L310C31*B7L310C32</f>
        <v>0</v>
      </c>
      <c r="BR17" s="16" t="s">
        <v>15708</v>
      </c>
      <c r="BS17" s="15">
        <f>A1L530C1</f>
        <v>1</v>
      </c>
      <c r="BT17" s="16" t="s">
        <v>15729</v>
      </c>
      <c r="BU17" s="17">
        <f>B7L310C33*B7L310C34</f>
        <v>0</v>
      </c>
      <c r="BV17" s="16" t="s">
        <v>15710</v>
      </c>
      <c r="BW17" s="17">
        <f>A1L530C6</f>
        <v>2</v>
      </c>
      <c r="BX17" s="16" t="s">
        <v>15730</v>
      </c>
      <c r="BY17" s="17">
        <f>B7L310C31*B7L310C36</f>
        <v>0</v>
      </c>
      <c r="BZ17" s="16" t="s">
        <v>15712</v>
      </c>
      <c r="CA17" s="17">
        <f>A1L530C9</f>
        <v>4</v>
      </c>
      <c r="CB17" s="16" t="s">
        <v>15731</v>
      </c>
      <c r="CC17" s="17">
        <f>B7L310C33*B7L310C38</f>
        <v>0</v>
      </c>
      <c r="CD17" s="16" t="s">
        <v>15732</v>
      </c>
      <c r="CE17" s="17">
        <f>B7L310C39*B7L121C1</f>
        <v>0</v>
      </c>
      <c r="CF17" s="16" t="s">
        <v>15733</v>
      </c>
      <c r="CG17" s="17">
        <f>A1L315C19</f>
        <v>0</v>
      </c>
      <c r="CH17" s="16" t="s">
        <v>12347</v>
      </c>
      <c r="CI17" s="17">
        <f>A1L510C5</f>
        <v>2</v>
      </c>
      <c r="CJ17" s="16" t="s">
        <v>15734</v>
      </c>
      <c r="CK17" s="17">
        <f>B7L310C41*B7L310C42</f>
        <v>0</v>
      </c>
      <c r="CL17" s="16" t="s">
        <v>15708</v>
      </c>
      <c r="CM17" s="15">
        <f>A1L530C1</f>
        <v>1</v>
      </c>
      <c r="CN17" s="16" t="s">
        <v>15735</v>
      </c>
      <c r="CO17" s="17">
        <f>B7L310C43*B7L310C44</f>
        <v>0</v>
      </c>
      <c r="CP17" s="16" t="s">
        <v>15710</v>
      </c>
      <c r="CQ17" s="17">
        <f>A1L530C6</f>
        <v>2</v>
      </c>
      <c r="CR17" s="16" t="s">
        <v>15736</v>
      </c>
      <c r="CS17" s="17">
        <f>B7L310C41*B7L310C46</f>
        <v>0</v>
      </c>
      <c r="CT17" s="16" t="s">
        <v>15712</v>
      </c>
      <c r="CU17" s="17">
        <f>A1L530C9</f>
        <v>4</v>
      </c>
      <c r="CV17" s="16" t="s">
        <v>15737</v>
      </c>
      <c r="CW17" s="17">
        <f>B7L310C43*B7L310C48</f>
        <v>0</v>
      </c>
      <c r="CX17" s="16" t="s">
        <v>15738</v>
      </c>
      <c r="CY17" s="17">
        <f>B7L310C49*B7L121C1</f>
        <v>0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36.858000000000004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36.858000000000004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36.858000000000004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73.716000000000008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147.43200000000002</v>
      </c>
      <c r="V18" s="16" t="s">
        <v>15747</v>
      </c>
      <c r="W18" s="23">
        <f>B7L311C9*B7L121C1</f>
        <v>383.32320000000004</v>
      </c>
      <c r="X18" s="16" t="s">
        <v>15748</v>
      </c>
      <c r="Y18" s="23">
        <f>A1L317C16</f>
        <v>36.566000000000003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36.566000000000003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36.566000000000003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73.132000000000005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146.26400000000001</v>
      </c>
      <c r="AP18" s="16" t="s">
        <v>15753</v>
      </c>
      <c r="AQ18" s="23">
        <f>B7L311C19*B7L121C1</f>
        <v>380.28640000000001</v>
      </c>
      <c r="AR18" s="16" t="s">
        <v>15754</v>
      </c>
      <c r="AS18" s="23">
        <f>A1L317C17</f>
        <v>34.341333333333331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34.341333333333331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34.341333333333331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68.682666666666663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137.36533333333333</v>
      </c>
      <c r="BJ18" s="16" t="s">
        <v>15759</v>
      </c>
      <c r="BK18" s="23">
        <f>B7L311C29*B7L121C1</f>
        <v>357.14986666666664</v>
      </c>
      <c r="BL18" s="16" t="s">
        <v>15760</v>
      </c>
      <c r="BM18" s="23">
        <f>A1L317C18</f>
        <v>33.031500000000001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33.031500000000001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33.031500000000001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66.063000000000002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132.126</v>
      </c>
      <c r="CD18" s="16" t="s">
        <v>15765</v>
      </c>
      <c r="CE18" s="23">
        <f>B7L311C39*B7L121C1</f>
        <v>343.52760000000001</v>
      </c>
      <c r="CF18" s="16" t="s">
        <v>15766</v>
      </c>
      <c r="CG18" s="23">
        <f>A1L317C19</f>
        <v>32.006600000000006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32.006600000000006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32.006600000000006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64.013200000000012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128.02640000000002</v>
      </c>
      <c r="CX18" s="16" t="s">
        <v>15771</v>
      </c>
      <c r="CY18" s="23">
        <f>B7L311C49*B7L121C1</f>
        <v>332.86864000000008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5.22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10.44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10.44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10.44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41.76</v>
      </c>
      <c r="V19" s="16" t="s">
        <v>15780</v>
      </c>
      <c r="W19" s="23">
        <f>B7L312C9*B7L121C1</f>
        <v>108.57599999999999</v>
      </c>
      <c r="X19" s="16" t="s">
        <v>15781</v>
      </c>
      <c r="Y19" s="23">
        <f>A1L318C16</f>
        <v>4.2234999999999996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8.4469999999999992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8.4469999999999992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8.4469999999999992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33.787999999999997</v>
      </c>
      <c r="AP19" s="16" t="s">
        <v>15786</v>
      </c>
      <c r="AQ19" s="23">
        <f>B7L312C19*B7L121C1</f>
        <v>87.848799999999997</v>
      </c>
      <c r="AR19" s="16" t="s">
        <v>15787</v>
      </c>
      <c r="AS19" s="23">
        <f>A1L318C17</f>
        <v>3.382333333333333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6.7646666666666659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6.7646666666666659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6.7646666666666659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27.058666666666664</v>
      </c>
      <c r="BJ19" s="16" t="s">
        <v>15792</v>
      </c>
      <c r="BK19" s="23">
        <f>B7L312C29*B7L121C1</f>
        <v>70.352533333333326</v>
      </c>
      <c r="BL19" s="16" t="s">
        <v>15793</v>
      </c>
      <c r="BM19" s="23">
        <f>A1L318C18</f>
        <v>4.3897499999999994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8.7794999999999987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8.7794999999999987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8.7794999999999987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35.117999999999995</v>
      </c>
      <c r="CD19" s="16" t="s">
        <v>15798</v>
      </c>
      <c r="CE19" s="23">
        <f>B7L312C39*B7L121C1</f>
        <v>91.306799999999996</v>
      </c>
      <c r="CF19" s="16" t="s">
        <v>15799</v>
      </c>
      <c r="CG19" s="23">
        <f>A1L318C19</f>
        <v>4.6319999999999997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9.2639999999999993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9.2639999999999993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9.2639999999999993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37.055999999999997</v>
      </c>
      <c r="CX19" s="16" t="s">
        <v>15804</v>
      </c>
      <c r="CY19" s="23">
        <f>B7L312C49*B7L121C1</f>
        <v>96.34559999999999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1.2999999999999999E-2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2.5999999999999999E-2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2.5999999999999999E-2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2.5999999999999999E-2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0.104</v>
      </c>
      <c r="V20" s="16" t="s">
        <v>15813</v>
      </c>
      <c r="W20" s="23">
        <f>B7L313C9*B7L121C1</f>
        <v>0.27039999999999997</v>
      </c>
      <c r="X20" s="16" t="s">
        <v>15814</v>
      </c>
      <c r="Y20" s="23">
        <f>A1L319C16</f>
        <v>0.01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0.02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0.02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0.02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0.08</v>
      </c>
      <c r="AP20" s="16" t="s">
        <v>15819</v>
      </c>
      <c r="AQ20" s="23">
        <f>B7L313C19*B7L121C1</f>
        <v>0.20800000000000002</v>
      </c>
      <c r="AR20" s="16" t="s">
        <v>15820</v>
      </c>
      <c r="AS20" s="23">
        <f>A1L319C17</f>
        <v>8.0000000000000002E-3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1.6E-2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1.6E-2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1.6E-2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6.4000000000000001E-2</v>
      </c>
      <c r="BJ20" s="16" t="s">
        <v>15825</v>
      </c>
      <c r="BK20" s="23">
        <f>B7L313C29*B7L121C1</f>
        <v>0.16640000000000002</v>
      </c>
      <c r="BL20" s="16" t="s">
        <v>15826</v>
      </c>
      <c r="BM20" s="23">
        <f>A1L319C18</f>
        <v>6.2500000000000003E-3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1.2500000000000001E-2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1.2500000000000001E-2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1.2500000000000001E-2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0.05</v>
      </c>
      <c r="CD20" s="16" t="s">
        <v>15831</v>
      </c>
      <c r="CE20" s="23">
        <f>B7L313C39*B7L121C1</f>
        <v>0.13</v>
      </c>
      <c r="CF20" s="16" t="s">
        <v>15832</v>
      </c>
      <c r="CG20" s="23">
        <f>A1L319C19</f>
        <v>5.4000000000000003E-3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1.0800000000000001E-2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1.0800000000000001E-2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1.0800000000000001E-2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4.3200000000000002E-2</v>
      </c>
      <c r="CX20" s="16" t="s">
        <v>15837</v>
      </c>
      <c r="CY20" s="23">
        <f>B7L313C49*B7L121C1</f>
        <v>0.11232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2.6379999999999999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5.2759999999999998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5.2759999999999998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5.2759999999999998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21.103999999999999</v>
      </c>
      <c r="V21" s="16" t="s">
        <v>15846</v>
      </c>
      <c r="W21" s="23">
        <f>B7L314C9*B7L121C1</f>
        <v>54.870399999999997</v>
      </c>
      <c r="X21" s="16" t="s">
        <v>15847</v>
      </c>
      <c r="Y21" s="23">
        <f>A1L320C16</f>
        <v>2.6269999999999998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5.2539999999999996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5.2539999999999996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5.2539999999999996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21.015999999999998</v>
      </c>
      <c r="AP21" s="16" t="s">
        <v>15852</v>
      </c>
      <c r="AQ21" s="23">
        <f>B7L314C19*B7L121C1</f>
        <v>54.641599999999997</v>
      </c>
      <c r="AR21" s="16" t="s">
        <v>15853</v>
      </c>
      <c r="AS21" s="23">
        <f>A1L320C17</f>
        <v>2.515333333333333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5.030666666666666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5.030666666666666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5.030666666666666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20.122666666666664</v>
      </c>
      <c r="BJ21" s="16" t="s">
        <v>15858</v>
      </c>
      <c r="BK21" s="23">
        <f>B7L314C29*B7L121C1</f>
        <v>52.318933333333327</v>
      </c>
      <c r="BL21" s="16" t="s">
        <v>15859</v>
      </c>
      <c r="BM21" s="23">
        <f>A1L320C18</f>
        <v>2.6332499999999999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5.2664999999999997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5.2664999999999997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5.2664999999999997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21.065999999999999</v>
      </c>
      <c r="CD21" s="16" t="s">
        <v>15864</v>
      </c>
      <c r="CE21" s="23">
        <f>B7L314C39*B7L121C1</f>
        <v>54.771599999999999</v>
      </c>
      <c r="CF21" s="16" t="s">
        <v>15865</v>
      </c>
      <c r="CG21" s="23">
        <f>A1L320C19</f>
        <v>2.5897999999999999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5.1795999999999998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5.1795999999999998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5.1795999999999998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20.718399999999999</v>
      </c>
      <c r="CX21" s="16" t="s">
        <v>15870</v>
      </c>
      <c r="CY21" s="23">
        <f>B7L314C49*B7L121C1</f>
        <v>53.867840000000001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8.6820000000000004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17.364000000000001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17.364000000000001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17.364000000000001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69.456000000000003</v>
      </c>
      <c r="V22" s="16" t="s">
        <v>15879</v>
      </c>
      <c r="W22" s="17">
        <f>B7L315C9*B7L121C1</f>
        <v>180.58560000000003</v>
      </c>
      <c r="X22" s="16" t="s">
        <v>15880</v>
      </c>
      <c r="Y22" s="17">
        <f>A1L323C16</f>
        <v>9.4460000000000015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18.892000000000003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18.892000000000003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18.892000000000003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75.568000000000012</v>
      </c>
      <c r="AP22" s="16" t="s">
        <v>15885</v>
      </c>
      <c r="AQ22" s="17">
        <f>B7L315C19*B7L121C1</f>
        <v>196.47680000000003</v>
      </c>
      <c r="AR22" s="16" t="s">
        <v>15886</v>
      </c>
      <c r="AS22" s="17">
        <f>A1L323C17</f>
        <v>8.8716666666666679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17.743333333333336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17.743333333333336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17.743333333333336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70.973333333333343</v>
      </c>
      <c r="BJ22" s="16" t="s">
        <v>15891</v>
      </c>
      <c r="BK22" s="17">
        <f>B7L315C29*B7L121C1</f>
        <v>184.53066666666669</v>
      </c>
      <c r="BL22" s="16" t="s">
        <v>15892</v>
      </c>
      <c r="BM22" s="17">
        <f>A1L323C18</f>
        <v>7.9025000000000007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15.805000000000001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15.805000000000001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15.805000000000001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63.220000000000006</v>
      </c>
      <c r="CD22" s="16" t="s">
        <v>15897</v>
      </c>
      <c r="CE22" s="17">
        <f>B7L315C39*B7L121C1</f>
        <v>164.37200000000001</v>
      </c>
      <c r="CF22" s="16" t="s">
        <v>15898</v>
      </c>
      <c r="CG22" s="17">
        <f>A1L323C19</f>
        <v>7.4368000000000007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14.873600000000001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14.873600000000001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14.873600000000001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59.494400000000006</v>
      </c>
      <c r="CX22" s="16" t="s">
        <v>15903</v>
      </c>
      <c r="CY22" s="17">
        <f>B7L315C49*B7L121C1</f>
        <v>154.68544000000003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276.15500000000003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524.69450000000006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524.69450000000006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552.31000000000006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2098.7780000000002</v>
      </c>
      <c r="V23" s="16" t="s">
        <v>15913</v>
      </c>
      <c r="W23" s="17">
        <f>B7L316C9*B7L121C1</f>
        <v>5456.8228000000008</v>
      </c>
      <c r="X23" s="16" t="s">
        <v>15914</v>
      </c>
      <c r="Y23" s="17">
        <f>A1L324C16</f>
        <v>269.83900000000006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512.69410000000005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512.69410000000005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539.67800000000011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2050.7764000000002</v>
      </c>
      <c r="AP23" s="16" t="s">
        <v>15919</v>
      </c>
      <c r="AQ23" s="17">
        <f>B7L316C19*B7L121C1</f>
        <v>5332.0186400000011</v>
      </c>
      <c r="AR23" s="16" t="s">
        <v>15920</v>
      </c>
      <c r="AS23" s="17">
        <f>A1L324C17</f>
        <v>267.37900000000008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508.02010000000013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508.02010000000013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534.75800000000015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2032.0804000000005</v>
      </c>
      <c r="BJ23" s="16" t="s">
        <v>15925</v>
      </c>
      <c r="BK23" s="17">
        <f>B7L316C29*B7L121C1</f>
        <v>5283.4090400000014</v>
      </c>
      <c r="BL23" s="16" t="s">
        <v>15926</v>
      </c>
      <c r="BM23" s="17">
        <f>A1L324C18</f>
        <v>267.98650000000004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509.17435000000006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509.17435000000006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535.97300000000007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2036.6974000000002</v>
      </c>
      <c r="CD23" s="16" t="s">
        <v>15931</v>
      </c>
      <c r="CE23" s="17">
        <f>B7L316C39*B7L121C1</f>
        <v>5295.4132400000008</v>
      </c>
      <c r="CF23" s="16" t="s">
        <v>15932</v>
      </c>
      <c r="CG23" s="17">
        <f>A1L324C19</f>
        <v>269.53540000000004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512.1172600000001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512.1172600000001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539.07080000000008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2048.4690400000004</v>
      </c>
      <c r="CX23" s="16" t="s">
        <v>15937</v>
      </c>
      <c r="CY23" s="17">
        <f>B7L316C49*B7L121C1</f>
        <v>5326.0195040000017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A2261-78B5-4825-9CCB-CA03EDE3549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1.6857619824241006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1.6713196109796091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1.6661810594218276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1.6325607643855424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1.6291233120479176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3.3149999999999999</v>
      </c>
      <c r="F9" s="16" t="s">
        <v>12038</v>
      </c>
      <c r="G9" s="21">
        <f>A1L542C9</f>
        <v>1.3507790651218536</v>
      </c>
      <c r="H9" s="16" t="s">
        <v>16018</v>
      </c>
      <c r="I9" s="15">
        <f>B7L402C1*B7L402C2</f>
        <v>4.4778326008789451</v>
      </c>
      <c r="J9" s="16" t="s">
        <v>16019</v>
      </c>
      <c r="K9" s="23">
        <f>B3L802C3</f>
        <v>1.8490345231129317</v>
      </c>
      <c r="L9" s="16" t="s">
        <v>16020</v>
      </c>
      <c r="M9" s="17">
        <f>B7L402C3*B7L402C4</f>
        <v>8.2796670677457396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4.1398335338728698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22.769084436300783</v>
      </c>
      <c r="V9" s="16" t="s">
        <v>16025</v>
      </c>
      <c r="W9" s="17">
        <f>B7L402C9*B7L121C1</f>
        <v>59.199619534382038</v>
      </c>
      <c r="X9" s="16" t="s">
        <v>15451</v>
      </c>
      <c r="Y9" s="17">
        <f>A1L304C16</f>
        <v>2.8550000000000004</v>
      </c>
      <c r="Z9" s="16" t="s">
        <v>12647</v>
      </c>
      <c r="AA9" s="23">
        <f>A1L542C54</f>
        <v>1.4144764115744961</v>
      </c>
      <c r="AB9" s="16" t="s">
        <v>16026</v>
      </c>
      <c r="AC9" s="17">
        <f>B7L402C11*B7L402C12</f>
        <v>4.0383301550451867</v>
      </c>
      <c r="AD9" s="16" t="s">
        <v>16027</v>
      </c>
      <c r="AE9" s="23">
        <f>B3L802C9</f>
        <v>1.8617964844379937</v>
      </c>
      <c r="AF9" s="16" t="s">
        <v>16028</v>
      </c>
      <c r="AG9" s="17">
        <f>B7L402C13*B7L402C14</f>
        <v>7.5185488856630665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3.7592744428315332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20.676009435573434</v>
      </c>
      <c r="AP9" s="16" t="s">
        <v>16031</v>
      </c>
      <c r="AQ9" s="17">
        <f>B7L402C19*B7L121C1</f>
        <v>53.757624532490929</v>
      </c>
      <c r="AR9" s="16" t="s">
        <v>15457</v>
      </c>
      <c r="AS9" s="17">
        <f>A1L304C17</f>
        <v>2.7746666666666671</v>
      </c>
      <c r="AT9" s="16" t="s">
        <v>13145</v>
      </c>
      <c r="AU9" s="23">
        <f>A1L542C63</f>
        <v>1.4476598586454446</v>
      </c>
      <c r="AV9" s="16" t="s">
        <v>16032</v>
      </c>
      <c r="AW9" s="17">
        <f>B7L402C21*B7L402C22</f>
        <v>4.0167735544548941</v>
      </c>
      <c r="AX9" s="16" t="s">
        <v>16033</v>
      </c>
      <c r="AY9" s="23">
        <f>B3L802C15</f>
        <v>1.8484707524130712</v>
      </c>
      <c r="AZ9" s="16" t="s">
        <v>16034</v>
      </c>
      <c r="BA9" s="17">
        <f>B7L402C23*B7L402C24</f>
        <v>7.4248884344761645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3.7124442172380823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20.418443194809452</v>
      </c>
      <c r="BJ9" s="16" t="s">
        <v>16037</v>
      </c>
      <c r="BK9" s="17">
        <f>B7L402C29*B7L121C1</f>
        <v>53.087952306504576</v>
      </c>
      <c r="BL9" s="16" t="s">
        <v>15463</v>
      </c>
      <c r="BM9" s="17">
        <f>A1L304C18</f>
        <v>2.7750000000000004</v>
      </c>
      <c r="BN9" s="16" t="s">
        <v>13643</v>
      </c>
      <c r="BO9" s="23">
        <f>A1L542C72</f>
        <v>1.5321340614626833</v>
      </c>
      <c r="BP9" s="16" t="s">
        <v>16038</v>
      </c>
      <c r="BQ9" s="17">
        <f>B7L402C31*B7L402C32</f>
        <v>4.2516720205589467</v>
      </c>
      <c r="BR9" s="16" t="s">
        <v>16039</v>
      </c>
      <c r="BS9" s="21">
        <f>B3L802C21</f>
        <v>1.8551959114139693</v>
      </c>
      <c r="BT9" s="16" t="s">
        <v>16040</v>
      </c>
      <c r="BU9" s="17">
        <f>B7L402C33*B7L402C34</f>
        <v>7.8876845492141276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3.9438422746070638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21.69113251033885</v>
      </c>
      <c r="CD9" s="16" t="s">
        <v>16043</v>
      </c>
      <c r="CE9" s="17">
        <f>B7L402C39*B7L121C1</f>
        <v>56.396944526881015</v>
      </c>
      <c r="CF9" s="16" t="s">
        <v>15469</v>
      </c>
      <c r="CG9" s="17">
        <f>A1L304C19</f>
        <v>2.8668000000000005</v>
      </c>
      <c r="CH9" s="16" t="s">
        <v>14141</v>
      </c>
      <c r="CI9" s="23">
        <f>A1L542C81</f>
        <v>1.5755717794075881</v>
      </c>
      <c r="CJ9" s="16" t="s">
        <v>16044</v>
      </c>
      <c r="CK9" s="17">
        <f>B7L402C41*B7L402C42</f>
        <v>4.5168491772056738</v>
      </c>
      <c r="CL9" s="16" t="s">
        <v>16045</v>
      </c>
      <c r="CM9" s="21">
        <f>B3L802C27</f>
        <v>1.8497054491899854</v>
      </c>
      <c r="CN9" s="16" t="s">
        <v>16046</v>
      </c>
      <c r="CO9" s="17">
        <f>B7L402C43*B7L402C44</f>
        <v>8.3548405362466358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4.1774202681233179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22.975811474678249</v>
      </c>
      <c r="CX9" s="16" t="s">
        <v>16049</v>
      </c>
      <c r="CY9" s="17">
        <f>B7L402C49*B7L121C1</f>
        <v>59.737109834163448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29.628</v>
      </c>
      <c r="F10" s="16" t="s">
        <v>12077</v>
      </c>
      <c r="G10" s="21">
        <f>A1L543C9</f>
        <v>1.9432785130221311</v>
      </c>
      <c r="H10" s="16" t="s">
        <v>16050</v>
      </c>
      <c r="I10" s="21">
        <f>B7L403C1*B7L403C2</f>
        <v>57.575455783819699</v>
      </c>
      <c r="J10" s="16" t="s">
        <v>16051</v>
      </c>
      <c r="K10" s="23">
        <f>B3L803C3</f>
        <v>1.8817626023762832</v>
      </c>
      <c r="L10" s="16" t="s">
        <v>16052</v>
      </c>
      <c r="M10" s="23">
        <f>B7L403C3*B7L403C4</f>
        <v>108.34333950876119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54.171669754380595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297.94418364909325</v>
      </c>
      <c r="V10" s="16" t="s">
        <v>16057</v>
      </c>
      <c r="W10" s="23">
        <f>B7L403C9*B7L121C1</f>
        <v>774.65487748764247</v>
      </c>
      <c r="X10" s="16" t="s">
        <v>15484</v>
      </c>
      <c r="Y10" s="23">
        <f>A1L305C16</f>
        <v>31.200000000000003</v>
      </c>
      <c r="Z10" s="16" t="s">
        <v>12678</v>
      </c>
      <c r="AA10" s="23">
        <f>A1L543C54</f>
        <v>2.0722522116524447</v>
      </c>
      <c r="AB10" s="16" t="s">
        <v>16058</v>
      </c>
      <c r="AC10" s="23">
        <f>B7L403C11*B7L403C12</f>
        <v>64.65426900355628</v>
      </c>
      <c r="AD10" s="16" t="s">
        <v>16059</v>
      </c>
      <c r="AE10" s="23">
        <f>B3L803C9</f>
        <v>1.888348575691432</v>
      </c>
      <c r="AF10" s="16" t="s">
        <v>16060</v>
      </c>
      <c r="AG10" s="23">
        <f>B7L403C13*B7L403C14</f>
        <v>122.0897967852362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61.044898392618101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335.74694115939957</v>
      </c>
      <c r="AP10" s="16" t="s">
        <v>16063</v>
      </c>
      <c r="AQ10" s="23">
        <f>B7L403C19*B7L121C1</f>
        <v>872.94204701443891</v>
      </c>
      <c r="AR10" s="16" t="s">
        <v>15490</v>
      </c>
      <c r="AS10" s="23">
        <f>A1L305C17</f>
        <v>32.873333333333335</v>
      </c>
      <c r="AT10" s="16" t="s">
        <v>13176</v>
      </c>
      <c r="AU10" s="23">
        <f>A1L543C63</f>
        <v>2.1023995052566478</v>
      </c>
      <c r="AV10" s="16" t="s">
        <v>16064</v>
      </c>
      <c r="AW10" s="23">
        <f>B7L403C21*B7L403C22</f>
        <v>69.112879736136875</v>
      </c>
      <c r="AX10" s="16" t="s">
        <v>16065</v>
      </c>
      <c r="AY10" s="23">
        <f>B3L803C15</f>
        <v>1.8855453960997215</v>
      </c>
      <c r="AZ10" s="16" t="s">
        <v>16066</v>
      </c>
      <c r="BA10" s="23">
        <f>B7L403C23*B7L403C24</f>
        <v>130.31547219766662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65.157736098833311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358.36754854358321</v>
      </c>
      <c r="BJ10" s="16" t="s">
        <v>16069</v>
      </c>
      <c r="BK10" s="23">
        <f>B7L403C29*B7L121C1</f>
        <v>931.75562621331642</v>
      </c>
      <c r="BL10" s="16" t="s">
        <v>15496</v>
      </c>
      <c r="BM10" s="23">
        <f>A1L305C18</f>
        <v>34.575749999999999</v>
      </c>
      <c r="BN10" s="16" t="s">
        <v>13674</v>
      </c>
      <c r="BO10" s="23">
        <f>A1L543C72</f>
        <v>2.1148366576104967</v>
      </c>
      <c r="BP10" s="16" t="s">
        <v>16070</v>
      </c>
      <c r="BQ10" s="23">
        <f>B7L403C31*B7L403C32</f>
        <v>73.122063564376134</v>
      </c>
      <c r="BR10" s="16" t="s">
        <v>16071</v>
      </c>
      <c r="BS10" s="21">
        <f>B3L803C21</f>
        <v>1.903058123747333</v>
      </c>
      <c r="BT10" s="16" t="s">
        <v>16072</v>
      </c>
      <c r="BU10" s="23">
        <f>B7L403C33*B7L403C34</f>
        <v>139.15553709135486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69.577768545677429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382.67772700122589</v>
      </c>
      <c r="CD10" s="16" t="s">
        <v>16075</v>
      </c>
      <c r="CE10" s="23">
        <f>B7L403C39*B7L121C1</f>
        <v>994.96209020318736</v>
      </c>
      <c r="CF10" s="16" t="s">
        <v>15502</v>
      </c>
      <c r="CG10" s="23">
        <f>A1L305C19</f>
        <v>37.158000000000001</v>
      </c>
      <c r="CH10" s="16" t="s">
        <v>14172</v>
      </c>
      <c r="CI10" s="23">
        <f>A1L543C81</f>
        <v>2.1836280984647058</v>
      </c>
      <c r="CJ10" s="16" t="s">
        <v>16076</v>
      </c>
      <c r="CK10" s="23">
        <f>B7L403C41*B7L403C42</f>
        <v>81.139252882751549</v>
      </c>
      <c r="CL10" s="16" t="s">
        <v>16077</v>
      </c>
      <c r="CM10" s="21">
        <f>B3L803C27</f>
        <v>1.9055289123000116</v>
      </c>
      <c r="CN10" s="16" t="s">
        <v>16078</v>
      </c>
      <c r="CO10" s="23">
        <f>B7L403C43*B7L403C44</f>
        <v>154.61319229050514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77.30659614525257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425.18627879888913</v>
      </c>
      <c r="CX10" s="16" t="s">
        <v>16081</v>
      </c>
      <c r="CY10" s="17">
        <f>B7L403C49*B7L121C1</f>
        <v>1105.4843248771117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9.5119999999999987</v>
      </c>
      <c r="F11" s="16" t="s">
        <v>12116</v>
      </c>
      <c r="G11" s="21">
        <f>A1L544C9</f>
        <v>0.70713360962238081</v>
      </c>
      <c r="H11" s="16" t="s">
        <v>16082</v>
      </c>
      <c r="I11" s="15">
        <f>B7L404C1*B7L404C2</f>
        <v>6.7262548947280854</v>
      </c>
      <c r="J11" s="16" t="s">
        <v>16083</v>
      </c>
      <c r="K11" s="23">
        <f>B3L804C3</f>
        <v>1.8644567219152854</v>
      </c>
      <c r="L11" s="16" t="s">
        <v>16084</v>
      </c>
      <c r="M11" s="17">
        <f>B7L404C3*B7L404C4</f>
        <v>12.540811151791369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6.2704055758956843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34.48723066742626</v>
      </c>
      <c r="V11" s="16" t="s">
        <v>16089</v>
      </c>
      <c r="W11" s="17">
        <f>B7L404C9*B7L121C1</f>
        <v>89.666799735308274</v>
      </c>
      <c r="X11" s="16" t="s">
        <v>15517</v>
      </c>
      <c r="Y11" s="17">
        <f>A1L308C16</f>
        <v>8.4454999999999991</v>
      </c>
      <c r="Z11" s="16" t="s">
        <v>12709</v>
      </c>
      <c r="AA11" s="23">
        <f>A1L544C54</f>
        <v>0.68304463998639986</v>
      </c>
      <c r="AB11" s="16" t="s">
        <v>16090</v>
      </c>
      <c r="AC11" s="17">
        <f>B7L404C11*B7L404C12</f>
        <v>5.7686535070051397</v>
      </c>
      <c r="AD11" s="16" t="s">
        <v>16091</v>
      </c>
      <c r="AE11" s="23">
        <f>B3L804C9</f>
        <v>1.8692836113837095</v>
      </c>
      <c r="AF11" s="16" t="s">
        <v>16092</v>
      </c>
      <c r="AG11" s="17">
        <f>B7L404C13*B7L404C14</f>
        <v>10.783249460395869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5.3916247301979343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29.65393601608864</v>
      </c>
      <c r="AP11" s="16" t="s">
        <v>16095</v>
      </c>
      <c r="AQ11" s="17">
        <f>B7L404C19*B7L121C1</f>
        <v>77.100233641830471</v>
      </c>
      <c r="AR11" s="16" t="s">
        <v>15523</v>
      </c>
      <c r="AS11" s="17">
        <f>A1L308C17</f>
        <v>8.4153333333333329</v>
      </c>
      <c r="AT11" s="16" t="s">
        <v>13207</v>
      </c>
      <c r="AU11" s="23">
        <f>A1L544C63</f>
        <v>0.68310497498100653</v>
      </c>
      <c r="AV11" s="16" t="s">
        <v>16096</v>
      </c>
      <c r="AW11" s="17">
        <f>B7L404C21*B7L404C22</f>
        <v>5.7485560661234967</v>
      </c>
      <c r="AX11" s="16" t="s">
        <v>16097</v>
      </c>
      <c r="AY11" s="23">
        <f>B3L804C15</f>
        <v>1.8992522093813733</v>
      </c>
      <c r="AZ11" s="16" t="s">
        <v>16098</v>
      </c>
      <c r="BA11" s="17">
        <f>B7L404C23*B7L404C24</f>
        <v>10.917957809337747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5.4589789046688733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30.024383975678802</v>
      </c>
      <c r="BJ11" s="16" t="s">
        <v>16101</v>
      </c>
      <c r="BK11" s="17">
        <f>B7L404C29*B7L121C1</f>
        <v>78.063398336764891</v>
      </c>
      <c r="BL11" s="16" t="s">
        <v>15529</v>
      </c>
      <c r="BM11" s="17">
        <f>A1L308C18</f>
        <v>8.3795000000000002</v>
      </c>
      <c r="BN11" s="16" t="s">
        <v>13705</v>
      </c>
      <c r="BO11" s="23">
        <f>A1L544C72</f>
        <v>0.68456246701809265</v>
      </c>
      <c r="BP11" s="16" t="s">
        <v>16102</v>
      </c>
      <c r="BQ11" s="17">
        <f>B7L404C31*B7L404C32</f>
        <v>5.7362911923781077</v>
      </c>
      <c r="BR11" s="16" t="s">
        <v>16103</v>
      </c>
      <c r="BS11" s="21">
        <f>B3L804C21</f>
        <v>1.9219018522054612</v>
      </c>
      <c r="BT11" s="16" t="s">
        <v>16104</v>
      </c>
      <c r="BU11" s="17">
        <f>B7L404C33*B7L404C34</f>
        <v>11.024588667421359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5.5122943337106793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30.317618835408737</v>
      </c>
      <c r="CD11" s="16" t="s">
        <v>16107</v>
      </c>
      <c r="CE11" s="17">
        <f>B7L404C39*B7L121C1</f>
        <v>78.825808972062717</v>
      </c>
      <c r="CF11" s="16" t="s">
        <v>15535</v>
      </c>
      <c r="CG11" s="17">
        <f>A1L308C19</f>
        <v>8.4160000000000004</v>
      </c>
      <c r="CH11" s="16" t="s">
        <v>14203</v>
      </c>
      <c r="CI11" s="23">
        <f>A1L544C81</f>
        <v>0.70152286772267813</v>
      </c>
      <c r="CJ11" s="16" t="s">
        <v>16108</v>
      </c>
      <c r="CK11" s="17">
        <f>B7L404C41*B7L404C42</f>
        <v>5.9040164547540597</v>
      </c>
      <c r="CL11" s="16" t="s">
        <v>16109</v>
      </c>
      <c r="CM11" s="21">
        <f>B3L804C27</f>
        <v>1.9209756097560975</v>
      </c>
      <c r="CN11" s="16" t="s">
        <v>16110</v>
      </c>
      <c r="CO11" s="17">
        <f>B7L404C43*B7L404C44</f>
        <v>11.341471609181212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5.6707358045906062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31.189046925248334</v>
      </c>
      <c r="CX11" s="16" t="s">
        <v>16113</v>
      </c>
      <c r="CY11" s="17">
        <f>B7L404C49*B7L121C1</f>
        <v>81.091522005645672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26.972000000000001</v>
      </c>
      <c r="F12" s="16" t="s">
        <v>12155</v>
      </c>
      <c r="G12" s="21">
        <f>A1L545C9</f>
        <v>1.28353085410707</v>
      </c>
      <c r="H12" s="16" t="s">
        <v>16114</v>
      </c>
      <c r="I12" s="21">
        <f>B7L405C1*B7L405C2</f>
        <v>34.619394196975897</v>
      </c>
      <c r="J12" s="16" t="s">
        <v>16115</v>
      </c>
      <c r="K12" s="23">
        <f>B3L805C3</f>
        <v>1.9379726323370545</v>
      </c>
      <c r="L12" s="16" t="s">
        <v>16116</v>
      </c>
      <c r="M12" s="23">
        <f>B7L405C3*B7L405C4</f>
        <v>67.091438501827525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33.545719250913763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184.5014558800257</v>
      </c>
      <c r="V12" s="16" t="s">
        <v>16121</v>
      </c>
      <c r="W12" s="23">
        <f>B7L405C9*B7L121C1</f>
        <v>479.70378528806685</v>
      </c>
      <c r="X12" s="16" t="s">
        <v>15550</v>
      </c>
      <c r="Y12" s="23">
        <f>A1L309C16</f>
        <v>26.932500000000001</v>
      </c>
      <c r="Z12" s="16" t="s">
        <v>12740</v>
      </c>
      <c r="AA12" s="23">
        <f>A1L545C54</f>
        <v>1.2635347046481951</v>
      </c>
      <c r="AB12" s="16" t="s">
        <v>16122</v>
      </c>
      <c r="AC12" s="23">
        <f>B7L405C11*B7L405C12</f>
        <v>34.030148432937516</v>
      </c>
      <c r="AD12" s="16" t="s">
        <v>16123</v>
      </c>
      <c r="AE12" s="23">
        <f>B3L805C9</f>
        <v>1.9473317966337582</v>
      </c>
      <c r="AF12" s="16" t="s">
        <v>16124</v>
      </c>
      <c r="AG12" s="23">
        <f>B7L405C13*B7L405C14</f>
        <v>66.267990087625691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33.133995043812845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182.23697274097066</v>
      </c>
      <c r="AP12" s="16" t="s">
        <v>16127</v>
      </c>
      <c r="AQ12" s="23">
        <f>B7L405C19*B7L121C1</f>
        <v>473.81612912652372</v>
      </c>
      <c r="AR12" s="16" t="s">
        <v>15556</v>
      </c>
      <c r="AS12" s="23">
        <f>A1L309C17</f>
        <v>27.870666666666665</v>
      </c>
      <c r="AT12" s="16" t="s">
        <v>13238</v>
      </c>
      <c r="AU12" s="23">
        <f>A1L545C63</f>
        <v>1.1348857874653704</v>
      </c>
      <c r="AV12" s="16" t="s">
        <v>16128</v>
      </c>
      <c r="AW12" s="23">
        <f>B7L405C21*B7L405C22</f>
        <v>31.630023487184847</v>
      </c>
      <c r="AX12" s="16" t="s">
        <v>16129</v>
      </c>
      <c r="AY12" s="23">
        <f>B3L805C15</f>
        <v>1.9609931097317919</v>
      </c>
      <c r="AZ12" s="16" t="s">
        <v>16130</v>
      </c>
      <c r="BA12" s="23">
        <f>B7L405C23*B7L405C24</f>
        <v>62.026258119024227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31.013129059512114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170.57220982731661</v>
      </c>
      <c r="BJ12" s="16" t="s">
        <v>16133</v>
      </c>
      <c r="BK12" s="23">
        <f>B7L405C29*B7L121C1</f>
        <v>443.48774555102318</v>
      </c>
      <c r="BL12" s="16" t="s">
        <v>15562</v>
      </c>
      <c r="BM12" s="23">
        <f>A1L309C18</f>
        <v>29.608999999999998</v>
      </c>
      <c r="BN12" s="16" t="s">
        <v>13736</v>
      </c>
      <c r="BO12" s="23">
        <f>A1L545C72</f>
        <v>1.0851847327178485</v>
      </c>
      <c r="BP12" s="16" t="s">
        <v>16134</v>
      </c>
      <c r="BQ12" s="23">
        <f>B7L405C31*B7L405C32</f>
        <v>32.131234751042776</v>
      </c>
      <c r="BR12" s="16" t="s">
        <v>16135</v>
      </c>
      <c r="BS12" s="21">
        <f>B3L805C21</f>
        <v>1.9739418254764294</v>
      </c>
      <c r="BT12" s="16" t="s">
        <v>16136</v>
      </c>
      <c r="BU12" s="23">
        <f>B7L405C33*B7L405C34</f>
        <v>63.425188179285058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31.712594089642529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174.41926749303391</v>
      </c>
      <c r="CD12" s="16" t="s">
        <v>16139</v>
      </c>
      <c r="CE12" s="23">
        <f>B7L405C39*B7L121C1</f>
        <v>453.4900954818882</v>
      </c>
      <c r="CF12" s="16" t="s">
        <v>15568</v>
      </c>
      <c r="CG12" s="23">
        <f>A1L309C19</f>
        <v>31.0702</v>
      </c>
      <c r="CH12" s="16" t="s">
        <v>14234</v>
      </c>
      <c r="CI12" s="23">
        <f>A1L545C81</f>
        <v>1.0376709285052248</v>
      </c>
      <c r="CJ12" s="16" t="s">
        <v>16140</v>
      </c>
      <c r="CK12" s="23">
        <f>B7L405C41*B7L405C42</f>
        <v>32.240643282843038</v>
      </c>
      <c r="CL12" s="16" t="s">
        <v>16141</v>
      </c>
      <c r="CM12" s="21">
        <f>B3L805C27</f>
        <v>1.9744263096019665</v>
      </c>
      <c r="CN12" s="16" t="s">
        <v>16142</v>
      </c>
      <c r="CO12" s="23">
        <f>B7L405C43*B7L405C44</f>
        <v>63.656774336137211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31.828387168068605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175.05612942437733</v>
      </c>
      <c r="CX12" s="16" t="s">
        <v>16145</v>
      </c>
      <c r="CY12" s="23">
        <f>B7L405C49*B7L121C1</f>
        <v>455.14593650338105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93.079000000000008</v>
      </c>
      <c r="F13" s="16" t="s">
        <v>12194</v>
      </c>
      <c r="G13" s="21">
        <f>A1L546C9</f>
        <v>1.4553942131870494</v>
      </c>
      <c r="H13" s="16" t="s">
        <v>16146</v>
      </c>
      <c r="I13" s="15">
        <f>B7L406C1*B7L406C2</f>
        <v>135.46663796923738</v>
      </c>
      <c r="J13" s="16" t="s">
        <v>16147</v>
      </c>
      <c r="K13" s="23">
        <f>B3L806C3</f>
        <v>1.9826064469704636</v>
      </c>
      <c r="L13" s="16" t="s">
        <v>16148</v>
      </c>
      <c r="M13" s="17">
        <f>B7L406C3*B7L406C4</f>
        <v>268.57702978722381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134.2885148936119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738.58683191486546</v>
      </c>
      <c r="V13" s="16" t="s">
        <v>16153</v>
      </c>
      <c r="W13" s="17">
        <f>B7L406C9*B7L121C1</f>
        <v>1920.3257629786503</v>
      </c>
      <c r="X13" s="16" t="s">
        <v>15583</v>
      </c>
      <c r="Y13" s="17">
        <f>A1L312C16</f>
        <v>90.617500000000007</v>
      </c>
      <c r="Z13" s="16" t="s">
        <v>12771</v>
      </c>
      <c r="AA13" s="23">
        <f>A1L546C54</f>
        <v>1.3813058797745419</v>
      </c>
      <c r="AB13" s="16" t="s">
        <v>16154</v>
      </c>
      <c r="AC13" s="17">
        <f>B7L406C11*B7L406C12</f>
        <v>125.17048556046956</v>
      </c>
      <c r="AD13" s="16" t="s">
        <v>16155</v>
      </c>
      <c r="AE13" s="23">
        <f>B3L806C9</f>
        <v>1.9830229205284373</v>
      </c>
      <c r="AF13" s="16" t="s">
        <v>16156</v>
      </c>
      <c r="AG13" s="17">
        <f>B7L406C13*B7L406C14</f>
        <v>248.21594184008492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124.10797092004246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682.59384006023356</v>
      </c>
      <c r="AP13" s="16" t="s">
        <v>16159</v>
      </c>
      <c r="AQ13" s="17">
        <f>B7L406C19*B7L121C1</f>
        <v>1774.7439841566072</v>
      </c>
      <c r="AR13" s="16" t="s">
        <v>15589</v>
      </c>
      <c r="AS13" s="17">
        <f>A1L312C17</f>
        <v>90.363</v>
      </c>
      <c r="AT13" s="16" t="s">
        <v>13269</v>
      </c>
      <c r="AU13" s="23">
        <f>A1L546C63</f>
        <v>1.3408519900845499</v>
      </c>
      <c r="AV13" s="16" t="s">
        <v>16160</v>
      </c>
      <c r="AW13" s="17">
        <f>B7L406C21*B7L406C22</f>
        <v>121.16340838001018</v>
      </c>
      <c r="AX13" s="16" t="s">
        <v>16161</v>
      </c>
      <c r="AY13" s="23">
        <f>B3L806C15</f>
        <v>1.977773695811903</v>
      </c>
      <c r="AZ13" s="16" t="s">
        <v>16162</v>
      </c>
      <c r="BA13" s="17">
        <f>B7L406C23*B7L406C24</f>
        <v>239.63380198889965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119.81690099444982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658.99295546947405</v>
      </c>
      <c r="BJ13" s="16" t="s">
        <v>16165</v>
      </c>
      <c r="BK13" s="17">
        <f>B7L406C29*B7L121C1</f>
        <v>1713.3816842206327</v>
      </c>
      <c r="BL13" s="16" t="s">
        <v>15595</v>
      </c>
      <c r="BM13" s="17">
        <f>A1L312C18</f>
        <v>89.513999999999996</v>
      </c>
      <c r="BN13" s="16" t="s">
        <v>13767</v>
      </c>
      <c r="BO13" s="23">
        <f>A1L546C72</f>
        <v>1.297028245368433</v>
      </c>
      <c r="BP13" s="16" t="s">
        <v>16166</v>
      </c>
      <c r="BQ13" s="17">
        <f>B7L406C31*B7L406C32</f>
        <v>116.10218635590991</v>
      </c>
      <c r="BR13" s="16" t="s">
        <v>16167</v>
      </c>
      <c r="BS13" s="21">
        <f>B3L806C21</f>
        <v>1.9753402957787043</v>
      </c>
      <c r="BT13" s="16" t="s">
        <v>16168</v>
      </c>
      <c r="BU13" s="17">
        <f>B7L406C33*B7L406C34</f>
        <v>229.34132713683732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114.67066356841866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630.68864962630266</v>
      </c>
      <c r="CD13" s="16" t="s">
        <v>16171</v>
      </c>
      <c r="CE13" s="17">
        <f>B7L406C39*B7L121C1</f>
        <v>1639.7904890283869</v>
      </c>
      <c r="CF13" s="16" t="s">
        <v>15601</v>
      </c>
      <c r="CG13" s="17">
        <f>A1L312C19</f>
        <v>87.939799999999991</v>
      </c>
      <c r="CH13" s="16" t="s">
        <v>14265</v>
      </c>
      <c r="CI13" s="23">
        <f>A1L546C81</f>
        <v>1.3118733243572975</v>
      </c>
      <c r="CJ13" s="16" t="s">
        <v>16172</v>
      </c>
      <c r="CK13" s="17">
        <f>B7L406C41*B7L406C42</f>
        <v>115.36587776931586</v>
      </c>
      <c r="CL13" s="16" t="s">
        <v>16173</v>
      </c>
      <c r="CM13" s="21">
        <f>B3L806C27</f>
        <v>1.9646963546045879</v>
      </c>
      <c r="CN13" s="16" t="s">
        <v>16174</v>
      </c>
      <c r="CO13" s="17">
        <f>B7L406C43*B7L406C44</f>
        <v>226.65891949913333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113.32945974956667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623.31202862261671</v>
      </c>
      <c r="CX13" s="16" t="s">
        <v>16177</v>
      </c>
      <c r="CY13" s="17">
        <f>B7L406C49*B7L121C1</f>
        <v>1620.6112744188035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1.4419999999999999</v>
      </c>
      <c r="F14" s="16" t="s">
        <v>12233</v>
      </c>
      <c r="G14" s="21">
        <f>A1L547C9</f>
        <v>1.0802175390890549</v>
      </c>
      <c r="H14" s="16" t="s">
        <v>16178</v>
      </c>
      <c r="I14" s="21">
        <f>B7L407C1*B7L407C2</f>
        <v>1.5576736913664171</v>
      </c>
      <c r="J14" s="16" t="s">
        <v>16179</v>
      </c>
      <c r="K14" s="23">
        <f>B3L807C3</f>
        <v>2.0225118483412325</v>
      </c>
      <c r="L14" s="16" t="s">
        <v>16180</v>
      </c>
      <c r="M14" s="23">
        <f>B7L407C3*B7L407C4</f>
        <v>3.1504134966380026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1.5752067483190013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8.6636371157545078</v>
      </c>
      <c r="V14" s="16" t="s">
        <v>16185</v>
      </c>
      <c r="W14" s="23">
        <f>B7L407C9*B7L121C1</f>
        <v>22.52545650096172</v>
      </c>
      <c r="X14" s="16" t="s">
        <v>15616</v>
      </c>
      <c r="Y14" s="23">
        <f>A1L313C16</f>
        <v>1.3254999999999999</v>
      </c>
      <c r="Z14" s="16" t="s">
        <v>12802</v>
      </c>
      <c r="AA14" s="23">
        <f>A1L547C54</f>
        <v>0.96894409937888193</v>
      </c>
      <c r="AB14" s="16" t="s">
        <v>16186</v>
      </c>
      <c r="AC14" s="23">
        <f>B7L407C11*B7L407C12</f>
        <v>1.2843354037267078</v>
      </c>
      <c r="AD14" s="16" t="s">
        <v>16187</v>
      </c>
      <c r="AE14" s="23">
        <f>B3L807C9</f>
        <v>1.9851301115241635</v>
      </c>
      <c r="AF14" s="16" t="s">
        <v>16188</v>
      </c>
      <c r="AG14" s="23">
        <f>B7L407C13*B7L407C14</f>
        <v>2.5495728832344313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1.2747864416172157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7.0113254288946862</v>
      </c>
      <c r="AP14" s="16" t="s">
        <v>16191</v>
      </c>
      <c r="AQ14" s="23">
        <f>B7L407C19*B7L121C1</f>
        <v>18.229446115126184</v>
      </c>
      <c r="AR14" s="16" t="s">
        <v>15622</v>
      </c>
      <c r="AS14" s="23">
        <f>A1L313C17</f>
        <v>1.343</v>
      </c>
      <c r="AT14" s="16" t="s">
        <v>13300</v>
      </c>
      <c r="AU14" s="23">
        <f>A1L547C63</f>
        <v>0.94881556683587143</v>
      </c>
      <c r="AV14" s="16" t="s">
        <v>16192</v>
      </c>
      <c r="AW14" s="23">
        <f>B7L407C21*B7L407C22</f>
        <v>1.2742593062605754</v>
      </c>
      <c r="AX14" s="16" t="s">
        <v>16193</v>
      </c>
      <c r="AY14" s="23">
        <f>B3L807C15</f>
        <v>1.9856175972927241</v>
      </c>
      <c r="AZ14" s="16" t="s">
        <v>16194</v>
      </c>
      <c r="BA14" s="23">
        <f>B7L407C23*B7L407C24</f>
        <v>2.5301917020250171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1.2650958510125085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6.9580271805687968</v>
      </c>
      <c r="BJ14" s="16" t="s">
        <v>16197</v>
      </c>
      <c r="BK14" s="23">
        <f>B7L407C29*B7L121C1</f>
        <v>18.090870669478871</v>
      </c>
      <c r="BL14" s="16" t="s">
        <v>15628</v>
      </c>
      <c r="BM14" s="23">
        <f>A1L313C18</f>
        <v>1.42825</v>
      </c>
      <c r="BN14" s="16" t="s">
        <v>13798</v>
      </c>
      <c r="BO14" s="23">
        <f>A1L547C72</f>
        <v>0.96164209858931704</v>
      </c>
      <c r="BP14" s="16" t="s">
        <v>16198</v>
      </c>
      <c r="BQ14" s="23">
        <f>B7L407C31*B7L407C32</f>
        <v>1.373465327310192</v>
      </c>
      <c r="BR14" s="16" t="s">
        <v>16199</v>
      </c>
      <c r="BS14" s="21">
        <f>B3L807C21</f>
        <v>1.9965437788018434</v>
      </c>
      <c r="BT14" s="16" t="s">
        <v>16200</v>
      </c>
      <c r="BU14" s="23">
        <f>B7L407C33*B7L407C34</f>
        <v>2.7421836546412015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1.3710918273206008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7.5410050502633039</v>
      </c>
      <c r="CD14" s="16" t="s">
        <v>16203</v>
      </c>
      <c r="CE14" s="23">
        <f>B7L407C39*B7L121C1</f>
        <v>19.60661313068459</v>
      </c>
      <c r="CF14" s="16" t="s">
        <v>15634</v>
      </c>
      <c r="CG14" s="23">
        <f>A1L313C19</f>
        <v>1.5818000000000001</v>
      </c>
      <c r="CH14" s="16" t="s">
        <v>14296</v>
      </c>
      <c r="CI14" s="23">
        <f>A1L547C81</f>
        <v>0.96332982086406749</v>
      </c>
      <c r="CJ14" s="16" t="s">
        <v>16204</v>
      </c>
      <c r="CK14" s="23">
        <f>B7L407C41*B7L407C42</f>
        <v>1.5237951106427821</v>
      </c>
      <c r="CL14" s="16" t="s">
        <v>16205</v>
      </c>
      <c r="CM14" s="21">
        <f>B3L807C27</f>
        <v>1.992081168027716</v>
      </c>
      <c r="CN14" s="16" t="s">
        <v>16206</v>
      </c>
      <c r="CO14" s="23">
        <f>B7L407C43*B7L407C44</f>
        <v>3.0355235438441959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1.5177617719220979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8.3476897455715395</v>
      </c>
      <c r="CX14" s="16" t="s">
        <v>16209</v>
      </c>
      <c r="CY14" s="23">
        <f>B7L407C49*B7L121C1</f>
        <v>21.703993338486004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58.795000000000002</v>
      </c>
      <c r="F15" s="16" t="s">
        <v>12272</v>
      </c>
      <c r="G15" s="21">
        <f>A1L548C9</f>
        <v>3.9664585758120832</v>
      </c>
      <c r="H15" s="16" t="s">
        <v>16210</v>
      </c>
      <c r="I15" s="21">
        <f>B7L408C1*B7L408C2</f>
        <v>233.20793196487145</v>
      </c>
      <c r="J15" s="16" t="s">
        <v>16211</v>
      </c>
      <c r="K15" s="23">
        <f>B3L808C3</f>
        <v>1.9023638232271325</v>
      </c>
      <c r="L15" s="16" t="s">
        <v>16212</v>
      </c>
      <c r="M15" s="23">
        <f>B7L408C3*B7L408C4</f>
        <v>443.64633305958586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221.82316652979293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1220.0274159138612</v>
      </c>
      <c r="V15" s="16" t="s">
        <v>16217</v>
      </c>
      <c r="W15" s="17">
        <f>B7L408C9*B7L121C1</f>
        <v>3172.0712813760392</v>
      </c>
      <c r="X15" s="16" t="s">
        <v>15649</v>
      </c>
      <c r="Y15" s="23">
        <f>A1L314C16</f>
        <v>55.59</v>
      </c>
      <c r="Z15" s="16" t="s">
        <v>12833</v>
      </c>
      <c r="AA15" s="23">
        <f>A1L548C54</f>
        <v>3.9902220468890897</v>
      </c>
      <c r="AB15" s="16" t="s">
        <v>16218</v>
      </c>
      <c r="AC15" s="23">
        <f>B7L408C11*B7L408C12</f>
        <v>221.8164435865645</v>
      </c>
      <c r="AD15" s="16" t="s">
        <v>16219</v>
      </c>
      <c r="AE15" s="23">
        <f>B3L808C9</f>
        <v>1.9607535321821037</v>
      </c>
      <c r="AF15" s="16" t="s">
        <v>16220</v>
      </c>
      <c r="AG15" s="23">
        <f>B7L408C13*B7L408C14</f>
        <v>434.9273752584287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217.46368762921435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1196.0502819606788</v>
      </c>
      <c r="AP15" s="16" t="s">
        <v>16223</v>
      </c>
      <c r="AQ15" s="17">
        <f>B7L408C19*B7L121C1</f>
        <v>3109.7307330977651</v>
      </c>
      <c r="AR15" s="16" t="s">
        <v>15655</v>
      </c>
      <c r="AS15" s="23">
        <f>A1L314C17</f>
        <v>54.620000000000005</v>
      </c>
      <c r="AT15" s="16" t="s">
        <v>13331</v>
      </c>
      <c r="AU15" s="23">
        <f>A1L548C63</f>
        <v>4.1268857432239239</v>
      </c>
      <c r="AV15" s="16" t="s">
        <v>16224</v>
      </c>
      <c r="AW15" s="23">
        <f>B7L408C21*B7L408C22</f>
        <v>225.41049929489074</v>
      </c>
      <c r="AX15" s="16" t="s">
        <v>16225</v>
      </c>
      <c r="AY15" s="23">
        <f>B3L808C15</f>
        <v>1.9836272040302265</v>
      </c>
      <c r="AZ15" s="16" t="s">
        <v>16226</v>
      </c>
      <c r="BA15" s="23">
        <f>B7L408C23*B7L408C24</f>
        <v>447.13039847538147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223.56519923769073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1229.608595807299</v>
      </c>
      <c r="BJ15" s="16" t="s">
        <v>16229</v>
      </c>
      <c r="BK15" s="17">
        <f>B7L408C29*B7L121C1</f>
        <v>3196.9823490989775</v>
      </c>
      <c r="BL15" s="16" t="s">
        <v>15661</v>
      </c>
      <c r="BM15" s="23">
        <f>A1L314C18</f>
        <v>53.741500000000002</v>
      </c>
      <c r="BN15" s="16" t="s">
        <v>13829</v>
      </c>
      <c r="BO15" s="23">
        <f>A1L548C72</f>
        <v>4.1040831179633432</v>
      </c>
      <c r="BP15" s="16" t="s">
        <v>16230</v>
      </c>
      <c r="BQ15" s="23">
        <f>B7L408C31*B7L408C32</f>
        <v>220.55958288402701</v>
      </c>
      <c r="BR15" s="16" t="s">
        <v>16231</v>
      </c>
      <c r="BS15" s="21">
        <f>B3L808C21</f>
        <v>1.9838076545632974</v>
      </c>
      <c r="BT15" s="16" t="s">
        <v>16232</v>
      </c>
      <c r="BU15" s="23">
        <f>B7L408C33*B7L408C34</f>
        <v>437.54778881262081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218.7738944063104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1203.2564192347072</v>
      </c>
      <c r="CD15" s="16" t="s">
        <v>16235</v>
      </c>
      <c r="CE15" s="17">
        <f>B7L408C39*B7L121C1</f>
        <v>3128.4666900102388</v>
      </c>
      <c r="CF15" s="16" t="s">
        <v>15667</v>
      </c>
      <c r="CG15" s="23">
        <f>A1L314C19</f>
        <v>53.832000000000008</v>
      </c>
      <c r="CH15" s="16" t="s">
        <v>14327</v>
      </c>
      <c r="CI15" s="23">
        <f>A1L548C81</f>
        <v>3.8385478870088021</v>
      </c>
      <c r="CJ15" s="16" t="s">
        <v>16236</v>
      </c>
      <c r="CK15" s="23">
        <f>B7L408C41*B7L408C42</f>
        <v>206.63670985345786</v>
      </c>
      <c r="CL15" s="16" t="s">
        <v>16237</v>
      </c>
      <c r="CM15" s="21">
        <f>B3L808C27</f>
        <v>1.9805091487669053</v>
      </c>
      <c r="CN15" s="16" t="s">
        <v>16238</v>
      </c>
      <c r="CO15" s="23">
        <f>B7L408C43*B7L408C44</f>
        <v>409.24589433586584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204.62294716793292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1125.426209423631</v>
      </c>
      <c r="CX15" s="16" t="s">
        <v>16241</v>
      </c>
      <c r="CY15" s="17">
        <f>B7L408C49*B7L121C1</f>
        <v>2926.1081445014406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1E-3</v>
      </c>
      <c r="F16" s="16" t="s">
        <v>12311</v>
      </c>
      <c r="G16" s="15">
        <f>A1L549C9</f>
        <v>1.6857619824241006</v>
      </c>
      <c r="H16" s="16" t="s">
        <v>16242</v>
      </c>
      <c r="I16" s="15">
        <f>B7L409C1*B7L409C2</f>
        <v>1.6857619824241007E-3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23">
        <f>A1L316C16</f>
        <v>5.0000000000000001E-4</v>
      </c>
      <c r="Z16" s="16" t="s">
        <v>12864</v>
      </c>
      <c r="AA16" s="17">
        <f>A1L549C54</f>
        <v>1.6713196109796091</v>
      </c>
      <c r="AB16" s="16" t="s">
        <v>16250</v>
      </c>
      <c r="AC16" s="17">
        <f>B7L409C11*B7L409C12</f>
        <v>8.3565980548980462E-4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23">
        <f>A1L316C17</f>
        <v>3.3333333333333332E-4</v>
      </c>
      <c r="AT16" s="16" t="s">
        <v>13362</v>
      </c>
      <c r="AU16" s="17">
        <f>A1L549C63</f>
        <v>1.6661810594218276</v>
      </c>
      <c r="AV16" s="16" t="s">
        <v>16256</v>
      </c>
      <c r="AW16" s="17">
        <f>B7L409C21*B7L409C22</f>
        <v>5.5539368647394252E-4</v>
      </c>
      <c r="AX16" s="16" t="s">
        <v>16257</v>
      </c>
      <c r="AY16" s="17">
        <f>B3L809C15</f>
        <v>0</v>
      </c>
      <c r="AZ16" s="16" t="s">
        <v>16258</v>
      </c>
      <c r="BA16" s="17">
        <f>B7L409C23*B7L409C24</f>
        <v>0</v>
      </c>
      <c r="BB16" s="16" t="s">
        <v>16245</v>
      </c>
      <c r="BC16" s="27">
        <f>A1L529C2</f>
        <v>0.5</v>
      </c>
      <c r="BD16" s="16" t="s">
        <v>16259</v>
      </c>
      <c r="BE16" s="17">
        <f>B7L409C25*B7L409C26</f>
        <v>0</v>
      </c>
      <c r="BF16" s="16" t="s">
        <v>16247</v>
      </c>
      <c r="BG16" s="25">
        <f>A1L529C10</f>
        <v>2.75</v>
      </c>
      <c r="BH16" s="16" t="s">
        <v>16260</v>
      </c>
      <c r="BI16" s="17">
        <f>B7L409C25*B7L409C28</f>
        <v>0</v>
      </c>
      <c r="BJ16" s="16" t="s">
        <v>16261</v>
      </c>
      <c r="BK16" s="17">
        <f>B7L409C29*B7L121C1</f>
        <v>0</v>
      </c>
      <c r="BL16" s="16" t="s">
        <v>15694</v>
      </c>
      <c r="BM16" s="23">
        <f>A1L316C18</f>
        <v>2.5000000000000001E-4</v>
      </c>
      <c r="BN16" s="16" t="s">
        <v>13860</v>
      </c>
      <c r="BO16" s="17">
        <f>A1L549C72</f>
        <v>1.6325607643855424</v>
      </c>
      <c r="BP16" s="16" t="s">
        <v>16262</v>
      </c>
      <c r="BQ16" s="17">
        <f>B7L409C31*B7L409C32</f>
        <v>4.081401910963856E-4</v>
      </c>
      <c r="BR16" s="16" t="s">
        <v>16263</v>
      </c>
      <c r="BS16" s="15">
        <f>B3L809C21</f>
        <v>0</v>
      </c>
      <c r="BT16" s="16" t="s">
        <v>16264</v>
      </c>
      <c r="BU16" s="17">
        <f>B7L409C33*B7L409C34</f>
        <v>0</v>
      </c>
      <c r="BV16" s="16" t="s">
        <v>16245</v>
      </c>
      <c r="BW16" s="27">
        <f>A1L529C2</f>
        <v>0.5</v>
      </c>
      <c r="BX16" s="16" t="s">
        <v>16265</v>
      </c>
      <c r="BY16" s="17">
        <f>B7L409C35*B7L409C36</f>
        <v>0</v>
      </c>
      <c r="BZ16" s="16" t="s">
        <v>16247</v>
      </c>
      <c r="CA16" s="25">
        <f>A1L529C10</f>
        <v>2.75</v>
      </c>
      <c r="CB16" s="16" t="s">
        <v>16266</v>
      </c>
      <c r="CC16" s="17">
        <f>B7L409C35*B7L409C38</f>
        <v>0</v>
      </c>
      <c r="CD16" s="16" t="s">
        <v>16267</v>
      </c>
      <c r="CE16" s="17">
        <f>B7L409C39*B7L121C1</f>
        <v>0</v>
      </c>
      <c r="CF16" s="16" t="s">
        <v>15700</v>
      </c>
      <c r="CG16" s="23">
        <f>A1L316C19</f>
        <v>2.0000000000000001E-4</v>
      </c>
      <c r="CH16" s="16" t="s">
        <v>14358</v>
      </c>
      <c r="CI16" s="17">
        <f>A1L549C81</f>
        <v>1.6291233120479176</v>
      </c>
      <c r="CJ16" s="16" t="s">
        <v>16268</v>
      </c>
      <c r="CK16" s="17">
        <f>B7L409C41*B7L409C42</f>
        <v>3.2582466240958351E-4</v>
      </c>
      <c r="CL16" s="16" t="s">
        <v>16269</v>
      </c>
      <c r="CM16" s="15">
        <f>B3L809C27</f>
        <v>7.9999999999999991</v>
      </c>
      <c r="CN16" s="16" t="s">
        <v>16270</v>
      </c>
      <c r="CO16" s="17">
        <f>B7L409C43*B7L409C44</f>
        <v>2.6065972992766677E-3</v>
      </c>
      <c r="CP16" s="16" t="s">
        <v>16245</v>
      </c>
      <c r="CQ16" s="27">
        <f>A1L529C2</f>
        <v>0.5</v>
      </c>
      <c r="CR16" s="16" t="s">
        <v>16271</v>
      </c>
      <c r="CS16" s="17">
        <f>B7L409C45*B7L409C46</f>
        <v>1.3032986496383338E-3</v>
      </c>
      <c r="CT16" s="16" t="s">
        <v>16247</v>
      </c>
      <c r="CU16" s="25">
        <f>A1L529C10</f>
        <v>2.75</v>
      </c>
      <c r="CV16" s="16" t="s">
        <v>16272</v>
      </c>
      <c r="CW16" s="17">
        <f>B7L409C45*B7L409C48</f>
        <v>7.1681425730108364E-3</v>
      </c>
      <c r="CX16" s="16" t="s">
        <v>16273</v>
      </c>
      <c r="CY16" s="17">
        <f>B7L409C49*B7L121C1</f>
        <v>1.8637170689828175E-2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1.6857619824241006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1.6713196109796091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17">
        <f>A1L315C17</f>
        <v>0</v>
      </c>
      <c r="AT17" s="16" t="s">
        <v>13393</v>
      </c>
      <c r="AU17" s="17">
        <f>A1L550C63</f>
        <v>1.6661810594218276</v>
      </c>
      <c r="AV17" s="16" t="s">
        <v>16288</v>
      </c>
      <c r="AW17" s="17">
        <f>B7L410C21*B7L410C22</f>
        <v>0</v>
      </c>
      <c r="AX17" s="16" t="s">
        <v>16289</v>
      </c>
      <c r="AY17" s="17">
        <f>B3L810C15</f>
        <v>0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17">
        <f>A1L315C18</f>
        <v>0</v>
      </c>
      <c r="BN17" s="16" t="s">
        <v>13891</v>
      </c>
      <c r="BO17" s="17">
        <f>A1L550C72</f>
        <v>1.6325607643855424</v>
      </c>
      <c r="BP17" s="16" t="s">
        <v>16294</v>
      </c>
      <c r="BQ17" s="17">
        <f>B7L410C31*B7L410C32</f>
        <v>0</v>
      </c>
      <c r="BR17" s="16" t="s">
        <v>16295</v>
      </c>
      <c r="BS17" s="15">
        <f>B3L810C21</f>
        <v>0</v>
      </c>
      <c r="BT17" s="16" t="s">
        <v>16296</v>
      </c>
      <c r="BU17" s="17">
        <f>B7L410C33*B7L410C34</f>
        <v>0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0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0</v>
      </c>
      <c r="CD17" s="16" t="s">
        <v>16299</v>
      </c>
      <c r="CE17" s="17">
        <f>B7L410C39*B7L121C1</f>
        <v>0</v>
      </c>
      <c r="CF17" s="16" t="s">
        <v>15733</v>
      </c>
      <c r="CG17" s="17">
        <f>A1L315C19</f>
        <v>0</v>
      </c>
      <c r="CH17" s="16" t="s">
        <v>14389</v>
      </c>
      <c r="CI17" s="17">
        <f>A1L550C81</f>
        <v>1.6291233120479176</v>
      </c>
      <c r="CJ17" s="16" t="s">
        <v>16300</v>
      </c>
      <c r="CK17" s="17">
        <f>B7L410C41*B7L410C42</f>
        <v>0</v>
      </c>
      <c r="CL17" s="16" t="s">
        <v>16301</v>
      </c>
      <c r="CM17" s="15">
        <f>B3L810C27</f>
        <v>6</v>
      </c>
      <c r="CN17" s="16" t="s">
        <v>16302</v>
      </c>
      <c r="CO17" s="17">
        <f>B7L410C43*B7L410C44</f>
        <v>0</v>
      </c>
      <c r="CP17" s="16" t="s">
        <v>16277</v>
      </c>
      <c r="CQ17" s="27">
        <f>A1L530C2</f>
        <v>0.5</v>
      </c>
      <c r="CR17" s="16" t="s">
        <v>16303</v>
      </c>
      <c r="CS17" s="17">
        <f>B7L410C45*B7L410C46</f>
        <v>0</v>
      </c>
      <c r="CT17" s="16" t="s">
        <v>16279</v>
      </c>
      <c r="CU17" s="25">
        <f>A1L530C10</f>
        <v>2.75</v>
      </c>
      <c r="CV17" s="16" t="s">
        <v>16304</v>
      </c>
      <c r="CW17" s="17">
        <f>B7L410C45*B7L410C48</f>
        <v>0</v>
      </c>
      <c r="CX17" s="16" t="s">
        <v>16305</v>
      </c>
      <c r="CY17" s="17">
        <f>B7L410C49*B7L121C1</f>
        <v>0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36.858000000000004</v>
      </c>
      <c r="F18" s="16" t="s">
        <v>12389</v>
      </c>
      <c r="G18" s="21">
        <f>A1L551C9</f>
        <v>2.1030628380414491</v>
      </c>
      <c r="H18" s="16" t="s">
        <v>16306</v>
      </c>
      <c r="I18" s="21">
        <f>B7L411C1*B7L411C2</f>
        <v>77.514690084531736</v>
      </c>
      <c r="J18" s="16" t="s">
        <v>16307</v>
      </c>
      <c r="K18" s="23">
        <f>B3L811C3</f>
        <v>1.0342492768866685</v>
      </c>
      <c r="L18" s="16" t="s">
        <v>16308</v>
      </c>
      <c r="M18" s="23">
        <f>B7L411C3*B7L411C4</f>
        <v>80.169512168021157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40.084756084010579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220.46615846205819</v>
      </c>
      <c r="V18" s="16" t="s">
        <v>16313</v>
      </c>
      <c r="W18" s="23">
        <f>B7L411C9*B7L121C1</f>
        <v>573.21201200135135</v>
      </c>
      <c r="X18" s="16" t="s">
        <v>15748</v>
      </c>
      <c r="Y18" s="23">
        <f>A1L317C16</f>
        <v>36.566000000000003</v>
      </c>
      <c r="Z18" s="16" t="s">
        <v>12926</v>
      </c>
      <c r="AA18" s="23">
        <f>A1L551C54</f>
        <v>2.1241258504781615</v>
      </c>
      <c r="AB18" s="16" t="s">
        <v>16314</v>
      </c>
      <c r="AC18" s="23">
        <f>B7L411C11*B7L411C12</f>
        <v>77.670785848584458</v>
      </c>
      <c r="AD18" s="16" t="s">
        <v>16315</v>
      </c>
      <c r="AE18" s="23">
        <f>B3L811C9</f>
        <v>1.0352968833960237</v>
      </c>
      <c r="AF18" s="16" t="s">
        <v>16316</v>
      </c>
      <c r="AG18" s="23">
        <f>B7L411C13*B7L411C14</f>
        <v>80.412322519959474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40.206161259979737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221.13388692988855</v>
      </c>
      <c r="AP18" s="16" t="s">
        <v>16319</v>
      </c>
      <c r="AQ18" s="23">
        <f>B7L411C19*B7L121C1</f>
        <v>574.94810601771019</v>
      </c>
      <c r="AR18" s="16" t="s">
        <v>15754</v>
      </c>
      <c r="AS18" s="23">
        <f>A1L317C17</f>
        <v>34.341333333333331</v>
      </c>
      <c r="AT18" s="16" t="s">
        <v>13424</v>
      </c>
      <c r="AU18" s="23">
        <f>A1L551C63</f>
        <v>2.1173839963566192</v>
      </c>
      <c r="AV18" s="16" t="s">
        <v>16320</v>
      </c>
      <c r="AW18" s="23">
        <f>B7L411C21*B7L411C22</f>
        <v>72.713789613548116</v>
      </c>
      <c r="AX18" s="16" t="s">
        <v>16321</v>
      </c>
      <c r="AY18" s="23">
        <f>B3L811C15</f>
        <v>1.0376364155376474</v>
      </c>
      <c r="AZ18" s="16" t="s">
        <v>16322</v>
      </c>
      <c r="BA18" s="23">
        <f>B7L411C23*B7L411C24</f>
        <v>75.450476014760682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37.725238007380341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207.48880904059189</v>
      </c>
      <c r="BJ18" s="16" t="s">
        <v>16325</v>
      </c>
      <c r="BK18" s="23">
        <f>B7L411C29*B7L121C1</f>
        <v>539.4709035055389</v>
      </c>
      <c r="BL18" s="16" t="s">
        <v>15760</v>
      </c>
      <c r="BM18" s="23">
        <f>A1L317C18</f>
        <v>33.031500000000001</v>
      </c>
      <c r="BN18" s="16" t="s">
        <v>13922</v>
      </c>
      <c r="BO18" s="23">
        <f>A1L551C72</f>
        <v>2.0629161817515316</v>
      </c>
      <c r="BP18" s="16" t="s">
        <v>16326</v>
      </c>
      <c r="BQ18" s="23">
        <f>B7L411C31*B7L411C32</f>
        <v>68.141215857525722</v>
      </c>
      <c r="BR18" s="16" t="s">
        <v>16327</v>
      </c>
      <c r="BS18" s="21">
        <f>B3L811C21</f>
        <v>1.0411498686529446</v>
      </c>
      <c r="BT18" s="16" t="s">
        <v>16328</v>
      </c>
      <c r="BU18" s="23">
        <f>B7L411C33*B7L411C34</f>
        <v>70.945217939914855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35.472608969957427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195.09934933476586</v>
      </c>
      <c r="CD18" s="16" t="s">
        <v>16331</v>
      </c>
      <c r="CE18" s="23">
        <f>B7L411C39*B7L121C1</f>
        <v>507.25830827039124</v>
      </c>
      <c r="CF18" s="16" t="s">
        <v>15766</v>
      </c>
      <c r="CG18" s="23">
        <f>A1L317C19</f>
        <v>32.006600000000006</v>
      </c>
      <c r="CH18" s="16" t="s">
        <v>14420</v>
      </c>
      <c r="CI18" s="23">
        <f>A1L551C81</f>
        <v>2.0589749932373107</v>
      </c>
      <c r="CJ18" s="16" t="s">
        <v>16332</v>
      </c>
      <c r="CK18" s="23">
        <f>B7L411C41*B7L411C42</f>
        <v>65.900789018549318</v>
      </c>
      <c r="CL18" s="16" t="s">
        <v>16333</v>
      </c>
      <c r="CM18" s="21">
        <f>B3L811C27</f>
        <v>1.0412387960230132</v>
      </c>
      <c r="CN18" s="16" t="s">
        <v>16334</v>
      </c>
      <c r="CO18" s="23">
        <f>B7L411C43*B7L411C44</f>
        <v>68.618458214640896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34.309229107320448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188.70076009026246</v>
      </c>
      <c r="CX18" s="16" t="s">
        <v>16337</v>
      </c>
      <c r="CY18" s="23">
        <f>B7L411C49*B7L121C1</f>
        <v>490.62197623468239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5.22</v>
      </c>
      <c r="F19" s="16" t="s">
        <v>12428</v>
      </c>
      <c r="G19" s="21">
        <f>A1L552C9</f>
        <v>2.9276607800547736</v>
      </c>
      <c r="H19" s="16" t="s">
        <v>16338</v>
      </c>
      <c r="I19" s="21">
        <f>B7L412C1*B7L412C2</f>
        <v>15.282389271885917</v>
      </c>
      <c r="J19" s="16" t="s">
        <v>16339</v>
      </c>
      <c r="K19" s="23">
        <f>B3L812C3</f>
        <v>1.7922131147540985</v>
      </c>
      <c r="L19" s="16" t="s">
        <v>16340</v>
      </c>
      <c r="M19" s="23">
        <f>B7L412C3*B7L412C4</f>
        <v>27.389298477851277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13.694649238925638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75.320570814091013</v>
      </c>
      <c r="V19" s="16" t="s">
        <v>16345</v>
      </c>
      <c r="W19" s="23">
        <f>B7L412C9*B7L121C1</f>
        <v>195.83348411663664</v>
      </c>
      <c r="X19" s="16" t="s">
        <v>15781</v>
      </c>
      <c r="Y19" s="23">
        <f>A1L318C16</f>
        <v>4.2234999999999996</v>
      </c>
      <c r="Z19" s="16" t="s">
        <v>12957</v>
      </c>
      <c r="AA19" s="23">
        <f>A1L552C54</f>
        <v>3.6518830051615363</v>
      </c>
      <c r="AB19" s="16" t="s">
        <v>16346</v>
      </c>
      <c r="AC19" s="23">
        <f>B7L412C11*B7L412C12</f>
        <v>15.423727872299747</v>
      </c>
      <c r="AD19" s="16" t="s">
        <v>16347</v>
      </c>
      <c r="AE19" s="23">
        <f>B3L812C9</f>
        <v>1.7528334287349743</v>
      </c>
      <c r="AF19" s="16" t="s">
        <v>16348</v>
      </c>
      <c r="AG19" s="23">
        <f>B7L412C13*B7L412C14</f>
        <v>27.035225810278355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13.517612905139178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74.346870978265471</v>
      </c>
      <c r="AP19" s="16" t="s">
        <v>16351</v>
      </c>
      <c r="AQ19" s="23">
        <f>B7L412C19*B7L121C1</f>
        <v>193.30186454349024</v>
      </c>
      <c r="AR19" s="16" t="s">
        <v>15787</v>
      </c>
      <c r="AS19" s="23">
        <f>A1L318C17</f>
        <v>3.382333333333333</v>
      </c>
      <c r="AT19" s="16" t="s">
        <v>13455</v>
      </c>
      <c r="AU19" s="23">
        <f>A1L552C63</f>
        <v>4.2180613179589415</v>
      </c>
      <c r="AV19" s="16" t="s">
        <v>16352</v>
      </c>
      <c r="AW19" s="23">
        <f>B7L412C21*B7L412C22</f>
        <v>14.266889397776458</v>
      </c>
      <c r="AX19" s="16" t="s">
        <v>16353</v>
      </c>
      <c r="AY19" s="23">
        <f>B3L812C15</f>
        <v>1.7774693721286372</v>
      </c>
      <c r="AZ19" s="16" t="s">
        <v>16354</v>
      </c>
      <c r="BA19" s="23">
        <f>B7L412C23*B7L412C24</f>
        <v>25.358958940094432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12.679479470047216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69.73713708525969</v>
      </c>
      <c r="BJ19" s="16" t="s">
        <v>16357</v>
      </c>
      <c r="BK19" s="23">
        <f>B7L412C29*B7L121C1</f>
        <v>181.31655642167519</v>
      </c>
      <c r="BL19" s="16" t="s">
        <v>15793</v>
      </c>
      <c r="BM19" s="23">
        <f>A1L318C18</f>
        <v>4.3897499999999994</v>
      </c>
      <c r="BN19" s="16" t="s">
        <v>13953</v>
      </c>
      <c r="BO19" s="23">
        <f>A1L552C72</f>
        <v>3.5846588170488194</v>
      </c>
      <c r="BP19" s="16" t="s">
        <v>16358</v>
      </c>
      <c r="BQ19" s="23">
        <f>B7L412C31*B7L412C32</f>
        <v>15.735756042140054</v>
      </c>
      <c r="BR19" s="16" t="s">
        <v>16359</v>
      </c>
      <c r="BS19" s="21">
        <f>B3L812C21</f>
        <v>1.7340472348540414</v>
      </c>
      <c r="BT19" s="16" t="s">
        <v>16360</v>
      </c>
      <c r="BU19" s="23">
        <f>B7L412C33*B7L412C34</f>
        <v>27.286544253210735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13.643272126605368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75.037996696329515</v>
      </c>
      <c r="CD19" s="16" t="s">
        <v>16363</v>
      </c>
      <c r="CE19" s="23">
        <f>B7L412C39*B7L121C1</f>
        <v>195.09879141045676</v>
      </c>
      <c r="CF19" s="16" t="s">
        <v>15799</v>
      </c>
      <c r="CG19" s="23">
        <f>A1L318C19</f>
        <v>4.6319999999999997</v>
      </c>
      <c r="CH19" s="16" t="s">
        <v>14451</v>
      </c>
      <c r="CI19" s="23">
        <f>A1L552C81</f>
        <v>3.8608220815561411</v>
      </c>
      <c r="CJ19" s="16" t="s">
        <v>16364</v>
      </c>
      <c r="CK19" s="23">
        <f>B7L412C41*B7L412C42</f>
        <v>17.883327881768043</v>
      </c>
      <c r="CL19" s="16" t="s">
        <v>16365</v>
      </c>
      <c r="CM19" s="21">
        <f>B3L812C27</f>
        <v>1.7019495202591211</v>
      </c>
      <c r="CN19" s="16" t="s">
        <v>16366</v>
      </c>
      <c r="CO19" s="23">
        <f>B7L412C43*B7L412C44</f>
        <v>30.436521309011685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15.218260654505842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83.70043359978213</v>
      </c>
      <c r="CX19" s="16" t="s">
        <v>16369</v>
      </c>
      <c r="CY19" s="23">
        <f>B7L412C49*B7L121C1</f>
        <v>217.62112735943356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1.2999999999999999E-2</v>
      </c>
      <c r="F20" s="16" t="s">
        <v>12467</v>
      </c>
      <c r="G20" s="21">
        <f>A1L553C9</f>
        <v>3.4000000000000004</v>
      </c>
      <c r="H20" s="16" t="s">
        <v>16370</v>
      </c>
      <c r="I20" s="21">
        <f>B7L413C1*B7L413C2</f>
        <v>4.4200000000000003E-2</v>
      </c>
      <c r="J20" s="16" t="s">
        <v>16371</v>
      </c>
      <c r="K20" s="23">
        <f>B3L813C3</f>
        <v>1.4782608695652173</v>
      </c>
      <c r="L20" s="16" t="s">
        <v>16372</v>
      </c>
      <c r="M20" s="23">
        <f>B7L413C3*B7L413C4</f>
        <v>6.5339130434782608E-2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3.2669565217391304E-2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0.17968260869565217</v>
      </c>
      <c r="V20" s="16" t="s">
        <v>16377</v>
      </c>
      <c r="W20" s="23">
        <f>B7L413C9*B7L121C1</f>
        <v>0.46717478260869566</v>
      </c>
      <c r="X20" s="16" t="s">
        <v>15814</v>
      </c>
      <c r="Y20" s="23">
        <f>A1L319C16</f>
        <v>0.01</v>
      </c>
      <c r="Z20" s="16" t="s">
        <v>12988</v>
      </c>
      <c r="AA20" s="23">
        <f>A1L553C54</f>
        <v>3.4000000000000004</v>
      </c>
      <c r="AB20" s="16" t="s">
        <v>16378</v>
      </c>
      <c r="AC20" s="23">
        <f>B7L413C11*B7L413C12</f>
        <v>3.4000000000000002E-2</v>
      </c>
      <c r="AD20" s="16" t="s">
        <v>16379</v>
      </c>
      <c r="AE20" s="23">
        <f>B3L813C9</f>
        <v>1.3902439024390243</v>
      </c>
      <c r="AF20" s="16" t="s">
        <v>16380</v>
      </c>
      <c r="AG20" s="23">
        <f>B7L413C13*B7L413C14</f>
        <v>4.726829268292683E-2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2.3634146341463415E-2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0.12998780487804878</v>
      </c>
      <c r="AP20" s="16" t="s">
        <v>16383</v>
      </c>
      <c r="AQ20" s="23">
        <f>B7L413C19*B7L121C1</f>
        <v>0.33796829268292683</v>
      </c>
      <c r="AR20" s="16" t="s">
        <v>15820</v>
      </c>
      <c r="AS20" s="23">
        <f>A1L319C17</f>
        <v>8.0000000000000002E-3</v>
      </c>
      <c r="AT20" s="16" t="s">
        <v>13486</v>
      </c>
      <c r="AU20" s="23">
        <f>A1L553C63</f>
        <v>3.4</v>
      </c>
      <c r="AV20" s="16" t="s">
        <v>16384</v>
      </c>
      <c r="AW20" s="23">
        <f>B7L413C21*B7L413C22</f>
        <v>2.7199999999999998E-2</v>
      </c>
      <c r="AX20" s="16" t="s">
        <v>16385</v>
      </c>
      <c r="AY20" s="23">
        <f>B3L813C15</f>
        <v>1.5087719298245612</v>
      </c>
      <c r="AZ20" s="16" t="s">
        <v>16386</v>
      </c>
      <c r="BA20" s="23">
        <f>B7L413C23*B7L413C24</f>
        <v>4.1038596491228062E-2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2.0519298245614031E-2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0.11285614035087717</v>
      </c>
      <c r="BJ20" s="16" t="s">
        <v>16389</v>
      </c>
      <c r="BK20" s="23">
        <f>B7L413C29*B7L121C1</f>
        <v>0.29342596491228062</v>
      </c>
      <c r="BL20" s="16" t="s">
        <v>15826</v>
      </c>
      <c r="BM20" s="23">
        <f>A1L319C18</f>
        <v>6.2500000000000003E-3</v>
      </c>
      <c r="BN20" s="16" t="s">
        <v>13984</v>
      </c>
      <c r="BO20" s="23">
        <f>A1L553C72</f>
        <v>3.4000000000000004</v>
      </c>
      <c r="BP20" s="16" t="s">
        <v>16390</v>
      </c>
      <c r="BQ20" s="23">
        <f>B7L413C31*B7L413C32</f>
        <v>2.1250000000000005E-2</v>
      </c>
      <c r="BR20" s="16" t="s">
        <v>16391</v>
      </c>
      <c r="BS20" s="21">
        <f>B3L813C21</f>
        <v>1.5538461538461539</v>
      </c>
      <c r="BT20" s="16" t="s">
        <v>16392</v>
      </c>
      <c r="BU20" s="23">
        <f>B7L413C33*B7L413C34</f>
        <v>3.301923076923078E-2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1.650961538461539E-2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9.0802884615384646E-2</v>
      </c>
      <c r="CD20" s="16" t="s">
        <v>16395</v>
      </c>
      <c r="CE20" s="23">
        <f>B7L413C39*B7L121C1</f>
        <v>0.23608750000000009</v>
      </c>
      <c r="CF20" s="16" t="s">
        <v>15832</v>
      </c>
      <c r="CG20" s="23">
        <f>A1L319C19</f>
        <v>5.4000000000000003E-3</v>
      </c>
      <c r="CH20" s="16" t="s">
        <v>14482</v>
      </c>
      <c r="CI20" s="23">
        <f>A1L553C81</f>
        <v>3.4000000000000004</v>
      </c>
      <c r="CJ20" s="16" t="s">
        <v>16396</v>
      </c>
      <c r="CK20" s="23">
        <f>B7L413C41*B7L413C42</f>
        <v>1.8360000000000001E-2</v>
      </c>
      <c r="CL20" s="16" t="s">
        <v>16397</v>
      </c>
      <c r="CM20" s="21">
        <f>B3L813C27</f>
        <v>1.6170212765957448</v>
      </c>
      <c r="CN20" s="16" t="s">
        <v>16398</v>
      </c>
      <c r="CO20" s="23">
        <f>B7L413C43*B7L413C44</f>
        <v>2.9688510638297878E-2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1.4844255319148939E-2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8.1643404255319157E-2</v>
      </c>
      <c r="CX20" s="16" t="s">
        <v>16401</v>
      </c>
      <c r="CY20" s="23">
        <f>B7L413C49*B7L121C1</f>
        <v>0.21227285106382981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2.6379999999999999</v>
      </c>
      <c r="F21" s="16" t="s">
        <v>12506</v>
      </c>
      <c r="G21" s="21">
        <f>A1L554C9</f>
        <v>1.3554119547657513</v>
      </c>
      <c r="H21" s="16" t="s">
        <v>16402</v>
      </c>
      <c r="I21" s="21">
        <f>B7L414C1*B7L414C2</f>
        <v>3.5755767366720517</v>
      </c>
      <c r="J21" s="16" t="s">
        <v>16403</v>
      </c>
      <c r="K21" s="23">
        <f>B3L814C3</f>
        <v>1.9836512261580381</v>
      </c>
      <c r="L21" s="16" t="s">
        <v>16404</v>
      </c>
      <c r="M21" s="23">
        <f>B7L414C3*B7L414C4</f>
        <v>7.0926971779216723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3.5463485889608362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19.504917239284598</v>
      </c>
      <c r="V21" s="16" t="s">
        <v>16409</v>
      </c>
      <c r="W21" s="23">
        <f>B7L414C9*B7L121C1</f>
        <v>50.712784822139959</v>
      </c>
      <c r="X21" s="16" t="s">
        <v>15847</v>
      </c>
      <c r="Y21" s="23">
        <f>A1L320C16</f>
        <v>2.6269999999999998</v>
      </c>
      <c r="Z21" s="16" t="s">
        <v>13019</v>
      </c>
      <c r="AA21" s="23">
        <f>A1L554C54</f>
        <v>1.3290811775200713</v>
      </c>
      <c r="AB21" s="16" t="s">
        <v>16410</v>
      </c>
      <c r="AC21" s="23">
        <f>B7L414C11*B7L414C12</f>
        <v>3.4914962533452267</v>
      </c>
      <c r="AD21" s="16" t="s">
        <v>16411</v>
      </c>
      <c r="AE21" s="23">
        <f>B3L814C9</f>
        <v>2.0097196261682244</v>
      </c>
      <c r="AF21" s="16" t="s">
        <v>16412</v>
      </c>
      <c r="AG21" s="23">
        <f>B7L414C13*B7L414C14</f>
        <v>7.0169285450407255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3.5084642725203627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19.296553498861996</v>
      </c>
      <c r="AP21" s="16" t="s">
        <v>16415</v>
      </c>
      <c r="AQ21" s="23">
        <f>B7L414C19*B7L121C1</f>
        <v>50.171039097041195</v>
      </c>
      <c r="AR21" s="16" t="s">
        <v>15853</v>
      </c>
      <c r="AS21" s="23">
        <f>A1L320C17</f>
        <v>2.515333333333333</v>
      </c>
      <c r="AT21" s="16" t="s">
        <v>13517</v>
      </c>
      <c r="AU21" s="23">
        <f>A1L554C63</f>
        <v>1.2601878019874191</v>
      </c>
      <c r="AV21" s="16" t="s">
        <v>16416</v>
      </c>
      <c r="AW21" s="23">
        <f>B7L414C21*B7L414C22</f>
        <v>3.1697923845990212</v>
      </c>
      <c r="AX21" s="16" t="s">
        <v>16417</v>
      </c>
      <c r="AY21" s="23">
        <f>B3L814C15</f>
        <v>2.009481216457961</v>
      </c>
      <c r="AZ21" s="16" t="s">
        <v>16418</v>
      </c>
      <c r="BA21" s="23">
        <f>B7L414C23*B7L414C24</f>
        <v>6.3696382569232224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3.1848191284616112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17.516505206538863</v>
      </c>
      <c r="BJ21" s="16" t="s">
        <v>16421</v>
      </c>
      <c r="BK21" s="23">
        <f>B7L414C29*B7L121C1</f>
        <v>45.542913537001048</v>
      </c>
      <c r="BL21" s="16" t="s">
        <v>15859</v>
      </c>
      <c r="BM21" s="23">
        <f>A1L320C18</f>
        <v>2.6332499999999999</v>
      </c>
      <c r="BN21" s="16" t="s">
        <v>14015</v>
      </c>
      <c r="BO21" s="23">
        <f>A1L554C72</f>
        <v>1.215042995537172</v>
      </c>
      <c r="BP21" s="16" t="s">
        <v>16422</v>
      </c>
      <c r="BQ21" s="23">
        <f>B7L414C31*B7L414C32</f>
        <v>3.1995119679982578</v>
      </c>
      <c r="BR21" s="16" t="s">
        <v>16423</v>
      </c>
      <c r="BS21" s="21">
        <f>B3L814C21</f>
        <v>2.0266134397870923</v>
      </c>
      <c r="BT21" s="16" t="s">
        <v>16424</v>
      </c>
      <c r="BU21" s="23">
        <f>B7L414C33*B7L414C34</f>
        <v>6.484173955104918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3.242086977552459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17.831478376538524</v>
      </c>
      <c r="CD21" s="16" t="s">
        <v>16427</v>
      </c>
      <c r="CE21" s="23">
        <f>B7L414C39*B7L121C1</f>
        <v>46.361843779000161</v>
      </c>
      <c r="CF21" s="16" t="s">
        <v>15865</v>
      </c>
      <c r="CG21" s="23">
        <f>A1L320C19</f>
        <v>2.5897999999999999</v>
      </c>
      <c r="CH21" s="16" t="s">
        <v>14513</v>
      </c>
      <c r="CI21" s="23">
        <f>A1L554C81</f>
        <v>1.14401595295231</v>
      </c>
      <c r="CJ21" s="16" t="s">
        <v>16428</v>
      </c>
      <c r="CK21" s="23">
        <f>B7L414C41*B7L414C42</f>
        <v>2.9627725149558923</v>
      </c>
      <c r="CL21" s="16" t="s">
        <v>16429</v>
      </c>
      <c r="CM21" s="21">
        <f>B3L814C27</f>
        <v>2.0201203969846517</v>
      </c>
      <c r="CN21" s="16" t="s">
        <v>16430</v>
      </c>
      <c r="CO21" s="23">
        <f>B7L414C43*B7L414C44</f>
        <v>5.9851571890879125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2.9925785945439562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16.459182269991761</v>
      </c>
      <c r="CX21" s="16" t="s">
        <v>16433</v>
      </c>
      <c r="CY21" s="23">
        <f>B7L414C49*B7L121C1</f>
        <v>42.793873901978579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8.6820000000000004</v>
      </c>
      <c r="F22" s="16" t="s">
        <v>12545</v>
      </c>
      <c r="G22" s="21">
        <f>A1L555C9</f>
        <v>0.91289991773442891</v>
      </c>
      <c r="H22" s="16" t="s">
        <v>16434</v>
      </c>
      <c r="I22" s="15">
        <f>B7L415C1*B7L415C2</f>
        <v>7.9257970857703119</v>
      </c>
      <c r="J22" s="16" t="s">
        <v>16435</v>
      </c>
      <c r="K22" s="23">
        <f>B3L815C3</f>
        <v>2.1901840490797548</v>
      </c>
      <c r="L22" s="16" t="s">
        <v>16436</v>
      </c>
      <c r="M22" s="17">
        <f>B7L415C3*B7L415C4</f>
        <v>17.358954353496944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8.6794771767484722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47.737124472116598</v>
      </c>
      <c r="V22" s="16" t="s">
        <v>16441</v>
      </c>
      <c r="W22" s="17">
        <f>B7L415C9*B7L121C1</f>
        <v>124.11652362750316</v>
      </c>
      <c r="X22" s="16" t="s">
        <v>15880</v>
      </c>
      <c r="Y22" s="17">
        <f>A1L323C16</f>
        <v>9.4460000000000015</v>
      </c>
      <c r="Z22" s="16" t="s">
        <v>13050</v>
      </c>
      <c r="AA22" s="23">
        <f>A1L555C54</f>
        <v>0.934495719240242</v>
      </c>
      <c r="AB22" s="16" t="s">
        <v>16442</v>
      </c>
      <c r="AC22" s="17">
        <f>B7L415C11*B7L415C12</f>
        <v>8.8272465639433282</v>
      </c>
      <c r="AD22" s="16" t="s">
        <v>16443</v>
      </c>
      <c r="AE22" s="23">
        <f>B3L815C9</f>
        <v>2.1148648648648649</v>
      </c>
      <c r="AF22" s="16" t="s">
        <v>16444</v>
      </c>
      <c r="AG22" s="17">
        <f>B7L415C13*B7L415C14</f>
        <v>18.668433611582849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9.3342168057914243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51.338192431852832</v>
      </c>
      <c r="AP22" s="16" t="s">
        <v>16447</v>
      </c>
      <c r="AQ22" s="17">
        <f>B7L415C19*B7L121C1</f>
        <v>133.47930032281738</v>
      </c>
      <c r="AR22" s="16" t="s">
        <v>15886</v>
      </c>
      <c r="AS22" s="17">
        <f>A1L323C17</f>
        <v>8.8716666666666679</v>
      </c>
      <c r="AT22" s="16" t="s">
        <v>13548</v>
      </c>
      <c r="AU22" s="23">
        <f>A1L555C63</f>
        <v>0.93727208840341525</v>
      </c>
      <c r="AV22" s="16" t="s">
        <v>16448</v>
      </c>
      <c r="AW22" s="17">
        <f>B7L415C21*B7L415C22</f>
        <v>8.3151655442856338</v>
      </c>
      <c r="AX22" s="16" t="s">
        <v>16449</v>
      </c>
      <c r="AY22" s="23">
        <f>B3L815C15</f>
        <v>2.0676328502415462</v>
      </c>
      <c r="AZ22" s="16" t="s">
        <v>16450</v>
      </c>
      <c r="BA22" s="17">
        <f>B7L415C23*B7L415C24</f>
        <v>17.192709434561603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8.5963547172808017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47.279950945044412</v>
      </c>
      <c r="BJ22" s="16" t="s">
        <v>16453</v>
      </c>
      <c r="BK22" s="17">
        <f>B7L415C29*B7L121C1</f>
        <v>122.92787245711547</v>
      </c>
      <c r="BL22" s="16" t="s">
        <v>15892</v>
      </c>
      <c r="BM22" s="17">
        <f>A1L323C18</f>
        <v>7.9025000000000007</v>
      </c>
      <c r="BN22" s="16" t="s">
        <v>14046</v>
      </c>
      <c r="BO22" s="23">
        <f>A1L555C72</f>
        <v>0.96921985443613667</v>
      </c>
      <c r="BP22" s="16" t="s">
        <v>16454</v>
      </c>
      <c r="BQ22" s="17">
        <f>B7L415C31*B7L415C32</f>
        <v>7.6592598996815706</v>
      </c>
      <c r="BR22" s="16" t="s">
        <v>16455</v>
      </c>
      <c r="BS22" s="21">
        <f>B3L815C21</f>
        <v>2.2201492537313432</v>
      </c>
      <c r="BT22" s="16" t="s">
        <v>16456</v>
      </c>
      <c r="BU22" s="17">
        <f>B7L415C33*B7L415C34</f>
        <v>17.004700150412443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8.5023500752062215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46.762925413634221</v>
      </c>
      <c r="CD22" s="16" t="s">
        <v>16459</v>
      </c>
      <c r="CE22" s="17">
        <f>B7L415C39*B7L121C1</f>
        <v>121.58360607544898</v>
      </c>
      <c r="CF22" s="16" t="s">
        <v>15898</v>
      </c>
      <c r="CG22" s="17">
        <f>A1L323C19</f>
        <v>7.4368000000000007</v>
      </c>
      <c r="CH22" s="16" t="s">
        <v>14544</v>
      </c>
      <c r="CI22" s="23">
        <f>A1L555C81</f>
        <v>0.98221146100204904</v>
      </c>
      <c r="CJ22" s="16" t="s">
        <v>16460</v>
      </c>
      <c r="CK22" s="17">
        <f>B7L415C41*B7L415C42</f>
        <v>7.3045101931800387</v>
      </c>
      <c r="CL22" s="16" t="s">
        <v>16461</v>
      </c>
      <c r="CM22" s="21">
        <f>B3L815C27</f>
        <v>2.3289665211062589</v>
      </c>
      <c r="CN22" s="16" t="s">
        <v>16462</v>
      </c>
      <c r="CO22" s="17">
        <f>B7L415C43*B7L415C44</f>
        <v>17.01195969299572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8.5059798464978602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46.782889155738232</v>
      </c>
      <c r="CX22" s="16" t="s">
        <v>16465</v>
      </c>
      <c r="CY22" s="17">
        <f>B7L415C49*B7L121C1</f>
        <v>121.6355118049194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276.15500000000003</v>
      </c>
      <c r="F23" s="16" t="s">
        <v>16466</v>
      </c>
      <c r="G23" s="21">
        <f>A1L556C9</f>
        <v>1.6857619824241006</v>
      </c>
      <c r="H23" s="16" t="s">
        <v>16467</v>
      </c>
      <c r="I23" s="15">
        <f>B7L416C1*B7L416C2</f>
        <v>465.53160025632752</v>
      </c>
      <c r="J23" s="16" t="s">
        <v>16468</v>
      </c>
      <c r="K23" s="23">
        <f>B3L816C3</f>
        <v>1.8596559211625188</v>
      </c>
      <c r="L23" s="16" t="s">
        <v>16469</v>
      </c>
      <c r="M23" s="17">
        <f>B7L416C3*B7L416C4</f>
        <v>865.72859690494226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432.86429845247113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2380.7536414885913</v>
      </c>
      <c r="V23" s="16" t="s">
        <v>16474</v>
      </c>
      <c r="W23" s="17">
        <f>B7L416C9*B7L121C1</f>
        <v>6189.9594678703379</v>
      </c>
      <c r="X23" s="16" t="s">
        <v>15914</v>
      </c>
      <c r="Y23" s="17">
        <f>A1L324C16</f>
        <v>269.83900000000006</v>
      </c>
      <c r="Z23" s="16" t="s">
        <v>16475</v>
      </c>
      <c r="AA23" s="23">
        <f>A1L556C54</f>
        <v>1.6713196109796091</v>
      </c>
      <c r="AB23" s="16" t="s">
        <v>16476</v>
      </c>
      <c r="AC23" s="17">
        <f>B7L416C11*B7L416C12</f>
        <v>450.98721250712686</v>
      </c>
      <c r="AD23" s="16" t="s">
        <v>16477</v>
      </c>
      <c r="AE23" s="23">
        <f>B3L816C9</f>
        <v>1.8602710366998716</v>
      </c>
      <c r="AF23" s="16" t="s">
        <v>16478</v>
      </c>
      <c r="AG23" s="17">
        <f>B7L416C13*B7L416C14</f>
        <v>838.95844934901822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419.47922467450911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2307.1357357098</v>
      </c>
      <c r="AP23" s="16" t="s">
        <v>16481</v>
      </c>
      <c r="AQ23" s="17">
        <f>B7L416C19*B7L121C1</f>
        <v>5998.55291284548</v>
      </c>
      <c r="AR23" s="16" t="s">
        <v>15920</v>
      </c>
      <c r="AS23" s="17">
        <f>A1L324C17</f>
        <v>267.37900000000008</v>
      </c>
      <c r="AT23" s="16" t="s">
        <v>16482</v>
      </c>
      <c r="AU23" s="23">
        <f>A1L556C63</f>
        <v>1.6661810594218276</v>
      </c>
      <c r="AV23" s="16" t="s">
        <v>16483</v>
      </c>
      <c r="AW23" s="17">
        <f>B7L416C21*B7L416C22</f>
        <v>445.50182548714895</v>
      </c>
      <c r="AX23" s="16" t="s">
        <v>16484</v>
      </c>
      <c r="AY23" s="23">
        <f>B3L816C15</f>
        <v>1.8550912081869053</v>
      </c>
      <c r="AZ23" s="16" t="s">
        <v>16485</v>
      </c>
      <c r="BA23" s="17">
        <f>B7L416C23*B7L416C24</f>
        <v>826.44651969242705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413.22325984621352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2272.7279291541745</v>
      </c>
      <c r="BJ23" s="16" t="s">
        <v>16488</v>
      </c>
      <c r="BK23" s="17">
        <f>B7L416C29*B7L121C1</f>
        <v>5909.0926158008542</v>
      </c>
      <c r="BL23" s="16" t="s">
        <v>15926</v>
      </c>
      <c r="BM23" s="17">
        <f>A1L324C18</f>
        <v>267.98650000000004</v>
      </c>
      <c r="BN23" s="16" t="s">
        <v>16489</v>
      </c>
      <c r="BO23" s="23">
        <f>A1L556C72</f>
        <v>1.6325607643855424</v>
      </c>
      <c r="BP23" s="16" t="s">
        <v>16490</v>
      </c>
      <c r="BQ23" s="17">
        <f>B7L416C31*B7L416C32</f>
        <v>437.50424528500622</v>
      </c>
      <c r="BR23" s="16" t="s">
        <v>16491</v>
      </c>
      <c r="BS23" s="21">
        <f>B3L816C21</f>
        <v>1.8579933135307789</v>
      </c>
      <c r="BT23" s="16" t="s">
        <v>16492</v>
      </c>
      <c r="BU23" s="17">
        <f>B7L416C33*B7L416C34</f>
        <v>812.87996238087135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406.43998119043567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2235.4198965473961</v>
      </c>
      <c r="CD23" s="16" t="s">
        <v>16495</v>
      </c>
      <c r="CE23" s="17">
        <f>B7L416C39*B7L121C1</f>
        <v>5812.0917310232298</v>
      </c>
      <c r="CF23" s="16" t="s">
        <v>15932</v>
      </c>
      <c r="CG23" s="17">
        <f>A1L324C19</f>
        <v>269.53540000000004</v>
      </c>
      <c r="CH23" s="16" t="s">
        <v>16496</v>
      </c>
      <c r="CI23" s="23">
        <f>A1L556C81</f>
        <v>1.6291233120479176</v>
      </c>
      <c r="CJ23" s="16" t="s">
        <v>16497</v>
      </c>
      <c r="CK23" s="17">
        <f>B7L416C41*B7L416C42</f>
        <v>439.10640356216038</v>
      </c>
      <c r="CL23" s="16" t="s">
        <v>16498</v>
      </c>
      <c r="CM23" s="21">
        <f>B3L816C27</f>
        <v>1.8524153768744811</v>
      </c>
      <c r="CN23" s="16" t="s">
        <v>16499</v>
      </c>
      <c r="CO23" s="17">
        <f>B7L416C43*B7L416C44</f>
        <v>813.40745404259735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406.70372702129868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2236.8704986171429</v>
      </c>
      <c r="CX23" s="16" t="s">
        <v>16502</v>
      </c>
      <c r="CY23" s="17">
        <f>B7L416C49*B7L121C1</f>
        <v>5815.8632964045719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57096-B34C-452F-81E8-5D27544D983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3.3149999999999999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0.1082679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0.19488221999999999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0.38976443999999999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0.4330716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1.16929332</v>
      </c>
      <c r="Z9" s="16" t="s">
        <v>16591</v>
      </c>
      <c r="AA9" s="17">
        <f>B7L502C11*B7L121C1</f>
        <v>3.0401626319999999</v>
      </c>
      <c r="AB9" s="16" t="s">
        <v>15451</v>
      </c>
      <c r="AC9" s="17">
        <f>A1L304C16</f>
        <v>2.8550000000000004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9.3244300000000016E-2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0.16783974000000004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0.33567948000000009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0.37297720000000006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1.0070384400000003</v>
      </c>
      <c r="AX9" s="16" t="s">
        <v>16597</v>
      </c>
      <c r="AY9" s="17">
        <f>B7L502C23*B7L121C1</f>
        <v>2.6182999440000008</v>
      </c>
      <c r="AZ9" s="16" t="s">
        <v>15457</v>
      </c>
      <c r="BA9" s="17">
        <f>A1L304C17</f>
        <v>2.7746666666666671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9.062061333333335E-2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0.16311710400000004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0.32623420800000008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0.3624824533333334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0.9787026240000003</v>
      </c>
      <c r="BV9" s="16" t="s">
        <v>16603</v>
      </c>
      <c r="BW9" s="17">
        <f>B7L502C35*B7L121C1</f>
        <v>2.544626822400001</v>
      </c>
      <c r="BX9" s="16" t="s">
        <v>15463</v>
      </c>
      <c r="BY9" s="17">
        <f>A1L304C18</f>
        <v>2.7750000000000004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9.0631500000000018E-2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0.16313670000000002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0.32627340000000005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0.36252600000000007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0.97882020000000014</v>
      </c>
      <c r="CT9" s="16" t="s">
        <v>16609</v>
      </c>
      <c r="CU9" s="17">
        <f>B7L502C47*B7L121C1</f>
        <v>2.5449325200000006</v>
      </c>
      <c r="CV9" s="16" t="s">
        <v>15469</v>
      </c>
      <c r="CW9" s="17">
        <f>A1L304C19</f>
        <v>2.8668000000000005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9.3629688000000016E-2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0.16853343840000004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0.33706687680000008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0.37451875200000007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1.0112006304000003</v>
      </c>
      <c r="DR9" s="16" t="s">
        <v>16615</v>
      </c>
      <c r="DS9" s="17">
        <f>B7L502C59*B7L121C1</f>
        <v>2.629121639040001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29.628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1.2716337600000001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2.5432675200000001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5.0865350400000002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5.0865350400000002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15.25960512</v>
      </c>
      <c r="Z10" s="16" t="s">
        <v>16624</v>
      </c>
      <c r="AA10" s="23">
        <f>B7L503C11*B7L121C1</f>
        <v>39.674973311999999</v>
      </c>
      <c r="AB10" s="16" t="s">
        <v>15484</v>
      </c>
      <c r="AC10" s="23">
        <f>A1L305C16</f>
        <v>31.200000000000003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1.3391040000000001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2.6782080000000001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5.3564160000000003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5.3564160000000003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16.069248000000002</v>
      </c>
      <c r="AX10" s="16" t="s">
        <v>16630</v>
      </c>
      <c r="AY10" s="23">
        <f>B7L503C23*B7L121C1</f>
        <v>41.780044800000006</v>
      </c>
      <c r="AZ10" s="16" t="s">
        <v>15490</v>
      </c>
      <c r="BA10" s="23">
        <f>A1L305C17</f>
        <v>32.873333333333335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1.4109234666666668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2.8218469333333336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5.6436938666666672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5.6436938666666672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16.931081600000002</v>
      </c>
      <c r="BV10" s="16" t="s">
        <v>16636</v>
      </c>
      <c r="BW10" s="23">
        <f>B7L503C35*B7L121C1</f>
        <v>44.020812160000006</v>
      </c>
      <c r="BX10" s="16" t="s">
        <v>15496</v>
      </c>
      <c r="BY10" s="23">
        <f>A1L305C18</f>
        <v>34.575749999999999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1.48399119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2.96798238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5.9359647600000001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5.9359647600000001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17.807894279999999</v>
      </c>
      <c r="CT10" s="16" t="s">
        <v>16642</v>
      </c>
      <c r="CU10" s="23">
        <f>B7L503C47*B7L121C1</f>
        <v>46.300525127999997</v>
      </c>
      <c r="CV10" s="16" t="s">
        <v>15502</v>
      </c>
      <c r="CW10" s="23">
        <f>A1L305C19</f>
        <v>37.158000000000001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1.5948213600000001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3.1896427200000002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6.3792854400000003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6.3792854400000003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19.137856320000001</v>
      </c>
      <c r="DR10" s="16" t="s">
        <v>16648</v>
      </c>
      <c r="DS10" s="23">
        <f>B7L503C59*B7L121C1</f>
        <v>49.758426432000007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9.5119999999999987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0.40825503999999996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0.81651007999999992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1.6330201599999998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1.6330201599999998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4.8990604799999993</v>
      </c>
      <c r="Z11" s="16" t="s">
        <v>16657</v>
      </c>
      <c r="AA11" s="17">
        <f>B7L504C11*B7L121C1</f>
        <v>12.737557247999998</v>
      </c>
      <c r="AB11" s="16" t="s">
        <v>15517</v>
      </c>
      <c r="AC11" s="17">
        <f>A1L308C16</f>
        <v>8.4454999999999991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0.36248085999999996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0.72496171999999992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1.4499234399999998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1.4499234399999998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4.3497703199999993</v>
      </c>
      <c r="AX11" s="16" t="s">
        <v>16663</v>
      </c>
      <c r="AY11" s="17">
        <f>B7L504C23*B7L121C1</f>
        <v>11.309402831999998</v>
      </c>
      <c r="AZ11" s="16" t="s">
        <v>15523</v>
      </c>
      <c r="BA11" s="17">
        <f>A1L308C17</f>
        <v>8.4153333333333329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0.36118610666666667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0.72237221333333335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1.4447444266666667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1.4447444266666667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4.3342332800000003</v>
      </c>
      <c r="BV11" s="16" t="s">
        <v>16669</v>
      </c>
      <c r="BW11" s="17">
        <f>B7L504C35*B7L121C1</f>
        <v>11.269006528000002</v>
      </c>
      <c r="BX11" s="16" t="s">
        <v>15529</v>
      </c>
      <c r="BY11" s="17">
        <f>A1L308C18</f>
        <v>8.3795000000000002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0.35964814000000001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0.71929628000000001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1.43859256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1.43859256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4.3157776800000001</v>
      </c>
      <c r="CT11" s="16" t="s">
        <v>16675</v>
      </c>
      <c r="CU11" s="17">
        <f>B7L504C47*B7L121C1</f>
        <v>11.221021968000001</v>
      </c>
      <c r="CV11" s="16" t="s">
        <v>15535</v>
      </c>
      <c r="CW11" s="17">
        <f>A1L308C19</f>
        <v>8.4160000000000004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0.36121471999999999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0.72242943999999998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1.44485888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1.44485888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4.3345766399999999</v>
      </c>
      <c r="DR11" s="16" t="s">
        <v>16681</v>
      </c>
      <c r="DS11" s="17">
        <f>B7L504C59*B7L121C1</f>
        <v>11.269899263999999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26.972000000000001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1.15763824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2.3152764800000001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4.6305529600000002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4.6305529600000002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13.891658880000001</v>
      </c>
      <c r="Z12" s="16" t="s">
        <v>16690</v>
      </c>
      <c r="AA12" s="23">
        <f>B7L505C11*B7L121C1</f>
        <v>36.118313088000008</v>
      </c>
      <c r="AB12" s="16" t="s">
        <v>15550</v>
      </c>
      <c r="AC12" s="23">
        <f>A1L309C16</f>
        <v>26.932500000000001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1.1559429000000001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2.3118858000000002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4.6237716000000004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4.6237716000000004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13.8713148</v>
      </c>
      <c r="AX12" s="16" t="s">
        <v>16696</v>
      </c>
      <c r="AY12" s="23">
        <f>B7L505C23*B7L121C1</f>
        <v>36.065418480000005</v>
      </c>
      <c r="AZ12" s="16" t="s">
        <v>15556</v>
      </c>
      <c r="BA12" s="23">
        <f>A1L309C17</f>
        <v>27.870666666666665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1.1962090133333332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2.3924180266666664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4.7848360533333327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4.7848360533333327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14.354508159999998</v>
      </c>
      <c r="BV12" s="16" t="s">
        <v>16702</v>
      </c>
      <c r="BW12" s="23">
        <f>B7L505C35*B7L121C1</f>
        <v>37.321721215999993</v>
      </c>
      <c r="BX12" s="16" t="s">
        <v>15562</v>
      </c>
      <c r="BY12" s="23">
        <f>A1L309C18</f>
        <v>29.608999999999998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1.2708182799999999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2.5416365599999997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5.0832731199999994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5.0832731199999994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15.249819359999998</v>
      </c>
      <c r="CT12" s="16" t="s">
        <v>16708</v>
      </c>
      <c r="CU12" s="23">
        <f>B7L505C47*B7L121C1</f>
        <v>39.649530335999998</v>
      </c>
      <c r="CV12" s="16" t="s">
        <v>15568</v>
      </c>
      <c r="CW12" s="23">
        <f>A1L309C19</f>
        <v>31.0702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1.3335329840000001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2.6670659680000002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5.3341319360000004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5.3341319360000004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16.002395808000003</v>
      </c>
      <c r="DR12" s="16" t="s">
        <v>16714</v>
      </c>
      <c r="DS12" s="23">
        <f>B7L505C59*B7L121C1</f>
        <v>41.606229100800007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93.079000000000008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3.9949506800000005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7.9899013600000011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15.979802720000002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15.979802720000002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47.939408160000006</v>
      </c>
      <c r="Z13" s="16" t="s">
        <v>16723</v>
      </c>
      <c r="AA13" s="17">
        <f>B7L506C11*B7L121C1</f>
        <v>124.64246121600002</v>
      </c>
      <c r="AB13" s="16" t="s">
        <v>15583</v>
      </c>
      <c r="AC13" s="17">
        <f>A1L312C16</f>
        <v>90.617500000000007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3.8893031000000002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7.7786062000000005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15.557212400000001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15.557212400000001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46.671637200000006</v>
      </c>
      <c r="AX13" s="16" t="s">
        <v>16729</v>
      </c>
      <c r="AY13" s="17">
        <f>B7L506C23*B7L121C1</f>
        <v>121.34625672000001</v>
      </c>
      <c r="AZ13" s="16" t="s">
        <v>15589</v>
      </c>
      <c r="BA13" s="17">
        <f>A1L312C17</f>
        <v>90.363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3.8783799600000002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7.7567599200000004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15.513519840000001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15.513519840000001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46.540559520000002</v>
      </c>
      <c r="BV13" s="16" t="s">
        <v>16735</v>
      </c>
      <c r="BW13" s="17">
        <f>B7L506C35*B7L121C1</f>
        <v>121.00545475200001</v>
      </c>
      <c r="BX13" s="16" t="s">
        <v>15595</v>
      </c>
      <c r="BY13" s="17">
        <f>A1L312C18</f>
        <v>89.513999999999996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3.8419408799999997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7.6838817599999993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15.367763519999999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15.367763519999999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46.103290559999998</v>
      </c>
      <c r="CT13" s="16" t="s">
        <v>16741</v>
      </c>
      <c r="CU13" s="17">
        <f>B7L506C47*B7L121C1</f>
        <v>119.868555456</v>
      </c>
      <c r="CV13" s="16" t="s">
        <v>15601</v>
      </c>
      <c r="CW13" s="17">
        <f>A1L312C19</f>
        <v>87.939799999999991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3.7743762159999994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7.5487524319999988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15.097504863999998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15.097504863999998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45.292514591999989</v>
      </c>
      <c r="DR13" s="16" t="s">
        <v>16747</v>
      </c>
      <c r="DS13" s="17">
        <f>B7L506C59*B7L121C1</f>
        <v>117.76053793919998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1.4419999999999999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6.1890639999999997E-2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0.12378127999999999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0.24756255999999999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0.24756255999999999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0.74268767999999996</v>
      </c>
      <c r="Z14" s="16" t="s">
        <v>16756</v>
      </c>
      <c r="AA14" s="23">
        <f>B7L507C11*B7L121C1</f>
        <v>1.9309879679999999</v>
      </c>
      <c r="AB14" s="16" t="s">
        <v>15616</v>
      </c>
      <c r="AC14" s="23">
        <f>A1L313C16</f>
        <v>1.3254999999999999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5.6890459999999997E-2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0.11378091999999999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0.22756183999999999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0.22756183999999999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0.68268551999999993</v>
      </c>
      <c r="AX14" s="16" t="s">
        <v>16762</v>
      </c>
      <c r="AY14" s="23">
        <f>B7L507C23*B7L121C1</f>
        <v>1.7749823519999999</v>
      </c>
      <c r="AZ14" s="16" t="s">
        <v>15622</v>
      </c>
      <c r="BA14" s="23">
        <f>A1L313C17</f>
        <v>1.343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5.7641560000000001E-2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0.11528312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0.23056624000000001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0.23056624000000001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0.69169871999999999</v>
      </c>
      <c r="BV14" s="16" t="s">
        <v>16768</v>
      </c>
      <c r="BW14" s="23">
        <f>B7L507C35*B7L121C1</f>
        <v>1.7984166720000001</v>
      </c>
      <c r="BX14" s="16" t="s">
        <v>15628</v>
      </c>
      <c r="BY14" s="23">
        <f>A1L313C18</f>
        <v>1.42825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6.1300489999999999E-2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0.12260098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0.24520196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0.24520196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0.73560588000000005</v>
      </c>
      <c r="CT14" s="16" t="s">
        <v>16774</v>
      </c>
      <c r="CU14" s="23">
        <f>B7L507C47*B7L121C1</f>
        <v>1.9125752880000002</v>
      </c>
      <c r="CV14" s="16" t="s">
        <v>15634</v>
      </c>
      <c r="CW14" s="23">
        <f>A1L313C19</f>
        <v>1.5818000000000001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6.7890855999999999E-2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0.135781712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0.271563424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0.271563424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0.81469027199999999</v>
      </c>
      <c r="DR14" s="16" t="s">
        <v>16780</v>
      </c>
      <c r="DS14" s="23">
        <f>B7L507C59*B7L121C1</f>
        <v>2.1181947072000002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58.795000000000002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2.5234814000000001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5.0469628000000002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10.0939256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10.0939256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30.281776800000003</v>
      </c>
      <c r="Z15" s="16" t="s">
        <v>16789</v>
      </c>
      <c r="AA15" s="23">
        <f>B7L508C11*B7L121C1</f>
        <v>78.732619680000013</v>
      </c>
      <c r="AB15" s="16" t="s">
        <v>15649</v>
      </c>
      <c r="AC15" s="23">
        <f>A1L314C16</f>
        <v>55.59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2.3859228000000003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4.7718456000000007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9.5436912000000014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9.5436912000000014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28.631073600000004</v>
      </c>
      <c r="AX15" s="16" t="s">
        <v>16795</v>
      </c>
      <c r="AY15" s="23">
        <f>B7L508C23*B7L121C1</f>
        <v>74.44079136000002</v>
      </c>
      <c r="AZ15" s="16" t="s">
        <v>15655</v>
      </c>
      <c r="BA15" s="23">
        <f>A1L314C17</f>
        <v>54.620000000000005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2.3442904000000002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4.6885808000000004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9.3771616000000009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9.3771616000000009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28.131484800000003</v>
      </c>
      <c r="BV15" s="16" t="s">
        <v>16801</v>
      </c>
      <c r="BW15" s="23">
        <f>B7L508C35*B7L121C1</f>
        <v>73.141860480000005</v>
      </c>
      <c r="BX15" s="16" t="s">
        <v>15661</v>
      </c>
      <c r="BY15" s="23">
        <f>A1L314C18</f>
        <v>53.741500000000002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2.3065851799999999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4.6131703599999998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9.2263407199999996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9.2263407199999996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27.679022159999999</v>
      </c>
      <c r="CT15" s="16" t="s">
        <v>16807</v>
      </c>
      <c r="CU15" s="23">
        <f>B7L508C47*B7L121C1</f>
        <v>71.965457615999995</v>
      </c>
      <c r="CV15" s="16" t="s">
        <v>15667</v>
      </c>
      <c r="CW15" s="23">
        <f>A1L314C19</f>
        <v>53.832000000000008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2.3104694400000003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4.6209388800000006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9.2418777600000013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9.2418777600000013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27.725633280000004</v>
      </c>
      <c r="DR15" s="16" t="s">
        <v>16813</v>
      </c>
      <c r="DS15" s="23">
        <f>B7L508C59*B7L121C1</f>
        <v>72.086646528000017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1E-3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4.2920000000000002E-5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8.5840000000000005E-5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1.7168000000000001E-4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1.7168000000000001E-4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5.1504000000000003E-4</v>
      </c>
      <c r="Z16" s="16" t="s">
        <v>16822</v>
      </c>
      <c r="AA16" s="23">
        <f>B7L509C11*B7L121C1</f>
        <v>1.339104E-3</v>
      </c>
      <c r="AB16" s="16" t="s">
        <v>15682</v>
      </c>
      <c r="AC16" s="23">
        <f>A1L316C16</f>
        <v>5.0000000000000001E-4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2.1460000000000001E-5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4.2920000000000002E-5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8.5840000000000005E-5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8.5840000000000005E-5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2.5752000000000001E-4</v>
      </c>
      <c r="AX16" s="16" t="s">
        <v>16828</v>
      </c>
      <c r="AY16" s="23">
        <f>B7L509C23*B7L121C1</f>
        <v>6.6955200000000002E-4</v>
      </c>
      <c r="AZ16" s="16" t="s">
        <v>15688</v>
      </c>
      <c r="BA16" s="23">
        <f>A1L316C17</f>
        <v>3.3333333333333332E-4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1.4306666666666666E-5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2.8613333333333333E-5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5.7226666666666665E-5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5.7226666666666665E-5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1.7168000000000001E-4</v>
      </c>
      <c r="BV16" s="16" t="s">
        <v>16834</v>
      </c>
      <c r="BW16" s="23">
        <f>B7L509C35*B7L121C1</f>
        <v>4.4636800000000005E-4</v>
      </c>
      <c r="BX16" s="16" t="s">
        <v>15694</v>
      </c>
      <c r="BY16" s="23">
        <f>A1L316C18</f>
        <v>2.5000000000000001E-4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1.0730000000000001E-5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2.1460000000000001E-5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4.2920000000000002E-5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4.2920000000000002E-5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1.2876000000000001E-4</v>
      </c>
      <c r="CT16" s="16" t="s">
        <v>16840</v>
      </c>
      <c r="CU16" s="23">
        <f>B7L509C47*B7L121C1</f>
        <v>3.3477600000000001E-4</v>
      </c>
      <c r="CV16" s="16" t="s">
        <v>15700</v>
      </c>
      <c r="CW16" s="23">
        <f>A1L316C19</f>
        <v>2.0000000000000001E-4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8.5840000000000012E-6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1.7168000000000002E-5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3.4336000000000005E-5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3.4336000000000005E-5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1.0300800000000001E-4</v>
      </c>
      <c r="DR16" s="16" t="s">
        <v>16846</v>
      </c>
      <c r="DS16" s="23">
        <f>B7L509C59*B7L121C1</f>
        <v>2.6782080000000005E-4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17">
        <f>A1L315C17</f>
        <v>0</v>
      </c>
      <c r="BB17" s="16" t="s">
        <v>12357</v>
      </c>
      <c r="BC17" s="23">
        <f>A1L510C11</f>
        <v>4.292E-2</v>
      </c>
      <c r="BD17" s="16" t="s">
        <v>16862</v>
      </c>
      <c r="BE17" s="17">
        <f>B7L510C25*B7L510C26</f>
        <v>0</v>
      </c>
      <c r="BF17" s="16" t="s">
        <v>12347</v>
      </c>
      <c r="BG17" s="27">
        <f>A1L510C5</f>
        <v>2</v>
      </c>
      <c r="BH17" s="16" t="s">
        <v>16863</v>
      </c>
      <c r="BI17" s="17">
        <f>B7L510C27*B7L510C28</f>
        <v>0</v>
      </c>
      <c r="BJ17" s="16" t="s">
        <v>16849</v>
      </c>
      <c r="BK17" s="17">
        <f>A1L530C3</f>
        <v>2</v>
      </c>
      <c r="BL17" s="16" t="s">
        <v>16864</v>
      </c>
      <c r="BM17" s="17">
        <f>B7L510C29*B7L510C30</f>
        <v>0</v>
      </c>
      <c r="BN17" s="16" t="s">
        <v>16851</v>
      </c>
      <c r="BO17" s="17">
        <f>A1L530C7</f>
        <v>4</v>
      </c>
      <c r="BP17" s="16" t="s">
        <v>16865</v>
      </c>
      <c r="BQ17" s="17">
        <f>B7L510C27*B7L510C32</f>
        <v>0</v>
      </c>
      <c r="BR17" s="16" t="s">
        <v>16853</v>
      </c>
      <c r="BS17" s="15">
        <f>A1L530C11</f>
        <v>6</v>
      </c>
      <c r="BT17" s="16" t="s">
        <v>16866</v>
      </c>
      <c r="BU17" s="17">
        <f>B7L510C29*B7L510C34</f>
        <v>0</v>
      </c>
      <c r="BV17" s="16" t="s">
        <v>16867</v>
      </c>
      <c r="BW17" s="17">
        <f>B7L510C35*B7L121C1</f>
        <v>0</v>
      </c>
      <c r="BX17" s="16" t="s">
        <v>15727</v>
      </c>
      <c r="BY17" s="17">
        <f>A1L315C18</f>
        <v>0</v>
      </c>
      <c r="BZ17" s="16" t="s">
        <v>12357</v>
      </c>
      <c r="CA17" s="23">
        <f>A1L510C11</f>
        <v>4.292E-2</v>
      </c>
      <c r="CB17" s="16" t="s">
        <v>16868</v>
      </c>
      <c r="CC17" s="17">
        <f>B7L510C37*B7L510C38</f>
        <v>0</v>
      </c>
      <c r="CD17" s="16" t="s">
        <v>12347</v>
      </c>
      <c r="CE17" s="27">
        <f>A1L510C5</f>
        <v>2</v>
      </c>
      <c r="CF17" s="16" t="s">
        <v>16869</v>
      </c>
      <c r="CG17" s="17">
        <f>B7L510C39*B7L510C40</f>
        <v>0</v>
      </c>
      <c r="CH17" s="16" t="s">
        <v>16849</v>
      </c>
      <c r="CI17" s="17">
        <f>A1L530C3</f>
        <v>2</v>
      </c>
      <c r="CJ17" s="16" t="s">
        <v>16870</v>
      </c>
      <c r="CK17" s="17">
        <f>B7L510C41*B7L510C42</f>
        <v>0</v>
      </c>
      <c r="CL17" s="16" t="s">
        <v>16851</v>
      </c>
      <c r="CM17" s="15">
        <f>A1L530C7</f>
        <v>4</v>
      </c>
      <c r="CN17" s="16" t="s">
        <v>16871</v>
      </c>
      <c r="CO17" s="17">
        <f>B7L510C39*B7L510C44</f>
        <v>0</v>
      </c>
      <c r="CP17" s="16" t="s">
        <v>16853</v>
      </c>
      <c r="CQ17" s="17">
        <f>A1L530C11</f>
        <v>6</v>
      </c>
      <c r="CR17" s="16" t="s">
        <v>16872</v>
      </c>
      <c r="CS17" s="17">
        <f>B7L510C41*B7L510C46</f>
        <v>0</v>
      </c>
      <c r="CT17" s="16" t="s">
        <v>16873</v>
      </c>
      <c r="CU17" s="17">
        <f>B7L510C47*B7L121C1</f>
        <v>0</v>
      </c>
      <c r="CV17" s="16" t="s">
        <v>15733</v>
      </c>
      <c r="CW17" s="17">
        <f>A1L315C19</f>
        <v>0</v>
      </c>
      <c r="CX17" s="16" t="s">
        <v>12357</v>
      </c>
      <c r="CY17" s="23">
        <f>A1L510C11</f>
        <v>4.292E-2</v>
      </c>
      <c r="CZ17" s="16" t="s">
        <v>16874</v>
      </c>
      <c r="DA17" s="17">
        <f>B7L510C49*B7L510C50</f>
        <v>0</v>
      </c>
      <c r="DB17" s="16" t="s">
        <v>12347</v>
      </c>
      <c r="DC17" s="27">
        <f>A1L510C5</f>
        <v>2</v>
      </c>
      <c r="DD17" s="16" t="s">
        <v>16875</v>
      </c>
      <c r="DE17" s="17">
        <f>B7L510C51*B7L510C52</f>
        <v>0</v>
      </c>
      <c r="DF17" s="16" t="s">
        <v>16849</v>
      </c>
      <c r="DG17" s="15">
        <f>A1L530C3</f>
        <v>2</v>
      </c>
      <c r="DH17" s="16" t="s">
        <v>16876</v>
      </c>
      <c r="DI17" s="17">
        <f>B7L510C53*B7L510C54</f>
        <v>0</v>
      </c>
      <c r="DJ17" s="16" t="s">
        <v>16851</v>
      </c>
      <c r="DK17" s="17">
        <f>A1L530C7</f>
        <v>4</v>
      </c>
      <c r="DL17" s="16" t="s">
        <v>16877</v>
      </c>
      <c r="DM17" s="17">
        <f>B7L510C51*B7L510C56</f>
        <v>0</v>
      </c>
      <c r="DN17" s="16" t="s">
        <v>16853</v>
      </c>
      <c r="DO17" s="17">
        <f>A1L530C11</f>
        <v>6</v>
      </c>
      <c r="DP17" s="16" t="s">
        <v>16878</v>
      </c>
      <c r="DQ17" s="17">
        <f>B7L510C53*B7L510C58</f>
        <v>0</v>
      </c>
      <c r="DR17" s="16" t="s">
        <v>16879</v>
      </c>
      <c r="DS17" s="17">
        <f>B7L510C59*B7L121C1</f>
        <v>0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36.858000000000004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1.2037822800000002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1.2037822800000002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2.4075645600000004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4.8151291200000008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7.2226936800000008</v>
      </c>
      <c r="Z18" s="16" t="s">
        <v>16888</v>
      </c>
      <c r="AA18" s="23">
        <f>B7L511C11*B7L121C1</f>
        <v>18.779003568000004</v>
      </c>
      <c r="AB18" s="16" t="s">
        <v>15748</v>
      </c>
      <c r="AC18" s="23">
        <f>A1L317C16</f>
        <v>36.566000000000003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1.1942455600000002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1.1942455600000002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2.3884911200000003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4.7769822400000006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7.1654733600000009</v>
      </c>
      <c r="AX18" s="16" t="s">
        <v>16894</v>
      </c>
      <c r="AY18" s="23">
        <f>B7L511C23*B7L121C1</f>
        <v>18.630230736000001</v>
      </c>
      <c r="AZ18" s="16" t="s">
        <v>15754</v>
      </c>
      <c r="BA18" s="23">
        <f>A1L317C17</f>
        <v>34.341333333333331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1.1215879466666667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1.1215879466666667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2.2431758933333334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4.4863517866666669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6.7295276800000003</v>
      </c>
      <c r="BV18" s="16" t="s">
        <v>16900</v>
      </c>
      <c r="BW18" s="23">
        <f>B7L511C35*B7L121C1</f>
        <v>17.496771968000001</v>
      </c>
      <c r="BX18" s="16" t="s">
        <v>15760</v>
      </c>
      <c r="BY18" s="23">
        <f>A1L317C18</f>
        <v>33.031500000000001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1.0788087900000001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1.0788087900000001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2.1576175800000001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4.3152351600000003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6.4728527400000004</v>
      </c>
      <c r="CT18" s="16" t="s">
        <v>16906</v>
      </c>
      <c r="CU18" s="23">
        <f>B7L511C47*B7L121C1</f>
        <v>16.829417124000003</v>
      </c>
      <c r="CV18" s="16" t="s">
        <v>15766</v>
      </c>
      <c r="CW18" s="23">
        <f>A1L317C19</f>
        <v>32.006600000000006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1.0453355560000002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1.0453355560000002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2.0906711120000003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4.1813422240000007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6.2720133360000005</v>
      </c>
      <c r="DR18" s="16" t="s">
        <v>16912</v>
      </c>
      <c r="DS18" s="23">
        <f>B7L511C59*B7L121C1</f>
        <v>16.307234673600004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5.22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0.22404239999999997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0.44808479999999995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0.8961695999999999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0.8961695999999999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2.6885087999999997</v>
      </c>
      <c r="Z19" s="16" t="s">
        <v>16921</v>
      </c>
      <c r="AA19" s="23">
        <f>B7L512C11*B7L121C1</f>
        <v>6.9901228799999995</v>
      </c>
      <c r="AB19" s="16" t="s">
        <v>15781</v>
      </c>
      <c r="AC19" s="23">
        <f>A1L318C16</f>
        <v>4.2234999999999996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0.18127262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0.36254523999999999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0.72509047999999998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0.72509047999999998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2.1752714399999999</v>
      </c>
      <c r="AX19" s="16" t="s">
        <v>16927</v>
      </c>
      <c r="AY19" s="23">
        <f>B7L512C23*B7L121C1</f>
        <v>5.6557057440000005</v>
      </c>
      <c r="AZ19" s="16" t="s">
        <v>15787</v>
      </c>
      <c r="BA19" s="23">
        <f>A1L318C17</f>
        <v>3.382333333333333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0.14516974666666665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0.29033949333333331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0.58067898666666662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0.58067898666666662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1.7420369599999999</v>
      </c>
      <c r="BV19" s="16" t="s">
        <v>16933</v>
      </c>
      <c r="BW19" s="23">
        <f>B7L512C35*B7L121C1</f>
        <v>4.5292960959999995</v>
      </c>
      <c r="BX19" s="16" t="s">
        <v>15793</v>
      </c>
      <c r="BY19" s="23">
        <f>A1L318C18</f>
        <v>4.3897499999999994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0.18840806999999998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0.37681613999999997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0.75363227999999993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0.75363227999999993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2.26089684</v>
      </c>
      <c r="CT19" s="16" t="s">
        <v>16939</v>
      </c>
      <c r="CU19" s="23">
        <f>B7L512C47*B7L121C1</f>
        <v>5.8783317840000002</v>
      </c>
      <c r="CV19" s="16" t="s">
        <v>15799</v>
      </c>
      <c r="CW19" s="23">
        <f>A1L318C19</f>
        <v>4.6319999999999997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0.19880543999999997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0.39761087999999994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0.79522175999999989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0.79522175999999989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2.3856652799999996</v>
      </c>
      <c r="DR19" s="16" t="s">
        <v>16945</v>
      </c>
      <c r="DS19" s="23">
        <f>B7L512C59*B7L121C1</f>
        <v>6.2027297279999987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1.2999999999999999E-2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5.5795999999999992E-4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1.1159199999999998E-3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2.2318399999999997E-3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2.2318399999999997E-3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6.6955199999999991E-3</v>
      </c>
      <c r="Z20" s="16" t="s">
        <v>16954</v>
      </c>
      <c r="AA20" s="23">
        <f>B7L513C11*B7L121C1</f>
        <v>1.7408351999999998E-2</v>
      </c>
      <c r="AB20" s="16" t="s">
        <v>15814</v>
      </c>
      <c r="AC20" s="23">
        <f>A1L319C16</f>
        <v>0.01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4.2920000000000002E-4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8.5840000000000005E-4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1.7168000000000001E-3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1.7168000000000001E-3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5.1504000000000003E-3</v>
      </c>
      <c r="AX20" s="16" t="s">
        <v>16960</v>
      </c>
      <c r="AY20" s="23">
        <f>B7L513C23*B7L121C1</f>
        <v>1.3391040000000002E-2</v>
      </c>
      <c r="AZ20" s="16" t="s">
        <v>15820</v>
      </c>
      <c r="BA20" s="23">
        <f>A1L319C17</f>
        <v>8.0000000000000002E-3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3.4336000000000002E-4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6.8672000000000004E-4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1.3734400000000001E-3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1.3734400000000001E-3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4.1203200000000002E-3</v>
      </c>
      <c r="BV20" s="16" t="s">
        <v>16966</v>
      </c>
      <c r="BW20" s="23">
        <f>B7L513C35*B7L121C1</f>
        <v>1.0712832E-2</v>
      </c>
      <c r="BX20" s="16" t="s">
        <v>15826</v>
      </c>
      <c r="BY20" s="23">
        <f>A1L319C18</f>
        <v>6.2500000000000003E-3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2.6824999999999999E-4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5.3649999999999998E-4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1.073E-3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1.073E-3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3.2189999999999996E-3</v>
      </c>
      <c r="CT20" s="16" t="s">
        <v>16972</v>
      </c>
      <c r="CU20" s="23">
        <f>B7L513C47*B7L121C1</f>
        <v>8.3693999999999991E-3</v>
      </c>
      <c r="CV20" s="16" t="s">
        <v>15832</v>
      </c>
      <c r="CW20" s="23">
        <f>A1L319C19</f>
        <v>5.4000000000000003E-3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2.3176800000000001E-4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4.6353600000000002E-4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9.2707200000000003E-4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9.2707200000000003E-4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2.781216E-3</v>
      </c>
      <c r="DR20" s="16" t="s">
        <v>16978</v>
      </c>
      <c r="DS20" s="23">
        <f>B7L513C59*B7L121C1</f>
        <v>7.2311616E-3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2.6379999999999999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0.11322296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0.22644591999999999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0.45289183999999999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0.45289183999999999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1.35867552</v>
      </c>
      <c r="Z21" s="16" t="s">
        <v>16987</v>
      </c>
      <c r="AA21" s="23">
        <f>B7L514C11*B7L121C1</f>
        <v>3.5325563520000003</v>
      </c>
      <c r="AB21" s="16" t="s">
        <v>15847</v>
      </c>
      <c r="AC21" s="23">
        <f>A1L320C16</f>
        <v>2.6269999999999998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0.11275083999999999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0.22550167999999998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0.45100335999999996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0.45100335999999996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1.3530100799999998</v>
      </c>
      <c r="AX21" s="16" t="s">
        <v>16993</v>
      </c>
      <c r="AY21" s="23">
        <f>B7L514C23*B7L121C1</f>
        <v>3.5178262079999993</v>
      </c>
      <c r="AZ21" s="16" t="s">
        <v>15853</v>
      </c>
      <c r="BA21" s="23">
        <f>A1L320C17</f>
        <v>2.515333333333333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0.10795810666666665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0.2159162133333333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0.4318324266666666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0.4318324266666666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1.2954972799999998</v>
      </c>
      <c r="BV21" s="16" t="s">
        <v>16999</v>
      </c>
      <c r="BW21" s="23">
        <f>B7L514C35*B7L121C1</f>
        <v>3.3682929279999994</v>
      </c>
      <c r="BX21" s="16" t="s">
        <v>15859</v>
      </c>
      <c r="BY21" s="23">
        <f>A1L320C18</f>
        <v>2.6332499999999999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0.11301908999999999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0.22603817999999998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0.45207635999999995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0.45207635999999995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1.3562290799999999</v>
      </c>
      <c r="CT21" s="16" t="s">
        <v>17005</v>
      </c>
      <c r="CU21" s="23">
        <f>B7L514C47*B7L121C1</f>
        <v>3.5261956079999996</v>
      </c>
      <c r="CV21" s="16" t="s">
        <v>15865</v>
      </c>
      <c r="CW21" s="23">
        <f>A1L320C19</f>
        <v>2.5897999999999999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0.111154216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0.222308432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0.444616864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0.444616864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1.3338505920000001</v>
      </c>
      <c r="DR21" s="16" t="s">
        <v>17011</v>
      </c>
      <c r="DS21" s="23">
        <f>B7L514C59*B7L121C1</f>
        <v>3.4680115392000004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8.6820000000000004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0.37263144000000004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0.74526288000000007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1.4905257600000001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1.4905257600000001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4.47157728</v>
      </c>
      <c r="Z22" s="16" t="s">
        <v>17020</v>
      </c>
      <c r="AA22" s="17">
        <f>B7L515C11*B7L121C1</f>
        <v>11.626100928</v>
      </c>
      <c r="AB22" s="16" t="s">
        <v>15880</v>
      </c>
      <c r="AC22" s="17">
        <f>A1L323C16</f>
        <v>9.4460000000000015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0.40542232000000006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0.81084464000000012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1.6216892800000002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1.6216892800000002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4.8650678400000009</v>
      </c>
      <c r="AX22" s="16" t="s">
        <v>17026</v>
      </c>
      <c r="AY22" s="17">
        <f>B7L515C23*B7L121C1</f>
        <v>12.649176384000002</v>
      </c>
      <c r="AZ22" s="16" t="s">
        <v>15886</v>
      </c>
      <c r="BA22" s="17">
        <f>A1L323C17</f>
        <v>8.8716666666666679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0.38077193333333337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0.76154386666666674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1.5230877333333335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1.5230877333333335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4.5692632</v>
      </c>
      <c r="BV22" s="16" t="s">
        <v>17032</v>
      </c>
      <c r="BW22" s="17">
        <f>B7L515C35*B7L121C1</f>
        <v>11.88008432</v>
      </c>
      <c r="BX22" s="16" t="s">
        <v>15892</v>
      </c>
      <c r="BY22" s="17">
        <f>A1L323C18</f>
        <v>7.9025000000000007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0.33917530000000001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0.67835060000000003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1.3567012000000001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1.3567012000000001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4.0701036000000004</v>
      </c>
      <c r="CT22" s="16" t="s">
        <v>17038</v>
      </c>
      <c r="CU22" s="17">
        <f>B7L515C47*B7L121C1</f>
        <v>10.582269360000002</v>
      </c>
      <c r="CV22" s="16" t="s">
        <v>15898</v>
      </c>
      <c r="CW22" s="17">
        <f>A1L323C19</f>
        <v>7.4368000000000007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0.31918745600000004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0.63837491200000007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1.2767498240000001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1.2767498240000001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3.8302494720000002</v>
      </c>
      <c r="DR22" s="16" t="s">
        <v>17044</v>
      </c>
      <c r="DS22" s="17">
        <f>B7L515C59*B7L121C1</f>
        <v>9.9586486272000005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276.15500000000003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9.0192223000000009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17.136522370000002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34.273044740000003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36.076889200000004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102.81913422000001</v>
      </c>
      <c r="Z23" s="16" t="s">
        <v>17054</v>
      </c>
      <c r="AA23" s="17">
        <f>B7L516C11*B7L121C1</f>
        <v>267.32974897200006</v>
      </c>
      <c r="AB23" s="16" t="s">
        <v>15914</v>
      </c>
      <c r="AC23" s="17">
        <f>A1L324C16</f>
        <v>269.83900000000006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8.812941740000003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16.744589306000005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33.489178612000011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35.251766960000012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100.46753583600002</v>
      </c>
      <c r="AX23" s="16" t="s">
        <v>17060</v>
      </c>
      <c r="AY23" s="17">
        <f>B7L516C23*B7L121C1</f>
        <v>261.2155931736001</v>
      </c>
      <c r="AZ23" s="16" t="s">
        <v>15920</v>
      </c>
      <c r="BA23" s="17">
        <f>A1L324C17</f>
        <v>267.37900000000008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8.7325981400000021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16.591936466000003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33.183872932000007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34.930392560000008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99.551618796000014</v>
      </c>
      <c r="BV23" s="16" t="s">
        <v>17066</v>
      </c>
      <c r="BW23" s="17">
        <f>B7L516C35*B7L121C1</f>
        <v>258.83420886960005</v>
      </c>
      <c r="BX23" s="16" t="s">
        <v>15926</v>
      </c>
      <c r="BY23" s="17">
        <f>A1L324C18</f>
        <v>267.98650000000004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8.7524390900000011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16.629634271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33.259268542000001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35.009756360000004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99.777805626000003</v>
      </c>
      <c r="CT23" s="16" t="s">
        <v>17072</v>
      </c>
      <c r="CU23" s="17">
        <f>B7L516C47*B7L121C1</f>
        <v>259.42229462760002</v>
      </c>
      <c r="CV23" s="16" t="s">
        <v>15932</v>
      </c>
      <c r="CW23" s="17">
        <f>A1L324C19</f>
        <v>269.53540000000004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8.803026164000002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16.725749711600002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33.451499423200005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35.212104656000008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100.35449826960001</v>
      </c>
      <c r="DR23" s="16" t="s">
        <v>17078</v>
      </c>
      <c r="DS23" s="17">
        <f>B7L516C59*B7L121C1</f>
        <v>260.92169550096003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35CC7-3CE0-4079-8F85-FAFE3B05F9A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3.3149999999999999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0.18660135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0.33588243000000001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0.50382364499999999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0.3732027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1.7633827575000001</v>
      </c>
      <c r="Z9" s="16" t="s">
        <v>17166</v>
      </c>
      <c r="AA9" s="17">
        <f>B7L602C11*B7L121C1</f>
        <v>4.5847951695000004</v>
      </c>
      <c r="AB9" s="16" t="s">
        <v>15451</v>
      </c>
      <c r="AC9" s="17">
        <f>A1L304C16</f>
        <v>2.8550000000000004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0.16070795000000002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0.28927431000000003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0.43391146500000005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0.32141590000000003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1.5186901275000002</v>
      </c>
      <c r="AX9" s="16" t="s">
        <v>17172</v>
      </c>
      <c r="AY9" s="17">
        <f>B7L602C23*B7L121C1</f>
        <v>3.9485943315000007</v>
      </c>
      <c r="AZ9" s="16" t="s">
        <v>15457</v>
      </c>
      <c r="BA9" s="17">
        <f>A1L304C17</f>
        <v>2.7746666666666671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0.15618598666666669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0.28113477600000003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0.42170216400000005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0.31237197333333339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1.4759575740000002</v>
      </c>
      <c r="BV9" s="16" t="s">
        <v>17178</v>
      </c>
      <c r="BW9" s="17">
        <f>B7L602C35*B7L121C1</f>
        <v>3.8374896924000006</v>
      </c>
      <c r="BX9" s="16" t="s">
        <v>15463</v>
      </c>
      <c r="BY9" s="17">
        <f>A1L304C18</f>
        <v>2.7750000000000004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0.15620475000000003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0.28116855000000007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0.42175282500000011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0.31240950000000006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1.4761348875000004</v>
      </c>
      <c r="CT9" s="16" t="s">
        <v>17184</v>
      </c>
      <c r="CU9" s="17">
        <f>B7L602C47*B7L121C1</f>
        <v>3.8379507075000014</v>
      </c>
      <c r="CV9" s="16" t="s">
        <v>15469</v>
      </c>
      <c r="CW9" s="17">
        <f>A1L304C19</f>
        <v>2.8668000000000005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0.16137217200000004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0.29046990960000008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0.43570486440000011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0.32274434400000007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1.5249670254000005</v>
      </c>
      <c r="DR9" s="16" t="s">
        <v>17190</v>
      </c>
      <c r="DS9" s="17">
        <f>B7L602C59*B7L121C1</f>
        <v>3.9649142660400014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29.628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1.6677601200000001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3.3355202400000001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5.0032803599999998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3.3355202400000001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17.51148126</v>
      </c>
      <c r="Z10" s="16" t="s">
        <v>17199</v>
      </c>
      <c r="AA10" s="23">
        <f>B7L603C11*B7L121C1</f>
        <v>45.529851276000002</v>
      </c>
      <c r="AB10" s="16" t="s">
        <v>15484</v>
      </c>
      <c r="AC10" s="23">
        <f>A1L305C16</f>
        <v>31.200000000000003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1.7562480000000003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3.5124960000000005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5.2687440000000008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3.5124960000000005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18.440604000000004</v>
      </c>
      <c r="AX10" s="16" t="s">
        <v>17205</v>
      </c>
      <c r="AY10" s="23">
        <f>B7L603C23*B7L121C1</f>
        <v>47.945570400000015</v>
      </c>
      <c r="AZ10" s="16" t="s">
        <v>15490</v>
      </c>
      <c r="BA10" s="23">
        <f>A1L305C17</f>
        <v>32.873333333333335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1.8504399333333335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3.7008798666666669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5.5513197999999999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3.7008798666666669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19.429619300000002</v>
      </c>
      <c r="BV10" s="16" t="s">
        <v>17211</v>
      </c>
      <c r="BW10" s="23">
        <f>B7L603C35*B7L121C1</f>
        <v>50.517010180000007</v>
      </c>
      <c r="BX10" s="16" t="s">
        <v>15496</v>
      </c>
      <c r="BY10" s="23">
        <f>A1L305C18</f>
        <v>34.575749999999999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1.9462689675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3.892537935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5.8388069025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3.892537935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20.435824158750002</v>
      </c>
      <c r="CT10" s="16" t="s">
        <v>17217</v>
      </c>
      <c r="CU10" s="23">
        <f>B7L603C47*B7L121C1</f>
        <v>53.133142812750009</v>
      </c>
      <c r="CV10" s="16" t="s">
        <v>15502</v>
      </c>
      <c r="CW10" s="23">
        <f>A1L305C19</f>
        <v>37.158000000000001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2.0916238200000001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4.1832476400000003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6.27487146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4.1832476400000003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21.96205011</v>
      </c>
      <c r="DR10" s="16" t="s">
        <v>17223</v>
      </c>
      <c r="DS10" s="23">
        <f>B7L603C59*B7L121C1</f>
        <v>57.101330286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9.5119999999999987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0.53543047999999993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1.0708609599999999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1.6062914399999997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1.0708609599999999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5.6220200399999989</v>
      </c>
      <c r="Z11" s="16" t="s">
        <v>17232</v>
      </c>
      <c r="AA11" s="17">
        <f>B7L604C11*B7L121C1</f>
        <v>14.617252103999997</v>
      </c>
      <c r="AB11" s="16" t="s">
        <v>15517</v>
      </c>
      <c r="AC11" s="17">
        <f>A1L308C16</f>
        <v>8.4454999999999991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0.47539719499999994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0.95079438999999988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1.4261915849999998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0.95079438999999988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4.9916705474999992</v>
      </c>
      <c r="AX11" s="16" t="s">
        <v>17238</v>
      </c>
      <c r="AY11" s="17">
        <f>B7L604C23*B7L121C1</f>
        <v>12.978343423499998</v>
      </c>
      <c r="AZ11" s="16" t="s">
        <v>15523</v>
      </c>
      <c r="BA11" s="17">
        <f>A1L308C17</f>
        <v>8.4153333333333329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0.47369911333333331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0.94739822666666662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1.42109734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0.94739822666666662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4.9738406899999994</v>
      </c>
      <c r="BV11" s="16" t="s">
        <v>17244</v>
      </c>
      <c r="BW11" s="17">
        <f>B7L604C35*B7L121C1</f>
        <v>12.931985793999999</v>
      </c>
      <c r="BX11" s="16" t="s">
        <v>15529</v>
      </c>
      <c r="BY11" s="17">
        <f>A1L308C18</f>
        <v>8.3795000000000002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0.47168205499999999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0.94336410999999998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1.4150461649999999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0.94336410999999998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4.9526615774999998</v>
      </c>
      <c r="CT11" s="16" t="s">
        <v>17250</v>
      </c>
      <c r="CU11" s="17">
        <f>B7L604C47*B7L121C1</f>
        <v>12.8769201015</v>
      </c>
      <c r="CV11" s="16" t="s">
        <v>15535</v>
      </c>
      <c r="CW11" s="17">
        <f>A1L308C19</f>
        <v>8.4160000000000004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0.47373664000000004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0.94747328000000008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1.4212099200000001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0.94747328000000008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4.9742347200000001</v>
      </c>
      <c r="DR11" s="16" t="s">
        <v>17256</v>
      </c>
      <c r="DS11" s="17">
        <f>B7L604C59*B7L121C1</f>
        <v>12.933010272000001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26.972000000000001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1.5182538800000001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3.0365077600000001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4.5547616400000006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3.0365077600000001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15.941665740000001</v>
      </c>
      <c r="Z12" s="16" t="s">
        <v>17265</v>
      </c>
      <c r="AA12" s="23">
        <f>B7L605C11*B7L121C1</f>
        <v>41.448330924000004</v>
      </c>
      <c r="AB12" s="16" t="s">
        <v>15550</v>
      </c>
      <c r="AC12" s="23">
        <f>A1L309C16</f>
        <v>26.932500000000001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1.5160304250000001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3.0320608500000001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4.548091275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3.0320608500000001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15.918319462500001</v>
      </c>
      <c r="AX12" s="16" t="s">
        <v>17271</v>
      </c>
      <c r="AY12" s="23">
        <f>B7L605C23*B7L121C1</f>
        <v>41.387630602500003</v>
      </c>
      <c r="AZ12" s="16" t="s">
        <v>15556</v>
      </c>
      <c r="BA12" s="23">
        <f>A1L309C17</f>
        <v>27.870666666666665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1.5688398266666665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3.1376796533333331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4.7065194799999999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3.1376796533333331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16.472818179999997</v>
      </c>
      <c r="BV12" s="16" t="s">
        <v>17277</v>
      </c>
      <c r="BW12" s="23">
        <f>B7L605C35*B7L121C1</f>
        <v>42.829327267999993</v>
      </c>
      <c r="BX12" s="16" t="s">
        <v>15562</v>
      </c>
      <c r="BY12" s="23">
        <f>A1L309C18</f>
        <v>29.608999999999998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1.6666906099999999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3.3333812199999997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5.0000718299999996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3.3333812199999997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17.500251405</v>
      </c>
      <c r="CT12" s="16" t="s">
        <v>17283</v>
      </c>
      <c r="CU12" s="23">
        <f>B7L605C47*B7L121C1</f>
        <v>45.500653653000001</v>
      </c>
      <c r="CV12" s="16" t="s">
        <v>15568</v>
      </c>
      <c r="CW12" s="23">
        <f>A1L309C19</f>
        <v>31.0702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1.7489415580000001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3.4978831160000001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5.246824674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3.4978831160000001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18.363886359000002</v>
      </c>
      <c r="DR12" s="16" t="s">
        <v>17289</v>
      </c>
      <c r="DS12" s="23">
        <f>B7L605C59*B7L121C1</f>
        <v>47.746104533400008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93.079000000000008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5.2394169100000001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10.47883382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15.718250730000001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10.47883382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55.013877555000001</v>
      </c>
      <c r="Z13" s="16" t="s">
        <v>17298</v>
      </c>
      <c r="AA13" s="17">
        <f>B7L606C11*B7L121C1</f>
        <v>143.03608164300002</v>
      </c>
      <c r="AB13" s="16" t="s">
        <v>15583</v>
      </c>
      <c r="AC13" s="17">
        <f>A1L312C16</f>
        <v>90.617500000000007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5.1008590750000007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10.201718150000001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15.302577225000002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10.201718150000001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53.559020287500005</v>
      </c>
      <c r="AX13" s="16" t="s">
        <v>17304</v>
      </c>
      <c r="AY13" s="17">
        <f>B7L606C23*B7L121C1</f>
        <v>139.25345274750001</v>
      </c>
      <c r="AZ13" s="16" t="s">
        <v>15589</v>
      </c>
      <c r="BA13" s="17">
        <f>A1L312C17</f>
        <v>90.363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5.0865332700000003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10.173066540000001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15.259599810000001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10.173066540000001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53.408599335000005</v>
      </c>
      <c r="BV13" s="16" t="s">
        <v>17310</v>
      </c>
      <c r="BW13" s="17">
        <f>B7L606C35*B7L121C1</f>
        <v>138.86235827100001</v>
      </c>
      <c r="BX13" s="16" t="s">
        <v>15595</v>
      </c>
      <c r="BY13" s="17">
        <f>A1L312C18</f>
        <v>89.513999999999996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5.0387430599999998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10.07748612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15.116229179999999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10.07748612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52.906802129999996</v>
      </c>
      <c r="CT13" s="16" t="s">
        <v>17316</v>
      </c>
      <c r="CU13" s="17">
        <f>B7L606C47*B7L121C1</f>
        <v>137.55768553799999</v>
      </c>
      <c r="CV13" s="16" t="s">
        <v>15601</v>
      </c>
      <c r="CW13" s="17">
        <f>A1L312C19</f>
        <v>87.939799999999991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4.9501313419999997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9.9002626839999994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14.850394026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9.9002626839999994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51.976379090999998</v>
      </c>
      <c r="DR13" s="16" t="s">
        <v>17322</v>
      </c>
      <c r="DS13" s="17">
        <f>B7L606C59*B7L121C1</f>
        <v>135.1385856366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1.4419999999999999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8.1170179999999995E-2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0.16234035999999999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0.24351054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0.16234035999999999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0.85228688999999991</v>
      </c>
      <c r="Z14" s="16" t="s">
        <v>17331</v>
      </c>
      <c r="AA14" s="23">
        <f>B7L607C11*B7L121C1</f>
        <v>2.2159459139999997</v>
      </c>
      <c r="AB14" s="16" t="s">
        <v>15616</v>
      </c>
      <c r="AC14" s="23">
        <f>A1L313C16</f>
        <v>1.3254999999999999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7.4612394999999998E-2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0.14922479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0.22383718499999999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0.14922479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0.78343014749999995</v>
      </c>
      <c r="AX14" s="16" t="s">
        <v>17337</v>
      </c>
      <c r="AY14" s="23">
        <f>B7L607C23*B7L121C1</f>
        <v>2.0369183834999998</v>
      </c>
      <c r="AZ14" s="16" t="s">
        <v>15622</v>
      </c>
      <c r="BA14" s="23">
        <f>A1L313C17</f>
        <v>1.343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7.559747E-2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0.15119494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0.22679241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0.15119494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0.79377343499999997</v>
      </c>
      <c r="BV14" s="16" t="s">
        <v>17343</v>
      </c>
      <c r="BW14" s="23">
        <f>B7L607C35*B7L121C1</f>
        <v>2.0638109309999999</v>
      </c>
      <c r="BX14" s="16" t="s">
        <v>15628</v>
      </c>
      <c r="BY14" s="23">
        <f>A1L313C18</f>
        <v>1.42825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8.0396192500000005E-2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0.16079238500000001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0.2411885775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0.16079238500000001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0.84416002125</v>
      </c>
      <c r="CT14" s="16" t="s">
        <v>17349</v>
      </c>
      <c r="CU14" s="23">
        <f>B7L607C47*B7L121C1</f>
        <v>2.19481605525</v>
      </c>
      <c r="CV14" s="16" t="s">
        <v>15634</v>
      </c>
      <c r="CW14" s="23">
        <f>A1L313C19</f>
        <v>1.5818000000000001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8.903952200000001E-2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0.17807904400000002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0.26711856600000006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0.17807904400000002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0.93491498100000014</v>
      </c>
      <c r="DR14" s="16" t="s">
        <v>17355</v>
      </c>
      <c r="DS14" s="23">
        <f>B7L607C59*B7L121C1</f>
        <v>2.4307789506000006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58.795000000000002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3.3095705500000001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6.6191411000000002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9.9287116500000003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6.6191411000000002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34.750490775000003</v>
      </c>
      <c r="Z15" s="16" t="s">
        <v>17364</v>
      </c>
      <c r="AA15" s="23">
        <f>B7L608C11*B7L121C1</f>
        <v>90.35127601500001</v>
      </c>
      <c r="AB15" s="16" t="s">
        <v>15649</v>
      </c>
      <c r="AC15" s="23">
        <f>A1L314C16</f>
        <v>55.59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3.1291611000000001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6.2583222000000003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9.3874832999999995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6.2583222000000003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32.856191549999998</v>
      </c>
      <c r="AX15" s="16" t="s">
        <v>17370</v>
      </c>
      <c r="AY15" s="23">
        <f>B7L608C23*B7L121C1</f>
        <v>85.426098030000006</v>
      </c>
      <c r="AZ15" s="16" t="s">
        <v>15655</v>
      </c>
      <c r="BA15" s="23">
        <f>A1L314C17</f>
        <v>54.620000000000005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3.0745598000000003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6.1491196000000006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9.2236794000000017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6.1491196000000006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32.282877900000003</v>
      </c>
      <c r="BV15" s="16" t="s">
        <v>17376</v>
      </c>
      <c r="BW15" s="23">
        <f>B7L608C35*B7L121C1</f>
        <v>83.93548254000001</v>
      </c>
      <c r="BX15" s="16" t="s">
        <v>15661</v>
      </c>
      <c r="BY15" s="23">
        <f>A1L314C18</f>
        <v>53.741500000000002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3.0251090350000003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6.0502180700000006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9.0753271050000013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6.0502180700000006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31.763644867500002</v>
      </c>
      <c r="CT15" s="16" t="s">
        <v>17382</v>
      </c>
      <c r="CU15" s="23">
        <f>B7L608C47*B7L121C1</f>
        <v>82.585476655500003</v>
      </c>
      <c r="CV15" s="16" t="s">
        <v>15667</v>
      </c>
      <c r="CW15" s="23">
        <f>A1L314C19</f>
        <v>53.832000000000008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3.0302032800000003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6.0604065600000006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9.0906098400000008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6.0604065600000006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31.817134440000004</v>
      </c>
      <c r="DR15" s="16" t="s">
        <v>17388</v>
      </c>
      <c r="DS15" s="23">
        <f>B7L608C59*B7L121C1</f>
        <v>82.724549544000013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1E-3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5.6289999999999998E-5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1.1258E-4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1.6887E-4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1.1258E-4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5.91045E-4</v>
      </c>
      <c r="Z16" s="16" t="s">
        <v>17397</v>
      </c>
      <c r="AA16" s="23">
        <f>B7L609C11*B7L121C1</f>
        <v>1.5367170000000002E-3</v>
      </c>
      <c r="AB16" s="16" t="s">
        <v>15682</v>
      </c>
      <c r="AC16" s="23">
        <f>A1L316C16</f>
        <v>5.0000000000000001E-4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2.8144999999999999E-5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5.6289999999999998E-5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8.4435000000000001E-5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5.6289999999999998E-5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2.955225E-4</v>
      </c>
      <c r="AX16" s="16" t="s">
        <v>17403</v>
      </c>
      <c r="AY16" s="23">
        <f>B7L609C23*B7L121C1</f>
        <v>7.6835850000000008E-4</v>
      </c>
      <c r="AZ16" s="16" t="s">
        <v>15688</v>
      </c>
      <c r="BA16" s="23">
        <f>A1L316C17</f>
        <v>3.3333333333333332E-4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1.8763333333333334E-5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3.7526666666666668E-5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5.6290000000000005E-5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3.7526666666666668E-5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1.9701500000000001E-4</v>
      </c>
      <c r="BV16" s="16" t="s">
        <v>17409</v>
      </c>
      <c r="BW16" s="23">
        <f>B7L609C35*B7L121C1</f>
        <v>5.1223900000000005E-4</v>
      </c>
      <c r="BX16" s="16" t="s">
        <v>15694</v>
      </c>
      <c r="BY16" s="23">
        <f>A1L316C18</f>
        <v>2.5000000000000001E-4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1.40725E-5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2.8144999999999999E-5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4.22175E-5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2.8144999999999999E-5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1.4776125E-4</v>
      </c>
      <c r="CT16" s="16" t="s">
        <v>17415</v>
      </c>
      <c r="CU16" s="23">
        <f>B7L609C47*B7L121C1</f>
        <v>3.8417925000000004E-4</v>
      </c>
      <c r="CV16" s="16" t="s">
        <v>15700</v>
      </c>
      <c r="CW16" s="23">
        <f>A1L316C19</f>
        <v>2.0000000000000001E-4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1.1258000000000001E-5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2.2516000000000003E-5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3.3774000000000006E-5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2.2516000000000003E-5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1.1820900000000002E-4</v>
      </c>
      <c r="DR16" s="16" t="s">
        <v>17421</v>
      </c>
      <c r="DS16" s="23">
        <f>B7L609C59*B7L121C1</f>
        <v>3.0734340000000004E-4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17">
        <f>A1L315C17</f>
        <v>0</v>
      </c>
      <c r="BB17" s="16" t="s">
        <v>12362</v>
      </c>
      <c r="BC17" s="23">
        <f>A1L530C14</f>
        <v>5.629E-2</v>
      </c>
      <c r="BD17" s="16" t="s">
        <v>17437</v>
      </c>
      <c r="BE17" s="17">
        <f>B7L610C25*B7L610C26</f>
        <v>0</v>
      </c>
      <c r="BF17" s="16" t="s">
        <v>12347</v>
      </c>
      <c r="BG17" s="27">
        <f>A1L510C5</f>
        <v>2</v>
      </c>
      <c r="BH17" s="16" t="s">
        <v>17438</v>
      </c>
      <c r="BI17" s="17">
        <f>B7L610C27*B7L610C28</f>
        <v>0</v>
      </c>
      <c r="BJ17" s="16" t="s">
        <v>17424</v>
      </c>
      <c r="BK17" s="27">
        <f>A1L530C4</f>
        <v>1.5</v>
      </c>
      <c r="BL17" s="16" t="s">
        <v>17439</v>
      </c>
      <c r="BM17" s="17">
        <f>B7L610C29*B7L610C30</f>
        <v>0</v>
      </c>
      <c r="BN17" s="16" t="s">
        <v>17426</v>
      </c>
      <c r="BO17" s="17">
        <f>A1L530C8</f>
        <v>2</v>
      </c>
      <c r="BP17" s="16" t="s">
        <v>17440</v>
      </c>
      <c r="BQ17" s="17">
        <f>B7L610C27*B7L610C32</f>
        <v>0</v>
      </c>
      <c r="BR17" s="16" t="s">
        <v>17428</v>
      </c>
      <c r="BS17" s="22">
        <f>A1L530C12</f>
        <v>5.25</v>
      </c>
      <c r="BT17" s="16" t="s">
        <v>17441</v>
      </c>
      <c r="BU17" s="17">
        <f>B7L610C29*B7L610C34</f>
        <v>0</v>
      </c>
      <c r="BV17" s="16" t="s">
        <v>17442</v>
      </c>
      <c r="BW17" s="17">
        <f>B7L610C35*B7L121C1</f>
        <v>0</v>
      </c>
      <c r="BX17" s="16" t="s">
        <v>15727</v>
      </c>
      <c r="BY17" s="17">
        <f>A1L315C18</f>
        <v>0</v>
      </c>
      <c r="BZ17" s="16" t="s">
        <v>12362</v>
      </c>
      <c r="CA17" s="23">
        <f>A1L530C14</f>
        <v>5.629E-2</v>
      </c>
      <c r="CB17" s="16" t="s">
        <v>17443</v>
      </c>
      <c r="CC17" s="17">
        <f>B7L610C37*B7L610C38</f>
        <v>0</v>
      </c>
      <c r="CD17" s="16" t="s">
        <v>12347</v>
      </c>
      <c r="CE17" s="27">
        <f>A1L510C5</f>
        <v>2</v>
      </c>
      <c r="CF17" s="16" t="s">
        <v>17444</v>
      </c>
      <c r="CG17" s="17">
        <f>B7L610C39*B7L610C40</f>
        <v>0</v>
      </c>
      <c r="CH17" s="16" t="s">
        <v>17424</v>
      </c>
      <c r="CI17" s="27">
        <f>A1L530C4</f>
        <v>1.5</v>
      </c>
      <c r="CJ17" s="16" t="s">
        <v>17445</v>
      </c>
      <c r="CK17" s="17">
        <f>B7L610C41*B7L610C42</f>
        <v>0</v>
      </c>
      <c r="CL17" s="16" t="s">
        <v>17426</v>
      </c>
      <c r="CM17" s="15">
        <f>A1L530C8</f>
        <v>2</v>
      </c>
      <c r="CN17" s="16" t="s">
        <v>17446</v>
      </c>
      <c r="CO17" s="17">
        <f>B7L610C39*B7L610C44</f>
        <v>0</v>
      </c>
      <c r="CP17" s="16" t="s">
        <v>17428</v>
      </c>
      <c r="CQ17" s="25">
        <f>A1L530C12</f>
        <v>5.25</v>
      </c>
      <c r="CR17" s="16" t="s">
        <v>17447</v>
      </c>
      <c r="CS17" s="17">
        <f>B7L610C41*B7L610C46</f>
        <v>0</v>
      </c>
      <c r="CT17" s="16" t="s">
        <v>17448</v>
      </c>
      <c r="CU17" s="17">
        <f>B7L610C47*B7L121C1</f>
        <v>0</v>
      </c>
      <c r="CV17" s="16" t="s">
        <v>15733</v>
      </c>
      <c r="CW17" s="17">
        <f>A1L315C19</f>
        <v>0</v>
      </c>
      <c r="CX17" s="16" t="s">
        <v>12362</v>
      </c>
      <c r="CY17" s="23">
        <f>A1L530C14</f>
        <v>5.629E-2</v>
      </c>
      <c r="CZ17" s="16" t="s">
        <v>17449</v>
      </c>
      <c r="DA17" s="17">
        <f>B7L610C49*B7L610C50</f>
        <v>0</v>
      </c>
      <c r="DB17" s="16" t="s">
        <v>12347</v>
      </c>
      <c r="DC17" s="27">
        <f>A1L510C5</f>
        <v>2</v>
      </c>
      <c r="DD17" s="16" t="s">
        <v>17450</v>
      </c>
      <c r="DE17" s="17">
        <f>B7L610C51*B7L610C52</f>
        <v>0</v>
      </c>
      <c r="DF17" s="16" t="s">
        <v>17424</v>
      </c>
      <c r="DG17" s="24">
        <f>A1L530C4</f>
        <v>1.5</v>
      </c>
      <c r="DH17" s="16" t="s">
        <v>17451</v>
      </c>
      <c r="DI17" s="17">
        <f>B7L610C53*B7L610C54</f>
        <v>0</v>
      </c>
      <c r="DJ17" s="16" t="s">
        <v>17426</v>
      </c>
      <c r="DK17" s="17">
        <f>A1L530C8</f>
        <v>2</v>
      </c>
      <c r="DL17" s="16" t="s">
        <v>17452</v>
      </c>
      <c r="DM17" s="17">
        <f>B7L610C51*B7L610C56</f>
        <v>0</v>
      </c>
      <c r="DN17" s="16" t="s">
        <v>17428</v>
      </c>
      <c r="DO17" s="25">
        <f>A1L530C12</f>
        <v>5.25</v>
      </c>
      <c r="DP17" s="16" t="s">
        <v>17453</v>
      </c>
      <c r="DQ17" s="17">
        <f>B7L610C53*B7L610C58</f>
        <v>0</v>
      </c>
      <c r="DR17" s="16" t="s">
        <v>17454</v>
      </c>
      <c r="DS17" s="17">
        <f>B7L610C59*B7L121C1</f>
        <v>0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36.858000000000004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2.07473682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2.07473682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3.1121052300000001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4.1494736400000001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10.892368305</v>
      </c>
      <c r="Z18" s="16" t="s">
        <v>17463</v>
      </c>
      <c r="AA18" s="23">
        <f>B7L611C11*B7L121C1</f>
        <v>28.320157593000001</v>
      </c>
      <c r="AB18" s="16" t="s">
        <v>15748</v>
      </c>
      <c r="AC18" s="23">
        <f>A1L317C16</f>
        <v>36.566000000000003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2.0583001400000001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2.0583001400000001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3.0874502100000001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4.1166002800000001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10.806075735</v>
      </c>
      <c r="AX18" s="16" t="s">
        <v>17469</v>
      </c>
      <c r="AY18" s="23">
        <f>B7L611C23*B7L121C1</f>
        <v>28.095796911000001</v>
      </c>
      <c r="AZ18" s="16" t="s">
        <v>15754</v>
      </c>
      <c r="BA18" s="23">
        <f>A1L317C17</f>
        <v>34.341333333333331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1.9330736533333333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1.9330736533333333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2.8996104799999998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3.8661473066666665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10.148636679999999</v>
      </c>
      <c r="BV18" s="16" t="s">
        <v>17475</v>
      </c>
      <c r="BW18" s="23">
        <f>B7L611C35*B7L121C1</f>
        <v>26.386455368</v>
      </c>
      <c r="BX18" s="16" t="s">
        <v>15760</v>
      </c>
      <c r="BY18" s="23">
        <f>A1L317C18</f>
        <v>33.031500000000001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1.859343135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1.859343135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2.7890147025000003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3.7186862700000001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9.7615514587500005</v>
      </c>
      <c r="CT18" s="16" t="s">
        <v>17481</v>
      </c>
      <c r="CU18" s="23">
        <f>B7L611C47*B7L121C1</f>
        <v>25.380033792750002</v>
      </c>
      <c r="CV18" s="16" t="s">
        <v>15766</v>
      </c>
      <c r="CW18" s="23">
        <f>A1L317C19</f>
        <v>32.006600000000006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1.8016515140000002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1.8016515140000002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2.7024772710000002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3.6033030280000005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9.4586704485000013</v>
      </c>
      <c r="DR18" s="16" t="s">
        <v>17487</v>
      </c>
      <c r="DS18" s="23">
        <f>B7L611C59*B7L121C1</f>
        <v>24.592543166100004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5.22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0.29383379999999998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0.58766759999999996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0.88150139999999988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0.58766759999999996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3.0852548999999998</v>
      </c>
      <c r="Z19" s="16" t="s">
        <v>17496</v>
      </c>
      <c r="AA19" s="23">
        <f>B7L612C11*B7L121C1</f>
        <v>8.02166274</v>
      </c>
      <c r="AB19" s="16" t="s">
        <v>15781</v>
      </c>
      <c r="AC19" s="23">
        <f>A1L318C16</f>
        <v>4.2234999999999996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0.23774081499999997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0.47548162999999993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0.71322244499999987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0.47548162999999993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2.4962785574999997</v>
      </c>
      <c r="AX19" s="16" t="s">
        <v>17502</v>
      </c>
      <c r="AY19" s="23">
        <f>B7L612C23*B7L121C1</f>
        <v>6.4903242494999995</v>
      </c>
      <c r="AZ19" s="16" t="s">
        <v>15787</v>
      </c>
      <c r="BA19" s="23">
        <f>A1L318C17</f>
        <v>3.382333333333333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0.1903915433333333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0.3807830866666666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0.57117462999999991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0.3807830866666666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1.9991112049999997</v>
      </c>
      <c r="BV19" s="16" t="s">
        <v>17508</v>
      </c>
      <c r="BW19" s="23">
        <f>B7L612C35*B7L121C1</f>
        <v>5.197689132999999</v>
      </c>
      <c r="BX19" s="16" t="s">
        <v>15793</v>
      </c>
      <c r="BY19" s="23">
        <f>A1L318C18</f>
        <v>4.3897499999999994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0.24709902749999996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0.49419805499999991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0.74129708249999982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0.49419805499999991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2.5945397887499997</v>
      </c>
      <c r="CT19" s="16" t="s">
        <v>17514</v>
      </c>
      <c r="CU19" s="23">
        <f>B7L612C47*B7L121C1</f>
        <v>6.7458034507499995</v>
      </c>
      <c r="CV19" s="16" t="s">
        <v>15799</v>
      </c>
      <c r="CW19" s="23">
        <f>A1L318C19</f>
        <v>4.6319999999999997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0.26073527999999996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0.52147055999999992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0.78220583999999982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0.52147055999999992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2.7377204399999995</v>
      </c>
      <c r="DR19" s="16" t="s">
        <v>17520</v>
      </c>
      <c r="DS19" s="23">
        <f>B7L612C59*B7L121C1</f>
        <v>7.1180731439999985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1.2999999999999999E-2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7.3176999999999997E-4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1.4635399999999999E-3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2.1953099999999998E-3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1.4635399999999999E-3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7.6835849999999997E-3</v>
      </c>
      <c r="Z20" s="16" t="s">
        <v>17529</v>
      </c>
      <c r="AA20" s="23">
        <f>B7L613C11*B7L121C1</f>
        <v>1.9977320999999999E-2</v>
      </c>
      <c r="AB20" s="16" t="s">
        <v>15814</v>
      </c>
      <c r="AC20" s="23">
        <f>A1L319C16</f>
        <v>0.01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5.6289999999999997E-4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1.1257999999999999E-3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1.6887E-3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1.1257999999999999E-3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5.9104499999999994E-3</v>
      </c>
      <c r="AX20" s="16" t="s">
        <v>17535</v>
      </c>
      <c r="AY20" s="23">
        <f>B7L613C23*B7L121C1</f>
        <v>1.5367169999999999E-2</v>
      </c>
      <c r="AZ20" s="16" t="s">
        <v>15820</v>
      </c>
      <c r="BA20" s="23">
        <f>A1L319C17</f>
        <v>8.0000000000000002E-3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4.5031999999999998E-4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9.0063999999999997E-4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1.35096E-3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9.0063999999999997E-4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4.72836E-3</v>
      </c>
      <c r="BV20" s="16" t="s">
        <v>17541</v>
      </c>
      <c r="BW20" s="23">
        <f>B7L613C35*B7L121C1</f>
        <v>1.2293736000000001E-2</v>
      </c>
      <c r="BX20" s="16" t="s">
        <v>15826</v>
      </c>
      <c r="BY20" s="23">
        <f>A1L319C18</f>
        <v>6.2500000000000003E-3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3.5181250000000002E-4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7.0362500000000004E-4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1.0554375E-3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7.0362500000000004E-4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3.6940312500000003E-3</v>
      </c>
      <c r="CT20" s="16" t="s">
        <v>17547</v>
      </c>
      <c r="CU20" s="23">
        <f>B7L613C47*B7L121C1</f>
        <v>9.6044812500000014E-3</v>
      </c>
      <c r="CV20" s="16" t="s">
        <v>15832</v>
      </c>
      <c r="CW20" s="23">
        <f>A1L319C19</f>
        <v>5.4000000000000003E-3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3.0396600000000002E-4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6.0793200000000005E-4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9.1189800000000007E-4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6.0793200000000005E-4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3.1916430000000001E-3</v>
      </c>
      <c r="DR20" s="16" t="s">
        <v>17553</v>
      </c>
      <c r="DS20" s="23">
        <f>B7L613C59*B7L121C1</f>
        <v>8.2982717999999997E-3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2.6379999999999999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0.14849302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0.29698604000000001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0.44547906000000004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0.29698604000000001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1.55917671</v>
      </c>
      <c r="Z21" s="16" t="s">
        <v>17562</v>
      </c>
      <c r="AA21" s="23">
        <f>B7L614C11*B7L121C1</f>
        <v>4.0538594460000006</v>
      </c>
      <c r="AB21" s="16" t="s">
        <v>15847</v>
      </c>
      <c r="AC21" s="23">
        <f>A1L320C16</f>
        <v>2.6269999999999998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0.14787382999999998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0.29574765999999997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0.44362148999999995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0.29574765999999997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1.5526752149999998</v>
      </c>
      <c r="AX21" s="16" t="s">
        <v>17568</v>
      </c>
      <c r="AY21" s="23">
        <f>B7L614C23*B7L121C1</f>
        <v>4.0369555589999999</v>
      </c>
      <c r="AZ21" s="16" t="s">
        <v>15853</v>
      </c>
      <c r="BA21" s="23">
        <f>A1L320C17</f>
        <v>2.515333333333333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0.14158811333333332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0.28317622666666664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0.42476433999999996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0.28317622666666664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1.4866751899999999</v>
      </c>
      <c r="BV21" s="16" t="s">
        <v>17574</v>
      </c>
      <c r="BW21" s="23">
        <f>B7L614C35*B7L121C1</f>
        <v>3.8653554940000001</v>
      </c>
      <c r="BX21" s="16" t="s">
        <v>15859</v>
      </c>
      <c r="BY21" s="23">
        <f>A1L320C18</f>
        <v>2.6332499999999999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0.1482256425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0.29645128500000001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0.44467692749999999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0.29645128500000001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1.5563692462500001</v>
      </c>
      <c r="CT21" s="16" t="s">
        <v>17580</v>
      </c>
      <c r="CU21" s="23">
        <f>B7L614C47*B7L121C1</f>
        <v>4.0465600402500002</v>
      </c>
      <c r="CV21" s="16" t="s">
        <v>15865</v>
      </c>
      <c r="CW21" s="23">
        <f>A1L320C19</f>
        <v>2.5897999999999999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0.14577984199999999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0.29155968399999999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0.43733952599999998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0.29155968399999999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1.5306883409999998</v>
      </c>
      <c r="DR21" s="16" t="s">
        <v>17586</v>
      </c>
      <c r="DS21" s="23">
        <f>B7L614C59*B7L121C1</f>
        <v>3.9797896865999998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8.6820000000000004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0.48870978000000004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0.97741956000000008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1.4661293400000002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0.97741956000000008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5.1314526900000006</v>
      </c>
      <c r="Z22" s="16" t="s">
        <v>17595</v>
      </c>
      <c r="AA22" s="17">
        <f>B7L615C11*B7L121C1</f>
        <v>13.341776994000002</v>
      </c>
      <c r="AB22" s="16" t="s">
        <v>15880</v>
      </c>
      <c r="AC22" s="17">
        <f>A1L323C16</f>
        <v>9.4460000000000015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0.53171534000000009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1.0634306800000002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1.5951460200000003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1.0634306800000002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5.5830110700000013</v>
      </c>
      <c r="AX22" s="16" t="s">
        <v>17601</v>
      </c>
      <c r="AY22" s="17">
        <f>B7L615C23*B7L121C1</f>
        <v>14.515828782000003</v>
      </c>
      <c r="AZ22" s="16" t="s">
        <v>15886</v>
      </c>
      <c r="BA22" s="17">
        <f>A1L323C17</f>
        <v>8.8716666666666679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0.49938611666666671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0.99877223333333343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1.4981583500000002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0.99877223333333343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5.2435542250000005</v>
      </c>
      <c r="BV22" s="16" t="s">
        <v>17607</v>
      </c>
      <c r="BW22" s="17">
        <f>B7L615C35*B7L121C1</f>
        <v>13.633240985000002</v>
      </c>
      <c r="BX22" s="16" t="s">
        <v>15892</v>
      </c>
      <c r="BY22" s="17">
        <f>A1L323C18</f>
        <v>7.9025000000000007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0.44483172500000007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0.88966345000000013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1.3344951750000003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0.88966345000000013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4.6707331125000007</v>
      </c>
      <c r="CT22" s="16" t="s">
        <v>17613</v>
      </c>
      <c r="CU22" s="17">
        <f>B7L615C47*B7L121C1</f>
        <v>12.143906092500002</v>
      </c>
      <c r="CV22" s="16" t="s">
        <v>15898</v>
      </c>
      <c r="CW22" s="17">
        <f>A1L323C19</f>
        <v>7.4368000000000007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0.41861747200000005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0.83723494400000009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1.2558524160000002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0.83723494400000009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4.3954834560000009</v>
      </c>
      <c r="DR22" s="16" t="s">
        <v>17619</v>
      </c>
      <c r="DS22" s="17">
        <f>B7L615C59*B7L121C1</f>
        <v>11.428256985600003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276.15500000000003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15.544764950000001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29.535053404999999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44.302580107499999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31.089529900000002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155.05903037625001</v>
      </c>
      <c r="Z23" s="16" t="s">
        <v>17629</v>
      </c>
      <c r="AA23" s="17">
        <f>B7L616C11*B7L121C1</f>
        <v>403.15347897825001</v>
      </c>
      <c r="AB23" s="16" t="s">
        <v>15914</v>
      </c>
      <c r="AC23" s="17">
        <f>A1L324C16</f>
        <v>269.83900000000006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15.189237310000003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28.859550889000005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43.289326333500007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30.378474620000006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151.51264216725002</v>
      </c>
      <c r="AX23" s="16" t="s">
        <v>17635</v>
      </c>
      <c r="AY23" s="17">
        <f>B7L616C23*B7L121C1</f>
        <v>393.93286963485008</v>
      </c>
      <c r="AZ23" s="16" t="s">
        <v>15920</v>
      </c>
      <c r="BA23" s="17">
        <f>A1L324C17</f>
        <v>267.37900000000008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15.050763910000004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28.596451429000005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42.894677143500004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30.101527820000008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150.13137000225004</v>
      </c>
      <c r="BV23" s="16" t="s">
        <v>17641</v>
      </c>
      <c r="BW23" s="17">
        <f>B7L616C35*B7L121C1</f>
        <v>390.34156200585011</v>
      </c>
      <c r="BX23" s="16" t="s">
        <v>15926</v>
      </c>
      <c r="BY23" s="17">
        <f>A1L324C18</f>
        <v>267.98650000000004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15.084960085000002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28.661424161500005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42.992136242250005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30.169920170000005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150.47247684787501</v>
      </c>
      <c r="CT23" s="16" t="s">
        <v>17647</v>
      </c>
      <c r="CU23" s="17">
        <f>B7L616C47*B7L121C1</f>
        <v>391.22843980447504</v>
      </c>
      <c r="CV23" s="16" t="s">
        <v>15932</v>
      </c>
      <c r="CW23" s="17">
        <f>A1L324C19</f>
        <v>269.53540000000004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15.172147666000003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28.827080565400003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43.240620848100008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30.344295332000005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151.34217296835001</v>
      </c>
      <c r="DR23" s="16" t="s">
        <v>17653</v>
      </c>
      <c r="DS23" s="17">
        <f>B7L616C59*B7L121C1</f>
        <v>393.48964971771005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BEB4A-F839-4801-8FFE-DA159BB3BD3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6320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31.6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15.8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31.6</v>
      </c>
      <c r="R9" s="16" t="s">
        <v>17723</v>
      </c>
      <c r="S9" s="23">
        <f>B7L702C7*B7L121C1</f>
        <v>82.160000000000011</v>
      </c>
      <c r="T9" s="16" t="s">
        <v>14765</v>
      </c>
      <c r="U9" s="17">
        <f>A1L202C18</f>
        <v>5772.5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28.862500000000001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14.43125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28.862500000000001</v>
      </c>
      <c r="AH9" s="16" t="s">
        <v>17727</v>
      </c>
      <c r="AI9" s="23">
        <f>B7L702C15*B7L121C1</f>
        <v>75.042500000000004</v>
      </c>
      <c r="AJ9" s="16" t="s">
        <v>14773</v>
      </c>
      <c r="AK9" s="17">
        <f>A1L202C21</f>
        <v>5298.3333333333339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26.491666666666671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13.245833333333335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26.491666666666671</v>
      </c>
      <c r="AX9" s="16" t="s">
        <v>17731</v>
      </c>
      <c r="AY9" s="23">
        <f>B7L702C23*B7L121C1</f>
        <v>68.878333333333345</v>
      </c>
      <c r="AZ9" s="16" t="s">
        <v>14781</v>
      </c>
      <c r="BA9" s="17">
        <f>A1L202C24</f>
        <v>5172.75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25.86375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12.931875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25.86375</v>
      </c>
      <c r="BN9" s="16" t="s">
        <v>17735</v>
      </c>
      <c r="BO9" s="23">
        <f>B7L702C31*B7L121C1</f>
        <v>67.245750000000001</v>
      </c>
      <c r="BP9" s="16" t="s">
        <v>14789</v>
      </c>
      <c r="BQ9" s="17">
        <f>A1L202C27</f>
        <v>5023.8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25.119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12.5595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25.119</v>
      </c>
      <c r="CD9" s="16" t="s">
        <v>17739</v>
      </c>
      <c r="CE9" s="23">
        <f>B7L702C39*B7L121C1</f>
        <v>65.309399999999997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32626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163.13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81.564999999999998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163.13</v>
      </c>
      <c r="R10" s="16" t="s">
        <v>17745</v>
      </c>
      <c r="S10" s="23">
        <f>B7L703C7*B7L121C1</f>
        <v>424.13799999999998</v>
      </c>
      <c r="T10" s="16" t="s">
        <v>14805</v>
      </c>
      <c r="U10" s="17">
        <f>A1L203C18</f>
        <v>34172.5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170.86250000000001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85.431250000000006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170.86250000000001</v>
      </c>
      <c r="AH10" s="16" t="s">
        <v>17749</v>
      </c>
      <c r="AI10" s="23">
        <f>B7L703C15*B7L121C1</f>
        <v>444.24250000000006</v>
      </c>
      <c r="AJ10" s="16" t="s">
        <v>14813</v>
      </c>
      <c r="AK10" s="17">
        <f>A1L203C21</f>
        <v>35194.333333333328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175.97166666666664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87.985833333333318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175.97166666666664</v>
      </c>
      <c r="AX10" s="16" t="s">
        <v>17753</v>
      </c>
      <c r="AY10" s="23">
        <f>B7L703C23*B7L121C1</f>
        <v>457.52633333333324</v>
      </c>
      <c r="AZ10" s="16" t="s">
        <v>14821</v>
      </c>
      <c r="BA10" s="17">
        <f>A1L203C24</f>
        <v>36793.25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183.96625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91.983125000000001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183.96625</v>
      </c>
      <c r="BN10" s="16" t="s">
        <v>17757</v>
      </c>
      <c r="BO10" s="23">
        <f>B7L703C31*B7L121C1</f>
        <v>478.31225000000001</v>
      </c>
      <c r="BP10" s="16" t="s">
        <v>14829</v>
      </c>
      <c r="BQ10" s="17">
        <f>A1L203C27</f>
        <v>38779.800000000003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193.899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96.9495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193.899</v>
      </c>
      <c r="CD10" s="16" t="s">
        <v>17761</v>
      </c>
      <c r="CE10" s="23">
        <f>B7L703C39*B7L121C1</f>
        <v>504.13740000000001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5062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25.31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12.654999999999999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25.31</v>
      </c>
      <c r="R11" s="16" t="s">
        <v>17767</v>
      </c>
      <c r="S11" s="23">
        <f>B7L704C7*B7L121C1</f>
        <v>65.805999999999997</v>
      </c>
      <c r="T11" s="16" t="s">
        <v>14845</v>
      </c>
      <c r="U11" s="17">
        <f>A1L204C18</f>
        <v>4762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23.81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11.904999999999999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23.81</v>
      </c>
      <c r="AH11" s="16" t="s">
        <v>17771</v>
      </c>
      <c r="AI11" s="23">
        <f>B7L704C15*B7L121C1</f>
        <v>61.905999999999999</v>
      </c>
      <c r="AJ11" s="16" t="s">
        <v>14853</v>
      </c>
      <c r="AK11" s="17">
        <f>A1L204C21</f>
        <v>4656.333333333333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23.281666666666666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11.640833333333333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23.281666666666666</v>
      </c>
      <c r="AX11" s="16" t="s">
        <v>17775</v>
      </c>
      <c r="AY11" s="23">
        <f>B7L704C23*B7L121C1</f>
        <v>60.532333333333334</v>
      </c>
      <c r="AZ11" s="16" t="s">
        <v>14861</v>
      </c>
      <c r="BA11" s="17">
        <f>A1L204C24</f>
        <v>5032.5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25.162500000000001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12.581250000000001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25.162500000000001</v>
      </c>
      <c r="BN11" s="16" t="s">
        <v>17779</v>
      </c>
      <c r="BO11" s="23">
        <f>B7L704C31*B7L121C1</f>
        <v>65.422499999999999</v>
      </c>
      <c r="BP11" s="16" t="s">
        <v>14869</v>
      </c>
      <c r="BQ11" s="17">
        <f>A1L204C27</f>
        <v>5119.3999999999996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25.596999999999998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12.798499999999999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25.596999999999998</v>
      </c>
      <c r="CD11" s="16" t="s">
        <v>17783</v>
      </c>
      <c r="CE11" s="23">
        <f>B7L704C39*B7L121C1</f>
        <v>66.552199999999999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21527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107.63500000000001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53.817500000000003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107.63500000000001</v>
      </c>
      <c r="R12" s="16" t="s">
        <v>17789</v>
      </c>
      <c r="S12" s="23">
        <f>B7L705C7*B7L121C1</f>
        <v>279.851</v>
      </c>
      <c r="T12" s="16" t="s">
        <v>14885</v>
      </c>
      <c r="U12" s="17">
        <f>A1L205C18</f>
        <v>22387.5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111.9375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55.96875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111.9375</v>
      </c>
      <c r="AH12" s="16" t="s">
        <v>17793</v>
      </c>
      <c r="AI12" s="23">
        <f>B7L705C15*B7L121C1</f>
        <v>291.03750000000002</v>
      </c>
      <c r="AJ12" s="16" t="s">
        <v>14893</v>
      </c>
      <c r="AK12" s="17">
        <f>A1L205C21</f>
        <v>22958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114.79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57.395000000000003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114.79</v>
      </c>
      <c r="AX12" s="16" t="s">
        <v>17797</v>
      </c>
      <c r="AY12" s="23">
        <f>B7L705C23*B7L121C1</f>
        <v>298.45400000000001</v>
      </c>
      <c r="AZ12" s="16" t="s">
        <v>14901</v>
      </c>
      <c r="BA12" s="17">
        <f>A1L205C24</f>
        <v>24600.25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123.00125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61.500624999999999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123.00125</v>
      </c>
      <c r="BN12" s="16" t="s">
        <v>17801</v>
      </c>
      <c r="BO12" s="23">
        <f>B7L705C31*B7L121C1</f>
        <v>319.80324999999999</v>
      </c>
      <c r="BP12" s="16" t="s">
        <v>14909</v>
      </c>
      <c r="BQ12" s="17">
        <f>A1L205C27</f>
        <v>25863.8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129.31899999999999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64.659499999999994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129.31899999999999</v>
      </c>
      <c r="CD12" s="16" t="s">
        <v>17805</v>
      </c>
      <c r="CE12" s="23">
        <f>B7L705C39*B7L121C1</f>
        <v>336.2294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176335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881.67499999999995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440.83749999999998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881.67499999999995</v>
      </c>
      <c r="R13" s="16" t="s">
        <v>17811</v>
      </c>
      <c r="S13" s="17">
        <f>B7L706C7*B7L121C1</f>
        <v>2292.355</v>
      </c>
      <c r="T13" s="16" t="s">
        <v>14925</v>
      </c>
      <c r="U13" s="17">
        <f>A1L206C18</f>
        <v>168492.5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842.46249999999998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421.23124999999999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842.46249999999998</v>
      </c>
      <c r="AH13" s="16" t="s">
        <v>17815</v>
      </c>
      <c r="AI13" s="17">
        <f>B7L706C15*B7L121C1</f>
        <v>2190.4025000000001</v>
      </c>
      <c r="AJ13" s="16" t="s">
        <v>14933</v>
      </c>
      <c r="AK13" s="17">
        <f>A1L206C21</f>
        <v>161505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807.52499999999998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403.76249999999999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807.52499999999998</v>
      </c>
      <c r="AX13" s="16" t="s">
        <v>17819</v>
      </c>
      <c r="AY13" s="17">
        <f>B7L706C23*B7L121C1</f>
        <v>2099.5650000000001</v>
      </c>
      <c r="AZ13" s="16" t="s">
        <v>14941</v>
      </c>
      <c r="BA13" s="17">
        <f>A1L206C24</f>
        <v>157744.75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788.72375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394.361875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788.72375</v>
      </c>
      <c r="BN13" s="16" t="s">
        <v>17823</v>
      </c>
      <c r="BO13" s="17">
        <f>B7L706C31*B7L121C1</f>
        <v>2050.6817500000002</v>
      </c>
      <c r="BP13" s="16" t="s">
        <v>14949</v>
      </c>
      <c r="BQ13" s="17">
        <f>A1L206C27</f>
        <v>152351.20000000001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761.75600000000009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380.87800000000004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761.75600000000009</v>
      </c>
      <c r="CD13" s="16" t="s">
        <v>17827</v>
      </c>
      <c r="CE13" s="17">
        <f>B7L706C39*B7L121C1</f>
        <v>1980.5656000000004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1707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8.5350000000000001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4.2675000000000001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8.5350000000000001</v>
      </c>
      <c r="R14" s="16" t="s">
        <v>17833</v>
      </c>
      <c r="S14" s="23">
        <f>B7L707C7*B7L121C1</f>
        <v>22.191000000000003</v>
      </c>
      <c r="T14" s="16" t="s">
        <v>14965</v>
      </c>
      <c r="U14" s="17">
        <f>A1L207C18</f>
        <v>1602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8.01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4.0049999999999999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8.01</v>
      </c>
      <c r="AH14" s="16" t="s">
        <v>17837</v>
      </c>
      <c r="AI14" s="23">
        <f>B7L707C15*B7L121C1</f>
        <v>20.826000000000001</v>
      </c>
      <c r="AJ14" s="16" t="s">
        <v>14973</v>
      </c>
      <c r="AK14" s="17">
        <f>A1L207C21</f>
        <v>1564.6666666666665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7.8233333333333324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3.9116666666666662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7.8233333333333324</v>
      </c>
      <c r="AX14" s="16" t="s">
        <v>17841</v>
      </c>
      <c r="AY14" s="23">
        <f>B7L707C23*B7L121C1</f>
        <v>20.340666666666664</v>
      </c>
      <c r="AZ14" s="16" t="s">
        <v>14981</v>
      </c>
      <c r="BA14" s="17">
        <f>A1L207C24</f>
        <v>1733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8.6649999999999991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4.3324999999999996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8.6649999999999991</v>
      </c>
      <c r="BN14" s="16" t="s">
        <v>17845</v>
      </c>
      <c r="BO14" s="23">
        <f>B7L707C31*B7L121C1</f>
        <v>22.529</v>
      </c>
      <c r="BP14" s="16" t="s">
        <v>14989</v>
      </c>
      <c r="BQ14" s="17">
        <f>A1L207C27</f>
        <v>1610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8.0500000000000007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4.0250000000000004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8.0500000000000007</v>
      </c>
      <c r="CD14" s="16" t="s">
        <v>17849</v>
      </c>
      <c r="CE14" s="23">
        <f>B7L707C39*B7L121C1</f>
        <v>20.930000000000003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1851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9.2550000000000008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4.6275000000000004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9.2550000000000008</v>
      </c>
      <c r="R15" s="16" t="s">
        <v>17855</v>
      </c>
      <c r="S15" s="23">
        <f>B7L708C7*B7L121C1</f>
        <v>24.063000000000002</v>
      </c>
      <c r="T15" s="16" t="s">
        <v>15005</v>
      </c>
      <c r="U15" s="17">
        <f>A1L208C18</f>
        <v>1249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6.2450000000000001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3.1225000000000001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6.2450000000000001</v>
      </c>
      <c r="AH15" s="16" t="s">
        <v>17859</v>
      </c>
      <c r="AI15" s="23">
        <f>B7L708C15*B7L121C1</f>
        <v>16.237000000000002</v>
      </c>
      <c r="AJ15" s="16" t="s">
        <v>15013</v>
      </c>
      <c r="AK15" s="17">
        <f>A1L208C21</f>
        <v>1050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5.25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2.625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5.25</v>
      </c>
      <c r="AX15" s="16" t="s">
        <v>17863</v>
      </c>
      <c r="AY15" s="23">
        <f>B7L708C23*B7L121C1</f>
        <v>13.65</v>
      </c>
      <c r="AZ15" s="16" t="s">
        <v>15021</v>
      </c>
      <c r="BA15" s="17">
        <f>A1L208C24</f>
        <v>1010.75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5.05375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2.526875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5.05375</v>
      </c>
      <c r="BN15" s="16" t="s">
        <v>17867</v>
      </c>
      <c r="BO15" s="23">
        <f>B7L708C31*B7L121C1</f>
        <v>13.139750000000001</v>
      </c>
      <c r="BP15" s="16" t="s">
        <v>15029</v>
      </c>
      <c r="BQ15" s="23">
        <f>A1L208C27</f>
        <v>995.8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4.9790000000000001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2.4895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4.9790000000000001</v>
      </c>
      <c r="CD15" s="16" t="s">
        <v>17871</v>
      </c>
      <c r="CE15" s="23">
        <f>B7L708C39*B7L121C1</f>
        <v>12.945400000000001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0.02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0.02</v>
      </c>
      <c r="R16" s="16" t="s">
        <v>17877</v>
      </c>
      <c r="S16" s="23">
        <f>B7L709C7*B7L121C1</f>
        <v>5.2000000000000005E-2</v>
      </c>
      <c r="T16" s="16" t="s">
        <v>15045</v>
      </c>
      <c r="U16" s="17">
        <f>A1L209C18</f>
        <v>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5.0000000000000001E-3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0.01</v>
      </c>
      <c r="AH16" s="16" t="s">
        <v>17881</v>
      </c>
      <c r="AI16" s="23">
        <f>B7L709C15*B7L121C1</f>
        <v>2.6000000000000002E-2</v>
      </c>
      <c r="AJ16" s="16" t="s">
        <v>15053</v>
      </c>
      <c r="AK16" s="23">
        <f>A1L209C21</f>
        <v>1.3333333333333333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6.6666666666666662E-3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3.3333333333333331E-3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6.6666666666666662E-3</v>
      </c>
      <c r="AX16" s="16" t="s">
        <v>17885</v>
      </c>
      <c r="AY16" s="23">
        <f>B7L709C23*B7L121C1</f>
        <v>1.7333333333333333E-2</v>
      </c>
      <c r="AZ16" s="16" t="s">
        <v>15061</v>
      </c>
      <c r="BA16" s="23">
        <f>A1L209C24</f>
        <v>1.75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8.7500000000000008E-3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4.3750000000000004E-3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8.7500000000000008E-3</v>
      </c>
      <c r="BN16" s="16" t="s">
        <v>17889</v>
      </c>
      <c r="BO16" s="23">
        <f>B7L709C31*B7L121C1</f>
        <v>2.2750000000000003E-2</v>
      </c>
      <c r="BP16" s="16" t="s">
        <v>15069</v>
      </c>
      <c r="BQ16" s="23">
        <f>A1L209C27</f>
        <v>1.5999999999999999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8.0000000000000002E-3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4.0000000000000001E-3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8.0000000000000002E-3</v>
      </c>
      <c r="CD16" s="16" t="s">
        <v>17893</v>
      </c>
      <c r="CE16" s="23">
        <f>B7L709C39*B7L121C1</f>
        <v>2.0800000000000003E-2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17">
        <f>A1L210C21</f>
        <v>0</v>
      </c>
      <c r="AL17" s="16" t="s">
        <v>12368</v>
      </c>
      <c r="AM17" s="17">
        <f>A1L570C1</f>
        <v>200</v>
      </c>
      <c r="AN17" s="16" t="s">
        <v>17904</v>
      </c>
      <c r="AO17" s="17">
        <f>IF(B7L710C18=0,0,B7L710C17/B7L710C18)</f>
        <v>0</v>
      </c>
      <c r="AP17" s="16" t="s">
        <v>17895</v>
      </c>
      <c r="AQ17" s="27">
        <f>A1L530C5</f>
        <v>0.5</v>
      </c>
      <c r="AR17" s="16" t="s">
        <v>17905</v>
      </c>
      <c r="AS17" s="17">
        <f>B7L710C19*B7L710C20</f>
        <v>0</v>
      </c>
      <c r="AT17" s="16" t="s">
        <v>17897</v>
      </c>
      <c r="AU17" s="17">
        <f>A1L530C13</f>
        <v>1</v>
      </c>
      <c r="AV17" s="16" t="s">
        <v>17906</v>
      </c>
      <c r="AW17" s="17">
        <f>B7L710C19*B7L710C22</f>
        <v>0</v>
      </c>
      <c r="AX17" s="16" t="s">
        <v>17907</v>
      </c>
      <c r="AY17" s="17">
        <f>B7L710C23*B7L121C1</f>
        <v>0</v>
      </c>
      <c r="AZ17" s="16" t="s">
        <v>15101</v>
      </c>
      <c r="BA17" s="23">
        <f>A1L210C24</f>
        <v>0.25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1.25E-3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6.2500000000000001E-4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1.25E-3</v>
      </c>
      <c r="BN17" s="16" t="s">
        <v>17911</v>
      </c>
      <c r="BO17" s="23">
        <f>B7L710C31*B7L121C1</f>
        <v>3.2500000000000003E-3</v>
      </c>
      <c r="BP17" s="16" t="s">
        <v>15109</v>
      </c>
      <c r="BQ17" s="23">
        <f>A1L210C27</f>
        <v>4.8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2.4E-2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1.2E-2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2.4E-2</v>
      </c>
      <c r="CD17" s="16" t="s">
        <v>17915</v>
      </c>
      <c r="CE17" s="23">
        <f>B7L710C39*B7L121C1</f>
        <v>6.2400000000000004E-2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15733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78.665000000000006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39.332500000000003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78.665000000000006</v>
      </c>
      <c r="R18" s="16" t="s">
        <v>17921</v>
      </c>
      <c r="S18" s="23">
        <f>B7L711C7*B7L121C1</f>
        <v>204.52900000000002</v>
      </c>
      <c r="T18" s="16" t="s">
        <v>15125</v>
      </c>
      <c r="U18" s="17">
        <f>A1L211C18</f>
        <v>15413.5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77.067499999999995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38.533749999999998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77.067499999999995</v>
      </c>
      <c r="AH18" s="16" t="s">
        <v>17925</v>
      </c>
      <c r="AI18" s="23">
        <f>B7L711C15*B7L121C1</f>
        <v>200.37549999999999</v>
      </c>
      <c r="AJ18" s="16" t="s">
        <v>15133</v>
      </c>
      <c r="AK18" s="17">
        <f>A1L211C21</f>
        <v>15751.666666666668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78.75833333333334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39.37916666666667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78.75833333333334</v>
      </c>
      <c r="AX18" s="16" t="s">
        <v>17929</v>
      </c>
      <c r="AY18" s="23">
        <f>B7L711C23*B7L121C1</f>
        <v>204.7716666666667</v>
      </c>
      <c r="AZ18" s="16" t="s">
        <v>15141</v>
      </c>
      <c r="BA18" s="17">
        <f>A1L211C24</f>
        <v>15655.25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78.276250000000005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39.138125000000002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78.276250000000005</v>
      </c>
      <c r="BN18" s="16" t="s">
        <v>17933</v>
      </c>
      <c r="BO18" s="23">
        <f>B7L711C31*B7L121C1</f>
        <v>203.51825000000002</v>
      </c>
      <c r="BP18" s="16" t="s">
        <v>15149</v>
      </c>
      <c r="BQ18" s="17">
        <f>A1L211C27</f>
        <v>15311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76.555000000000007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38.277500000000003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76.555000000000007</v>
      </c>
      <c r="CD18" s="16" t="s">
        <v>17937</v>
      </c>
      <c r="CE18" s="23">
        <f>B7L711C39*B7L121C1</f>
        <v>199.04300000000003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8746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43.73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21.864999999999998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43.73</v>
      </c>
      <c r="R19" s="16" t="s">
        <v>17943</v>
      </c>
      <c r="S19" s="23">
        <f>B7L712C7*B7L121C1</f>
        <v>113.69799999999999</v>
      </c>
      <c r="T19" s="16" t="s">
        <v>15165</v>
      </c>
      <c r="U19" s="17">
        <f>A1L212C18</f>
        <v>7655.5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38.277500000000003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19.138750000000002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38.277500000000003</v>
      </c>
      <c r="AH19" s="16" t="s">
        <v>17947</v>
      </c>
      <c r="AI19" s="23">
        <f>B7L712C15*B7L121C1</f>
        <v>99.521500000000017</v>
      </c>
      <c r="AJ19" s="16" t="s">
        <v>15173</v>
      </c>
      <c r="AK19" s="17">
        <f>A1L212C21</f>
        <v>6190.333333333333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30.951666666666664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15.475833333333332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30.951666666666664</v>
      </c>
      <c r="AX19" s="16" t="s">
        <v>17951</v>
      </c>
      <c r="AY19" s="23">
        <f>B7L712C23*B7L121C1</f>
        <v>80.474333333333334</v>
      </c>
      <c r="AZ19" s="16" t="s">
        <v>15181</v>
      </c>
      <c r="BA19" s="17">
        <f>A1L212C24</f>
        <v>5910.5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29.552499999999998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14.776249999999999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29.552499999999998</v>
      </c>
      <c r="BN19" s="16" t="s">
        <v>17955</v>
      </c>
      <c r="BO19" s="23">
        <f>B7L712C31*B7L121C1</f>
        <v>76.836500000000001</v>
      </c>
      <c r="BP19" s="16" t="s">
        <v>15189</v>
      </c>
      <c r="BQ19" s="17">
        <f>A1L212C27</f>
        <v>5569.7999999999993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27.848999999999997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13.924499999999998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27.848999999999997</v>
      </c>
      <c r="CD19" s="16" t="s">
        <v>17959</v>
      </c>
      <c r="CE19" s="23">
        <f>B7L712C39*B7L121C1</f>
        <v>72.407399999999996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0.34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0.17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0.34</v>
      </c>
      <c r="R20" s="16" t="s">
        <v>17965</v>
      </c>
      <c r="S20" s="23">
        <f>B7L713C7*B7L121C1</f>
        <v>0.88400000000000012</v>
      </c>
      <c r="T20" s="16" t="s">
        <v>15205</v>
      </c>
      <c r="U20" s="17">
        <f>A1L213C18</f>
        <v>57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0.28499999999999998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0.14249999999999999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0.28499999999999998</v>
      </c>
      <c r="AH20" s="16" t="s">
        <v>17969</v>
      </c>
      <c r="AI20" s="23">
        <f>B7L713C15*B7L121C1</f>
        <v>0.74099999999999999</v>
      </c>
      <c r="AJ20" s="16" t="s">
        <v>15213</v>
      </c>
      <c r="AK20" s="23">
        <f>A1L213C21</f>
        <v>57.333333333333329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0.28666666666666663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0.14333333333333331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0.28666666666666663</v>
      </c>
      <c r="AX20" s="16" t="s">
        <v>17973</v>
      </c>
      <c r="AY20" s="23">
        <f>B7L713C23*B7L121C1</f>
        <v>0.74533333333333329</v>
      </c>
      <c r="AZ20" s="16" t="s">
        <v>15221</v>
      </c>
      <c r="BA20" s="23">
        <f>A1L213C24</f>
        <v>50.5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0.2525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0.12625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0.2525</v>
      </c>
      <c r="BN20" s="16" t="s">
        <v>17977</v>
      </c>
      <c r="BO20" s="23">
        <f>B7L713C31*B7L121C1</f>
        <v>0.65650000000000008</v>
      </c>
      <c r="BP20" s="16" t="s">
        <v>15229</v>
      </c>
      <c r="BQ20" s="23">
        <f>A1L213C27</f>
        <v>45.599999999999994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0.22799999999999998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0.11399999999999999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0.22799999999999998</v>
      </c>
      <c r="CD20" s="16" t="s">
        <v>17981</v>
      </c>
      <c r="CE20" s="23">
        <f>B7L713C39*B7L121C1</f>
        <v>0.59279999999999999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8008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40.04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20.02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40.04</v>
      </c>
      <c r="R21" s="16" t="s">
        <v>17987</v>
      </c>
      <c r="S21" s="23">
        <f>B7L714C7*B7L121C1</f>
        <v>104.104</v>
      </c>
      <c r="T21" s="16" t="s">
        <v>15245</v>
      </c>
      <c r="U21" s="17">
        <f>A1L214C18</f>
        <v>8064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40.32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20.16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40.32</v>
      </c>
      <c r="AH21" s="16" t="s">
        <v>17991</v>
      </c>
      <c r="AI21" s="23">
        <f>B7L714C15*B7L121C1</f>
        <v>104.83200000000001</v>
      </c>
      <c r="AJ21" s="16" t="s">
        <v>15253</v>
      </c>
      <c r="AK21" s="17">
        <f>A1L214C21</f>
        <v>7488.6666666666661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37.443333333333328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18.721666666666664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37.443333333333328</v>
      </c>
      <c r="AX21" s="16" t="s">
        <v>17995</v>
      </c>
      <c r="AY21" s="23">
        <f>B7L714C23*B7L121C1</f>
        <v>97.35266666666665</v>
      </c>
      <c r="AZ21" s="16" t="s">
        <v>15261</v>
      </c>
      <c r="BA21" s="17">
        <f>A1L214C24</f>
        <v>7615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38.075000000000003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19.037500000000001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38.075000000000003</v>
      </c>
      <c r="BN21" s="16" t="s">
        <v>17999</v>
      </c>
      <c r="BO21" s="23">
        <f>B7L714C31*B7L121C1</f>
        <v>98.995000000000005</v>
      </c>
      <c r="BP21" s="16" t="s">
        <v>15269</v>
      </c>
      <c r="BQ21" s="17">
        <f>A1L214C27</f>
        <v>7449.8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37.249000000000002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18.624500000000001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37.249000000000002</v>
      </c>
      <c r="CD21" s="16" t="s">
        <v>18003</v>
      </c>
      <c r="CE21" s="23">
        <f>B7L714C39*B7L121C1</f>
        <v>96.847400000000007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357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1.7849999999999999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0.89249999999999996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1.7849999999999999</v>
      </c>
      <c r="R22" s="16" t="s">
        <v>18009</v>
      </c>
      <c r="S22" s="23">
        <f>B7L715C7*B7L121C1</f>
        <v>4.641</v>
      </c>
      <c r="T22" s="16" t="s">
        <v>15285</v>
      </c>
      <c r="U22" s="17">
        <f>A1L215C18</f>
        <v>313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1.5649999999999999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0.78249999999999997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1.5649999999999999</v>
      </c>
      <c r="AH22" s="16" t="s">
        <v>18013</v>
      </c>
      <c r="AI22" s="23">
        <f>B7L715C15*B7L121C1</f>
        <v>4.069</v>
      </c>
      <c r="AJ22" s="16" t="s">
        <v>15293</v>
      </c>
      <c r="AK22" s="23">
        <f>A1L215C21</f>
        <v>285.33333333333337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1.4266666666666667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0.71333333333333337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1.4266666666666667</v>
      </c>
      <c r="AX22" s="16" t="s">
        <v>18017</v>
      </c>
      <c r="AY22" s="23">
        <f>B7L715C23*B7L121C1</f>
        <v>3.7093333333333338</v>
      </c>
      <c r="AZ22" s="16" t="s">
        <v>15301</v>
      </c>
      <c r="BA22" s="23">
        <f>A1L215C24</f>
        <v>297.5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1.4875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0.74375000000000002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1.4875</v>
      </c>
      <c r="BN22" s="16" t="s">
        <v>18021</v>
      </c>
      <c r="BO22" s="23">
        <f>B7L715C31*B7L121C1</f>
        <v>3.8675000000000002</v>
      </c>
      <c r="BP22" s="16" t="s">
        <v>15309</v>
      </c>
      <c r="BQ22" s="17">
        <f>A1L215C27</f>
        <v>320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1.6</v>
      </c>
      <c r="CD22" s="16" t="s">
        <v>18025</v>
      </c>
      <c r="CE22" s="23">
        <f>B7L715C39*B7L121C1</f>
        <v>4.16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278344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1391.72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695.86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1391.72</v>
      </c>
      <c r="R23" s="16" t="s">
        <v>18032</v>
      </c>
      <c r="S23" s="17">
        <f>B7L716C7*B7L121C1</f>
        <v>3618.4720000000002</v>
      </c>
      <c r="T23" s="16" t="s">
        <v>15325</v>
      </c>
      <c r="U23" s="17">
        <f>A1L216C18</f>
        <v>269943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1349.7149999999999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674.85749999999996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1349.7149999999999</v>
      </c>
      <c r="AH23" s="16" t="s">
        <v>18036</v>
      </c>
      <c r="AI23" s="17">
        <f>B7L716C15*B7L121C1</f>
        <v>3509.259</v>
      </c>
      <c r="AJ23" s="16" t="s">
        <v>15333</v>
      </c>
      <c r="AK23" s="17">
        <f>A1L216C21</f>
        <v>262001.33333333331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1310.0066666666667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655.00333333333333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1310.0066666666667</v>
      </c>
      <c r="AX23" s="16" t="s">
        <v>18040</v>
      </c>
      <c r="AY23" s="17">
        <f>B7L716C23*B7L121C1</f>
        <v>3406.0173333333332</v>
      </c>
      <c r="AZ23" s="16" t="s">
        <v>15341</v>
      </c>
      <c r="BA23" s="17">
        <f>A1L216C24</f>
        <v>261618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1308.0899999999999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654.04499999999996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1308.0899999999999</v>
      </c>
      <c r="BN23" s="16" t="s">
        <v>18044</v>
      </c>
      <c r="BO23" s="17">
        <f>B7L716C31*B7L121C1</f>
        <v>3401.0340000000001</v>
      </c>
      <c r="BP23" s="16" t="s">
        <v>15349</v>
      </c>
      <c r="BQ23" s="17">
        <f>A1L216C27</f>
        <v>258446.40000000002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1292.2320000000002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646.1160000000001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1292.2320000000002</v>
      </c>
      <c r="CD23" s="16" t="s">
        <v>18048</v>
      </c>
      <c r="CE23" s="17">
        <f>B7L716C39*B7L121C1</f>
        <v>3359.8032000000007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837D9-02E3-47F5-87E8-7FABD11980E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34.236695918872869</v>
      </c>
      <c r="F9" s="16" t="s">
        <v>18142</v>
      </c>
      <c r="G9" s="23">
        <f>B7L202C7</f>
        <v>15.822850980307024</v>
      </c>
      <c r="H9" s="16" t="s">
        <v>18143</v>
      </c>
      <c r="I9" s="17">
        <f>B7L802C1+B7L802C2</f>
        <v>50.059546899179892</v>
      </c>
      <c r="J9" s="16" t="s">
        <v>18144</v>
      </c>
      <c r="K9" s="17">
        <f>IF(B7L802C3=0,0,B7L802C2/B7L802C3)</f>
        <v>0.31608058722893162</v>
      </c>
      <c r="L9" s="16" t="s">
        <v>18145</v>
      </c>
      <c r="M9" s="17">
        <f>B7L302C9+B7L402C9+B7L502C11+B7L602C11+B7L702C7</f>
        <v>81.169760513800782</v>
      </c>
      <c r="N9" s="16" t="s">
        <v>18146</v>
      </c>
      <c r="O9" s="17">
        <f>B7L302C10+B7L402C10+B7L502C12+B7L602C12+B7L702C8</f>
        <v>211.04137733588203</v>
      </c>
      <c r="P9" s="16" t="s">
        <v>18147</v>
      </c>
      <c r="Q9" s="17">
        <f>B7L202C1</f>
        <v>6320</v>
      </c>
      <c r="R9" s="16" t="s">
        <v>18148</v>
      </c>
      <c r="S9" s="17">
        <f>B7L802C6+B7L802C7</f>
        <v>6531.0413773358823</v>
      </c>
      <c r="T9" s="16" t="s">
        <v>18149</v>
      </c>
      <c r="U9" s="17">
        <f>IF(B7L802C8=0,0,B7L802C7/B7L802C8)</f>
        <v>0.96768641245051035</v>
      </c>
      <c r="V9" s="16" t="s">
        <v>18150</v>
      </c>
      <c r="W9" s="17">
        <f>B7L302C15+B7L302C17+B7L402C17+B7L502C19+B7L502C21+B7L602C19+B7L602C21+B7L702C13</f>
        <v>30.503508487831532</v>
      </c>
      <c r="X9" s="16" t="s">
        <v>18151</v>
      </c>
      <c r="Y9" s="23">
        <f>B7L202C15</f>
        <v>14.904185827815253</v>
      </c>
      <c r="Z9" s="16" t="s">
        <v>18152</v>
      </c>
      <c r="AA9" s="17">
        <f>B7L802C10+B7L802C11</f>
        <v>45.407694315646786</v>
      </c>
      <c r="AB9" s="16" t="s">
        <v>18153</v>
      </c>
      <c r="AC9" s="17">
        <f>IF(B7L802C12=0,0,B7L802C11/B7L802C12)</f>
        <v>0.32823040351290206</v>
      </c>
      <c r="AD9" s="16" t="s">
        <v>18154</v>
      </c>
      <c r="AE9" s="17">
        <f>B7L302C19+B7L402C19+B7L502C23+B7L602C23+B7L702C15</f>
        <v>72.620238003073439</v>
      </c>
      <c r="AF9" s="16" t="s">
        <v>18155</v>
      </c>
      <c r="AG9" s="17">
        <f>B7L302C20+B7L402C20+B7L502C24+B7L602C24+B7L702C16</f>
        <v>188.81261880799093</v>
      </c>
      <c r="AH9" s="16" t="s">
        <v>18156</v>
      </c>
      <c r="AI9" s="17">
        <f>B7L202C9</f>
        <v>5772.5</v>
      </c>
      <c r="AJ9" s="16" t="s">
        <v>18157</v>
      </c>
      <c r="AK9" s="17">
        <f>B7L802C15+B7L802C16</f>
        <v>5961.3126188079914</v>
      </c>
      <c r="AL9" s="16" t="s">
        <v>18158</v>
      </c>
      <c r="AM9" s="17">
        <f>IF(B7L802C17=0,0,B7L802C16/B7L802C17)</f>
        <v>0.96832700599993937</v>
      </c>
      <c r="AN9" s="16" t="s">
        <v>18159</v>
      </c>
      <c r="AO9" s="17">
        <f>B7L302C25+B7L302C27+B7L402C27+B7L502C31+B7L502C33+B7L602C31+B7L602C33+B7L702C21</f>
        <v>28.92480168257142</v>
      </c>
      <c r="AP9" s="16" t="s">
        <v>18160</v>
      </c>
      <c r="AQ9" s="23">
        <f>B7L202C23</f>
        <v>13.158096551267612</v>
      </c>
      <c r="AR9" s="16" t="s">
        <v>18161</v>
      </c>
      <c r="AS9" s="17">
        <f>B7L802C19+B7L802C20</f>
        <v>42.082898233839032</v>
      </c>
      <c r="AT9" s="16" t="s">
        <v>18162</v>
      </c>
      <c r="AU9" s="17">
        <f>IF(B7L802C21=0,0,B7L802C20/B7L802C21)</f>
        <v>0.31267087352570055</v>
      </c>
      <c r="AV9" s="16" t="s">
        <v>18163</v>
      </c>
      <c r="AW9" s="17">
        <f>B7L302C29+B7L402C29+B7L502C35+B7L602C35+B7L702C23</f>
        <v>69.342370059476124</v>
      </c>
      <c r="AX9" s="16" t="s">
        <v>18164</v>
      </c>
      <c r="AY9" s="17">
        <f>B7L302C30+B7L402C30+B7L502C36+B7L602C36+B7L702C24</f>
        <v>180.29016215463793</v>
      </c>
      <c r="AZ9" s="16" t="s">
        <v>18165</v>
      </c>
      <c r="BA9" s="17">
        <f>B7L202C17</f>
        <v>5298.3333333333339</v>
      </c>
      <c r="BB9" s="16" t="s">
        <v>18166</v>
      </c>
      <c r="BC9" s="17">
        <f>B7L802C24+B7L802C25</f>
        <v>5478.6234954879719</v>
      </c>
      <c r="BD9" s="16" t="s">
        <v>18167</v>
      </c>
      <c r="BE9" s="17">
        <f>IF(B7L802C26=0,0,B7L802C25/B7L802C26)</f>
        <v>0.96709206933034919</v>
      </c>
      <c r="BF9" s="16" t="s">
        <v>18168</v>
      </c>
      <c r="BG9" s="17">
        <f>B7L302C35+B7L302C37+B7L402C37+B7L502C43+B7L502C45+B7L602C43+B7L602C45+B7L702C29</f>
        <v>28.843678999607064</v>
      </c>
      <c r="BH9" s="16" t="s">
        <v>18169</v>
      </c>
      <c r="BI9" s="23">
        <f>B7L202C31</f>
        <v>12.91789568276849</v>
      </c>
      <c r="BJ9" s="16" t="s">
        <v>18170</v>
      </c>
      <c r="BK9" s="17">
        <f>B7L802C28+B7L802C29</f>
        <v>41.761574682375553</v>
      </c>
      <c r="BL9" s="16" t="s">
        <v>18171</v>
      </c>
      <c r="BM9" s="17">
        <f>IF(B7L802C30=0,0,B7L802C29/B7L802C30)</f>
        <v>0.30932491844518906</v>
      </c>
      <c r="BN9" s="16" t="s">
        <v>18172</v>
      </c>
      <c r="BO9" s="17">
        <f>B7L302C39+B7L402C39+B7L502C47+B7L602C47+B7L702C31</f>
        <v>69.989837597838857</v>
      </c>
      <c r="BP9" s="16" t="s">
        <v>18173</v>
      </c>
      <c r="BQ9" s="17">
        <f>B7L302C40+B7L402C40+B7L502C48+B7L602C48+B7L702C32</f>
        <v>181.97357775438104</v>
      </c>
      <c r="BR9" s="16" t="s">
        <v>18174</v>
      </c>
      <c r="BS9" s="17">
        <f>B7L202C25</f>
        <v>5172.75</v>
      </c>
      <c r="BT9" s="16" t="s">
        <v>18175</v>
      </c>
      <c r="BU9" s="17">
        <f>B7L802C33+B7L802C34</f>
        <v>5354.723577754381</v>
      </c>
      <c r="BV9" s="16" t="s">
        <v>18176</v>
      </c>
      <c r="BW9" s="17">
        <f>IF(B7L802C35=0,0,B7L802C34/B7L802C35)</f>
        <v>0.96601625179862305</v>
      </c>
      <c r="BX9" s="16" t="s">
        <v>18177</v>
      </c>
      <c r="BY9" s="17">
        <f>B7L302C45+B7L302C47+B7L402C47+B7L502C55+B7L502C57+B7L602C55+B7L602C57+B7L702C37</f>
        <v>29.100795105323318</v>
      </c>
      <c r="BZ9" s="16" t="s">
        <v>18178</v>
      </c>
      <c r="CA9" s="23">
        <f>B7L202C39</f>
        <v>12.916604672693261</v>
      </c>
      <c r="CB9" s="16" t="s">
        <v>18179</v>
      </c>
      <c r="CC9" s="17">
        <f>B7L802C37+B7L802C38</f>
        <v>42.017399778016582</v>
      </c>
      <c r="CD9" s="16" t="s">
        <v>18180</v>
      </c>
      <c r="CE9" s="17">
        <f>IF(B7L802C39=0,0,B7L802C38/B7L802C39)</f>
        <v>0.30741085219298131</v>
      </c>
      <c r="CF9" s="16" t="s">
        <v>18181</v>
      </c>
      <c r="CG9" s="17">
        <f>B7L302C49+B7L402C49+B7L502C59+B7L602C59+B7L702C39</f>
        <v>71.271939130478245</v>
      </c>
      <c r="CH9" s="16" t="s">
        <v>18182</v>
      </c>
      <c r="CI9" s="17">
        <f>B7L302C50+B7L402C50+B7L502C60+B7L602C60+B7L702C40</f>
        <v>185.30704173924346</v>
      </c>
      <c r="CJ9" s="16" t="s">
        <v>18183</v>
      </c>
      <c r="CK9" s="17">
        <f>B7L202C33</f>
        <v>5023.8</v>
      </c>
      <c r="CL9" s="16" t="s">
        <v>18184</v>
      </c>
      <c r="CM9" s="17">
        <f>B7L802C42+B7L802C43</f>
        <v>5209.1070417392439</v>
      </c>
      <c r="CN9" s="16" t="s">
        <v>18185</v>
      </c>
      <c r="CO9" s="17">
        <f>IF(B7L802C44=0,0,B7L802C43/B7L802C44)</f>
        <v>0.96442633252601151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272.76054043438057</v>
      </c>
      <c r="F10" s="16" t="s">
        <v>18187</v>
      </c>
      <c r="G10" s="23">
        <f>B7L203C7</f>
        <v>81.682964570173567</v>
      </c>
      <c r="H10" s="16" t="s">
        <v>18188</v>
      </c>
      <c r="I10" s="23">
        <f>B7L803C1+B7L803C2</f>
        <v>354.44350500455414</v>
      </c>
      <c r="J10" s="16" t="s">
        <v>18189</v>
      </c>
      <c r="K10" s="23">
        <f>IF(B7L803C3=0,0,B7L803C2/B7L803C3)</f>
        <v>0.23045411586572603</v>
      </c>
      <c r="L10" s="16" t="s">
        <v>18190</v>
      </c>
      <c r="M10" s="23">
        <f>B7L303C9+B7L403C9+B7L503C11+B7L603C11+B7L703C7</f>
        <v>730.86927002909317</v>
      </c>
      <c r="N10" s="16" t="s">
        <v>18191</v>
      </c>
      <c r="O10" s="17">
        <f>B7L303C10+B7L403C10+B7L503C12+B7L603C12+B7L703C8</f>
        <v>1900.2601020756424</v>
      </c>
      <c r="P10" s="16" t="s">
        <v>18192</v>
      </c>
      <c r="Q10" s="17">
        <f>B7L203C1</f>
        <v>32626</v>
      </c>
      <c r="R10" s="16" t="s">
        <v>18193</v>
      </c>
      <c r="S10" s="17">
        <f>B7L803C6+B7L803C7</f>
        <v>34526.260102075641</v>
      </c>
      <c r="T10" s="16" t="s">
        <v>18194</v>
      </c>
      <c r="U10" s="23">
        <f>IF(B7L803C8=0,0,B7L803C7/B7L803C8)</f>
        <v>0.94496188998004449</v>
      </c>
      <c r="V10" s="16" t="s">
        <v>18195</v>
      </c>
      <c r="W10" s="23">
        <f>B7L303C15+B7L303C17+B7L403C17+B7L503C19+B7L503C21+B7L603C19+B7L603C21+B7L703C13</f>
        <v>290.77022039261811</v>
      </c>
      <c r="X10" s="16" t="s">
        <v>18196</v>
      </c>
      <c r="Y10" s="23">
        <f>B7L203C15</f>
        <v>88.230972750284408</v>
      </c>
      <c r="Z10" s="16" t="s">
        <v>18197</v>
      </c>
      <c r="AA10" s="23">
        <f>B7L803C10+B7L803C11</f>
        <v>379.00119314290254</v>
      </c>
      <c r="AB10" s="16" t="s">
        <v>18198</v>
      </c>
      <c r="AC10" s="23">
        <f>IF(B7L803C12=0,0,B7L803C11/B7L803C12)</f>
        <v>0.23279866751505685</v>
      </c>
      <c r="AD10" s="16" t="s">
        <v>18199</v>
      </c>
      <c r="AE10" s="23">
        <f>B7L303C19+B7L403C19+B7L503C23+B7L603C23+B7L703C15</f>
        <v>790.71929315939974</v>
      </c>
      <c r="AF10" s="16" t="s">
        <v>18200</v>
      </c>
      <c r="AG10" s="17">
        <f>B7L303C20+B7L403C20+B7L503C24+B7L603C24+B7L703C16</f>
        <v>2055.870162214439</v>
      </c>
      <c r="AH10" s="16" t="s">
        <v>18201</v>
      </c>
      <c r="AI10" s="17">
        <f>B7L203C9</f>
        <v>34172.5</v>
      </c>
      <c r="AJ10" s="16" t="s">
        <v>18202</v>
      </c>
      <c r="AK10" s="17">
        <f>B7L803C15+B7L803C16</f>
        <v>36228.370162214436</v>
      </c>
      <c r="AL10" s="16" t="s">
        <v>18203</v>
      </c>
      <c r="AM10" s="23">
        <f>IF(B7L803C17=0,0,B7L803C16/B7L803C17)</f>
        <v>0.94325247994847217</v>
      </c>
      <c r="AN10" s="16" t="s">
        <v>18204</v>
      </c>
      <c r="AO10" s="23">
        <f>B7L303C25+B7L303C27+B7L403C27+B7L503C31+B7L503C33+B7L603C31+B7L603C33+B7L703C21</f>
        <v>305.17649016549996</v>
      </c>
      <c r="AP10" s="16" t="s">
        <v>18205</v>
      </c>
      <c r="AQ10" s="23">
        <f>B7L203C23</f>
        <v>87.403039205567026</v>
      </c>
      <c r="AR10" s="16" t="s">
        <v>18206</v>
      </c>
      <c r="AS10" s="23">
        <f>B7L803C19+B7L803C20</f>
        <v>392.579529371067</v>
      </c>
      <c r="AT10" s="16" t="s">
        <v>18207</v>
      </c>
      <c r="AU10" s="23">
        <f>IF(B7L803C21=0,0,B7L803C20/B7L803C21)</f>
        <v>0.22263779098617617</v>
      </c>
      <c r="AV10" s="16" t="s">
        <v>18208</v>
      </c>
      <c r="AW10" s="23">
        <f>B7L303C29+B7L403C29+B7L503C35+B7L603C35+B7L703C23</f>
        <v>833.68658277691657</v>
      </c>
      <c r="AX10" s="16" t="s">
        <v>18209</v>
      </c>
      <c r="AY10" s="17">
        <f>B7L303C30+B7L403C30+B7L503C36+B7L603C36+B7L703C24</f>
        <v>2167.585115219983</v>
      </c>
      <c r="AZ10" s="16" t="s">
        <v>18210</v>
      </c>
      <c r="BA10" s="17">
        <f>B7L203C17</f>
        <v>35194.333333333328</v>
      </c>
      <c r="BB10" s="16" t="s">
        <v>18211</v>
      </c>
      <c r="BC10" s="17">
        <f>B7L803C24+B7L803C25</f>
        <v>37361.918448553311</v>
      </c>
      <c r="BD10" s="16" t="s">
        <v>18212</v>
      </c>
      <c r="BE10" s="23">
        <f>IF(B7L803C26=0,0,B7L803C25/B7L803C26)</f>
        <v>0.94198410560194579</v>
      </c>
      <c r="BF10" s="16" t="s">
        <v>18213</v>
      </c>
      <c r="BG10" s="23">
        <f>B7L303C35+B7L303C37+B7L403C37+B7L503C43+B7L503C45+B7L603C43+B7L603C45+B7L703C29</f>
        <v>321.46716790317743</v>
      </c>
      <c r="BH10" s="16" t="s">
        <v>18214</v>
      </c>
      <c r="BI10" s="23">
        <f>B7L203C31</f>
        <v>91.883691523855148</v>
      </c>
      <c r="BJ10" s="16" t="s">
        <v>18215</v>
      </c>
      <c r="BK10" s="23">
        <f>B7L803C28+B7L803C29</f>
        <v>413.35085942703256</v>
      </c>
      <c r="BL10" s="16" t="s">
        <v>18216</v>
      </c>
      <c r="BM10" s="23">
        <f>IF(B7L803C30=0,0,B7L803C29/B7L803C30)</f>
        <v>0.22228982818910786</v>
      </c>
      <c r="BN10" s="16" t="s">
        <v>18217</v>
      </c>
      <c r="BO10" s="23">
        <f>B7L303C39+B7L403C39+B7L503C47+B7L603C47+B7L703C31</f>
        <v>881.49369543997591</v>
      </c>
      <c r="BP10" s="16" t="s">
        <v>18218</v>
      </c>
      <c r="BQ10" s="17">
        <f>B7L303C40+B7L403C40+B7L503C48+B7L603C48+B7L703C32</f>
        <v>2291.8836081439376</v>
      </c>
      <c r="BR10" s="16" t="s">
        <v>18219</v>
      </c>
      <c r="BS10" s="17">
        <f>B7L203C25</f>
        <v>36793.25</v>
      </c>
      <c r="BT10" s="16" t="s">
        <v>18220</v>
      </c>
      <c r="BU10" s="17">
        <f>B7L803C33+B7L803C34</f>
        <v>39085.133608143937</v>
      </c>
      <c r="BV10" s="16" t="s">
        <v>18221</v>
      </c>
      <c r="BW10" s="23">
        <f>IF(B7L803C35=0,0,B7L803C34/B7L803C35)</f>
        <v>0.94136175582456261</v>
      </c>
      <c r="BX10" s="16" t="s">
        <v>18222</v>
      </c>
      <c r="BY10" s="23">
        <f>B7L303C45+B7L303C47+B7L403C47+B7L503C55+B7L503C57+B7L603C55+B7L603C57+B7L703C37</f>
        <v>346.10478612525253</v>
      </c>
      <c r="BZ10" s="16" t="s">
        <v>18223</v>
      </c>
      <c r="CA10" s="23">
        <f>B7L203C39</f>
        <v>99.706068292151386</v>
      </c>
      <c r="CB10" s="16" t="s">
        <v>18224</v>
      </c>
      <c r="CC10" s="23">
        <f>B7L803C37+B7L803C38</f>
        <v>445.8108544174039</v>
      </c>
      <c r="CD10" s="16" t="s">
        <v>18225</v>
      </c>
      <c r="CE10" s="23">
        <f>IF(B7L803C39=0,0,B7L803C38/B7L803C39)</f>
        <v>0.22365105583274686</v>
      </c>
      <c r="CF10" s="16" t="s">
        <v>18226</v>
      </c>
      <c r="CG10" s="23">
        <f>B7L303C49+B7L403C49+B7L503C59+B7L603C59+B7L703C39</f>
        <v>957.44918522888906</v>
      </c>
      <c r="CH10" s="16" t="s">
        <v>18227</v>
      </c>
      <c r="CI10" s="17">
        <f>B7L303C50+B7L403C50+B7L503C60+B7L603C60+B7L703C40</f>
        <v>2489.3678815951116</v>
      </c>
      <c r="CJ10" s="16" t="s">
        <v>18228</v>
      </c>
      <c r="CK10" s="17">
        <f>B7L203C33</f>
        <v>38779.800000000003</v>
      </c>
      <c r="CL10" s="16" t="s">
        <v>18229</v>
      </c>
      <c r="CM10" s="17">
        <f>B7L803C42+B7L803C43</f>
        <v>41269.167881595116</v>
      </c>
      <c r="CN10" s="16" t="s">
        <v>18230</v>
      </c>
      <c r="CO10" s="23">
        <f>IF(B7L803C44=0,0,B7L803C43/B7L803C44)</f>
        <v>0.93967971710170339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62.916598295895682</v>
      </c>
      <c r="F11" s="16" t="s">
        <v>18232</v>
      </c>
      <c r="G11" s="23">
        <f>B7L204C7</f>
        <v>12.673302478214266</v>
      </c>
      <c r="H11" s="16" t="s">
        <v>18233</v>
      </c>
      <c r="I11" s="17">
        <f>B7L804C1+B7L804C2</f>
        <v>75.58990077410995</v>
      </c>
      <c r="J11" s="16" t="s">
        <v>18234</v>
      </c>
      <c r="K11" s="17">
        <f>IF(B7L804C3=0,0,B7L804C2/B7L804C3)</f>
        <v>0.16765867329402498</v>
      </c>
      <c r="L11" s="16" t="s">
        <v>18235</v>
      </c>
      <c r="M11" s="17">
        <f>B7L304C9+B7L404C9+B7L504C11+B7L604C11+B7L704C7</f>
        <v>146.41431118742625</v>
      </c>
      <c r="N11" s="16" t="s">
        <v>18236</v>
      </c>
      <c r="O11" s="17">
        <f>B7L304C10+B7L404C10+B7L504C12+B7L604C12+B7L704C8</f>
        <v>380.6772090873082</v>
      </c>
      <c r="P11" s="16" t="s">
        <v>18237</v>
      </c>
      <c r="Q11" s="17">
        <f>B7L204C1</f>
        <v>5062</v>
      </c>
      <c r="R11" s="16" t="s">
        <v>18238</v>
      </c>
      <c r="S11" s="17">
        <f>B7L804C6+B7L804C7</f>
        <v>5442.6772090873083</v>
      </c>
      <c r="T11" s="16" t="s">
        <v>18239</v>
      </c>
      <c r="U11" s="17">
        <f>IF(B7L804C8=0,0,B7L804C7/B7L804C8)</f>
        <v>0.93005699319229984</v>
      </c>
      <c r="V11" s="16" t="s">
        <v>18240</v>
      </c>
      <c r="W11" s="17">
        <f>B7L304C15+B7L304C17+B7L404C17+B7L504C19+B7L504C21+B7L604C19+B7L604C21+B7L704C13</f>
        <v>56.355457585197925</v>
      </c>
      <c r="X11" s="16" t="s">
        <v>18241</v>
      </c>
      <c r="Y11" s="23">
        <f>B7L204C15</f>
        <v>12.295146455098523</v>
      </c>
      <c r="Z11" s="16" t="s">
        <v>18242</v>
      </c>
      <c r="AA11" s="17">
        <f>B7L804C10+B7L804C11</f>
        <v>68.650604040296443</v>
      </c>
      <c r="AB11" s="16" t="s">
        <v>18243</v>
      </c>
      <c r="AC11" s="17">
        <f>IF(B7L804C12=0,0,B7L804C11/B7L804C12)</f>
        <v>0.17909742568152109</v>
      </c>
      <c r="AD11" s="16" t="s">
        <v>18244</v>
      </c>
      <c r="AE11" s="17">
        <f>B7L304C19+B7L404C19+B7L504C23+B7L604C23+B7L704C15</f>
        <v>130.36937688358861</v>
      </c>
      <c r="AF11" s="16" t="s">
        <v>18245</v>
      </c>
      <c r="AG11" s="17">
        <f>B7L304C20+B7L404C20+B7L504C24+B7L604C24+B7L704C16</f>
        <v>338.96037989733048</v>
      </c>
      <c r="AH11" s="16" t="s">
        <v>18246</v>
      </c>
      <c r="AI11" s="17">
        <f>B7L204C9</f>
        <v>4762</v>
      </c>
      <c r="AJ11" s="16" t="s">
        <v>18247</v>
      </c>
      <c r="AK11" s="17">
        <f>B7L804C15+B7L804C16</f>
        <v>5100.9603798973303</v>
      </c>
      <c r="AL11" s="16" t="s">
        <v>18248</v>
      </c>
      <c r="AM11" s="17">
        <f>IF(B7L804C17=0,0,B7L804C16/B7L804C17)</f>
        <v>0.93354969365510876</v>
      </c>
      <c r="AN11" s="16" t="s">
        <v>18249</v>
      </c>
      <c r="AO11" s="17">
        <f>B7L304C25+B7L304C27+B7L404C27+B7L504C31+B7L504C33+B7L604C31+B7L604C33+B7L704C21</f>
        <v>56.019129991335539</v>
      </c>
      <c r="AP11" s="16" t="s">
        <v>18250</v>
      </c>
      <c r="AQ11" s="23">
        <f>B7L204C23</f>
        <v>11.563727632881864</v>
      </c>
      <c r="AR11" s="16" t="s">
        <v>18251</v>
      </c>
      <c r="AS11" s="17">
        <f>B7L804C19+B7L804C20</f>
        <v>67.582857624217411</v>
      </c>
      <c r="AT11" s="16" t="s">
        <v>18252</v>
      </c>
      <c r="AU11" s="17">
        <f>IF(B7L804C21=0,0,B7L804C20/B7L804C21)</f>
        <v>0.17110444925516374</v>
      </c>
      <c r="AV11" s="16" t="s">
        <v>18253</v>
      </c>
      <c r="AW11" s="17">
        <f>B7L304C29+B7L404C29+B7L504C35+B7L604C35+B7L704C23</f>
        <v>129.93679127901214</v>
      </c>
      <c r="AX11" s="16" t="s">
        <v>18254</v>
      </c>
      <c r="AY11" s="17">
        <f>B7L304C30+B7L404C30+B7L504C36+B7L604C36+B7L704C24</f>
        <v>337.83565732543155</v>
      </c>
      <c r="AZ11" s="16" t="s">
        <v>18255</v>
      </c>
      <c r="BA11" s="17">
        <f>B7L204C17</f>
        <v>4656.333333333333</v>
      </c>
      <c r="BB11" s="16" t="s">
        <v>18256</v>
      </c>
      <c r="BC11" s="17">
        <f>B7L804C24+B7L804C25</f>
        <v>4994.1689906587644</v>
      </c>
      <c r="BD11" s="16" t="s">
        <v>18257</v>
      </c>
      <c r="BE11" s="17">
        <f>IF(B7L804C26=0,0,B7L804C25/B7L804C26)</f>
        <v>0.93235397961956656</v>
      </c>
      <c r="BF11" s="16" t="s">
        <v>18258</v>
      </c>
      <c r="BG11" s="17">
        <f>B7L304C35+B7L304C37+B7L404C37+B7L504C43+B7L504C45+B7L604C43+B7L604C45+B7L704C29</f>
        <v>56.847139728710673</v>
      </c>
      <c r="BH11" s="16" t="s">
        <v>18259</v>
      </c>
      <c r="BI11" s="23">
        <f>B7L204C31</f>
        <v>12.567649707318628</v>
      </c>
      <c r="BJ11" s="16" t="s">
        <v>18260</v>
      </c>
      <c r="BK11" s="17">
        <f>B7L804C28+B7L804C29</f>
        <v>69.414789436029295</v>
      </c>
      <c r="BL11" s="16" t="s">
        <v>18261</v>
      </c>
      <c r="BM11" s="17">
        <f>IF(B7L804C30=0,0,B7L804C29/B7L804C30)</f>
        <v>0.18105147057891197</v>
      </c>
      <c r="BN11" s="16" t="s">
        <v>18262</v>
      </c>
      <c r="BO11" s="17">
        <f>B7L304C39+B7L404C39+B7L504C47+B7L604C47+B7L704C31</f>
        <v>131.78455809290872</v>
      </c>
      <c r="BP11" s="16" t="s">
        <v>18263</v>
      </c>
      <c r="BQ11" s="17">
        <f>B7L304C40+B7L404C40+B7L504C48+B7L604C48+B7L704C32</f>
        <v>342.63985104156274</v>
      </c>
      <c r="BR11" s="16" t="s">
        <v>18264</v>
      </c>
      <c r="BS11" s="17">
        <f>B7L204C25</f>
        <v>5032.5</v>
      </c>
      <c r="BT11" s="16" t="s">
        <v>18265</v>
      </c>
      <c r="BU11" s="17">
        <f>B7L804C33+B7L804C34</f>
        <v>5375.1398510415629</v>
      </c>
      <c r="BV11" s="16" t="s">
        <v>18266</v>
      </c>
      <c r="BW11" s="17">
        <f>IF(B7L804C35=0,0,B7L804C34/B7L804C35)</f>
        <v>0.93625470954487477</v>
      </c>
      <c r="BX11" s="16" t="s">
        <v>18267</v>
      </c>
      <c r="BY11" s="17">
        <f>B7L304C45+B7L304C47+B7L404C47+B7L504C55+B7L504C57+B7L604C55+B7L604C57+B7L704C37</f>
        <v>57.391636764590601</v>
      </c>
      <c r="BZ11" s="16" t="s">
        <v>18268</v>
      </c>
      <c r="CA11" s="23">
        <f>B7L204C39</f>
        <v>13.162400167479971</v>
      </c>
      <c r="CB11" s="16" t="s">
        <v>18269</v>
      </c>
      <c r="CC11" s="17">
        <f>B7L804C37+B7L804C38</f>
        <v>70.554036932070574</v>
      </c>
      <c r="CD11" s="16" t="s">
        <v>18270</v>
      </c>
      <c r="CE11" s="17">
        <f>IF(B7L804C39=0,0,B7L804C38/B7L804C39)</f>
        <v>0.18655771859167647</v>
      </c>
      <c r="CF11" s="16" t="s">
        <v>18271</v>
      </c>
      <c r="CG11" s="17">
        <f>B7L304C49+B7L404C49+B7L504C59+B7L604C59+B7L704C39</f>
        <v>133.42285828524834</v>
      </c>
      <c r="CH11" s="16" t="s">
        <v>18272</v>
      </c>
      <c r="CI11" s="17">
        <f>B7L304C50+B7L404C50+B7L504C60+B7L604C60+B7L704C40</f>
        <v>346.89943154164564</v>
      </c>
      <c r="CJ11" s="16" t="s">
        <v>18273</v>
      </c>
      <c r="CK11" s="17">
        <f>B7L204C33</f>
        <v>5119.3999999999996</v>
      </c>
      <c r="CL11" s="16" t="s">
        <v>18274</v>
      </c>
      <c r="CM11" s="17">
        <f>B7L804C42+B7L804C43</f>
        <v>5466.2994315416454</v>
      </c>
      <c r="CN11" s="16" t="s">
        <v>18275</v>
      </c>
      <c r="CO11" s="17">
        <f>IF(B7L804C44=0,0,B7L804C43/B7L804C44)</f>
        <v>0.93653852375155922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212.10359457091377</v>
      </c>
      <c r="F12" s="16" t="s">
        <v>18277</v>
      </c>
      <c r="G12" s="23">
        <f>B7L205C7</f>
        <v>53.895334343840084</v>
      </c>
      <c r="H12" s="16" t="s">
        <v>18278</v>
      </c>
      <c r="I12" s="23">
        <f>B7L805C1+B7L805C2</f>
        <v>265.99892891475383</v>
      </c>
      <c r="J12" s="16" t="s">
        <v>18279</v>
      </c>
      <c r="K12" s="23">
        <f>IF(B7L805C3=0,0,B7L805C2/B7L805C3)</f>
        <v>0.20261485474293855</v>
      </c>
      <c r="L12" s="16" t="s">
        <v>18280</v>
      </c>
      <c r="M12" s="23">
        <f>B7L305C9+B7L405C9+B7L505C11+B7L605C11+B7L705C7</f>
        <v>537.74578050002583</v>
      </c>
      <c r="N12" s="16" t="s">
        <v>18281</v>
      </c>
      <c r="O12" s="17">
        <f>B7L305C10+B7L405C10+B7L505C12+B7L605C12+B7L705C8</f>
        <v>1398.1390293000668</v>
      </c>
      <c r="P12" s="16" t="s">
        <v>18282</v>
      </c>
      <c r="Q12" s="17">
        <f>B7L205C1</f>
        <v>21527</v>
      </c>
      <c r="R12" s="16" t="s">
        <v>18283</v>
      </c>
      <c r="S12" s="17">
        <f>B7L805C6+B7L805C7</f>
        <v>22925.139029300066</v>
      </c>
      <c r="T12" s="16" t="s">
        <v>18284</v>
      </c>
      <c r="U12" s="23">
        <f>IF(B7L805C8=0,0,B7L805C7/B7L805C8)</f>
        <v>0.93901284404368768</v>
      </c>
      <c r="V12" s="16" t="s">
        <v>18285</v>
      </c>
      <c r="W12" s="23">
        <f>B7L305C15+B7L305C17+B7L405C17+B7L505C19+B7L505C21+B7L605C19+B7L605C21+B7L705C13</f>
        <v>213.66044036881283</v>
      </c>
      <c r="X12" s="16" t="s">
        <v>18286</v>
      </c>
      <c r="Y12" s="23">
        <f>B7L205C15</f>
        <v>57.802938106576697</v>
      </c>
      <c r="Z12" s="16" t="s">
        <v>18287</v>
      </c>
      <c r="AA12" s="23">
        <f>B7L805C10+B7L805C11</f>
        <v>271.4633784753895</v>
      </c>
      <c r="AB12" s="16" t="s">
        <v>18288</v>
      </c>
      <c r="AC12" s="23">
        <f>IF(B7L805C12=0,0,B7L805C11/B7L805C12)</f>
        <v>0.21293088751496927</v>
      </c>
      <c r="AD12" s="16" t="s">
        <v>18289</v>
      </c>
      <c r="AE12" s="23">
        <f>B7L305C19+B7L405C19+B7L505C23+B7L605C23+B7L705C15</f>
        <v>539.42410700347068</v>
      </c>
      <c r="AF12" s="16" t="s">
        <v>18290</v>
      </c>
      <c r="AG12" s="17">
        <f>B7L305C20+B7L405C20+B7L505C24+B7L605C24+B7L705C16</f>
        <v>1402.5026782090235</v>
      </c>
      <c r="AH12" s="16" t="s">
        <v>18291</v>
      </c>
      <c r="AI12" s="17">
        <f>B7L205C9</f>
        <v>22387.5</v>
      </c>
      <c r="AJ12" s="16" t="s">
        <v>18292</v>
      </c>
      <c r="AK12" s="17">
        <f>B7L805C15+B7L805C16</f>
        <v>23790.002678209024</v>
      </c>
      <c r="AL12" s="16" t="s">
        <v>18293</v>
      </c>
      <c r="AM12" s="23">
        <f>IF(B7L805C17=0,0,B7L805C16/B7L805C17)</f>
        <v>0.94104655231948853</v>
      </c>
      <c r="AN12" s="16" t="s">
        <v>18294</v>
      </c>
      <c r="AO12" s="23">
        <f>B7L305C25+B7L305C27+B7L405C27+B7L505C31+B7L505C33+B7L605C31+B7L605C33+B7L705C21</f>
        <v>217.30466696617876</v>
      </c>
      <c r="AP12" s="16" t="s">
        <v>18295</v>
      </c>
      <c r="AQ12" s="23">
        <f>B7L205C23</f>
        <v>57.014831196728871</v>
      </c>
      <c r="AR12" s="16" t="s">
        <v>18296</v>
      </c>
      <c r="AS12" s="23">
        <f>B7L805C19+B7L805C20</f>
        <v>274.31949816290762</v>
      </c>
      <c r="AT12" s="16" t="s">
        <v>18297</v>
      </c>
      <c r="AU12" s="23">
        <f>IF(B7L805C21=0,0,B7L805C20/B7L805C21)</f>
        <v>0.20784097221871553</v>
      </c>
      <c r="AV12" s="16" t="s">
        <v>18298</v>
      </c>
      <c r="AW12" s="23">
        <f>B7L305C29+B7L405C29+B7L505C35+B7L605C35+B7L705C23</f>
        <v>539.15486950064997</v>
      </c>
      <c r="AX12" s="16" t="s">
        <v>18299</v>
      </c>
      <c r="AY12" s="17">
        <f>B7L305C30+B7L405C30+B7L505C36+B7L605C36+B7L705C24</f>
        <v>1401.8026607016898</v>
      </c>
      <c r="AZ12" s="16" t="s">
        <v>18300</v>
      </c>
      <c r="BA12" s="17">
        <f>B7L205C17</f>
        <v>22958</v>
      </c>
      <c r="BB12" s="16" t="s">
        <v>18301</v>
      </c>
      <c r="BC12" s="17">
        <f>B7L805C24+B7L805C25</f>
        <v>24359.802660701691</v>
      </c>
      <c r="BD12" s="16" t="s">
        <v>18302</v>
      </c>
      <c r="BE12" s="23">
        <f>IF(B7L805C26=0,0,B7L805C25/B7L805C26)</f>
        <v>0.94245426860689885</v>
      </c>
      <c r="BF12" s="16" t="s">
        <v>18303</v>
      </c>
      <c r="BG12" s="23">
        <f>B7L305C35+B7L305C37+B7L405C37+B7L505C43+B7L505C45+B7L605C43+B7L605C45+B7L705C29</f>
        <v>230.14921837964255</v>
      </c>
      <c r="BH12" s="16" t="s">
        <v>18304</v>
      </c>
      <c r="BI12" s="23">
        <f>B7L205C31</f>
        <v>61.434143012909097</v>
      </c>
      <c r="BJ12" s="16" t="s">
        <v>18305</v>
      </c>
      <c r="BK12" s="23">
        <f>B7L805C28+B7L805C29</f>
        <v>291.58336139255164</v>
      </c>
      <c r="BL12" s="16" t="s">
        <v>18306</v>
      </c>
      <c r="BM12" s="23">
        <f>IF(B7L805C30=0,0,B7L805C29/B7L805C30)</f>
        <v>0.21069152478217643</v>
      </c>
      <c r="BN12" s="16" t="s">
        <v>18307</v>
      </c>
      <c r="BO12" s="23">
        <f>B7L305C39+B7L405C39+B7L505C47+B7L605C47+B7L705C31</f>
        <v>567.0425882580339</v>
      </c>
      <c r="BP12" s="16" t="s">
        <v>18308</v>
      </c>
      <c r="BQ12" s="17">
        <f>B7L305C40+B7L405C40+B7L505C48+B7L605C48+B7L705C32</f>
        <v>1474.3107294708882</v>
      </c>
      <c r="BR12" s="16" t="s">
        <v>18309</v>
      </c>
      <c r="BS12" s="17">
        <f>B7L205C25</f>
        <v>24600.25</v>
      </c>
      <c r="BT12" s="16" t="s">
        <v>18310</v>
      </c>
      <c r="BU12" s="17">
        <f>B7L805C33+B7L805C34</f>
        <v>26074.56072947089</v>
      </c>
      <c r="BV12" s="16" t="s">
        <v>18311</v>
      </c>
      <c r="BW12" s="23">
        <f>IF(B7L805C35=0,0,B7L805C34/B7L805C35)</f>
        <v>0.94345788813981657</v>
      </c>
      <c r="BX12" s="16" t="s">
        <v>18312</v>
      </c>
      <c r="BY12" s="23">
        <f>B7L305C45+B7L305C47+B7L405C47+B7L505C55+B7L505C57+B7L605C55+B7L605C57+B7L705C37</f>
        <v>240.18165883006861</v>
      </c>
      <c r="BZ12" s="16" t="s">
        <v>18313</v>
      </c>
      <c r="CA12" s="23">
        <f>B7L205C39</f>
        <v>66.497965670130966</v>
      </c>
      <c r="CB12" s="16" t="s">
        <v>18314</v>
      </c>
      <c r="CC12" s="23">
        <f>B7L805C37+B7L805C38</f>
        <v>306.67962450019957</v>
      </c>
      <c r="CD12" s="16" t="s">
        <v>18315</v>
      </c>
      <c r="CE12" s="23">
        <f>IF(B7L805C39=0,0,B7L805C38/B7L805C39)</f>
        <v>0.21683203042426999</v>
      </c>
      <c r="CF12" s="16" t="s">
        <v>18316</v>
      </c>
      <c r="CG12" s="23">
        <f>B7L305C49+B7L405C49+B7L505C59+B7L605C59+B7L705C39</f>
        <v>587.3030115913773</v>
      </c>
      <c r="CH12" s="16" t="s">
        <v>18317</v>
      </c>
      <c r="CI12" s="17">
        <f>B7L305C50+B7L405C50+B7L505C60+B7L605C60+B7L705C40</f>
        <v>1526.9878301375811</v>
      </c>
      <c r="CJ12" s="16" t="s">
        <v>18318</v>
      </c>
      <c r="CK12" s="17">
        <f>B7L205C33</f>
        <v>25863.8</v>
      </c>
      <c r="CL12" s="16" t="s">
        <v>18319</v>
      </c>
      <c r="CM12" s="17">
        <f>B7L805C42+B7L805C43</f>
        <v>27390.787830137582</v>
      </c>
      <c r="CN12" s="16" t="s">
        <v>18320</v>
      </c>
      <c r="CO12" s="23">
        <f>IF(B7L805C44=0,0,B7L805C43/B7L805C44)</f>
        <v>0.94425177400492777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1005.5987048836118</v>
      </c>
      <c r="F13" s="16" t="s">
        <v>18322</v>
      </c>
      <c r="G13" s="23">
        <f>B7L206C7</f>
        <v>441.47506766019598</v>
      </c>
      <c r="H13" s="16" t="s">
        <v>18323</v>
      </c>
      <c r="I13" s="17">
        <f>B7L806C1+B7L806C2</f>
        <v>1447.0737725438078</v>
      </c>
      <c r="J13" s="16" t="s">
        <v>18324</v>
      </c>
      <c r="K13" s="17">
        <f>IF(B7L806C3=0,0,B7L806C2/B7L806C3)</f>
        <v>0.30508124467222425</v>
      </c>
      <c r="L13" s="16" t="s">
        <v>18325</v>
      </c>
      <c r="M13" s="17">
        <f>B7L306C9+B7L406C9+B7L506C11+B7L606C11+B7L706C7</f>
        <v>2467.8471176298654</v>
      </c>
      <c r="N13" s="16" t="s">
        <v>18326</v>
      </c>
      <c r="O13" s="17">
        <f>B7L306C10+B7L406C10+B7L506C12+B7L606C12+B7L706C8</f>
        <v>6416.4025058376501</v>
      </c>
      <c r="P13" s="16" t="s">
        <v>18327</v>
      </c>
      <c r="Q13" s="17">
        <f>B7L206C1</f>
        <v>176335</v>
      </c>
      <c r="R13" s="16" t="s">
        <v>18328</v>
      </c>
      <c r="S13" s="17">
        <f>B7L806C6+B7L806C7</f>
        <v>182751.40250583764</v>
      </c>
      <c r="T13" s="16" t="s">
        <v>18329</v>
      </c>
      <c r="U13" s="17">
        <f>IF(B7L806C8=0,0,B7L806C7/B7L806C8)</f>
        <v>0.96488999582023627</v>
      </c>
      <c r="V13" s="16" t="s">
        <v>18330</v>
      </c>
      <c r="W13" s="17">
        <f>B7L306C15+B7L306C17+B7L406C17+B7L506C19+B7L506C21+B7L606C19+B7L606C21+B7L706C13</f>
        <v>964.42794109504257</v>
      </c>
      <c r="X13" s="16" t="s">
        <v>18331</v>
      </c>
      <c r="Y13" s="23">
        <f>B7L206C15</f>
        <v>435.03569174415958</v>
      </c>
      <c r="Z13" s="16" t="s">
        <v>18332</v>
      </c>
      <c r="AA13" s="17">
        <f>B7L806C10+B7L806C11</f>
        <v>1399.4636328392021</v>
      </c>
      <c r="AB13" s="16" t="s">
        <v>18333</v>
      </c>
      <c r="AC13" s="17">
        <f>IF(B7L806C12=0,0,B7L806C11/B7L806C12)</f>
        <v>0.31085887588344713</v>
      </c>
      <c r="AD13" s="16" t="s">
        <v>18334</v>
      </c>
      <c r="AE13" s="17">
        <f>B7L306C19+B7L406C19+B7L506C23+B7L606C23+B7L706C15</f>
        <v>2350.2269975477338</v>
      </c>
      <c r="AF13" s="16" t="s">
        <v>18335</v>
      </c>
      <c r="AG13" s="17">
        <f>B7L306C20+B7L406C20+B7L506C24+B7L606C24+B7L706C16</f>
        <v>6110.590193624108</v>
      </c>
      <c r="AH13" s="16" t="s">
        <v>18336</v>
      </c>
      <c r="AI13" s="17">
        <f>B7L206C9</f>
        <v>168492.5</v>
      </c>
      <c r="AJ13" s="16" t="s">
        <v>18337</v>
      </c>
      <c r="AK13" s="17">
        <f>B7L806C15+B7L806C16</f>
        <v>174603.09019362411</v>
      </c>
      <c r="AL13" s="16" t="s">
        <v>18338</v>
      </c>
      <c r="AM13" s="17">
        <f>IF(B7L806C17=0,0,B7L806C16/B7L806C17)</f>
        <v>0.96500296651767248</v>
      </c>
      <c r="AN13" s="16" t="s">
        <v>18339</v>
      </c>
      <c r="AO13" s="17">
        <f>B7L306C25+B7L306C27+B7L406C27+B7L506C31+B7L506C33+B7L606C31+B7L606C33+B7L706C21</f>
        <v>941.49110702445</v>
      </c>
      <c r="AP13" s="16" t="s">
        <v>18340</v>
      </c>
      <c r="AQ13" s="23">
        <f>B7L206C23</f>
        <v>401.08808748269433</v>
      </c>
      <c r="AR13" s="16" t="s">
        <v>18341</v>
      </c>
      <c r="AS13" s="17">
        <f>B7L806C19+B7L806C20</f>
        <v>1342.5791945071444</v>
      </c>
      <c r="AT13" s="16" t="s">
        <v>18342</v>
      </c>
      <c r="AU13" s="17">
        <f>IF(B7L806C21=0,0,B7L806C20/B7L806C21)</f>
        <v>0.29874445330573757</v>
      </c>
      <c r="AV13" s="16" t="s">
        <v>18343</v>
      </c>
      <c r="AW13" s="17">
        <f>B7L306C29+B7L406C29+B7L506C35+B7L606C35+B7L706C23</f>
        <v>2289.3711143244741</v>
      </c>
      <c r="AX13" s="16" t="s">
        <v>18344</v>
      </c>
      <c r="AY13" s="17">
        <f>B7L306C30+B7L406C30+B7L506C36+B7L606C36+B7L706C24</f>
        <v>5952.3648972436331</v>
      </c>
      <c r="AZ13" s="16" t="s">
        <v>18345</v>
      </c>
      <c r="BA13" s="17">
        <f>B7L206C17</f>
        <v>161505</v>
      </c>
      <c r="BB13" s="16" t="s">
        <v>18346</v>
      </c>
      <c r="BC13" s="17">
        <f>B7L806C24+B7L806C25</f>
        <v>167457.36489724362</v>
      </c>
      <c r="BD13" s="16" t="s">
        <v>18347</v>
      </c>
      <c r="BE13" s="17">
        <f>IF(B7L806C26=0,0,B7L806C25/B7L806C26)</f>
        <v>0.96445444545902081</v>
      </c>
      <c r="BF13" s="16" t="s">
        <v>18348</v>
      </c>
      <c r="BG13" s="17">
        <f>B7L306C35+B7L306C37+B7L406C37+B7L506C43+B7L506C45+B7L606C43+B7L606C45+B7L706C29</f>
        <v>923.01778090841867</v>
      </c>
      <c r="BH13" s="16" t="s">
        <v>18349</v>
      </c>
      <c r="BI13" s="23">
        <f>B7L206C31</f>
        <v>393.93557102206654</v>
      </c>
      <c r="BJ13" s="16" t="s">
        <v>18350</v>
      </c>
      <c r="BK13" s="17">
        <f>B7L806C28+B7L806C29</f>
        <v>1316.9533519304853</v>
      </c>
      <c r="BL13" s="16" t="s">
        <v>18351</v>
      </c>
      <c r="BM13" s="17">
        <f>IF(B7L806C30=0,0,B7L806C29/B7L806C30)</f>
        <v>0.29912644243974729</v>
      </c>
      <c r="BN13" s="16" t="s">
        <v>18352</v>
      </c>
      <c r="BO13" s="17">
        <f>B7L306C39+B7L406C39+B7L506C47+B7L606C47+B7L706C31</f>
        <v>2234.5344923163025</v>
      </c>
      <c r="BP13" s="16" t="s">
        <v>18353</v>
      </c>
      <c r="BQ13" s="17">
        <f>B7L306C40+B7L406C40+B7L506C48+B7L606C48+B7L706C32</f>
        <v>5809.789680022388</v>
      </c>
      <c r="BR13" s="16" t="s">
        <v>18354</v>
      </c>
      <c r="BS13" s="17">
        <f>B7L206C25</f>
        <v>157744.75</v>
      </c>
      <c r="BT13" s="16" t="s">
        <v>18355</v>
      </c>
      <c r="BU13" s="17">
        <f>B7L806C33+B7L806C34</f>
        <v>163554.5396800224</v>
      </c>
      <c r="BV13" s="16" t="s">
        <v>18356</v>
      </c>
      <c r="BW13" s="17">
        <f>IF(B7L806C35=0,0,B7L806C34/B7L806C35)</f>
        <v>0.96447796746339998</v>
      </c>
      <c r="BX13" s="16" t="s">
        <v>18357</v>
      </c>
      <c r="BY13" s="17">
        <f>B7L306C45+B7L306C47+B7L406C47+B7L506C55+B7L506C57+B7L606C55+B7L606C57+B7L706C37</f>
        <v>900.91232618756669</v>
      </c>
      <c r="BZ13" s="16" t="s">
        <v>18358</v>
      </c>
      <c r="CA13" s="23">
        <f>B7L206C39</f>
        <v>391.70751658314936</v>
      </c>
      <c r="CB13" s="16" t="s">
        <v>18359</v>
      </c>
      <c r="CC13" s="17">
        <f>B7L806C37+B7L806C38</f>
        <v>1292.6198427707161</v>
      </c>
      <c r="CD13" s="16" t="s">
        <v>18360</v>
      </c>
      <c r="CE13" s="17">
        <f>IF(B7L806C39=0,0,B7L806C38/B7L806C39)</f>
        <v>0.30303381057769369</v>
      </c>
      <c r="CF13" s="16" t="s">
        <v>18361</v>
      </c>
      <c r="CG13" s="17">
        <f>B7L306C49+B7L406C49+B7L506C59+B7L606C59+B7L706C39</f>
        <v>2185.8553223056169</v>
      </c>
      <c r="CH13" s="16" t="s">
        <v>18362</v>
      </c>
      <c r="CI13" s="17">
        <f>B7L306C50+B7L406C50+B7L506C60+B7L606C60+B7L706C40</f>
        <v>5683.2238379946039</v>
      </c>
      <c r="CJ13" s="16" t="s">
        <v>18363</v>
      </c>
      <c r="CK13" s="17">
        <f>B7L206C33</f>
        <v>152351.20000000001</v>
      </c>
      <c r="CL13" s="16" t="s">
        <v>18364</v>
      </c>
      <c r="CM13" s="17">
        <f>B7L806C42+B7L806C43</f>
        <v>158034.4238379946</v>
      </c>
      <c r="CN13" s="16" t="s">
        <v>18365</v>
      </c>
      <c r="CO13" s="17">
        <f>IF(B7L806C44=0,0,B7L806C43/B7L806C44)</f>
        <v>0.96403806398648551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12.511682768319002</v>
      </c>
      <c r="F14" s="16" t="s">
        <v>18367</v>
      </c>
      <c r="G14" s="23">
        <f>B7L207C7</f>
        <v>4.2736719340797604</v>
      </c>
      <c r="H14" s="16" t="s">
        <v>18368</v>
      </c>
      <c r="I14" s="23">
        <f>B7L807C1+B7L807C2</f>
        <v>16.785354702398763</v>
      </c>
      <c r="J14" s="16" t="s">
        <v>18369</v>
      </c>
      <c r="K14" s="23">
        <f>IF(B7L807C3=0,0,B7L807C2/B7L807C3)</f>
        <v>0.25460718643431574</v>
      </c>
      <c r="L14" s="16" t="s">
        <v>18370</v>
      </c>
      <c r="M14" s="23">
        <f>B7L307C9+B7L407C9+B7L507C11+B7L607C11+B7L707C7</f>
        <v>30.329611685754504</v>
      </c>
      <c r="N14" s="16" t="s">
        <v>18371</v>
      </c>
      <c r="O14" s="23">
        <f>B7L307C10+B7L407C10+B7L507C12+B7L607C12+B7L707C8</f>
        <v>78.856990382961726</v>
      </c>
      <c r="P14" s="16" t="s">
        <v>18372</v>
      </c>
      <c r="Q14" s="17">
        <f>B7L207C1</f>
        <v>1707</v>
      </c>
      <c r="R14" s="16" t="s">
        <v>18373</v>
      </c>
      <c r="S14" s="17">
        <f>B7L807C6+B7L807C7</f>
        <v>1785.8569903829616</v>
      </c>
      <c r="T14" s="16" t="s">
        <v>18374</v>
      </c>
      <c r="U14" s="23">
        <f>IF(B7L807C8=0,0,B7L807C7/B7L807C8)</f>
        <v>0.95584361412609453</v>
      </c>
      <c r="V14" s="16" t="s">
        <v>18375</v>
      </c>
      <c r="W14" s="23">
        <f>B7L307C15+B7L307C17+B7L407C17+B7L507C19+B7L507C21+B7L607C19+B7L607C21+B7L707C13</f>
        <v>11.409972096617214</v>
      </c>
      <c r="X14" s="16" t="s">
        <v>18376</v>
      </c>
      <c r="Y14" s="23">
        <f>B7L207C15</f>
        <v>4.1362504454153379</v>
      </c>
      <c r="Z14" s="16" t="s">
        <v>18377</v>
      </c>
      <c r="AA14" s="23">
        <f>B7L807C10+B7L807C11</f>
        <v>15.546222542032552</v>
      </c>
      <c r="AB14" s="16" t="s">
        <v>18378</v>
      </c>
      <c r="AC14" s="23">
        <f>IF(B7L807C12=0,0,B7L807C11/B7L807C12)</f>
        <v>0.26606144574555629</v>
      </c>
      <c r="AD14" s="16" t="s">
        <v>18379</v>
      </c>
      <c r="AE14" s="23">
        <f>B7L307C19+B7L407C19+B7L507C23+B7L607C23+B7L707C15</f>
        <v>27.091441096394682</v>
      </c>
      <c r="AF14" s="16" t="s">
        <v>18380</v>
      </c>
      <c r="AG14" s="23">
        <f>B7L307C20+B7L407C20+B7L507C24+B7L607C24+B7L707C16</f>
        <v>70.437746850626183</v>
      </c>
      <c r="AH14" s="16" t="s">
        <v>18381</v>
      </c>
      <c r="AI14" s="17">
        <f>B7L207C9</f>
        <v>1602</v>
      </c>
      <c r="AJ14" s="16" t="s">
        <v>18382</v>
      </c>
      <c r="AK14" s="17">
        <f>B7L807C15+B7L807C16</f>
        <v>1672.4377468506261</v>
      </c>
      <c r="AL14" s="16" t="s">
        <v>18383</v>
      </c>
      <c r="AM14" s="23">
        <f>IF(B7L807C17=0,0,B7L807C16/B7L807C17)</f>
        <v>0.95788318759052904</v>
      </c>
      <c r="AN14" s="16" t="s">
        <v>18384</v>
      </c>
      <c r="AO14" s="23">
        <f>B7L307C25+B7L307C27+B7L407C27+B7L507C31+B7L507C33+B7L607C31+B7L607C33+B7L707C21</f>
        <v>11.387882347679174</v>
      </c>
      <c r="AP14" s="16" t="s">
        <v>18385</v>
      </c>
      <c r="AQ14" s="23">
        <f>B7L207C23</f>
        <v>3.8857568550896606</v>
      </c>
      <c r="AR14" s="16" t="s">
        <v>18386</v>
      </c>
      <c r="AS14" s="23">
        <f>B7L807C19+B7L807C20</f>
        <v>15.273639202768834</v>
      </c>
      <c r="AT14" s="16" t="s">
        <v>18387</v>
      </c>
      <c r="AU14" s="23">
        <f>IF(B7L807C21=0,0,B7L807C20/B7L807C21)</f>
        <v>0.25440936527983737</v>
      </c>
      <c r="AV14" s="16" t="s">
        <v>18388</v>
      </c>
      <c r="AW14" s="23">
        <f>B7L307C29+B7L407C29+B7L507C35+B7L607C35+B7L707C23</f>
        <v>27.010832668902133</v>
      </c>
      <c r="AX14" s="16" t="s">
        <v>18389</v>
      </c>
      <c r="AY14" s="23">
        <f>B7L307C30+B7L407C30+B7L507C36+B7L607C36+B7L707C24</f>
        <v>70.228164939145529</v>
      </c>
      <c r="AZ14" s="16" t="s">
        <v>18390</v>
      </c>
      <c r="BA14" s="17">
        <f>B7L207C17</f>
        <v>1564.6666666666665</v>
      </c>
      <c r="BB14" s="16" t="s">
        <v>18391</v>
      </c>
      <c r="BC14" s="17">
        <f>B7L807C24+B7L807C25</f>
        <v>1634.894831605812</v>
      </c>
      <c r="BD14" s="16" t="s">
        <v>18392</v>
      </c>
      <c r="BE14" s="23">
        <f>IF(B7L807C26=0,0,B7L807C25/B7L807C26)</f>
        <v>0.95704423086947643</v>
      </c>
      <c r="BF14" s="16" t="s">
        <v>18393</v>
      </c>
      <c r="BG14" s="23">
        <f>B7L307C35+B7L307C37+B7L407C37+B7L507C43+B7L507C45+B7L607C43+B7L607C45+B7L707C29</f>
        <v>12.3089767098206</v>
      </c>
      <c r="BH14" s="16" t="s">
        <v>18394</v>
      </c>
      <c r="BI14" s="23">
        <f>B7L207C31</f>
        <v>4.3278165807815556</v>
      </c>
      <c r="BJ14" s="16" t="s">
        <v>18395</v>
      </c>
      <c r="BK14" s="23">
        <f>B7L807C28+B7L807C29</f>
        <v>16.636793290602157</v>
      </c>
      <c r="BL14" s="16" t="s">
        <v>18396</v>
      </c>
      <c r="BM14" s="23">
        <f>IF(B7L807C30=0,0,B7L807C29/B7L807C30)</f>
        <v>0.2601352619573789</v>
      </c>
      <c r="BN14" s="16" t="s">
        <v>18397</v>
      </c>
      <c r="BO14" s="23">
        <f>B7L307C39+B7L407C39+B7L507C47+B7L607C47+B7L707C31</f>
        <v>29.211770951513305</v>
      </c>
      <c r="BP14" s="16" t="s">
        <v>18398</v>
      </c>
      <c r="BQ14" s="23">
        <f>B7L307C40+B7L407C40+B7L507C48+B7L607C48+B7L707C32</f>
        <v>75.95060447393459</v>
      </c>
      <c r="BR14" s="16" t="s">
        <v>18399</v>
      </c>
      <c r="BS14" s="17">
        <f>B7L207C25</f>
        <v>1733</v>
      </c>
      <c r="BT14" s="16" t="s">
        <v>18400</v>
      </c>
      <c r="BU14" s="17">
        <f>B7L807C33+B7L807C34</f>
        <v>1808.9506044739346</v>
      </c>
      <c r="BV14" s="16" t="s">
        <v>18401</v>
      </c>
      <c r="BW14" s="23">
        <f>IF(B7L807C35=0,0,B7L807C34/B7L807C35)</f>
        <v>0.95801399757069539</v>
      </c>
      <c r="BX14" s="16" t="s">
        <v>18402</v>
      </c>
      <c r="BY14" s="23">
        <f>B7L307C45+B7L307C47+B7L407C47+B7L507C55+B7L507C57+B7L607C55+B7L607C57+B7L707C37</f>
        <v>12.858286229922099</v>
      </c>
      <c r="BZ14" s="16" t="s">
        <v>18403</v>
      </c>
      <c r="CA14" s="23">
        <f>B7L207C39</f>
        <v>4.1394429561360226</v>
      </c>
      <c r="CB14" s="16" t="s">
        <v>18404</v>
      </c>
      <c r="CC14" s="23">
        <f>B7L807C37+B7L807C38</f>
        <v>16.997729186058123</v>
      </c>
      <c r="CD14" s="16" t="s">
        <v>18405</v>
      </c>
      <c r="CE14" s="23">
        <f>IF(B7L807C39=0,0,B7L807C38/B7L807C39)</f>
        <v>0.24352917444591812</v>
      </c>
      <c r="CF14" s="16" t="s">
        <v>18406</v>
      </c>
      <c r="CG14" s="23">
        <f>B7L307C49+B7L407C49+B7L507C59+B7L607C59+B7L707C39</f>
        <v>30.801694998571538</v>
      </c>
      <c r="CH14" s="16" t="s">
        <v>18407</v>
      </c>
      <c r="CI14" s="23">
        <f>B7L307C50+B7L407C50+B7L507C60+B7L607C60+B7L707C40</f>
        <v>80.084406996286006</v>
      </c>
      <c r="CJ14" s="16" t="s">
        <v>18408</v>
      </c>
      <c r="CK14" s="17">
        <f>B7L207C33</f>
        <v>1610</v>
      </c>
      <c r="CL14" s="16" t="s">
        <v>18409</v>
      </c>
      <c r="CM14" s="17">
        <f>B7L807C42+B7L807C43</f>
        <v>1690.0844069962859</v>
      </c>
      <c r="CN14" s="16" t="s">
        <v>18410</v>
      </c>
      <c r="CO14" s="23">
        <f>IF(B7L807C44=0,0,B7L807C43/B7L807C44)</f>
        <v>0.95261514356042343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498.36637047979286</v>
      </c>
      <c r="F15" s="16" t="s">
        <v>18412</v>
      </c>
      <c r="G15" s="23">
        <f>B7L208C7</f>
        <v>4.6341925893272631</v>
      </c>
      <c r="H15" s="16" t="s">
        <v>18413</v>
      </c>
      <c r="I15" s="23">
        <f>B7L808C1+B7L808C2</f>
        <v>503.00056306912012</v>
      </c>
      <c r="J15" s="16" t="s">
        <v>18414</v>
      </c>
      <c r="K15" s="23">
        <f>IF(B7L808C3=0,0,B7L808C2/B7L808C3)</f>
        <v>9.2130962260780873E-3</v>
      </c>
      <c r="L15" s="16" t="s">
        <v>18415</v>
      </c>
      <c r="M15" s="17">
        <f>B7L308C9+B7L408C9+B7L508C11+B7L608C11+B7L708C7</f>
        <v>1764.6746834888613</v>
      </c>
      <c r="N15" s="16" t="s">
        <v>18416</v>
      </c>
      <c r="O15" s="17">
        <f>B7L308C10+B7L408C10+B7L508C12+B7L608C12+B7L708C8</f>
        <v>4588.1541770710401</v>
      </c>
      <c r="P15" s="16" t="s">
        <v>18417</v>
      </c>
      <c r="Q15" s="17">
        <f>B7L208C1</f>
        <v>1851</v>
      </c>
      <c r="R15" s="16" t="s">
        <v>18418</v>
      </c>
      <c r="S15" s="17">
        <f>B7L808C6+B7L808C7</f>
        <v>6439.1541770710401</v>
      </c>
      <c r="T15" s="16" t="s">
        <v>18419</v>
      </c>
      <c r="U15" s="23">
        <f>IF(B7L808C8=0,0,B7L808C7/B7L808C8)</f>
        <v>0.28746011496217339</v>
      </c>
      <c r="V15" s="16" t="s">
        <v>18420</v>
      </c>
      <c r="W15" s="23">
        <f>B7L308C15+B7L308C17+B7L408C17+B7L508C19+B7L508C21+B7L608C19+B7L608C21+B7L708C13</f>
        <v>477.67937552921438</v>
      </c>
      <c r="X15" s="16" t="s">
        <v>18421</v>
      </c>
      <c r="Y15" s="23">
        <f>B7L208C15</f>
        <v>3.224829467118449</v>
      </c>
      <c r="Z15" s="16" t="s">
        <v>18422</v>
      </c>
      <c r="AA15" s="23">
        <f>B7L808C10+B7L808C11</f>
        <v>480.90420499633285</v>
      </c>
      <c r="AB15" s="16" t="s">
        <v>18423</v>
      </c>
      <c r="AC15" s="23">
        <f>IF(B7L808C12=0,0,B7L808C11/B7L808C12)</f>
        <v>6.7057626729278442E-3</v>
      </c>
      <c r="AD15" s="16" t="s">
        <v>18424</v>
      </c>
      <c r="AE15" s="17">
        <f>B7L308C19+B7L408C19+B7L508C23+B7L608C23+B7L708C15</f>
        <v>1708.5025471106787</v>
      </c>
      <c r="AF15" s="16" t="s">
        <v>18425</v>
      </c>
      <c r="AG15" s="17">
        <f>B7L308C20+B7L408C20+B7L508C24+B7L608C24+B7L708C16</f>
        <v>4442.106622487765</v>
      </c>
      <c r="AH15" s="16" t="s">
        <v>18426</v>
      </c>
      <c r="AI15" s="17">
        <f>B7L208C9</f>
        <v>1249</v>
      </c>
      <c r="AJ15" s="16" t="s">
        <v>18427</v>
      </c>
      <c r="AK15" s="17">
        <f>B7L808C15+B7L808C16</f>
        <v>5691.106622487765</v>
      </c>
      <c r="AL15" s="16" t="s">
        <v>18428</v>
      </c>
      <c r="AM15" s="23">
        <f>IF(B7L808C17=0,0,B7L808C16/B7L808C17)</f>
        <v>0.21946522580770453</v>
      </c>
      <c r="AN15" s="16" t="s">
        <v>18429</v>
      </c>
      <c r="AO15" s="23">
        <f>B7L308C25+B7L308C27+B7L408C27+B7L508C31+B7L508C33+B7L608C31+B7L608C33+B7L708C21</f>
        <v>478.79732143769081</v>
      </c>
      <c r="AP15" s="16" t="s">
        <v>18430</v>
      </c>
      <c r="AQ15" s="23">
        <f>B7L208C23</f>
        <v>2.6076127169860315</v>
      </c>
      <c r="AR15" s="16" t="s">
        <v>18431</v>
      </c>
      <c r="AS15" s="23">
        <f>B7L808C19+B7L808C20</f>
        <v>481.40493415467682</v>
      </c>
      <c r="AT15" s="16" t="s">
        <v>18432</v>
      </c>
      <c r="AU15" s="23">
        <f>IF(B7L808C21=0,0,B7L808C20/B7L808C21)</f>
        <v>5.4166721858903881E-3</v>
      </c>
      <c r="AV15" s="16" t="s">
        <v>18433</v>
      </c>
      <c r="AW15" s="17">
        <f>B7L308C29+B7L408C29+B7L508C35+B7L608C35+B7L708C23</f>
        <v>1732.2329585072989</v>
      </c>
      <c r="AX15" s="16" t="s">
        <v>18434</v>
      </c>
      <c r="AY15" s="17">
        <f>B7L308C30+B7L408C30+B7L508C36+B7L608C36+B7L708C24</f>
        <v>4503.8056921189773</v>
      </c>
      <c r="AZ15" s="16" t="s">
        <v>18435</v>
      </c>
      <c r="BA15" s="17">
        <f>B7L208C17</f>
        <v>1050</v>
      </c>
      <c r="BB15" s="16" t="s">
        <v>18436</v>
      </c>
      <c r="BC15" s="17">
        <f>B7L808C24+B7L808C25</f>
        <v>5553.8056921189773</v>
      </c>
      <c r="BD15" s="16" t="s">
        <v>18437</v>
      </c>
      <c r="BE15" s="23">
        <f>IF(B7L808C26=0,0,B7L808C25/B7L808C26)</f>
        <v>0.18905954911061842</v>
      </c>
      <c r="BF15" s="16" t="s">
        <v>18438</v>
      </c>
      <c r="BG15" s="23">
        <f>B7L308C35+B7L308C37+B7L408C37+B7L508C43+B7L508C45+B7L608C43+B7L608C45+B7L708C29</f>
        <v>469.84499602131046</v>
      </c>
      <c r="BH15" s="16" t="s">
        <v>18439</v>
      </c>
      <c r="BI15" s="23">
        <f>B7L208C31</f>
        <v>2.5241434558712972</v>
      </c>
      <c r="BJ15" s="16" t="s">
        <v>18440</v>
      </c>
      <c r="BK15" s="23">
        <f>B7L808C28+B7L808C29</f>
        <v>472.36913947718176</v>
      </c>
      <c r="BL15" s="16" t="s">
        <v>18441</v>
      </c>
      <c r="BM15" s="23">
        <f>IF(B7L808C30=0,0,B7L808C29/B7L808C30)</f>
        <v>5.3435824759107244E-3</v>
      </c>
      <c r="BN15" s="16" t="s">
        <v>18442</v>
      </c>
      <c r="BO15" s="17">
        <f>B7L308C39+B7L408C39+B7L508C47+B7L608C47+B7L708C31</f>
        <v>1697.6848362622072</v>
      </c>
      <c r="BP15" s="16" t="s">
        <v>18443</v>
      </c>
      <c r="BQ15" s="17">
        <f>B7L308C40+B7L408C40+B7L508C48+B7L608C48+B7L708C32</f>
        <v>4413.9805742817398</v>
      </c>
      <c r="BR15" s="16" t="s">
        <v>18444</v>
      </c>
      <c r="BS15" s="17">
        <f>B7L208C25</f>
        <v>1010.75</v>
      </c>
      <c r="BT15" s="16" t="s">
        <v>18445</v>
      </c>
      <c r="BU15" s="17">
        <f>B7L808C33+B7L808C34</f>
        <v>5424.7305742817398</v>
      </c>
      <c r="BV15" s="16" t="s">
        <v>18446</v>
      </c>
      <c r="BW15" s="23">
        <f>IF(B7L808C35=0,0,B7L808C34/B7L808C35)</f>
        <v>0.18632261753088597</v>
      </c>
      <c r="BX15" s="16" t="s">
        <v>18447</v>
      </c>
      <c r="BY15" s="23">
        <f>B7L308C45+B7L308C47+B7L408C47+B7L508C55+B7L508C57+B7L608C55+B7L608C57+B7L708C37</f>
        <v>456.07521908793302</v>
      </c>
      <c r="BZ15" s="16" t="s">
        <v>18448</v>
      </c>
      <c r="CA15" s="23">
        <f>B7L208C39</f>
        <v>2.5602840346088516</v>
      </c>
      <c r="CB15" s="16" t="s">
        <v>18449</v>
      </c>
      <c r="CC15" s="23">
        <f>B7L808C37+B7L808C38</f>
        <v>458.63550312254188</v>
      </c>
      <c r="CD15" s="16" t="s">
        <v>18450</v>
      </c>
      <c r="CE15" s="23">
        <f>IF(B7L808C39=0,0,B7L808C38/B7L808C39)</f>
        <v>5.5823938992458997E-3</v>
      </c>
      <c r="CF15" s="16" t="s">
        <v>18451</v>
      </c>
      <c r="CG15" s="17">
        <f>B7L308C49+B7L408C49+B7L508C59+B7L608C59+B7L708C39</f>
        <v>1620.603977143631</v>
      </c>
      <c r="CH15" s="16" t="s">
        <v>18452</v>
      </c>
      <c r="CI15" s="17">
        <f>B7L308C50+B7L408C50+B7L508C60+B7L608C60+B7L708C40</f>
        <v>4213.5703405734403</v>
      </c>
      <c r="CJ15" s="16" t="s">
        <v>18453</v>
      </c>
      <c r="CK15" s="23">
        <f>B7L208C33</f>
        <v>995.8</v>
      </c>
      <c r="CL15" s="16" t="s">
        <v>18454</v>
      </c>
      <c r="CM15" s="17">
        <f>B7L808C42+B7L808C43</f>
        <v>5209.3703405734404</v>
      </c>
      <c r="CN15" s="16" t="s">
        <v>18455</v>
      </c>
      <c r="CO15" s="23">
        <f>IF(B7L808C44=0,0,B7L808C43/B7L808C44)</f>
        <v>0.19115553990165798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1.4624810000000002E-2</v>
      </c>
      <c r="F16" s="16" t="s">
        <v>18457</v>
      </c>
      <c r="G16" s="23">
        <f>B7L209C7</f>
        <v>1.0014462645763939E-2</v>
      </c>
      <c r="H16" s="16" t="s">
        <v>18458</v>
      </c>
      <c r="I16" s="17">
        <f>B7L809C1+B7L809C2</f>
        <v>2.4639272645763939E-2</v>
      </c>
      <c r="J16" s="16" t="s">
        <v>18459</v>
      </c>
      <c r="K16" s="17">
        <f>IF(B7L809C3=0,0,B7L809C2/B7L809C3)</f>
        <v>0.40644311176473208</v>
      </c>
      <c r="L16" s="16" t="s">
        <v>18460</v>
      </c>
      <c r="M16" s="17">
        <f>B7L309C9+B7L409C9+B7L509C11+B7L609C11+B7L709C7</f>
        <v>2.9106085E-2</v>
      </c>
      <c r="N16" s="16" t="s">
        <v>18461</v>
      </c>
      <c r="O16" s="17">
        <f>B7L309C10+B7L409C10+B7L509C12+B7L609C12+B7L709C8</f>
        <v>7.5675821000000004E-2</v>
      </c>
      <c r="P16" s="16" t="s">
        <v>18462</v>
      </c>
      <c r="Q16" s="17">
        <f>B7L209C1</f>
        <v>4</v>
      </c>
      <c r="R16" s="16" t="s">
        <v>18463</v>
      </c>
      <c r="S16" s="17">
        <f>B7L809C6+B7L809C7</f>
        <v>4.0756758209999999</v>
      </c>
      <c r="T16" s="16" t="s">
        <v>18464</v>
      </c>
      <c r="U16" s="17">
        <f>IF(B7L809C8=0,0,B7L809C7/B7L809C8)</f>
        <v>0.98143232574826522</v>
      </c>
      <c r="V16" s="16" t="s">
        <v>18465</v>
      </c>
      <c r="W16" s="17">
        <f>B7L309C15+B7L309C17+B7L409C17+B7L509C19+B7L509C21+B7L609C19+B7L609C21+B7L709C13</f>
        <v>7.312405000000001E-3</v>
      </c>
      <c r="X16" s="16" t="s">
        <v>18466</v>
      </c>
      <c r="Y16" s="23">
        <f>B7L209C15</f>
        <v>5.1638582339767003E-3</v>
      </c>
      <c r="Z16" s="16" t="s">
        <v>18467</v>
      </c>
      <c r="AA16" s="17">
        <f>B7L809C10+B7L809C11</f>
        <v>1.24762632339767E-2</v>
      </c>
      <c r="AB16" s="16" t="s">
        <v>18468</v>
      </c>
      <c r="AC16" s="17">
        <f>IF(B7L809C12=0,0,B7L809C11/B7L809C12)</f>
        <v>0.41389462029896312</v>
      </c>
      <c r="AD16" s="16" t="s">
        <v>18469</v>
      </c>
      <c r="AE16" s="17">
        <f>B7L309C19+B7L409C19+B7L509C23+B7L609C23+B7L709C15</f>
        <v>1.45530425E-2</v>
      </c>
      <c r="AF16" s="16" t="s">
        <v>18470</v>
      </c>
      <c r="AG16" s="17">
        <f>B7L309C20+B7L409C20+B7L509C24+B7L609C24+B7L709C16</f>
        <v>3.7837910500000002E-2</v>
      </c>
      <c r="AH16" s="16" t="s">
        <v>18471</v>
      </c>
      <c r="AI16" s="17">
        <f>B7L209C9</f>
        <v>2</v>
      </c>
      <c r="AJ16" s="16" t="s">
        <v>18472</v>
      </c>
      <c r="AK16" s="17">
        <f>B7L809C15+B7L809C16</f>
        <v>2.0378379105</v>
      </c>
      <c r="AL16" s="16" t="s">
        <v>18473</v>
      </c>
      <c r="AM16" s="17">
        <f>IF(B7L809C17=0,0,B7L809C16/B7L809C17)</f>
        <v>0.98143232574826522</v>
      </c>
      <c r="AN16" s="16" t="s">
        <v>18474</v>
      </c>
      <c r="AO16" s="17">
        <f>B7L309C25+B7L309C27+B7L409C27+B7L509C31+B7L509C33+B7L609C31+B7L609C33+B7L709C21</f>
        <v>4.8749366666666662E-3</v>
      </c>
      <c r="AP16" s="16" t="s">
        <v>18475</v>
      </c>
      <c r="AQ16" s="23">
        <f>B7L209C23</f>
        <v>3.3112542437917854E-3</v>
      </c>
      <c r="AR16" s="16" t="s">
        <v>18476</v>
      </c>
      <c r="AS16" s="17">
        <f>B7L809C19+B7L809C20</f>
        <v>8.1861909104584511E-3</v>
      </c>
      <c r="AT16" s="16" t="s">
        <v>18477</v>
      </c>
      <c r="AU16" s="17">
        <f>IF(B7L809C21=0,0,B7L809C20/B7L809C21)</f>
        <v>0.40449267308943632</v>
      </c>
      <c r="AV16" s="16" t="s">
        <v>18478</v>
      </c>
      <c r="AW16" s="17">
        <f>B7L309C29+B7L409C29+B7L509C35+B7L609C35+B7L709C23</f>
        <v>9.7020283333333329E-3</v>
      </c>
      <c r="AX16" s="16" t="s">
        <v>18479</v>
      </c>
      <c r="AY16" s="17">
        <f>B7L309C30+B7L409C30+B7L509C36+B7L609C36+B7L709C24</f>
        <v>2.5225273666666666E-2</v>
      </c>
      <c r="AZ16" s="16" t="s">
        <v>18480</v>
      </c>
      <c r="BA16" s="23">
        <f>B7L209C17</f>
        <v>1.3333333333333333</v>
      </c>
      <c r="BB16" s="16" t="s">
        <v>18481</v>
      </c>
      <c r="BC16" s="17">
        <f>B7L809C24+B7L809C25</f>
        <v>1.358558607</v>
      </c>
      <c r="BD16" s="16" t="s">
        <v>18482</v>
      </c>
      <c r="BE16" s="17">
        <f>IF(B7L809C26=0,0,B7L809C25/B7L809C26)</f>
        <v>0.98143232574826511</v>
      </c>
      <c r="BF16" s="16" t="s">
        <v>18483</v>
      </c>
      <c r="BG16" s="17">
        <f>B7L309C35+B7L309C37+B7L409C37+B7L509C43+B7L509C45+B7L609C43+B7L609C45+B7L709C29</f>
        <v>5.5312025000000004E-3</v>
      </c>
      <c r="BH16" s="16" t="s">
        <v>18484</v>
      </c>
      <c r="BI16" s="23">
        <f>B7L209C31</f>
        <v>4.3702706384118424E-3</v>
      </c>
      <c r="BJ16" s="16" t="s">
        <v>18485</v>
      </c>
      <c r="BK16" s="17">
        <f>B7L809C28+B7L809C29</f>
        <v>9.9014731384118419E-3</v>
      </c>
      <c r="BL16" s="16" t="s">
        <v>18486</v>
      </c>
      <c r="BM16" s="17">
        <f>IF(B7L809C30=0,0,B7L809C29/B7L809C30)</f>
        <v>0.44137580108739427</v>
      </c>
      <c r="BN16" s="16" t="s">
        <v>18487</v>
      </c>
      <c r="BO16" s="17">
        <f>B7L309C39+B7L409C39+B7L509C47+B7L609C47+B7L709C31</f>
        <v>1.1026521250000001E-2</v>
      </c>
      <c r="BP16" s="16" t="s">
        <v>18488</v>
      </c>
      <c r="BQ16" s="17">
        <f>B7L309C40+B7L409C40+B7L509C48+B7L609C48+B7L709C32</f>
        <v>2.8668955250000003E-2</v>
      </c>
      <c r="BR16" s="16" t="s">
        <v>18489</v>
      </c>
      <c r="BS16" s="23">
        <f>B7L209C25</f>
        <v>1.75</v>
      </c>
      <c r="BT16" s="16" t="s">
        <v>18490</v>
      </c>
      <c r="BU16" s="17">
        <f>B7L809C33+B7L809C34</f>
        <v>1.7786689552499999</v>
      </c>
      <c r="BV16" s="16" t="s">
        <v>18491</v>
      </c>
      <c r="BW16" s="17">
        <f>IF(B7L809C35=0,0,B7L809C34/B7L809C35)</f>
        <v>0.98388179252503438</v>
      </c>
      <c r="BX16" s="16" t="s">
        <v>18492</v>
      </c>
      <c r="BY16" s="17">
        <f>B7L309C45+B7L309C47+B7L409C47+B7L509C55+B7L509C57+B7L609C55+B7L609C57+B7L709C37</f>
        <v>6.2282606496383338E-3</v>
      </c>
      <c r="BZ16" s="16" t="s">
        <v>18493</v>
      </c>
      <c r="CA16" s="23">
        <f>B7L209C39</f>
        <v>4.1137321303215133E-3</v>
      </c>
      <c r="CB16" s="16" t="s">
        <v>18494</v>
      </c>
      <c r="CC16" s="17">
        <f>B7L809C37+B7L809C38</f>
        <v>1.0341992779959848E-2</v>
      </c>
      <c r="CD16" s="16" t="s">
        <v>18495</v>
      </c>
      <c r="CE16" s="17">
        <f>IF(B7L809C39=0,0,B7L809C38/B7L809C39)</f>
        <v>0.39776977395428859</v>
      </c>
      <c r="CF16" s="16" t="s">
        <v>18496</v>
      </c>
      <c r="CG16" s="17">
        <f>B7L309C49+B7L409C49+B7L509C59+B7L609C59+B7L709C39</f>
        <v>1.6989359573010836E-2</v>
      </c>
      <c r="CH16" s="16" t="s">
        <v>18497</v>
      </c>
      <c r="CI16" s="17">
        <f>B7L309C50+B7L409C50+B7L509C60+B7L609C60+B7L709C40</f>
        <v>4.4172334889828177E-2</v>
      </c>
      <c r="CJ16" s="16" t="s">
        <v>18498</v>
      </c>
      <c r="CK16" s="23">
        <f>B7L209C33</f>
        <v>1.5999999999999999</v>
      </c>
      <c r="CL16" s="16" t="s">
        <v>18499</v>
      </c>
      <c r="CM16" s="17">
        <f>B7L809C42+B7L809C43</f>
        <v>1.6441723348898281</v>
      </c>
      <c r="CN16" s="16" t="s">
        <v>18500</v>
      </c>
      <c r="CO16" s="17">
        <f>IF(B7L809C44=0,0,B7L809C43/B7L809C44)</f>
        <v>0.97313399942787138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0</v>
      </c>
      <c r="X17" s="16" t="s">
        <v>18511</v>
      </c>
      <c r="Y17" s="17">
        <f>B7L210C15</f>
        <v>0</v>
      </c>
      <c r="Z17" s="16" t="s">
        <v>18512</v>
      </c>
      <c r="AA17" s="17">
        <f>B7L810C10+B7L810C11</f>
        <v>0</v>
      </c>
      <c r="AB17" s="16" t="s">
        <v>18513</v>
      </c>
      <c r="AC17" s="17">
        <f>IF(B7L810C12=0,0,B7L810C11/B7L810C12)</f>
        <v>0</v>
      </c>
      <c r="AD17" s="16" t="s">
        <v>18514</v>
      </c>
      <c r="AE17" s="17">
        <f>B7L310C19+B7L410C19+B7L510C23+B7L610C23+B7L710C15</f>
        <v>0</v>
      </c>
      <c r="AF17" s="16" t="s">
        <v>18515</v>
      </c>
      <c r="AG17" s="17">
        <f>B7L310C20+B7L410C20+B7L510C24+B7L610C24+B7L710C16</f>
        <v>0</v>
      </c>
      <c r="AH17" s="16" t="s">
        <v>18516</v>
      </c>
      <c r="AI17" s="17">
        <f>B7L210C9</f>
        <v>0</v>
      </c>
      <c r="AJ17" s="16" t="s">
        <v>18517</v>
      </c>
      <c r="AK17" s="17">
        <f>B7L810C15+B7L810C16</f>
        <v>0</v>
      </c>
      <c r="AL17" s="16" t="s">
        <v>18518</v>
      </c>
      <c r="AM17" s="17">
        <f>IF(B7L810C17=0,0,B7L810C16/B7L810C17)</f>
        <v>0</v>
      </c>
      <c r="AN17" s="16" t="s">
        <v>18519</v>
      </c>
      <c r="AO17" s="17">
        <f>B7L310C25+B7L310C27+B7L410C27+B7L510C31+B7L510C33+B7L610C31+B7L610C33+B7L710C21</f>
        <v>0</v>
      </c>
      <c r="AP17" s="16" t="s">
        <v>18520</v>
      </c>
      <c r="AQ17" s="17">
        <f>B7L210C23</f>
        <v>0</v>
      </c>
      <c r="AR17" s="16" t="s">
        <v>18521</v>
      </c>
      <c r="AS17" s="17">
        <f>B7L810C19+B7L810C20</f>
        <v>0</v>
      </c>
      <c r="AT17" s="16" t="s">
        <v>18522</v>
      </c>
      <c r="AU17" s="17">
        <f>IF(B7L810C21=0,0,B7L810C20/B7L810C21)</f>
        <v>0</v>
      </c>
      <c r="AV17" s="16" t="s">
        <v>18523</v>
      </c>
      <c r="AW17" s="17">
        <f>B7L310C29+B7L410C29+B7L510C35+B7L610C35+B7L710C23</f>
        <v>0</v>
      </c>
      <c r="AX17" s="16" t="s">
        <v>18524</v>
      </c>
      <c r="AY17" s="17">
        <f>B7L310C30+B7L410C30+B7L510C36+B7L610C36+B7L710C24</f>
        <v>0</v>
      </c>
      <c r="AZ17" s="16" t="s">
        <v>18525</v>
      </c>
      <c r="BA17" s="17">
        <f>B7L210C17</f>
        <v>0</v>
      </c>
      <c r="BB17" s="16" t="s">
        <v>18526</v>
      </c>
      <c r="BC17" s="17">
        <f>B7L810C24+B7L810C25</f>
        <v>0</v>
      </c>
      <c r="BD17" s="16" t="s">
        <v>18527</v>
      </c>
      <c r="BE17" s="17">
        <f>IF(B7L810C26=0,0,B7L810C25/B7L810C26)</f>
        <v>0</v>
      </c>
      <c r="BF17" s="16" t="s">
        <v>18528</v>
      </c>
      <c r="BG17" s="17">
        <f>B7L310C35+B7L310C37+B7L410C37+B7L510C43+B7L510C45+B7L610C43+B7L610C45+B7L710C29</f>
        <v>6.2500000000000001E-4</v>
      </c>
      <c r="BH17" s="16" t="s">
        <v>18529</v>
      </c>
      <c r="BI17" s="23">
        <f>B7L210C31</f>
        <v>6.2432437691597748E-4</v>
      </c>
      <c r="BJ17" s="16" t="s">
        <v>18530</v>
      </c>
      <c r="BK17" s="17">
        <f>B7L810C28+B7L810C29</f>
        <v>1.2493243769159776E-3</v>
      </c>
      <c r="BL17" s="16" t="s">
        <v>18531</v>
      </c>
      <c r="BM17" s="17">
        <f>IF(B7L810C30=0,0,B7L810C29/B7L810C30)</f>
        <v>0.49972960461810151</v>
      </c>
      <c r="BN17" s="16" t="s">
        <v>18532</v>
      </c>
      <c r="BO17" s="17">
        <f>B7L310C39+B7L410C39+B7L510C47+B7L610C47+B7L710C31</f>
        <v>1.25E-3</v>
      </c>
      <c r="BP17" s="16" t="s">
        <v>18533</v>
      </c>
      <c r="BQ17" s="17">
        <f>B7L310C40+B7L410C40+B7L510C48+B7L610C48+B7L710C32</f>
        <v>3.2500000000000003E-3</v>
      </c>
      <c r="BR17" s="16" t="s">
        <v>18534</v>
      </c>
      <c r="BS17" s="23">
        <f>B7L210C25</f>
        <v>0.25</v>
      </c>
      <c r="BT17" s="16" t="s">
        <v>18535</v>
      </c>
      <c r="BU17" s="17">
        <f>B7L810C33+B7L810C34</f>
        <v>0.25324999999999998</v>
      </c>
      <c r="BV17" s="16" t="s">
        <v>18536</v>
      </c>
      <c r="BW17" s="17">
        <f>IF(B7L810C35=0,0,B7L810C34/B7L810C35)</f>
        <v>0.98716683119447202</v>
      </c>
      <c r="BX17" s="16" t="s">
        <v>18537</v>
      </c>
      <c r="BY17" s="17">
        <f>B7L310C45+B7L310C47+B7L410C47+B7L510C55+B7L510C57+B7L610C55+B7L610C57+B7L710C37</f>
        <v>1.2E-2</v>
      </c>
      <c r="BZ17" s="16" t="s">
        <v>18538</v>
      </c>
      <c r="CA17" s="23">
        <f>B7L210C39</f>
        <v>1.2341196390964539E-2</v>
      </c>
      <c r="CB17" s="16" t="s">
        <v>18539</v>
      </c>
      <c r="CC17" s="17">
        <f>B7L810C37+B7L810C38</f>
        <v>2.4341196390964541E-2</v>
      </c>
      <c r="CD17" s="16" t="s">
        <v>18540</v>
      </c>
      <c r="CE17" s="17">
        <f>IF(B7L810C39=0,0,B7L810C38/B7L810C39)</f>
        <v>0.50700861998490732</v>
      </c>
      <c r="CF17" s="16" t="s">
        <v>18541</v>
      </c>
      <c r="CG17" s="17">
        <f>B7L310C49+B7L410C49+B7L510C59+B7L610C59+B7L710C39</f>
        <v>2.4E-2</v>
      </c>
      <c r="CH17" s="16" t="s">
        <v>18542</v>
      </c>
      <c r="CI17" s="17">
        <f>B7L310C50+B7L410C50+B7L510C60+B7L610C60+B7L710C40</f>
        <v>6.2400000000000004E-2</v>
      </c>
      <c r="CJ17" s="16" t="s">
        <v>18543</v>
      </c>
      <c r="CK17" s="23">
        <f>B7L210C33</f>
        <v>4.8</v>
      </c>
      <c r="CL17" s="16" t="s">
        <v>18544</v>
      </c>
      <c r="CM17" s="17">
        <f>B7L810C42+B7L810C43</f>
        <v>4.8624000000000001</v>
      </c>
      <c r="CN17" s="16" t="s">
        <v>18545</v>
      </c>
      <c r="CO17" s="17">
        <f>IF(B7L810C44=0,0,B7L810C43/B7L810C44)</f>
        <v>0.98716683119447179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204.47552863401057</v>
      </c>
      <c r="F18" s="16" t="s">
        <v>18547</v>
      </c>
      <c r="G18" s="23">
        <f>B7L211C7</f>
        <v>39.389385201451013</v>
      </c>
      <c r="H18" s="16" t="s">
        <v>18548</v>
      </c>
      <c r="I18" s="23">
        <f>B7L811C1+B7L811C2</f>
        <v>243.86491383546158</v>
      </c>
      <c r="J18" s="16" t="s">
        <v>18549</v>
      </c>
      <c r="K18" s="23">
        <f>IF(B7L811C3=0,0,B7L811C2/B7L811C3)</f>
        <v>0.161521329911475</v>
      </c>
      <c r="L18" s="16" t="s">
        <v>18550</v>
      </c>
      <c r="M18" s="23">
        <f>B7L311C9+B7L411C9+B7L511C11+B7L611C11+B7L711C7</f>
        <v>464.67822044705821</v>
      </c>
      <c r="N18" s="16" t="s">
        <v>18551</v>
      </c>
      <c r="O18" s="17">
        <f>B7L311C10+B7L411C10+B7L511C12+B7L611C12+B7L711C8</f>
        <v>1208.1633731623515</v>
      </c>
      <c r="P18" s="16" t="s">
        <v>18552</v>
      </c>
      <c r="Q18" s="17">
        <f>B7L211C1</f>
        <v>15733</v>
      </c>
      <c r="R18" s="16" t="s">
        <v>18553</v>
      </c>
      <c r="S18" s="17">
        <f>B7L811C6+B7L811C7</f>
        <v>16941.163373162351</v>
      </c>
      <c r="T18" s="16" t="s">
        <v>18554</v>
      </c>
      <c r="U18" s="23">
        <f>IF(B7L811C8=0,0,B7L811C7/B7L811C8)</f>
        <v>0.92868474575504745</v>
      </c>
      <c r="V18" s="16" t="s">
        <v>18555</v>
      </c>
      <c r="W18" s="23">
        <f>B7L311C15+B7L311C17+B7L411C17+B7L511C19+B7L511C21+B7L611C19+B7L611C21+B7L711C13</f>
        <v>202.80743510997974</v>
      </c>
      <c r="X18" s="16" t="s">
        <v>18556</v>
      </c>
      <c r="Y18" s="23">
        <f>B7L211C15</f>
        <v>39.796564444699939</v>
      </c>
      <c r="Z18" s="16" t="s">
        <v>18557</v>
      </c>
      <c r="AA18" s="23">
        <f>B7L811C10+B7L811C11</f>
        <v>242.60399955467966</v>
      </c>
      <c r="AB18" s="16" t="s">
        <v>18558</v>
      </c>
      <c r="AC18" s="23">
        <f>IF(B7L811C12=0,0,B7L811C11/B7L811C12)</f>
        <v>0.16403919357368357</v>
      </c>
      <c r="AD18" s="16" t="s">
        <v>18559</v>
      </c>
      <c r="AE18" s="23">
        <f>B7L311C19+B7L411C19+B7L511C23+B7L611C23+B7L711C15</f>
        <v>462.43693602488855</v>
      </c>
      <c r="AF18" s="16" t="s">
        <v>18560</v>
      </c>
      <c r="AG18" s="17">
        <f>B7L311C20+B7L411C20+B7L511C24+B7L611C24+B7L711C16</f>
        <v>1202.3360336647102</v>
      </c>
      <c r="AH18" s="16" t="s">
        <v>18561</v>
      </c>
      <c r="AI18" s="17">
        <f>B7L211C9</f>
        <v>15413.5</v>
      </c>
      <c r="AJ18" s="16" t="s">
        <v>18562</v>
      </c>
      <c r="AK18" s="17">
        <f>B7L811C15+B7L811C16</f>
        <v>16615.836033664709</v>
      </c>
      <c r="AL18" s="16" t="s">
        <v>18563</v>
      </c>
      <c r="AM18" s="23">
        <f>IF(B7L811C17=0,0,B7L811C16/B7L811C17)</f>
        <v>0.92763914910879586</v>
      </c>
      <c r="AN18" s="16" t="s">
        <v>18564</v>
      </c>
      <c r="AO18" s="23">
        <f>B7L311C25+B7L311C27+B7L411C27+B7L511C31+B7L511C33+B7L611C31+B7L611C33+B7L711C21</f>
        <v>193.62369014071368</v>
      </c>
      <c r="AP18" s="16" t="s">
        <v>18565</v>
      </c>
      <c r="AQ18" s="23">
        <f>B7L211C23</f>
        <v>39.118329822595214</v>
      </c>
      <c r="AR18" s="16" t="s">
        <v>18566</v>
      </c>
      <c r="AS18" s="23">
        <f>B7L811C19+B7L811C20</f>
        <v>232.74201996330891</v>
      </c>
      <c r="AT18" s="16" t="s">
        <v>18567</v>
      </c>
      <c r="AU18" s="23">
        <f>IF(B7L811C21=0,0,B7L811C20/B7L811C21)</f>
        <v>0.16807592298443619</v>
      </c>
      <c r="AV18" s="16" t="s">
        <v>18568</v>
      </c>
      <c r="AW18" s="23">
        <f>B7L311C29+B7L411C29+B7L511C35+B7L611C35+B7L711C23</f>
        <v>440.49064006725854</v>
      </c>
      <c r="AX18" s="16" t="s">
        <v>18569</v>
      </c>
      <c r="AY18" s="17">
        <f>B7L311C30+B7L411C30+B7L511C36+B7L611C36+B7L711C24</f>
        <v>1145.2756641748722</v>
      </c>
      <c r="AZ18" s="16" t="s">
        <v>18570</v>
      </c>
      <c r="BA18" s="17">
        <f>B7L211C17</f>
        <v>15751.666666666668</v>
      </c>
      <c r="BB18" s="16" t="s">
        <v>18571</v>
      </c>
      <c r="BC18" s="17">
        <f>B7L811C24+B7L811C25</f>
        <v>16896.942330841539</v>
      </c>
      <c r="BD18" s="16" t="s">
        <v>18572</v>
      </c>
      <c r="BE18" s="23">
        <f>IF(B7L811C26=0,0,B7L811C25/B7L811C26)</f>
        <v>0.93221994596712154</v>
      </c>
      <c r="BF18" s="16" t="s">
        <v>18573</v>
      </c>
      <c r="BG18" s="23">
        <f>B7L311C35+B7L311C37+B7L411C37+B7L511C43+B7L511C45+B7L611C43+B7L611C45+B7L711C29</f>
        <v>186.68578768245743</v>
      </c>
      <c r="BH18" s="16" t="s">
        <v>18574</v>
      </c>
      <c r="BI18" s="23">
        <f>B7L211C31</f>
        <v>39.095816806855424</v>
      </c>
      <c r="BJ18" s="16" t="s">
        <v>18575</v>
      </c>
      <c r="BK18" s="23">
        <f>B7L811C28+B7L811C29</f>
        <v>225.78160448931285</v>
      </c>
      <c r="BL18" s="16" t="s">
        <v>18576</v>
      </c>
      <c r="BM18" s="23">
        <f>IF(B7L811C30=0,0,B7L811C29/B7L811C30)</f>
        <v>0.17315767108345617</v>
      </c>
      <c r="BN18" s="16" t="s">
        <v>18577</v>
      </c>
      <c r="BO18" s="23">
        <f>B7L311C39+B7L411C39+B7L511C47+B7L611C47+B7L711C31</f>
        <v>421.73600353351583</v>
      </c>
      <c r="BP18" s="16" t="s">
        <v>18578</v>
      </c>
      <c r="BQ18" s="17">
        <f>B7L311C40+B7L411C40+B7L511C48+B7L611C48+B7L711C32</f>
        <v>1096.5136091871414</v>
      </c>
      <c r="BR18" s="16" t="s">
        <v>18579</v>
      </c>
      <c r="BS18" s="17">
        <f>B7L211C25</f>
        <v>15655.25</v>
      </c>
      <c r="BT18" s="16" t="s">
        <v>18580</v>
      </c>
      <c r="BU18" s="17">
        <f>B7L811C33+B7L811C34</f>
        <v>16751.763609187143</v>
      </c>
      <c r="BV18" s="16" t="s">
        <v>18581</v>
      </c>
      <c r="BW18" s="23">
        <f>IF(B7L811C35=0,0,B7L811C34/B7L811C35)</f>
        <v>0.93454339287680832</v>
      </c>
      <c r="BX18" s="16" t="s">
        <v>18582</v>
      </c>
      <c r="BY18" s="23">
        <f>B7L311C45+B7L311C47+B7L411C47+B7L511C55+B7L511C57+B7L611C55+B7L611C57+B7L711C37</f>
        <v>181.18432274232046</v>
      </c>
      <c r="BZ18" s="16" t="s">
        <v>18583</v>
      </c>
      <c r="CA18" s="23">
        <f>B7L211C39</f>
        <v>39.365845404595433</v>
      </c>
      <c r="CB18" s="16" t="s">
        <v>18584</v>
      </c>
      <c r="CC18" s="23">
        <f>B7L811C37+B7L811C38</f>
        <v>220.55016814691589</v>
      </c>
      <c r="CD18" s="16" t="s">
        <v>18585</v>
      </c>
      <c r="CE18" s="23">
        <f>IF(B7L811C39=0,0,B7L811C38/B7L811C39)</f>
        <v>0.17848930125672141</v>
      </c>
      <c r="CF18" s="16" t="s">
        <v>18586</v>
      </c>
      <c r="CG18" s="23">
        <f>B7L311C49+B7L411C49+B7L511C59+B7L611C59+B7L711C39</f>
        <v>409.0128438747625</v>
      </c>
      <c r="CH18" s="16" t="s">
        <v>18587</v>
      </c>
      <c r="CI18" s="17">
        <f>B7L311C50+B7L411C50+B7L511C60+B7L611C60+B7L711C40</f>
        <v>1063.4333940743825</v>
      </c>
      <c r="CJ18" s="16" t="s">
        <v>18588</v>
      </c>
      <c r="CK18" s="17">
        <f>B7L211C33</f>
        <v>15311</v>
      </c>
      <c r="CL18" s="16" t="s">
        <v>18589</v>
      </c>
      <c r="CM18" s="17">
        <f>B7L811C42+B7L811C43</f>
        <v>16374.433394074382</v>
      </c>
      <c r="CN18" s="16" t="s">
        <v>18590</v>
      </c>
      <c r="CO18" s="23">
        <f>IF(B7L811C44=0,0,B7L811C43/B7L811C44)</f>
        <v>0.93505525544113055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59.701157438925634</v>
      </c>
      <c r="F19" s="16" t="s">
        <v>18592</v>
      </c>
      <c r="G19" s="23">
        <f>B7L212C7</f>
        <v>21.896622574962851</v>
      </c>
      <c r="H19" s="16" t="s">
        <v>18593</v>
      </c>
      <c r="I19" s="23">
        <f>B7L812C1+B7L812C2</f>
        <v>81.597780013888482</v>
      </c>
      <c r="J19" s="16" t="s">
        <v>18594</v>
      </c>
      <c r="K19" s="23">
        <f>IF(B7L812C3=0,0,B7L812C2/B7L812C3)</f>
        <v>0.26834826353408026</v>
      </c>
      <c r="L19" s="16" t="s">
        <v>18595</v>
      </c>
      <c r="M19" s="23">
        <f>B7L312C9+B7L412C9+B7L512C11+B7L612C11+B7L712C7</f>
        <v>166.58433451409098</v>
      </c>
      <c r="N19" s="16" t="s">
        <v>18596</v>
      </c>
      <c r="O19" s="23">
        <f>B7L312C10+B7L412C10+B7L512C12+B7L612C12+B7L712C8</f>
        <v>433.11926973663662</v>
      </c>
      <c r="P19" s="16" t="s">
        <v>18597</v>
      </c>
      <c r="Q19" s="17">
        <f>B7L212C1</f>
        <v>8746</v>
      </c>
      <c r="R19" s="16" t="s">
        <v>18598</v>
      </c>
      <c r="S19" s="17">
        <f>B7L812C6+B7L812C7</f>
        <v>9179.1192697366369</v>
      </c>
      <c r="T19" s="16" t="s">
        <v>18599</v>
      </c>
      <c r="U19" s="23">
        <f>IF(B7L812C8=0,0,B7L812C7/B7L812C8)</f>
        <v>0.95281472470189787</v>
      </c>
      <c r="V19" s="16" t="s">
        <v>18600</v>
      </c>
      <c r="W19" s="23">
        <f>B7L312C15+B7L312C17+B7L412C17+B7L512C19+B7L512C21+B7L612C19+B7L612C21+B7L712C13</f>
        <v>52.189247940139175</v>
      </c>
      <c r="X19" s="16" t="s">
        <v>18601</v>
      </c>
      <c r="Y19" s="23">
        <f>B7L212C15</f>
        <v>19.765958355104313</v>
      </c>
      <c r="Z19" s="16" t="s">
        <v>18602</v>
      </c>
      <c r="AA19" s="23">
        <f>B7L812C10+B7L812C11</f>
        <v>71.955206295243485</v>
      </c>
      <c r="AB19" s="16" t="s">
        <v>18603</v>
      </c>
      <c r="AC19" s="23">
        <f>IF(B7L812C12=0,0,B7L812C11/B7L812C12)</f>
        <v>0.27469809861987593</v>
      </c>
      <c r="AD19" s="16" t="s">
        <v>18604</v>
      </c>
      <c r="AE19" s="23">
        <f>B7L312C19+B7L412C19+B7L512C23+B7L612C23+B7L712C15</f>
        <v>151.08392097576547</v>
      </c>
      <c r="AF19" s="16" t="s">
        <v>18605</v>
      </c>
      <c r="AG19" s="23">
        <f>B7L312C20+B7L412C20+B7L512C24+B7L612C24+B7L712C16</f>
        <v>392.81819453699023</v>
      </c>
      <c r="AH19" s="16" t="s">
        <v>18606</v>
      </c>
      <c r="AI19" s="17">
        <f>B7L212C9</f>
        <v>7655.5</v>
      </c>
      <c r="AJ19" s="16" t="s">
        <v>18607</v>
      </c>
      <c r="AK19" s="17">
        <f>B7L812C15+B7L812C16</f>
        <v>8048.3181945369906</v>
      </c>
      <c r="AL19" s="16" t="s">
        <v>18608</v>
      </c>
      <c r="AM19" s="23">
        <f>IF(B7L812C17=0,0,B7L812C16/B7L812C17)</f>
        <v>0.95119251189600995</v>
      </c>
      <c r="AN19" s="16" t="s">
        <v>18609</v>
      </c>
      <c r="AO19" s="23">
        <f>B7L312C25+B7L312C27+B7L412C27+B7L512C31+B7L512C33+B7L612C31+B7L612C33+B7L712C21</f>
        <v>43.79796182671388</v>
      </c>
      <c r="AP19" s="16" t="s">
        <v>18610</v>
      </c>
      <c r="AQ19" s="23">
        <f>B7L212C23</f>
        <v>15.373325640364312</v>
      </c>
      <c r="AR19" s="16" t="s">
        <v>18611</v>
      </c>
      <c r="AS19" s="23">
        <f>B7L812C19+B7L812C20</f>
        <v>59.171287467078194</v>
      </c>
      <c r="AT19" s="16" t="s">
        <v>18612</v>
      </c>
      <c r="AU19" s="23">
        <f>IF(B7L812C21=0,0,B7L812C20/B7L812C21)</f>
        <v>0.25981056519883472</v>
      </c>
      <c r="AV19" s="16" t="s">
        <v>18613</v>
      </c>
      <c r="AW19" s="23">
        <f>B7L312C29+B7L412C29+B7L512C35+B7L612C35+B7L712C23</f>
        <v>131.48861858359302</v>
      </c>
      <c r="AX19" s="16" t="s">
        <v>18614</v>
      </c>
      <c r="AY19" s="23">
        <f>B7L312C30+B7L412C30+B7L512C36+B7L612C36+B7L712C24</f>
        <v>341.87040831734186</v>
      </c>
      <c r="AZ19" s="16" t="s">
        <v>18615</v>
      </c>
      <c r="BA19" s="17">
        <f>B7L212C17</f>
        <v>6190.333333333333</v>
      </c>
      <c r="BB19" s="16" t="s">
        <v>18616</v>
      </c>
      <c r="BC19" s="17">
        <f>B7L812C24+B7L812C25</f>
        <v>6532.2037416506746</v>
      </c>
      <c r="BD19" s="16" t="s">
        <v>18617</v>
      </c>
      <c r="BE19" s="23">
        <f>IF(B7L812C26=0,0,B7L812C25/B7L812C26)</f>
        <v>0.94766384793886549</v>
      </c>
      <c r="BF19" s="16" t="s">
        <v>18618</v>
      </c>
      <c r="BG19" s="23">
        <f>B7L312C35+B7L312C37+B7L412C37+B7L512C43+B7L512C45+B7L612C43+B7L612C45+B7L712C29</f>
        <v>48.721281824105361</v>
      </c>
      <c r="BH19" s="16" t="s">
        <v>18619</v>
      </c>
      <c r="BI19" s="23">
        <f>B7L212C31</f>
        <v>14.76027691904754</v>
      </c>
      <c r="BJ19" s="16" t="s">
        <v>18620</v>
      </c>
      <c r="BK19" s="23">
        <f>B7L812C28+B7L812C29</f>
        <v>63.481558743152902</v>
      </c>
      <c r="BL19" s="16" t="s">
        <v>18621</v>
      </c>
      <c r="BM19" s="23">
        <f>IF(B7L812C30=0,0,B7L812C29/B7L812C30)</f>
        <v>0.23251283067524831</v>
      </c>
      <c r="BN19" s="16" t="s">
        <v>18622</v>
      </c>
      <c r="BO19" s="23">
        <f>B7L312C39+B7L412C39+B7L512C47+B7L612C47+B7L712C31</f>
        <v>144.56393332507952</v>
      </c>
      <c r="BP19" s="16" t="s">
        <v>18623</v>
      </c>
      <c r="BQ19" s="23">
        <f>B7L312C40+B7L412C40+B7L512C48+B7L612C48+B7L712C32</f>
        <v>375.86622664520672</v>
      </c>
      <c r="BR19" s="16" t="s">
        <v>18624</v>
      </c>
      <c r="BS19" s="17">
        <f>B7L212C25</f>
        <v>5910.5</v>
      </c>
      <c r="BT19" s="16" t="s">
        <v>18625</v>
      </c>
      <c r="BU19" s="17">
        <f>B7L812C33+B7L812C34</f>
        <v>6286.3662266452066</v>
      </c>
      <c r="BV19" s="16" t="s">
        <v>18626</v>
      </c>
      <c r="BW19" s="23">
        <f>IF(B7L812C35=0,0,B7L812C34/B7L812C35)</f>
        <v>0.94020930167064221</v>
      </c>
      <c r="BX19" s="16" t="s">
        <v>18627</v>
      </c>
      <c r="BY19" s="23">
        <f>B7L312C45+B7L312C47+B7L412C47+B7L512C55+B7L512C57+B7L612C55+B7L612C57+B7L712C37</f>
        <v>50.564880574505835</v>
      </c>
      <c r="BZ19" s="16" t="s">
        <v>18628</v>
      </c>
      <c r="CA19" s="23">
        <f>B7L212C39</f>
        <v>14.320415762165476</v>
      </c>
      <c r="CB19" s="16" t="s">
        <v>18629</v>
      </c>
      <c r="CC19" s="23">
        <f>B7L812C37+B7L812C38</f>
        <v>64.885296336671317</v>
      </c>
      <c r="CD19" s="16" t="s">
        <v>18630</v>
      </c>
      <c r="CE19" s="23">
        <f>IF(B7L812C39=0,0,B7L812C38/B7L812C39)</f>
        <v>0.22070355798116292</v>
      </c>
      <c r="CF19" s="16" t="s">
        <v>18631</v>
      </c>
      <c r="CG19" s="23">
        <f>B7L312C49+B7L412C49+B7L512C59+B7L612C59+B7L712C39</f>
        <v>153.72881931978213</v>
      </c>
      <c r="CH19" s="16" t="s">
        <v>18632</v>
      </c>
      <c r="CI19" s="23">
        <f>B7L312C50+B7L412C50+B7L512C60+B7L612C60+B7L712C40</f>
        <v>399.69493023143355</v>
      </c>
      <c r="CJ19" s="16" t="s">
        <v>18633</v>
      </c>
      <c r="CK19" s="17">
        <f>B7L212C33</f>
        <v>5569.7999999999993</v>
      </c>
      <c r="CL19" s="16" t="s">
        <v>18634</v>
      </c>
      <c r="CM19" s="17">
        <f>B7L812C42+B7L812C43</f>
        <v>5969.4949302314326</v>
      </c>
      <c r="CN19" s="16" t="s">
        <v>18635</v>
      </c>
      <c r="CO19" s="23">
        <f>IF(B7L812C44=0,0,B7L812C43/B7L812C44)</f>
        <v>0.93304376083690932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0.26279209521739133</v>
      </c>
      <c r="F20" s="16" t="s">
        <v>18637</v>
      </c>
      <c r="G20" s="23">
        <f>B7L213C7</f>
        <v>0.17024586497798697</v>
      </c>
      <c r="H20" s="16" t="s">
        <v>18638</v>
      </c>
      <c r="I20" s="23">
        <f>B7L813C1+B7L813C2</f>
        <v>0.43303796019537832</v>
      </c>
      <c r="J20" s="16" t="s">
        <v>18639</v>
      </c>
      <c r="K20" s="23">
        <f>IF(B7L813C3=0,0,B7L813C2/B7L813C3)</f>
        <v>0.39314305124930693</v>
      </c>
      <c r="L20" s="16" t="s">
        <v>18640</v>
      </c>
      <c r="M20" s="23">
        <f>B7L313C9+B7L413C9+B7L513C11+B7L613C11+B7L713C7</f>
        <v>0.63806171369565212</v>
      </c>
      <c r="N20" s="16" t="s">
        <v>18641</v>
      </c>
      <c r="O20" s="23">
        <f>B7L313C10+B7L413C10+B7L513C12+B7L613C12+B7L713C8</f>
        <v>1.6589604556086956</v>
      </c>
      <c r="P20" s="16" t="s">
        <v>18642</v>
      </c>
      <c r="Q20" s="17">
        <f>B7L213C1</f>
        <v>68</v>
      </c>
      <c r="R20" s="16" t="s">
        <v>18643</v>
      </c>
      <c r="S20" s="23">
        <f>B7L813C6+B7L813C7</f>
        <v>69.658960455608693</v>
      </c>
      <c r="T20" s="16" t="s">
        <v>18644</v>
      </c>
      <c r="U20" s="23">
        <f>IF(B7L813C8=0,0,B7L813C7/B7L813C8)</f>
        <v>0.97618453613493283</v>
      </c>
      <c r="V20" s="16" t="s">
        <v>18645</v>
      </c>
      <c r="W20" s="23">
        <f>B7L313C15+B7L313C17+B7L413C17+B7L513C19+B7L513C21+B7L613C19+B7L613C21+B7L713C13</f>
        <v>0.21238224634146341</v>
      </c>
      <c r="X20" s="16" t="s">
        <v>18646</v>
      </c>
      <c r="Y20" s="23">
        <f>B7L213C15</f>
        <v>0.14716995966833596</v>
      </c>
      <c r="Z20" s="16" t="s">
        <v>18647</v>
      </c>
      <c r="AA20" s="23">
        <f>B7L813C10+B7L813C11</f>
        <v>0.35955220600979937</v>
      </c>
      <c r="AB20" s="16" t="s">
        <v>18648</v>
      </c>
      <c r="AC20" s="23">
        <f>IF(B7L813C12=0,0,B7L813C11/B7L813C12)</f>
        <v>0.40931457854641817</v>
      </c>
      <c r="AD20" s="16" t="s">
        <v>18649</v>
      </c>
      <c r="AE20" s="23">
        <f>B7L313C19+B7L413C19+B7L513C23+B7L613C23+B7L713C15</f>
        <v>0.50604865487804873</v>
      </c>
      <c r="AF20" s="16" t="s">
        <v>18650</v>
      </c>
      <c r="AG20" s="23">
        <f>B7L313C20+B7L413C20+B7L513C24+B7L613C24+B7L713C16</f>
        <v>1.3157265026829268</v>
      </c>
      <c r="AH20" s="16" t="s">
        <v>18651</v>
      </c>
      <c r="AI20" s="17">
        <f>B7L213C9</f>
        <v>57</v>
      </c>
      <c r="AJ20" s="16" t="s">
        <v>18652</v>
      </c>
      <c r="AK20" s="23">
        <f>B7L813C15+B7L813C16</f>
        <v>58.315726502682928</v>
      </c>
      <c r="AL20" s="16" t="s">
        <v>18653</v>
      </c>
      <c r="AM20" s="23">
        <f>IF(B7L813C17=0,0,B7L813C16/B7L813C17)</f>
        <v>0.97743787856913011</v>
      </c>
      <c r="AN20" s="16" t="s">
        <v>18654</v>
      </c>
      <c r="AO20" s="23">
        <f>B7L313C25+B7L313C27+B7L413C27+B7L513C31+B7L513C33+B7L613C31+B7L613C33+B7L713C21</f>
        <v>0.20085111157894736</v>
      </c>
      <c r="AP20" s="16" t="s">
        <v>18655</v>
      </c>
      <c r="AQ20" s="23">
        <f>B7L213C23</f>
        <v>0.14238393248304679</v>
      </c>
      <c r="AR20" s="16" t="s">
        <v>18656</v>
      </c>
      <c r="AS20" s="23">
        <f>B7L813C19+B7L813C20</f>
        <v>0.34323504406199412</v>
      </c>
      <c r="AT20" s="16" t="s">
        <v>18657</v>
      </c>
      <c r="AU20" s="23">
        <f>IF(B7L813C21=0,0,B7L813C20/B7L813C21)</f>
        <v>0.41482924003916632</v>
      </c>
      <c r="AV20" s="16" t="s">
        <v>18658</v>
      </c>
      <c r="AW20" s="23">
        <f>B7L313C29+B7L413C29+B7L513C35+B7L613C35+B7L713C23</f>
        <v>0.47237148701754378</v>
      </c>
      <c r="AX20" s="16" t="s">
        <v>18659</v>
      </c>
      <c r="AY20" s="23">
        <f>B7L313C30+B7L413C30+B7L513C36+B7L613C36+B7L713C24</f>
        <v>1.2281658662456141</v>
      </c>
      <c r="AZ20" s="16" t="s">
        <v>18660</v>
      </c>
      <c r="BA20" s="23">
        <f>B7L213C17</f>
        <v>57.333333333333329</v>
      </c>
      <c r="BB20" s="16" t="s">
        <v>18661</v>
      </c>
      <c r="BC20" s="23">
        <f>B7L813C24+B7L813C25</f>
        <v>58.56149919957894</v>
      </c>
      <c r="BD20" s="16" t="s">
        <v>18662</v>
      </c>
      <c r="BE20" s="23">
        <f>IF(B7L813C26=0,0,B7L813C25/B7L813C26)</f>
        <v>0.97902775914154805</v>
      </c>
      <c r="BF20" s="16" t="s">
        <v>18663</v>
      </c>
      <c r="BG20" s="23">
        <f>B7L313C35+B7L313C37+B7L413C37+B7L513C43+B7L513C45+B7L613C43+B7L613C45+B7L713C29</f>
        <v>0.1716646778846154</v>
      </c>
      <c r="BH20" s="16" t="s">
        <v>18664</v>
      </c>
      <c r="BI20" s="23">
        <f>B7L213C31</f>
        <v>0.12611352413702745</v>
      </c>
      <c r="BJ20" s="16" t="s">
        <v>18665</v>
      </c>
      <c r="BK20" s="23">
        <f>B7L813C28+B7L813C29</f>
        <v>0.29777820202164285</v>
      </c>
      <c r="BL20" s="16" t="s">
        <v>18666</v>
      </c>
      <c r="BM20" s="23">
        <f>IF(B7L813C30=0,0,B7L813C29/B7L813C30)</f>
        <v>0.42351496275023309</v>
      </c>
      <c r="BN20" s="16" t="s">
        <v>18667</v>
      </c>
      <c r="BO20" s="23">
        <f>B7L313C39+B7L413C39+B7L513C47+B7L613C47+B7L713C31</f>
        <v>0.40021591586538463</v>
      </c>
      <c r="BP20" s="16" t="s">
        <v>18668</v>
      </c>
      <c r="BQ20" s="23">
        <f>B7L313C40+B7L413C40+B7L513C48+B7L613C48+B7L713C32</f>
        <v>1.0405613812500003</v>
      </c>
      <c r="BR20" s="16" t="s">
        <v>18669</v>
      </c>
      <c r="BS20" s="23">
        <f>B7L213C25</f>
        <v>50.5</v>
      </c>
      <c r="BT20" s="16" t="s">
        <v>18670</v>
      </c>
      <c r="BU20" s="23">
        <f>B7L813C33+B7L813C34</f>
        <v>51.540561381250001</v>
      </c>
      <c r="BV20" s="16" t="s">
        <v>18671</v>
      </c>
      <c r="BW20" s="23">
        <f>IF(B7L813C35=0,0,B7L813C34/B7L813C35)</f>
        <v>0.97981082562231181</v>
      </c>
      <c r="BX20" s="16" t="s">
        <v>18672</v>
      </c>
      <c r="BY20" s="23">
        <f>B7L313C45+B7L313C47+B7L413C47+B7L513C55+B7L513C57+B7L613C55+B7L613C57+B7L713C37</f>
        <v>0.15381822931914893</v>
      </c>
      <c r="BZ20" s="16" t="s">
        <v>18673</v>
      </c>
      <c r="CA20" s="23">
        <f>B7L213C39</f>
        <v>0.1172413657141631</v>
      </c>
      <c r="CB20" s="16" t="s">
        <v>18674</v>
      </c>
      <c r="CC20" s="23">
        <f>B7L813C37+B7L813C38</f>
        <v>0.27105959503331201</v>
      </c>
      <c r="CD20" s="16" t="s">
        <v>18675</v>
      </c>
      <c r="CE20" s="23">
        <f>IF(B7L813C39=0,0,B7L813C38/B7L813C39)</f>
        <v>0.43252984901624553</v>
      </c>
      <c r="CF20" s="16" t="s">
        <v>18676</v>
      </c>
      <c r="CG20" s="23">
        <f>B7L313C49+B7L413C49+B7L513C59+B7L613C59+B7L713C39</f>
        <v>0.35881626325531912</v>
      </c>
      <c r="CH20" s="16" t="s">
        <v>18677</v>
      </c>
      <c r="CI20" s="23">
        <f>B7L313C50+B7L413C50+B7L513C60+B7L613C60+B7L713C40</f>
        <v>0.93292228446382985</v>
      </c>
      <c r="CJ20" s="16" t="s">
        <v>18678</v>
      </c>
      <c r="CK20" s="23">
        <f>B7L213C33</f>
        <v>45.599999999999994</v>
      </c>
      <c r="CL20" s="16" t="s">
        <v>18679</v>
      </c>
      <c r="CM20" s="23">
        <f>B7L813C42+B7L813C43</f>
        <v>46.532922284463822</v>
      </c>
      <c r="CN20" s="16" t="s">
        <v>18680</v>
      </c>
      <c r="CO20" s="23">
        <f>IF(B7L813C44=0,0,B7L813C43/B7L813C44)</f>
        <v>0.97995134973985276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35.766597368960831</v>
      </c>
      <c r="F21" s="16" t="s">
        <v>18682</v>
      </c>
      <c r="G21" s="23">
        <f>B7L214C7</f>
        <v>20.048954216819407</v>
      </c>
      <c r="H21" s="16" t="s">
        <v>18683</v>
      </c>
      <c r="I21" s="23">
        <f>B7L814C1+B7L814C2</f>
        <v>55.815551585780241</v>
      </c>
      <c r="J21" s="16" t="s">
        <v>18684</v>
      </c>
      <c r="K21" s="23">
        <f>IF(B7L814C3=0,0,B7L814C2/B7L814C3)</f>
        <v>0.35920014489164603</v>
      </c>
      <c r="L21" s="16" t="s">
        <v>18685</v>
      </c>
      <c r="M21" s="23">
        <f>B7L314C9+B7L414C9+B7L514C11+B7L614C11+B7L714C7</f>
        <v>83.566769469284594</v>
      </c>
      <c r="N21" s="16" t="s">
        <v>18686</v>
      </c>
      <c r="O21" s="23">
        <f>B7L314C10+B7L414C10+B7L514C12+B7L614C12+B7L714C8</f>
        <v>217.27360062013997</v>
      </c>
      <c r="P21" s="16" t="s">
        <v>18687</v>
      </c>
      <c r="Q21" s="17">
        <f>B7L214C1</f>
        <v>8008</v>
      </c>
      <c r="R21" s="16" t="s">
        <v>18688</v>
      </c>
      <c r="S21" s="17">
        <f>B7L814C6+B7L814C7</f>
        <v>8225.2736006201394</v>
      </c>
      <c r="T21" s="16" t="s">
        <v>18689</v>
      </c>
      <c r="U21" s="23">
        <f>IF(B7L814C8=0,0,B7L814C7/B7L814C8)</f>
        <v>0.97358463545774843</v>
      </c>
      <c r="V21" s="16" t="s">
        <v>18690</v>
      </c>
      <c r="W21" s="23">
        <f>B7L314C15+B7L314C17+B7L414C17+B7L514C19+B7L514C21+B7L614C19+B7L614C21+B7L714C13</f>
        <v>35.81784014252036</v>
      </c>
      <c r="X21" s="16" t="s">
        <v>18691</v>
      </c>
      <c r="Y21" s="23">
        <f>B7L214C15</f>
        <v>20.820676399394056</v>
      </c>
      <c r="Z21" s="16" t="s">
        <v>18692</v>
      </c>
      <c r="AA21" s="23">
        <f>B7L814C10+B7L814C11</f>
        <v>56.638516541914413</v>
      </c>
      <c r="AB21" s="16" t="s">
        <v>18693</v>
      </c>
      <c r="AC21" s="23">
        <f>IF(B7L814C12=0,0,B7L814C11/B7L814C12)</f>
        <v>0.36760631581842462</v>
      </c>
      <c r="AD21" s="16" t="s">
        <v>18694</v>
      </c>
      <c r="AE21" s="23">
        <f>B7L314C19+B7L414C19+B7L514C23+B7L614C23+B7L714C15</f>
        <v>83.538238793861993</v>
      </c>
      <c r="AF21" s="16" t="s">
        <v>18695</v>
      </c>
      <c r="AG21" s="23">
        <f>B7L314C20+B7L414C20+B7L514C24+B7L614C24+B7L714C16</f>
        <v>217.1994208640412</v>
      </c>
      <c r="AH21" s="16" t="s">
        <v>18696</v>
      </c>
      <c r="AI21" s="17">
        <f>B7L214C9</f>
        <v>8064</v>
      </c>
      <c r="AJ21" s="16" t="s">
        <v>18697</v>
      </c>
      <c r="AK21" s="17">
        <f>B7L814C15+B7L814C16</f>
        <v>8281.1994208640408</v>
      </c>
      <c r="AL21" s="16" t="s">
        <v>18698</v>
      </c>
      <c r="AM21" s="23">
        <f>IF(B7L814C17=0,0,B7L814C16/B7L814C17)</f>
        <v>0.97377198521305763</v>
      </c>
      <c r="AN21" s="16" t="s">
        <v>18699</v>
      </c>
      <c r="AO21" s="23">
        <f>B7L314C25+B7L314C27+B7L414C27+B7L514C31+B7L514C33+B7L614C31+B7L614C33+B7L714C21</f>
        <v>33.539424548461604</v>
      </c>
      <c r="AP21" s="16" t="s">
        <v>18700</v>
      </c>
      <c r="AQ21" s="23">
        <f>B7L214C23</f>
        <v>18.597659460256562</v>
      </c>
      <c r="AR21" s="16" t="s">
        <v>18701</v>
      </c>
      <c r="AS21" s="23">
        <f>B7L814C19+B7L814C20</f>
        <v>52.137084008718162</v>
      </c>
      <c r="AT21" s="16" t="s">
        <v>18702</v>
      </c>
      <c r="AU21" s="23">
        <f>IF(B7L814C21=0,0,B7L814C20/B7L814C21)</f>
        <v>0.35670693545397997</v>
      </c>
      <c r="AV21" s="16" t="s">
        <v>18703</v>
      </c>
      <c r="AW21" s="23">
        <f>B7L314C29+B7L414C29+B7L514C35+B7L614C35+B7L714C23</f>
        <v>77.864677676538861</v>
      </c>
      <c r="AX21" s="16" t="s">
        <v>18704</v>
      </c>
      <c r="AY21" s="23">
        <f>B7L314C30+B7L414C30+B7L514C36+B7L614C36+B7L714C24</f>
        <v>202.44816195900103</v>
      </c>
      <c r="AZ21" s="16" t="s">
        <v>18705</v>
      </c>
      <c r="BA21" s="17">
        <f>B7L214C17</f>
        <v>7488.6666666666661</v>
      </c>
      <c r="BB21" s="16" t="s">
        <v>18706</v>
      </c>
      <c r="BC21" s="17">
        <f>B7L814C24+B7L814C25</f>
        <v>7691.1148286256666</v>
      </c>
      <c r="BD21" s="16" t="s">
        <v>18707</v>
      </c>
      <c r="BE21" s="23">
        <f>IF(B7L814C26=0,0,B7L814C25/B7L814C26)</f>
        <v>0.9736776570796335</v>
      </c>
      <c r="BF21" s="16" t="s">
        <v>18708</v>
      </c>
      <c r="BG21" s="23">
        <f>B7L314C35+B7L314C37+B7L414C37+B7L514C43+B7L514C45+B7L614C43+B7L614C45+B7L714C29</f>
        <v>34.457867910052457</v>
      </c>
      <c r="BH21" s="16" t="s">
        <v>18709</v>
      </c>
      <c r="BI21" s="23">
        <f>B7L214C31</f>
        <v>19.016920520860673</v>
      </c>
      <c r="BJ21" s="16" t="s">
        <v>18710</v>
      </c>
      <c r="BK21" s="23">
        <f>B7L814C28+B7L814C29</f>
        <v>53.474788430913129</v>
      </c>
      <c r="BL21" s="16" t="s">
        <v>18711</v>
      </c>
      <c r="BM21" s="23">
        <f>IF(B7L814C30=0,0,B7L814C29/B7L814C30)</f>
        <v>0.35562404413118204</v>
      </c>
      <c r="BN21" s="16" t="s">
        <v>18712</v>
      </c>
      <c r="BO21" s="23">
        <f>B7L314C39+B7L414C39+B7L514C47+B7L614C47+B7L714C31</f>
        <v>79.885076702788524</v>
      </c>
      <c r="BP21" s="16" t="s">
        <v>18713</v>
      </c>
      <c r="BQ21" s="23">
        <f>B7L314C40+B7L414C40+B7L514C48+B7L614C48+B7L714C32</f>
        <v>207.70119942725017</v>
      </c>
      <c r="BR21" s="16" t="s">
        <v>18714</v>
      </c>
      <c r="BS21" s="17">
        <f>B7L214C25</f>
        <v>7615</v>
      </c>
      <c r="BT21" s="16" t="s">
        <v>18715</v>
      </c>
      <c r="BU21" s="17">
        <f>B7L814C33+B7L814C34</f>
        <v>7822.7011994272498</v>
      </c>
      <c r="BV21" s="16" t="s">
        <v>18716</v>
      </c>
      <c r="BW21" s="23">
        <f>IF(B7L814C35=0,0,B7L814C34/B7L814C35)</f>
        <v>0.97344891564534552</v>
      </c>
      <c r="BX21" s="16" t="s">
        <v>18717</v>
      </c>
      <c r="BY21" s="23">
        <f>B7L314C45+B7L314C47+B7L414C47+B7L514C55+B7L514C57+B7L614C55+B7L614C57+B7L714C37</f>
        <v>33.594411532543958</v>
      </c>
      <c r="BZ21" s="16" t="s">
        <v>18718</v>
      </c>
      <c r="CA21" s="23">
        <f>B7L214C39</f>
        <v>19.154051015293255</v>
      </c>
      <c r="CB21" s="16" t="s">
        <v>18719</v>
      </c>
      <c r="CC21" s="23">
        <f>B7L814C37+B7L814C38</f>
        <v>52.748462547837214</v>
      </c>
      <c r="CD21" s="16" t="s">
        <v>18720</v>
      </c>
      <c r="CE21" s="23">
        <f>IF(B7L814C39=0,0,B7L814C38/B7L814C39)</f>
        <v>0.36312055537016991</v>
      </c>
      <c r="CF21" s="16" t="s">
        <v>18721</v>
      </c>
      <c r="CG21" s="23">
        <f>B7L314C49+B7L414C49+B7L514C59+B7L614C59+B7L714C39</f>
        <v>77.291121202991761</v>
      </c>
      <c r="CH21" s="16" t="s">
        <v>18722</v>
      </c>
      <c r="CI21" s="23">
        <f>B7L314C50+B7L414C50+B7L514C60+B7L614C60+B7L714C40</f>
        <v>200.95691512777859</v>
      </c>
      <c r="CJ21" s="16" t="s">
        <v>18723</v>
      </c>
      <c r="CK21" s="17">
        <f>B7L214C33</f>
        <v>7449.8</v>
      </c>
      <c r="CL21" s="16" t="s">
        <v>18724</v>
      </c>
      <c r="CM21" s="17">
        <f>B7L814C42+B7L814C43</f>
        <v>7650.7569151277785</v>
      </c>
      <c r="CN21" s="16" t="s">
        <v>18725</v>
      </c>
      <c r="CO21" s="23">
        <f>IF(B7L814C44=0,0,B7L814C43/B7L814C44)</f>
        <v>0.9737337210739988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49.724577596748468</v>
      </c>
      <c r="F22" s="16" t="s">
        <v>18727</v>
      </c>
      <c r="G22" s="23">
        <f>B7L215C7</f>
        <v>0.89379079113443149</v>
      </c>
      <c r="H22" s="16" t="s">
        <v>18728</v>
      </c>
      <c r="I22" s="17">
        <f>B7L815C1+B7L815C2</f>
        <v>50.618368387882896</v>
      </c>
      <c r="J22" s="16" t="s">
        <v>18729</v>
      </c>
      <c r="K22" s="17">
        <f>IF(B7L815C3=0,0,B7L815C2/B7L815C3)</f>
        <v>1.7657439771377313E-2</v>
      </c>
      <c r="L22" s="16" t="s">
        <v>18730</v>
      </c>
      <c r="M22" s="17">
        <f>B7L315C9+B7L415C9+B7L515C11+B7L615C11+B7L715C7</f>
        <v>128.58115444211663</v>
      </c>
      <c r="N22" s="16" t="s">
        <v>18731</v>
      </c>
      <c r="O22" s="17">
        <f>B7L315C10+B7L415C10+B7L515C12+B7L615C12+B7L715C8</f>
        <v>334.3110015495032</v>
      </c>
      <c r="P22" s="16" t="s">
        <v>18732</v>
      </c>
      <c r="Q22" s="17">
        <f>B7L215C1</f>
        <v>357</v>
      </c>
      <c r="R22" s="16" t="s">
        <v>18733</v>
      </c>
      <c r="S22" s="17">
        <f>B7L815C6+B7L815C7</f>
        <v>691.3110015495032</v>
      </c>
      <c r="T22" s="16" t="s">
        <v>18734</v>
      </c>
      <c r="U22" s="17">
        <f>IF(B7L815C8=0,0,B7L815C7/B7L815C8)</f>
        <v>0.51641012395263619</v>
      </c>
      <c r="V22" s="16" t="s">
        <v>18735</v>
      </c>
      <c r="W22" s="17">
        <f>B7L315C15+B7L315C17+B7L415C17+B7L515C19+B7L515C21+B7L615C19+B7L615C21+B7L715C13</f>
        <v>53.802672065791434</v>
      </c>
      <c r="X22" s="16" t="s">
        <v>18736</v>
      </c>
      <c r="Y22" s="23">
        <f>B7L215C15</f>
        <v>0.80814381361735366</v>
      </c>
      <c r="Z22" s="16" t="s">
        <v>18737</v>
      </c>
      <c r="AA22" s="17">
        <f>B7L815C10+B7L815C11</f>
        <v>54.61081587940879</v>
      </c>
      <c r="AB22" s="16" t="s">
        <v>18738</v>
      </c>
      <c r="AC22" s="17">
        <f>IF(B7L815C12=0,0,B7L815C11/B7L815C12)</f>
        <v>1.4798237319909136E-2</v>
      </c>
      <c r="AD22" s="16" t="s">
        <v>18739</v>
      </c>
      <c r="AE22" s="17">
        <f>B7L315C19+B7L415C19+B7L515C23+B7L615C23+B7L715C15</f>
        <v>138.91927134185283</v>
      </c>
      <c r="AF22" s="16" t="s">
        <v>18740</v>
      </c>
      <c r="AG22" s="17">
        <f>B7L315C20+B7L415C20+B7L515C24+B7L615C24+B7L715C16</f>
        <v>361.19010548881744</v>
      </c>
      <c r="AH22" s="16" t="s">
        <v>18741</v>
      </c>
      <c r="AI22" s="17">
        <f>B7L215C9</f>
        <v>313</v>
      </c>
      <c r="AJ22" s="16" t="s">
        <v>18742</v>
      </c>
      <c r="AK22" s="17">
        <f>B7L815C15+B7L815C16</f>
        <v>674.19010548881738</v>
      </c>
      <c r="AL22" s="16" t="s">
        <v>18743</v>
      </c>
      <c r="AM22" s="17">
        <f>IF(B7L815C17=0,0,B7L815C16/B7L815C17)</f>
        <v>0.46426074404201062</v>
      </c>
      <c r="AN22" s="16" t="s">
        <v>18744</v>
      </c>
      <c r="AO22" s="17">
        <f>B7L315C25+B7L315C27+B7L415C27+B7L515C31+B7L515C33+B7L615C31+B7L615C33+B7L715C21</f>
        <v>50.339460767280805</v>
      </c>
      <c r="AP22" s="16" t="s">
        <v>18745</v>
      </c>
      <c r="AQ22" s="23">
        <f>B7L215C23</f>
        <v>0.70860840817144222</v>
      </c>
      <c r="AR22" s="16" t="s">
        <v>18746</v>
      </c>
      <c r="AS22" s="17">
        <f>B7L815C19+B7L815C20</f>
        <v>51.048069175452248</v>
      </c>
      <c r="AT22" s="16" t="s">
        <v>18747</v>
      </c>
      <c r="AU22" s="17">
        <f>IF(B7L815C21=0,0,B7L815C20/B7L815C21)</f>
        <v>1.3881199027057313E-2</v>
      </c>
      <c r="AV22" s="16" t="s">
        <v>18748</v>
      </c>
      <c r="AW22" s="17">
        <f>B7L315C29+B7L415C29+B7L515C35+B7L615C35+B7L715C23</f>
        <v>129.49276837004442</v>
      </c>
      <c r="AX22" s="16" t="s">
        <v>18749</v>
      </c>
      <c r="AY22" s="17">
        <f>B7L315C30+B7L415C30+B7L515C36+B7L615C36+B7L715C24</f>
        <v>336.68119776211546</v>
      </c>
      <c r="AZ22" s="16" t="s">
        <v>18750</v>
      </c>
      <c r="BA22" s="23">
        <f>B7L215C17</f>
        <v>285.33333333333337</v>
      </c>
      <c r="BB22" s="16" t="s">
        <v>18751</v>
      </c>
      <c r="BC22" s="17">
        <f>B7L815C24+B7L815C25</f>
        <v>622.01453109544877</v>
      </c>
      <c r="BD22" s="16" t="s">
        <v>18752</v>
      </c>
      <c r="BE22" s="17">
        <f>IF(B7L815C26=0,0,B7L815C25/B7L815C26)</f>
        <v>0.45872454592149819</v>
      </c>
      <c r="BF22" s="16" t="s">
        <v>18753</v>
      </c>
      <c r="BG22" s="17">
        <f>B7L315C35+B7L315C37+B7L415C37+B7L515C43+B7L515C45+B7L615C43+B7L615C45+B7L715C29</f>
        <v>45.793661100206229</v>
      </c>
      <c r="BH22" s="16" t="s">
        <v>18754</v>
      </c>
      <c r="BI22" s="23">
        <f>B7L215C31</f>
        <v>0.74294600853001314</v>
      </c>
      <c r="BJ22" s="16" t="s">
        <v>18755</v>
      </c>
      <c r="BK22" s="17">
        <f>B7L815C28+B7L815C29</f>
        <v>46.536607108736241</v>
      </c>
      <c r="BL22" s="16" t="s">
        <v>18756</v>
      </c>
      <c r="BM22" s="17">
        <f>IF(B7L815C30=0,0,B7L815C29/B7L815C30)</f>
        <v>1.5964765260906635E-2</v>
      </c>
      <c r="BN22" s="16" t="s">
        <v>18757</v>
      </c>
      <c r="BO22" s="17">
        <f>B7L315C39+B7L415C39+B7L515C47+B7L615C47+B7L715C31</f>
        <v>120.21126212613423</v>
      </c>
      <c r="BP22" s="16" t="s">
        <v>18758</v>
      </c>
      <c r="BQ22" s="17">
        <f>B7L315C40+B7L415C40+B7L515C48+B7L615C48+B7L715C32</f>
        <v>312.54928152794901</v>
      </c>
      <c r="BR22" s="16" t="s">
        <v>18759</v>
      </c>
      <c r="BS22" s="23">
        <f>B7L215C25</f>
        <v>297.5</v>
      </c>
      <c r="BT22" s="16" t="s">
        <v>18760</v>
      </c>
      <c r="BU22" s="17">
        <f>B7L815C33+B7L815C34</f>
        <v>610.04928152794901</v>
      </c>
      <c r="BV22" s="16" t="s">
        <v>18761</v>
      </c>
      <c r="BW22" s="17">
        <f>IF(B7L815C35=0,0,B7L815C34/B7L815C35)</f>
        <v>0.48766551983287637</v>
      </c>
      <c r="BX22" s="16" t="s">
        <v>18762</v>
      </c>
      <c r="BY22" s="17">
        <f>B7L315C45+B7L315C47+B7L415C47+B7L515C55+B7L515C57+B7L615C55+B7L615C57+B7L715C37</f>
        <v>43.699766854497867</v>
      </c>
      <c r="BZ22" s="16" t="s">
        <v>18763</v>
      </c>
      <c r="CA22" s="23">
        <f>B7L215C39</f>
        <v>0.82274642606430259</v>
      </c>
      <c r="CB22" s="16" t="s">
        <v>18764</v>
      </c>
      <c r="CC22" s="17">
        <f>B7L815C37+B7L815C38</f>
        <v>44.522513280562173</v>
      </c>
      <c r="CD22" s="16" t="s">
        <v>18765</v>
      </c>
      <c r="CE22" s="17">
        <f>IF(B7L815C39=0,0,B7L815C38/B7L815C39)</f>
        <v>1.8479334732963079E-2</v>
      </c>
      <c r="CF22" s="16" t="s">
        <v>18766</v>
      </c>
      <c r="CG22" s="17">
        <f>B7L315C49+B7L415C49+B7L515C59+B7L615C59+B7L715C39</f>
        <v>116.10302208373824</v>
      </c>
      <c r="CH22" s="16" t="s">
        <v>18767</v>
      </c>
      <c r="CI22" s="17">
        <f>B7L315C50+B7L415C50+B7L515C60+B7L615C60+B7L715C40</f>
        <v>301.86785741771945</v>
      </c>
      <c r="CJ22" s="16" t="s">
        <v>18768</v>
      </c>
      <c r="CK22" s="17">
        <f>B7L215C33</f>
        <v>320</v>
      </c>
      <c r="CL22" s="16" t="s">
        <v>18769</v>
      </c>
      <c r="CM22" s="17">
        <f>B7L815C42+B7L815C43</f>
        <v>621.86785741771951</v>
      </c>
      <c r="CN22" s="16" t="s">
        <v>18770</v>
      </c>
      <c r="CO22" s="17">
        <f>IF(B7L815C44=0,0,B7L815C43/B7L815C44)</f>
        <v>0.51457877454671275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2351.4708423999714</v>
      </c>
      <c r="F23" s="16" t="s">
        <v>18772</v>
      </c>
      <c r="G23" s="23">
        <f>B7L216C7</f>
        <v>696.86639766812948</v>
      </c>
      <c r="H23" s="16" t="s">
        <v>18773</v>
      </c>
      <c r="I23" s="17">
        <f>B7L816C1+B7L816C2</f>
        <v>3048.337240068101</v>
      </c>
      <c r="J23" s="16" t="s">
        <v>18774</v>
      </c>
      <c r="K23" s="17">
        <f>IF(B7L816C3=0,0,B7L816C2/B7L816C3)</f>
        <v>0.22860541429220646</v>
      </c>
      <c r="L23" s="16" t="s">
        <v>18775</v>
      </c>
      <c r="M23" s="17">
        <f>B7L316C9+B7L416C9+B7L516C11+B7L616C11+B7L716C7</f>
        <v>6129.1298060848412</v>
      </c>
      <c r="N23" s="16" t="s">
        <v>18776</v>
      </c>
      <c r="O23" s="17">
        <f>B7L316C10+B7L416C10+B7L516C12+B7L616C12+B7L716C8</f>
        <v>15935.737495820589</v>
      </c>
      <c r="P23" s="16" t="s">
        <v>18777</v>
      </c>
      <c r="Q23" s="17">
        <f>B7L216C1</f>
        <v>278344</v>
      </c>
      <c r="R23" s="16" t="s">
        <v>18778</v>
      </c>
      <c r="S23" s="17">
        <f>B7L816C6+B7L816C7</f>
        <v>294279.73749582056</v>
      </c>
      <c r="T23" s="16" t="s">
        <v>18779</v>
      </c>
      <c r="U23" s="17">
        <f>IF(B7L816C8=0,0,B7L816C7/B7L816C8)</f>
        <v>0.94584833590166262</v>
      </c>
      <c r="V23" s="16" t="s">
        <v>18780</v>
      </c>
      <c r="W23" s="17">
        <f>B7L316C15+B7L316C17+B7L416C17+B7L516C19+B7L516C21+B7L616C19+B7L616C21+B7L716C13</f>
        <v>2289.117571200009</v>
      </c>
      <c r="X23" s="16" t="s">
        <v>18781</v>
      </c>
      <c r="Y23" s="23">
        <f>B7L216C15</f>
        <v>696.97369162718621</v>
      </c>
      <c r="Z23" s="16" t="s">
        <v>18782</v>
      </c>
      <c r="AA23" s="17">
        <f>B7L816C10+B7L816C11</f>
        <v>2986.0912628271954</v>
      </c>
      <c r="AB23" s="16" t="s">
        <v>18783</v>
      </c>
      <c r="AC23" s="17">
        <f>IF(B7L816C12=0,0,B7L816C11/B7L816C12)</f>
        <v>0.23340669466588904</v>
      </c>
      <c r="AD23" s="16" t="s">
        <v>18784</v>
      </c>
      <c r="AE23" s="17">
        <f>B7L316C19+B7L416C19+B7L516C23+B7L616C23+B7L716C15</f>
        <v>5959.6073137130506</v>
      </c>
      <c r="AF23" s="16" t="s">
        <v>18785</v>
      </c>
      <c r="AG23" s="17">
        <f>B7L316C20+B7L416C20+B7L516C24+B7L616C24+B7L716C16</f>
        <v>15494.979015653931</v>
      </c>
      <c r="AH23" s="16" t="s">
        <v>18786</v>
      </c>
      <c r="AI23" s="17">
        <f>B7L216C9</f>
        <v>269943</v>
      </c>
      <c r="AJ23" s="16" t="s">
        <v>18787</v>
      </c>
      <c r="AK23" s="17">
        <f>B7L816C15+B7L816C16</f>
        <v>285437.97901565395</v>
      </c>
      <c r="AL23" s="16" t="s">
        <v>18788</v>
      </c>
      <c r="AM23" s="17">
        <f>IF(B7L816C17=0,0,B7L816C16/B7L816C17)</f>
        <v>0.94571507593667425</v>
      </c>
      <c r="AN23" s="16" t="s">
        <v>18789</v>
      </c>
      <c r="AO23" s="17">
        <f>B7L316C25+B7L316C27+B7L416C27+B7L516C31+B7L516C33+B7L616C31+B7L616C33+B7L716C21</f>
        <v>2252.1151636350469</v>
      </c>
      <c r="AP23" s="16" t="s">
        <v>18790</v>
      </c>
      <c r="AQ23" s="23">
        <f>B7L216C23</f>
        <v>650.66477015932981</v>
      </c>
      <c r="AR23" s="16" t="s">
        <v>18791</v>
      </c>
      <c r="AS23" s="17">
        <f>B7L816C19+B7L816C20</f>
        <v>2902.7799337943766</v>
      </c>
      <c r="AT23" s="16" t="s">
        <v>18792</v>
      </c>
      <c r="AU23" s="17">
        <f>IF(B7L816C21=0,0,B7L816C20/B7L816C21)</f>
        <v>0.22415229021816049</v>
      </c>
      <c r="AV23" s="16" t="s">
        <v>18793</v>
      </c>
      <c r="AW23" s="17">
        <f>B7L316C29+B7L416C29+B7L516C35+B7L616C35+B7L716C23</f>
        <v>5864.4979846190927</v>
      </c>
      <c r="AX23" s="16" t="s">
        <v>18794</v>
      </c>
      <c r="AY23" s="17">
        <f>B7L316C30+B7L416C30+B7L516C36+B7L616C36+B7L716C24</f>
        <v>15247.694760009639</v>
      </c>
      <c r="AZ23" s="16" t="s">
        <v>18795</v>
      </c>
      <c r="BA23" s="17">
        <f>B7L216C17</f>
        <v>262001.33333333331</v>
      </c>
      <c r="BB23" s="16" t="s">
        <v>18796</v>
      </c>
      <c r="BC23" s="17">
        <f>B7L816C24+B7L816C25</f>
        <v>277249.02809334296</v>
      </c>
      <c r="BD23" s="16" t="s">
        <v>18797</v>
      </c>
      <c r="BE23" s="17">
        <f>IF(B7L816C26=0,0,B7L816C25/B7L816C26)</f>
        <v>0.94500361330436788</v>
      </c>
      <c r="BF23" s="16" t="s">
        <v>18798</v>
      </c>
      <c r="BG23" s="17">
        <f>B7L316C35+B7L316C37+B7L416C37+B7L516C43+B7L516C45+B7L616C43+B7L616C45+B7L716C29</f>
        <v>2247.0634125046859</v>
      </c>
      <c r="BH23" s="16" t="s">
        <v>18799</v>
      </c>
      <c r="BI23" s="23">
        <f>B7L216C31</f>
        <v>653.33797936001679</v>
      </c>
      <c r="BJ23" s="16" t="s">
        <v>18800</v>
      </c>
      <c r="BK23" s="17">
        <f>B7L816C28+B7L816C29</f>
        <v>2900.4013918647024</v>
      </c>
      <c r="BL23" s="16" t="s">
        <v>18801</v>
      </c>
      <c r="BM23" s="17">
        <f>IF(B7L816C30=0,0,B7L816C29/B7L816C30)</f>
        <v>0.22525778024812562</v>
      </c>
      <c r="BN23" s="16" t="s">
        <v>18802</v>
      </c>
      <c r="BO23" s="17">
        <f>B7L316C39+B7L416C39+B7L516C47+B7L616C47+B7L716C31</f>
        <v>5830.4575790212721</v>
      </c>
      <c r="BP23" s="16" t="s">
        <v>18803</v>
      </c>
      <c r="BQ23" s="17">
        <f>B7L316C40+B7L416C40+B7L516C48+B7L616C48+B7L716C32</f>
        <v>15159.189705455306</v>
      </c>
      <c r="BR23" s="16" t="s">
        <v>18804</v>
      </c>
      <c r="BS23" s="17">
        <f>B7L216C25</f>
        <v>261618</v>
      </c>
      <c r="BT23" s="16" t="s">
        <v>18805</v>
      </c>
      <c r="BU23" s="17">
        <f>B7L816C33+B7L816C34</f>
        <v>276777.18970545533</v>
      </c>
      <c r="BV23" s="16" t="s">
        <v>18806</v>
      </c>
      <c r="BW23" s="17">
        <f>IF(B7L816C35=0,0,B7L816C34/B7L816C35)</f>
        <v>0.94522962776814212</v>
      </c>
      <c r="BX23" s="16" t="s">
        <v>18807</v>
      </c>
      <c r="BY23" s="17">
        <f>B7L316C45+B7L316C47+B7L416C47+B7L516C55+B7L516C57+B7L616C55+B7L616C57+B7L716C37</f>
        <v>2246.2563072805988</v>
      </c>
      <c r="BZ23" s="16" t="s">
        <v>18808</v>
      </c>
      <c r="CA23" s="23">
        <f>B7L216C39</f>
        <v>664.48703727870372</v>
      </c>
      <c r="CB23" s="16" t="s">
        <v>18809</v>
      </c>
      <c r="CC23" s="17">
        <f>B7L816C37+B7L816C38</f>
        <v>2910.7433445593024</v>
      </c>
      <c r="CD23" s="16" t="s">
        <v>18810</v>
      </c>
      <c r="CE23" s="17">
        <f>IF(B7L816C39=0,0,B7L816C38/B7L816C39)</f>
        <v>0.22828774598789286</v>
      </c>
      <c r="CF23" s="16" t="s">
        <v>18811</v>
      </c>
      <c r="CG23" s="17">
        <f>B7L316C49+B7L416C49+B7L516C59+B7L616C59+B7L716C39</f>
        <v>5829.2682098550931</v>
      </c>
      <c r="CH23" s="16" t="s">
        <v>18812</v>
      </c>
      <c r="CI23" s="17">
        <f>B7L316C50+B7L416C50+B7L516C60+B7L616C60+B7L716C40</f>
        <v>15156.097345623244</v>
      </c>
      <c r="CJ23" s="16" t="s">
        <v>18813</v>
      </c>
      <c r="CK23" s="17">
        <f>B7L216C33</f>
        <v>258446.40000000002</v>
      </c>
      <c r="CL23" s="16" t="s">
        <v>18814</v>
      </c>
      <c r="CM23" s="17">
        <f>B7L816C42+B7L816C43</f>
        <v>273602.49734562327</v>
      </c>
      <c r="CN23" s="16" t="s">
        <v>18815</v>
      </c>
      <c r="CO23" s="17">
        <f>IF(B7L816C44=0,0,B7L816C43/B7L816C44)</f>
        <v>0.94460541298905765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59CAE-5246-4D15-8EA2-9334BEEBF5C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1531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1531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468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72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540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0.8666666666666667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0.13333333333333333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12237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12237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E493E-2DD4-4372-B7B7-3002449B468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1527.1277806000003</v>
      </c>
      <c r="F8" s="16" t="s">
        <v>18915</v>
      </c>
      <c r="G8" s="21">
        <f>B3L520C2</f>
        <v>0.84232954469579457</v>
      </c>
      <c r="H8" s="16" t="s">
        <v>18916</v>
      </c>
      <c r="I8" s="15">
        <f>IF(B9L101C2=NULL_VALUE,NULL_VALUE,B9L101C1*B9L101C2)</f>
        <v>1286.3448481250975</v>
      </c>
      <c r="J8" s="16" t="s">
        <v>18917</v>
      </c>
      <c r="K8" s="15">
        <f>B3L520C3</f>
        <v>0</v>
      </c>
      <c r="L8" s="16" t="s">
        <v>18918</v>
      </c>
      <c r="M8" s="15">
        <f>IF(B9L101C4=NULL_VALUE,NULL_VALUE,B9L101C1*B9L101C4)</f>
        <v>0</v>
      </c>
      <c r="N8" s="16" t="s">
        <v>18919</v>
      </c>
      <c r="O8" s="15">
        <f>B3L520C4</f>
        <v>0</v>
      </c>
      <c r="P8" s="16" t="s">
        <v>18920</v>
      </c>
      <c r="Q8" s="15">
        <f>B9L101C1*B9L101C6</f>
        <v>0</v>
      </c>
      <c r="R8" s="16" t="s">
        <v>18921</v>
      </c>
      <c r="S8" s="21">
        <f>B3L520C5</f>
        <v>6.0525914890332568E-4</v>
      </c>
      <c r="T8" s="16" t="s">
        <v>18922</v>
      </c>
      <c r="U8" s="21">
        <f>B9L101C1*B9L101C8</f>
        <v>0.92430806075258087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0.15706519615530221</v>
      </c>
      <c r="BD8" s="16" t="s">
        <v>18926</v>
      </c>
      <c r="BE8" s="21">
        <f>B9L101C1*B9L101C26</f>
        <v>239.85862441415034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284.57233020000001</v>
      </c>
      <c r="F9" s="16" t="s">
        <v>18928</v>
      </c>
      <c r="G9" s="21">
        <f>B3L524C2</f>
        <v>0.79732914448330061</v>
      </c>
      <c r="H9" s="16" t="s">
        <v>18929</v>
      </c>
      <c r="I9" s="21">
        <f>IF(B9L102C2=NULL_VALUE,NULL_VALUE,B9L102C1*B9L102C2)</f>
        <v>226.89781258198533</v>
      </c>
      <c r="J9" s="16" t="s">
        <v>18930</v>
      </c>
      <c r="K9" s="21">
        <f>B3L524C3</f>
        <v>1.708371186215046E-2</v>
      </c>
      <c r="L9" s="16" t="s">
        <v>18931</v>
      </c>
      <c r="M9" s="21">
        <f>IF(B9L102C4=NULL_VALUE,NULL_VALUE,B9L102C1*B9L102C4)</f>
        <v>4.861551693077538</v>
      </c>
      <c r="N9" s="16" t="s">
        <v>18932</v>
      </c>
      <c r="O9" s="15">
        <f>B3L524C4</f>
        <v>0</v>
      </c>
      <c r="P9" s="16" t="s">
        <v>18933</v>
      </c>
      <c r="Q9" s="15">
        <f>B9L102C1*B9L102C6</f>
        <v>0</v>
      </c>
      <c r="R9" s="16" t="s">
        <v>18934</v>
      </c>
      <c r="S9" s="21">
        <f>B3L524C5</f>
        <v>7.2030313896637117E-5</v>
      </c>
      <c r="T9" s="16" t="s">
        <v>18935</v>
      </c>
      <c r="U9" s="21">
        <f>B9L102C1*B9L102C8</f>
        <v>2.0497834270603466E-2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3.7982804515620397E-3</v>
      </c>
      <c r="AN9" s="16" t="s">
        <v>18945</v>
      </c>
      <c r="AO9" s="21">
        <f>B9L102C1*B9L102C18</f>
        <v>1.080885518854118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15">
        <f>B3L524C13</f>
        <v>0</v>
      </c>
      <c r="AZ9" s="16" t="s">
        <v>18951</v>
      </c>
      <c r="BA9" s="15">
        <f>B9L102C1*B9L102C24</f>
        <v>0</v>
      </c>
      <c r="BB9" s="16" t="s">
        <v>18952</v>
      </c>
      <c r="BC9" s="21">
        <f>B3L524C14</f>
        <v>0.18171683288909027</v>
      </c>
      <c r="BD9" s="16" t="s">
        <v>18953</v>
      </c>
      <c r="BE9" s="21">
        <f>B9L102C1*B9L102C26</f>
        <v>51.711582571812414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15">
        <f>B3L522C4</f>
        <v>0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3.8812124847782567E-4</v>
      </c>
      <c r="T10" s="16" t="s">
        <v>18962</v>
      </c>
      <c r="U10" s="15">
        <f>B9L103C1*B9L103C8</f>
        <v>0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2.0466290804238799E-2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15">
        <f>B3L522C13</f>
        <v>0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0.97914558794728335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2899.4859686000004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15">
        <f>B3L522C4</f>
        <v>0</v>
      </c>
      <c r="P11" s="16" t="s">
        <v>18984</v>
      </c>
      <c r="Q11" s="15">
        <f>B9L104C1*B9L104C6</f>
        <v>0</v>
      </c>
      <c r="R11" s="16" t="s">
        <v>18961</v>
      </c>
      <c r="S11" s="21">
        <f>B3L522C5</f>
        <v>3.8812124847782567E-4</v>
      </c>
      <c r="T11" s="16" t="s">
        <v>18985</v>
      </c>
      <c r="U11" s="21">
        <f>B9L104C1*B9L104C8</f>
        <v>1.1253521140769698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2.0466290804238799E-2</v>
      </c>
      <c r="AN11" s="16" t="s">
        <v>18990</v>
      </c>
      <c r="AO11" s="21">
        <f>B9L104C1*B9L104C18</f>
        <v>59.341723016177617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15">
        <f>B3L522C13</f>
        <v>0</v>
      </c>
      <c r="AZ11" s="16" t="s">
        <v>18993</v>
      </c>
      <c r="BA11" s="15">
        <f>B9L104C1*B9L104C24</f>
        <v>0</v>
      </c>
      <c r="BB11" s="16" t="s">
        <v>18979</v>
      </c>
      <c r="BC11" s="21">
        <f>B3L522C14</f>
        <v>0.97914558794728335</v>
      </c>
      <c r="BD11" s="16" t="s">
        <v>18994</v>
      </c>
      <c r="BE11" s="15">
        <f>B9L104C1*B9L104C26</f>
        <v>2839.0188934697458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-2602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15">
        <f>B3L522C4</f>
        <v>0</v>
      </c>
      <c r="P12" s="16" t="s">
        <v>18998</v>
      </c>
      <c r="Q12" s="15">
        <f>B9L105C1*B9L105C6</f>
        <v>0</v>
      </c>
      <c r="R12" s="16" t="s">
        <v>18961</v>
      </c>
      <c r="S12" s="21">
        <f>B3L522C5</f>
        <v>3.8812124847782567E-4</v>
      </c>
      <c r="T12" s="16" t="s">
        <v>18999</v>
      </c>
      <c r="U12" s="21">
        <f>B9L105C1*B9L105C8</f>
        <v>-1.0098914885393024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2.0466290804238799E-2</v>
      </c>
      <c r="AN12" s="16" t="s">
        <v>19004</v>
      </c>
      <c r="AO12" s="21">
        <f>B9L105C1*B9L105C18</f>
        <v>-53.253288672629353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15">
        <f>B3L522C13</f>
        <v>0</v>
      </c>
      <c r="AZ12" s="16" t="s">
        <v>19007</v>
      </c>
      <c r="BA12" s="15">
        <f>B9L105C1*B9L105C24</f>
        <v>0</v>
      </c>
      <c r="BB12" s="16" t="s">
        <v>18979</v>
      </c>
      <c r="BC12" s="21">
        <f>B3L522C14</f>
        <v>0.97914558794728335</v>
      </c>
      <c r="BD12" s="16" t="s">
        <v>19008</v>
      </c>
      <c r="BE12" s="15">
        <f>B9L105C1*B9L105C26</f>
        <v>-2547.7368198388313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15">
        <f>B3L522C4</f>
        <v>0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3.8812124847782567E-4</v>
      </c>
      <c r="T13" s="16" t="s">
        <v>19013</v>
      </c>
      <c r="U13" s="15">
        <f>B9L106C1*B9L106C8</f>
        <v>0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2.0466290804238799E-2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15">
        <f>B3L522C13</f>
        <v>0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0.97914558794728335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15">
        <f>B3L522C4</f>
        <v>0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3.8812124847782567E-4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2.0466290804238799E-2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15">
        <f>B3L522C13</f>
        <v>0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0.97914558794728335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15">
        <f>B3L522C4</f>
        <v>0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3.8812124847782567E-4</v>
      </c>
      <c r="T15" s="16" t="s">
        <v>19041</v>
      </c>
      <c r="U15" s="15">
        <f>B9L108C1*B9L108C8</f>
        <v>0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2.0466290804238799E-2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15">
        <f>B3L522C13</f>
        <v>0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0.97914558794728335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15">
        <f>B3L522C4</f>
        <v>0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3.8812124847782567E-4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2.0466290804238799E-2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15">
        <f>B3L522C13</f>
        <v>0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0.97914558794728335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15">
        <f>B3L522C4</f>
        <v>0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3.8812124847782567E-4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2.0466290804238799E-2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15">
        <f>B3L522C13</f>
        <v>0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0.97914558794728335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19024</v>
      </c>
      <c r="F18" s="16" t="s">
        <v>18928</v>
      </c>
      <c r="G18" s="21">
        <f>B3L524C2</f>
        <v>0.79732914448330061</v>
      </c>
      <c r="H18" s="16" t="s">
        <v>19080</v>
      </c>
      <c r="I18" s="15">
        <f>IF(B9L111C2=NULL_VALUE,NULL_VALUE,B9L111C1*B9L111C2)</f>
        <v>15168.389644650311</v>
      </c>
      <c r="J18" s="16" t="s">
        <v>18930</v>
      </c>
      <c r="K18" s="21">
        <f>B3L524C3</f>
        <v>1.708371186215046E-2</v>
      </c>
      <c r="L18" s="16" t="s">
        <v>19081</v>
      </c>
      <c r="M18" s="21">
        <f>IF(B9L111C4=NULL_VALUE,NULL_VALUE,B9L111C1*B9L111C4)</f>
        <v>325.00053446555034</v>
      </c>
      <c r="N18" s="16" t="s">
        <v>18932</v>
      </c>
      <c r="O18" s="15">
        <f>B3L524C4</f>
        <v>0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7.2030313896637117E-5</v>
      </c>
      <c r="T18" s="16" t="s">
        <v>19083</v>
      </c>
      <c r="U18" s="21">
        <f>B9L111C1*B9L111C8</f>
        <v>1.3703046915696244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3.7982804515620397E-3</v>
      </c>
      <c r="AN18" s="16" t="s">
        <v>19088</v>
      </c>
      <c r="AO18" s="21">
        <f>B9L111C1*B9L111C18</f>
        <v>72.258487310516244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15">
        <f>B3L524C13</f>
        <v>0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0.18171683288909027</v>
      </c>
      <c r="BD18" s="16" t="s">
        <v>19092</v>
      </c>
      <c r="BE18" s="15">
        <f>B9L111C1*B9L111C26</f>
        <v>3456.9810288820531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259.56400879999995</v>
      </c>
      <c r="F19" s="16" t="s">
        <v>18928</v>
      </c>
      <c r="G19" s="21">
        <f>B3L524C2</f>
        <v>0.79732914448330061</v>
      </c>
      <c r="H19" s="16" t="s">
        <v>19094</v>
      </c>
      <c r="I19" s="21">
        <f>IF(B9L112C2=NULL_VALUE,NULL_VALUE,B9L112C1*B9L112C2)</f>
        <v>206.95794907515989</v>
      </c>
      <c r="J19" s="16" t="s">
        <v>18930</v>
      </c>
      <c r="K19" s="21">
        <f>B3L524C3</f>
        <v>1.708371186215046E-2</v>
      </c>
      <c r="L19" s="16" t="s">
        <v>19095</v>
      </c>
      <c r="M19" s="21">
        <f>IF(B9L112C4=NULL_VALUE,NULL_VALUE,B9L112C1*B9L112C4)</f>
        <v>4.4343167361238853</v>
      </c>
      <c r="N19" s="16" t="s">
        <v>18932</v>
      </c>
      <c r="O19" s="15">
        <f>B3L524C4</f>
        <v>0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7.2030313896637117E-5</v>
      </c>
      <c r="T19" s="16" t="s">
        <v>19097</v>
      </c>
      <c r="U19" s="21">
        <f>B9L112C1*B9L112C8</f>
        <v>1.8696477030133475E-2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3.7982804515620397E-3</v>
      </c>
      <c r="AN19" s="16" t="s">
        <v>19102</v>
      </c>
      <c r="AO19" s="21">
        <f>B9L112C1*B9L112C18</f>
        <v>0.98589690055411705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15">
        <f>B3L524C13</f>
        <v>0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0.18171683288909027</v>
      </c>
      <c r="BD19" s="16" t="s">
        <v>19106</v>
      </c>
      <c r="BE19" s="21">
        <f>B9L112C1*B9L112C26</f>
        <v>47.167149611131947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8220.410273333333</v>
      </c>
      <c r="F20" s="16" t="s">
        <v>18928</v>
      </c>
      <c r="G20" s="21">
        <f>B3L524C2</f>
        <v>0.79732914448330061</v>
      </c>
      <c r="H20" s="16" t="s">
        <v>19107</v>
      </c>
      <c r="I20" s="15">
        <f>IF(B9L113C2=NULL_VALUE,NULL_VALUE,B9L113C1*B9L113C2)</f>
        <v>6554.372690538602</v>
      </c>
      <c r="J20" s="16" t="s">
        <v>18930</v>
      </c>
      <c r="K20" s="21">
        <f>B3L524C3</f>
        <v>1.708371186215046E-2</v>
      </c>
      <c r="L20" s="16" t="s">
        <v>19108</v>
      </c>
      <c r="M20" s="21">
        <f>IF(B9L113C4=NULL_VALUE,NULL_VALUE,B9L113C1*B9L113C4)</f>
        <v>140.43512049828817</v>
      </c>
      <c r="N20" s="16" t="s">
        <v>18932</v>
      </c>
      <c r="O20" s="15">
        <f>B3L524C4</f>
        <v>0</v>
      </c>
      <c r="P20" s="16" t="s">
        <v>19109</v>
      </c>
      <c r="Q20" s="15">
        <f>B9L113C1*B9L113C6</f>
        <v>0</v>
      </c>
      <c r="R20" s="16" t="s">
        <v>18934</v>
      </c>
      <c r="S20" s="21">
        <f>B3L524C5</f>
        <v>7.2030313896637117E-5</v>
      </c>
      <c r="T20" s="16" t="s">
        <v>19110</v>
      </c>
      <c r="U20" s="21">
        <f>B9L113C1*B9L113C8</f>
        <v>0.59211873234734047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3.7982804515620397E-3</v>
      </c>
      <c r="AN20" s="16" t="s">
        <v>19115</v>
      </c>
      <c r="AO20" s="21">
        <f>B9L113C1*B9L113C18</f>
        <v>31.223423645021761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15">
        <f>B3L524C13</f>
        <v>0</v>
      </c>
      <c r="AZ20" s="16" t="s">
        <v>19118</v>
      </c>
      <c r="BA20" s="15">
        <f>B9L113C1*B9L113C24</f>
        <v>0</v>
      </c>
      <c r="BB20" s="16" t="s">
        <v>18952</v>
      </c>
      <c r="BC20" s="21">
        <f>B3L524C14</f>
        <v>0.18171683288909027</v>
      </c>
      <c r="BD20" s="16" t="s">
        <v>19119</v>
      </c>
      <c r="BE20" s="15">
        <f>B9L113C1*B9L113C26</f>
        <v>1493.7869199190741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1796</v>
      </c>
      <c r="F22" s="16" t="s">
        <v>19128</v>
      </c>
      <c r="G22" s="21">
        <f>B8L112C1</f>
        <v>0.8666666666666667</v>
      </c>
      <c r="H22" s="16" t="s">
        <v>19129</v>
      </c>
      <c r="I22" s="15">
        <f>IF(B9L115C2=NULL_VALUE,NULL_VALUE,B9L115C1*B9L115C2)</f>
        <v>1556.5333333333333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0.13333333333333333</v>
      </c>
      <c r="P22" s="16" t="s">
        <v>19133</v>
      </c>
      <c r="Q22" s="21">
        <f>B9L115C1*B9L115C6</f>
        <v>239.46666666666667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604</v>
      </c>
      <c r="F23" s="16" t="s">
        <v>19128</v>
      </c>
      <c r="G23" s="21">
        <f>B8L112C1</f>
        <v>0.8666666666666667</v>
      </c>
      <c r="H23" s="16" t="s">
        <v>19135</v>
      </c>
      <c r="I23" s="21">
        <f>IF(B9L116C2=NULL_VALUE,NULL_VALUE,B9L116C1*B9L116C2)</f>
        <v>523.4666666666667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0.13333333333333333</v>
      </c>
      <c r="P23" s="16" t="s">
        <v>19137</v>
      </c>
      <c r="Q23" s="21">
        <f>B9L116C1*B9L116C6</f>
        <v>80.533333333333331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79</v>
      </c>
      <c r="F24" s="16" t="s">
        <v>19128</v>
      </c>
      <c r="G24" s="21">
        <f>B8L112C1</f>
        <v>0.8666666666666667</v>
      </c>
      <c r="H24" s="16" t="s">
        <v>19139</v>
      </c>
      <c r="I24" s="21">
        <f>IF(B9L117C2=NULL_VALUE,NULL_VALUE,B9L117C1*B9L117C2)</f>
        <v>68.466666666666669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0.13333333333333333</v>
      </c>
      <c r="P24" s="16" t="s">
        <v>19141</v>
      </c>
      <c r="Q24" s="21">
        <f>B9L117C1*B9L117C6</f>
        <v>10.533333333333333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0.8666666666666667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0.13333333333333333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0.8666666666666667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0.13333333333333333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0.8666666666666667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0.13333333333333333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482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482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182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182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33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33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B5FE5-84F8-4CD2-877C-2DD17436E3F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0.92430806075258087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0.40011595644742382</v>
      </c>
      <c r="P8" s="16" t="s">
        <v>19233</v>
      </c>
      <c r="Q8" s="21">
        <f>B9L201C1*B9L201C6</f>
        <v>0.36983040378008242</v>
      </c>
      <c r="R8" s="16" t="s">
        <v>19234</v>
      </c>
      <c r="S8" s="21">
        <f>B3L310C4</f>
        <v>5.254249601533309E-2</v>
      </c>
      <c r="T8" s="16" t="s">
        <v>19235</v>
      </c>
      <c r="U8" s="21">
        <f>B9L201C1*B9L201C8</f>
        <v>4.8565452599032735E-2</v>
      </c>
      <c r="V8" s="16" t="s">
        <v>19236</v>
      </c>
      <c r="W8" s="15">
        <f>B3L311C4</f>
        <v>0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0.25263081588895248</v>
      </c>
      <c r="AB8" s="16" t="s">
        <v>19239</v>
      </c>
      <c r="AC8" s="21">
        <f>B9L201C1*B9L201C12</f>
        <v>0.23350869952065995</v>
      </c>
      <c r="AD8" s="16" t="s">
        <v>19240</v>
      </c>
      <c r="AE8" s="21">
        <f>B3L313C4</f>
        <v>0.23030693799949398</v>
      </c>
      <c r="AF8" s="16" t="s">
        <v>19241</v>
      </c>
      <c r="AG8" s="21">
        <f>B9L201C1*B9L201C14</f>
        <v>0.21287455924017715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15">
        <f>B3L318C4</f>
        <v>0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5.4507670252792545E-2</v>
      </c>
      <c r="BD8" s="16" t="s">
        <v>19253</v>
      </c>
      <c r="BE8" s="21">
        <f>B9L201C1*B9L201C26</f>
        <v>5.0381878987499816E-2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9.8961233960039585E-3</v>
      </c>
      <c r="BL8" s="16" t="s">
        <v>19257</v>
      </c>
      <c r="BM8" s="21">
        <f>B9L201C1*B9L201C30</f>
        <v>9.1470666251286647E-3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2.0497834270603466E-2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0.40011595644742382</v>
      </c>
      <c r="P9" s="16" t="s">
        <v>19267</v>
      </c>
      <c r="Q9" s="21">
        <f>B9L202C1*B9L202C6</f>
        <v>8.2015105642832872E-3</v>
      </c>
      <c r="R9" s="16" t="s">
        <v>19234</v>
      </c>
      <c r="S9" s="21">
        <f>B3L310C4</f>
        <v>5.254249601533309E-2</v>
      </c>
      <c r="T9" s="16" t="s">
        <v>19268</v>
      </c>
      <c r="U9" s="21">
        <f>B9L202C1*B9L202C8</f>
        <v>1.0770073754861407E-3</v>
      </c>
      <c r="V9" s="16" t="s">
        <v>19236</v>
      </c>
      <c r="W9" s="15">
        <f>B3L311C4</f>
        <v>0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0.25263081588895248</v>
      </c>
      <c r="AB9" s="16" t="s">
        <v>19270</v>
      </c>
      <c r="AC9" s="21">
        <f>B9L202C1*B9L202C12</f>
        <v>5.1783845957390851E-3</v>
      </c>
      <c r="AD9" s="16" t="s">
        <v>19240</v>
      </c>
      <c r="AE9" s="21">
        <f>B3L313C4</f>
        <v>0.23030693799949398</v>
      </c>
      <c r="AF9" s="16" t="s">
        <v>19271</v>
      </c>
      <c r="AG9" s="21">
        <f>B9L202C1*B9L202C14</f>
        <v>4.7207934464837753E-3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15">
        <f>B3L318C4</f>
        <v>0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5.4507670252792545E-2</v>
      </c>
      <c r="BD9" s="16" t="s">
        <v>19277</v>
      </c>
      <c r="BE9" s="21">
        <f>B9L202C1*B9L202C26</f>
        <v>1.1172891913184442E-3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9.8961233960039585E-3</v>
      </c>
      <c r="BL9" s="16" t="s">
        <v>19279</v>
      </c>
      <c r="BM9" s="21">
        <f>B9L202C1*B9L202C30</f>
        <v>2.0284909729273071E-4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0.40011595644742382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5.254249601533309E-2</v>
      </c>
      <c r="T10" s="16" t="s">
        <v>19287</v>
      </c>
      <c r="U10" s="15">
        <f>B9L203C1*B9L203C8</f>
        <v>0</v>
      </c>
      <c r="V10" s="16" t="s">
        <v>19236</v>
      </c>
      <c r="W10" s="15">
        <f>B3L311C4</f>
        <v>0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0.25263081588895248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0.23030693799949398</v>
      </c>
      <c r="AF10" s="16" t="s">
        <v>19290</v>
      </c>
      <c r="AG10" s="15">
        <f>B9L203C1*B9L203C14</f>
        <v>0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15">
        <f>B3L318C4</f>
        <v>0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5.4507670252792545E-2</v>
      </c>
      <c r="BD10" s="16" t="s">
        <v>19296</v>
      </c>
      <c r="BE10" s="15">
        <f>B9L203C1*B9L203C26</f>
        <v>0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9.8961233960039585E-3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4.1616612000000002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0.40011595644742382</v>
      </c>
      <c r="P11" s="16" t="s">
        <v>19304</v>
      </c>
      <c r="Q11" s="21">
        <f>B9L204C1*B9L204C6</f>
        <v>1.6651470514481337</v>
      </c>
      <c r="R11" s="16" t="s">
        <v>19234</v>
      </c>
      <c r="S11" s="21">
        <f>B3L310C4</f>
        <v>5.254249601533309E-2</v>
      </c>
      <c r="T11" s="16" t="s">
        <v>19305</v>
      </c>
      <c r="U11" s="21">
        <f>B9L204C1*B9L204C8</f>
        <v>0.21866406701816635</v>
      </c>
      <c r="V11" s="16" t="s">
        <v>19236</v>
      </c>
      <c r="W11" s="15">
        <f>B3L311C4</f>
        <v>0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0.25263081588895248</v>
      </c>
      <c r="AB11" s="16" t="s">
        <v>19307</v>
      </c>
      <c r="AC11" s="21">
        <f>B9L204C1*B9L204C12</f>
        <v>1.051363864409397</v>
      </c>
      <c r="AD11" s="16" t="s">
        <v>19240</v>
      </c>
      <c r="AE11" s="21">
        <f>B3L313C4</f>
        <v>0.23030693799949398</v>
      </c>
      <c r="AF11" s="16" t="s">
        <v>19308</v>
      </c>
      <c r="AG11" s="21">
        <f>B9L204C1*B9L204C14</f>
        <v>0.95845944796329974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15">
        <f>B3L318C4</f>
        <v>0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5.4507670252792545E-2</v>
      </c>
      <c r="BD11" s="16" t="s">
        <v>19314</v>
      </c>
      <c r="BE11" s="21">
        <f>B9L204C1*B9L204C26</f>
        <v>0.22684245639344094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9.8961233960039585E-3</v>
      </c>
      <c r="BL11" s="16" t="s">
        <v>19316</v>
      </c>
      <c r="BM11" s="21">
        <f>B9L204C1*B9L204C30</f>
        <v>4.1184312767561911E-2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1.1253521140769698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0.40011595644742382</v>
      </c>
      <c r="P12" s="16" t="s">
        <v>19323</v>
      </c>
      <c r="Q12" s="21">
        <f>B9L205C1*B9L205C6</f>
        <v>0.45027133746403714</v>
      </c>
      <c r="R12" s="16" t="s">
        <v>19234</v>
      </c>
      <c r="S12" s="21">
        <f>B3L310C4</f>
        <v>5.254249601533309E-2</v>
      </c>
      <c r="T12" s="16" t="s">
        <v>19324</v>
      </c>
      <c r="U12" s="21">
        <f>B9L205C1*B9L205C8</f>
        <v>5.9128808969735852E-2</v>
      </c>
      <c r="V12" s="16" t="s">
        <v>19236</v>
      </c>
      <c r="W12" s="15">
        <f>B3L311C4</f>
        <v>0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0.25263081588895248</v>
      </c>
      <c r="AB12" s="16" t="s">
        <v>19326</v>
      </c>
      <c r="AC12" s="21">
        <f>B9L205C1*B9L205C12</f>
        <v>0.28429862274162238</v>
      </c>
      <c r="AD12" s="16" t="s">
        <v>19240</v>
      </c>
      <c r="AE12" s="21">
        <f>B3L313C4</f>
        <v>0.23030693799949398</v>
      </c>
      <c r="AF12" s="16" t="s">
        <v>19327</v>
      </c>
      <c r="AG12" s="21">
        <f>B9L205C1*B9L205C14</f>
        <v>0.25917639956432414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15">
        <f>B3L318C4</f>
        <v>0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5.4507670252792545E-2</v>
      </c>
      <c r="BD12" s="16" t="s">
        <v>19333</v>
      </c>
      <c r="BE12" s="21">
        <f>B9L205C1*B9L205C26</f>
        <v>6.1340321952390447E-2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9.8961233960039585E-3</v>
      </c>
      <c r="BL12" s="16" t="s">
        <v>19335</v>
      </c>
      <c r="BM12" s="21">
        <f>B9L205C1*B9L205C30</f>
        <v>1.1136623384859616E-2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-1.0098914885393024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0.40011595644742382</v>
      </c>
      <c r="P13" s="16" t="s">
        <v>19342</v>
      </c>
      <c r="Q13" s="21">
        <f>B9L206C1*B9L206C6</f>
        <v>-0.40407369884501554</v>
      </c>
      <c r="R13" s="16" t="s">
        <v>19234</v>
      </c>
      <c r="S13" s="21">
        <f>B3L310C4</f>
        <v>5.254249601533309E-2</v>
      </c>
      <c r="T13" s="16" t="s">
        <v>19343</v>
      </c>
      <c r="U13" s="21">
        <f>B9L206C1*B9L206C8</f>
        <v>-5.3062219512495103E-2</v>
      </c>
      <c r="V13" s="16" t="s">
        <v>19236</v>
      </c>
      <c r="W13" s="15">
        <f>B3L311C4</f>
        <v>0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0.25263081588895248</v>
      </c>
      <c r="AB13" s="16" t="s">
        <v>19345</v>
      </c>
      <c r="AC13" s="21">
        <f>B9L206C1*B9L206C12</f>
        <v>-0.25512971070899265</v>
      </c>
      <c r="AD13" s="16" t="s">
        <v>19240</v>
      </c>
      <c r="AE13" s="21">
        <f>B3L313C4</f>
        <v>0.23030693799949398</v>
      </c>
      <c r="AF13" s="16" t="s">
        <v>19346</v>
      </c>
      <c r="AG13" s="21">
        <f>B9L206C1*B9L206C14</f>
        <v>-0.23258501643723781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15">
        <f>B3L318C4</f>
        <v>0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5.4507670252792545E-2</v>
      </c>
      <c r="BD13" s="16" t="s">
        <v>19352</v>
      </c>
      <c r="BE13" s="21">
        <f>B9L206C1*B9L206C26</f>
        <v>-5.5046832248402122E-2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9.8961233960039585E-3</v>
      </c>
      <c r="BL13" s="16" t="s">
        <v>19354</v>
      </c>
      <c r="BM13" s="21">
        <f>B9L206C1*B9L206C30</f>
        <v>-9.9940107871590543E-3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0.40011595644742382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5.254249601533309E-2</v>
      </c>
      <c r="T14" s="16" t="s">
        <v>19362</v>
      </c>
      <c r="U14" s="15">
        <f>B9L207C1*B9L207C8</f>
        <v>0</v>
      </c>
      <c r="V14" s="16" t="s">
        <v>19236</v>
      </c>
      <c r="W14" s="15">
        <f>B3L311C4</f>
        <v>0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0.25263081588895248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0.23030693799949398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15">
        <f>B3L318C4</f>
        <v>0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5.4507670252792545E-2</v>
      </c>
      <c r="BD14" s="16" t="s">
        <v>19371</v>
      </c>
      <c r="BE14" s="15">
        <f>B9L207C1*B9L207C26</f>
        <v>0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9.8961233960039585E-3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0.40011595644742382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5.254249601533309E-2</v>
      </c>
      <c r="T15" s="16" t="s">
        <v>19381</v>
      </c>
      <c r="U15" s="15">
        <f>B9L208C1*B9L208C8</f>
        <v>0</v>
      </c>
      <c r="V15" s="16" t="s">
        <v>19236</v>
      </c>
      <c r="W15" s="15">
        <f>B3L311C4</f>
        <v>0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0.25263081588895248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0.23030693799949398</v>
      </c>
      <c r="AF15" s="16" t="s">
        <v>19384</v>
      </c>
      <c r="AG15" s="15">
        <f>B9L208C1*B9L208C14</f>
        <v>0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15">
        <f>B3L318C4</f>
        <v>0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5.4507670252792545E-2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9.8961233960039585E-3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0.40011595644742382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5.254249601533309E-2</v>
      </c>
      <c r="T16" s="16" t="s">
        <v>19400</v>
      </c>
      <c r="U16" s="15">
        <f>B9L209C1*B9L209C8</f>
        <v>0</v>
      </c>
      <c r="V16" s="16" t="s">
        <v>19236</v>
      </c>
      <c r="W16" s="15">
        <f>B3L311C4</f>
        <v>0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0.25263081588895248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0.23030693799949398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15">
        <f>B3L318C4</f>
        <v>0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5.4507670252792545E-2</v>
      </c>
      <c r="BD16" s="16" t="s">
        <v>19409</v>
      </c>
      <c r="BE16" s="15">
        <f>B9L209C1*B9L209C26</f>
        <v>0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9.8961233960039585E-3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0.40011595644742382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5.254249601533309E-2</v>
      </c>
      <c r="T17" s="16" t="s">
        <v>19419</v>
      </c>
      <c r="U17" s="15">
        <f>B9L210C1*B9L210C8</f>
        <v>0</v>
      </c>
      <c r="V17" s="16" t="s">
        <v>19236</v>
      </c>
      <c r="W17" s="15">
        <f>B3L311C4</f>
        <v>0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0.25263081588895248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0.23030693799949398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15">
        <f>B3L318C4</f>
        <v>0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5.4507670252792545E-2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9.8961233960039585E-3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0.40011595644742382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5.254249601533309E-2</v>
      </c>
      <c r="T18" s="16" t="s">
        <v>19438</v>
      </c>
      <c r="U18" s="15">
        <f>B9L211C1*B9L211C8</f>
        <v>0</v>
      </c>
      <c r="V18" s="16" t="s">
        <v>19236</v>
      </c>
      <c r="W18" s="15">
        <f>B3L311C4</f>
        <v>0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0.25263081588895248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0.23030693799949398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15">
        <f>B3L318C4</f>
        <v>0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5.4507670252792545E-2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9.8961233960039585E-3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1.3703046915696244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0.40011595644742382</v>
      </c>
      <c r="P19" s="16" t="s">
        <v>19456</v>
      </c>
      <c r="Q19" s="21">
        <f>B9L212C1*B9L212C6</f>
        <v>0.54828077229177241</v>
      </c>
      <c r="R19" s="16" t="s">
        <v>19234</v>
      </c>
      <c r="S19" s="21">
        <f>B3L310C4</f>
        <v>5.254249601533309E-2</v>
      </c>
      <c r="T19" s="16" t="s">
        <v>19457</v>
      </c>
      <c r="U19" s="21">
        <f>B9L212C1*B9L212C8</f>
        <v>7.1999228796589224E-2</v>
      </c>
      <c r="V19" s="16" t="s">
        <v>19236</v>
      </c>
      <c r="W19" s="15">
        <f>B3L311C4</f>
        <v>0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0.25263081588895248</v>
      </c>
      <c r="AB19" s="16" t="s">
        <v>19459</v>
      </c>
      <c r="AC19" s="21">
        <f>B9L212C1*B9L212C12</f>
        <v>0.34618119224769361</v>
      </c>
      <c r="AD19" s="16" t="s">
        <v>19240</v>
      </c>
      <c r="AE19" s="21">
        <f>B3L313C4</f>
        <v>0.23030693799949398</v>
      </c>
      <c r="AF19" s="16" t="s">
        <v>19460</v>
      </c>
      <c r="AG19" s="21">
        <f>B9L212C1*B9L212C14</f>
        <v>0.3155906776417412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15">
        <f>B3L318C4</f>
        <v>0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5.4507670252792545E-2</v>
      </c>
      <c r="BD19" s="16" t="s">
        <v>19466</v>
      </c>
      <c r="BE19" s="21">
        <f>B9L212C1*B9L212C26</f>
        <v>7.4692116273931686E-2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9.8961233960039585E-3</v>
      </c>
      <c r="BL19" s="16" t="s">
        <v>19468</v>
      </c>
      <c r="BM19" s="21">
        <f>B9L212C1*B9L212C30</f>
        <v>1.3560704317896148E-2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1.8696477030133475E-2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0.40011595644742382</v>
      </c>
      <c r="P20" s="16" t="s">
        <v>19475</v>
      </c>
      <c r="Q20" s="21">
        <f>B9L213C1*B9L213C6</f>
        <v>7.4807587891091449E-3</v>
      </c>
      <c r="R20" s="16" t="s">
        <v>19234</v>
      </c>
      <c r="S20" s="21">
        <f>B3L310C4</f>
        <v>5.254249601533309E-2</v>
      </c>
      <c r="T20" s="16" t="s">
        <v>19476</v>
      </c>
      <c r="U20" s="21">
        <f>B9L213C1*B9L213C8</f>
        <v>9.8235956985655466E-4</v>
      </c>
      <c r="V20" s="16" t="s">
        <v>19236</v>
      </c>
      <c r="W20" s="15">
        <f>B3L311C4</f>
        <v>0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0.25263081588895248</v>
      </c>
      <c r="AB20" s="16" t="s">
        <v>19478</v>
      </c>
      <c r="AC20" s="21">
        <f>B9L213C1*B9L213C12</f>
        <v>4.7233062463716792E-3</v>
      </c>
      <c r="AD20" s="16" t="s">
        <v>19240</v>
      </c>
      <c r="AE20" s="21">
        <f>B3L313C4</f>
        <v>0.23030693799949398</v>
      </c>
      <c r="AF20" s="16" t="s">
        <v>19479</v>
      </c>
      <c r="AG20" s="21">
        <f>B9L213C1*B9L213C14</f>
        <v>4.3059283761879138E-3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15">
        <f>B3L318C4</f>
        <v>0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5.4507670252792545E-2</v>
      </c>
      <c r="BD20" s="16" t="s">
        <v>19485</v>
      </c>
      <c r="BE20" s="21">
        <f>B9L213C1*B9L213C26</f>
        <v>1.0191014048474255E-3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9.8961233960039585E-3</v>
      </c>
      <c r="BL20" s="16" t="s">
        <v>19487</v>
      </c>
      <c r="BM20" s="21">
        <f>B9L213C1*B9L213C30</f>
        <v>1.8502264376075449E-4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0.59211873234734047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0.40011595644742382</v>
      </c>
      <c r="P21" s="16" t="s">
        <v>19494</v>
      </c>
      <c r="Q21" s="21">
        <f>B9L214C1*B9L214C6</f>
        <v>0.23691615292359228</v>
      </c>
      <c r="R21" s="16" t="s">
        <v>19234</v>
      </c>
      <c r="S21" s="21">
        <f>B3L310C4</f>
        <v>5.254249601533309E-2</v>
      </c>
      <c r="T21" s="16" t="s">
        <v>19495</v>
      </c>
      <c r="U21" s="21">
        <f>B9L214C1*B9L214C8</f>
        <v>3.1111396134964216E-2</v>
      </c>
      <c r="V21" s="16" t="s">
        <v>19236</v>
      </c>
      <c r="W21" s="15">
        <f>B3L311C4</f>
        <v>0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0.25263081588895248</v>
      </c>
      <c r="AB21" s="16" t="s">
        <v>19497</v>
      </c>
      <c r="AC21" s="21">
        <f>B9L214C1*B9L214C12</f>
        <v>0.14958743845604089</v>
      </c>
      <c r="AD21" s="16" t="s">
        <v>19240</v>
      </c>
      <c r="AE21" s="21">
        <f>B3L313C4</f>
        <v>0.23030693799949398</v>
      </c>
      <c r="AF21" s="16" t="s">
        <v>19498</v>
      </c>
      <c r="AG21" s="21">
        <f>B9L214C1*B9L214C14</f>
        <v>0.1363690521790579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15">
        <f>B3L318C4</f>
        <v>0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5.4507670252792545E-2</v>
      </c>
      <c r="BD21" s="16" t="s">
        <v>19504</v>
      </c>
      <c r="BE21" s="21">
        <f>B9L214C1*B9L214C26</f>
        <v>3.2275012613290362E-2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9.8961233960039585E-3</v>
      </c>
      <c r="BL21" s="16" t="s">
        <v>19506</v>
      </c>
      <c r="BM21" s="21">
        <f>B9L214C1*B9L214C30</f>
        <v>5.8596800403947222E-3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590.57366999999988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0.40011595644742382</v>
      </c>
      <c r="P22" s="16" t="s">
        <v>19513</v>
      </c>
      <c r="Q22" s="21">
        <f>B9L215C1*B9L215C6</f>
        <v>236.29794882471521</v>
      </c>
      <c r="R22" s="16" t="s">
        <v>19234</v>
      </c>
      <c r="S22" s="21">
        <f>B3L310C4</f>
        <v>5.254249601533309E-2</v>
      </c>
      <c r="T22" s="16" t="s">
        <v>19514</v>
      </c>
      <c r="U22" s="21">
        <f>B9L215C1*B9L215C8</f>
        <v>31.030214702735634</v>
      </c>
      <c r="V22" s="16" t="s">
        <v>19236</v>
      </c>
      <c r="W22" s="15">
        <f>B3L311C4</f>
        <v>0</v>
      </c>
      <c r="X22" s="16" t="s">
        <v>19515</v>
      </c>
      <c r="Y22" s="15">
        <f>B9L215C1*B9L215C10</f>
        <v>0</v>
      </c>
      <c r="Z22" s="16" t="s">
        <v>19238</v>
      </c>
      <c r="AA22" s="21">
        <f>B3L312C4</f>
        <v>0.25263081588895248</v>
      </c>
      <c r="AB22" s="16" t="s">
        <v>19516</v>
      </c>
      <c r="AC22" s="21">
        <f>B9L215C1*B9L215C12</f>
        <v>149.19710809463294</v>
      </c>
      <c r="AD22" s="16" t="s">
        <v>19240</v>
      </c>
      <c r="AE22" s="21">
        <f>B3L313C4</f>
        <v>0.23030693799949398</v>
      </c>
      <c r="AF22" s="16" t="s">
        <v>19517</v>
      </c>
      <c r="AG22" s="21">
        <f>B9L215C1*B9L215C14</f>
        <v>136.01321360082358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15">
        <f>B3L318C4</f>
        <v>0</v>
      </c>
      <c r="AZ22" s="16" t="s">
        <v>19522</v>
      </c>
      <c r="BA22" s="15">
        <f>B9L215C1*B9L215C24</f>
        <v>0</v>
      </c>
      <c r="BB22" s="16" t="s">
        <v>19252</v>
      </c>
      <c r="BC22" s="21">
        <f>B3L319C4</f>
        <v>5.4507670252792545E-2</v>
      </c>
      <c r="BD22" s="16" t="s">
        <v>19523</v>
      </c>
      <c r="BE22" s="21">
        <f>B9L215C1*B9L215C26</f>
        <v>32.190794864341512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9.8961233960039585E-3</v>
      </c>
      <c r="BL22" s="16" t="s">
        <v>19525</v>
      </c>
      <c r="BM22" s="21">
        <f>B9L215C1*B9L215C30</f>
        <v>5.8443899127509198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0.40011595644742382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5.254249601533309E-2</v>
      </c>
      <c r="T23" s="16" t="s">
        <v>19532</v>
      </c>
      <c r="U23" s="15">
        <f>B9L216C1*B9L216C8</f>
        <v>0</v>
      </c>
      <c r="V23" s="16" t="s">
        <v>19236</v>
      </c>
      <c r="W23" s="15">
        <f>B3L311C4</f>
        <v>0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0.25263081588895248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0.23030693799949398</v>
      </c>
      <c r="AF23" s="16" t="s">
        <v>19535</v>
      </c>
      <c r="AG23" s="15">
        <f>B9L216C1*B9L216C14</f>
        <v>0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15">
        <f>B3L318C4</f>
        <v>0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5.4507670252792545E-2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9.8961233960039585E-3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0.40011595644742382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5.254249601533309E-2</v>
      </c>
      <c r="T24" s="16" t="s">
        <v>19551</v>
      </c>
      <c r="U24" s="15">
        <f>B9L217C1*B9L217C8</f>
        <v>0</v>
      </c>
      <c r="V24" s="16" t="s">
        <v>19236</v>
      </c>
      <c r="W24" s="15">
        <f>B3L311C4</f>
        <v>0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0.25263081588895248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0.23030693799949398</v>
      </c>
      <c r="AF24" s="16" t="s">
        <v>19554</v>
      </c>
      <c r="AG24" s="15">
        <f>B9L217C1*B9L217C14</f>
        <v>0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15">
        <f>B3L318C4</f>
        <v>0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5.4507670252792545E-2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9.8961233960039585E-3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2704.0688756666664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0.40011595644742382</v>
      </c>
      <c r="P25" s="16" t="s">
        <v>19569</v>
      </c>
      <c r="Q25" s="15">
        <f>B9L218C1*B9L218C6</f>
        <v>1081.9411044870781</v>
      </c>
      <c r="R25" s="16" t="s">
        <v>19234</v>
      </c>
      <c r="S25" s="21">
        <f>B3L310C4</f>
        <v>5.254249601533309E-2</v>
      </c>
      <c r="T25" s="16" t="s">
        <v>19570</v>
      </c>
      <c r="U25" s="21">
        <f>B9L218C1*B9L218C8</f>
        <v>142.07852812490205</v>
      </c>
      <c r="V25" s="16" t="s">
        <v>19236</v>
      </c>
      <c r="W25" s="15">
        <f>B3L311C4</f>
        <v>0</v>
      </c>
      <c r="X25" s="16" t="s">
        <v>19571</v>
      </c>
      <c r="Y25" s="15">
        <f>B9L218C1*B9L218C10</f>
        <v>0</v>
      </c>
      <c r="Z25" s="16" t="s">
        <v>19238</v>
      </c>
      <c r="AA25" s="21">
        <f>B3L312C4</f>
        <v>0.25263081588895248</v>
      </c>
      <c r="AB25" s="16" t="s">
        <v>19572</v>
      </c>
      <c r="AC25" s="21">
        <f>B9L218C1*B9L218C12</f>
        <v>683.13112627959231</v>
      </c>
      <c r="AD25" s="16" t="s">
        <v>19240</v>
      </c>
      <c r="AE25" s="21">
        <f>B3L313C4</f>
        <v>0.23030693799949398</v>
      </c>
      <c r="AF25" s="16" t="s">
        <v>19573</v>
      </c>
      <c r="AG25" s="21">
        <f>B9L218C1*B9L218C14</f>
        <v>622.76582289452438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15">
        <f>B3L318C4</f>
        <v>0</v>
      </c>
      <c r="AZ25" s="16" t="s">
        <v>19578</v>
      </c>
      <c r="BA25" s="15">
        <f>B9L218C1*B9L218C24</f>
        <v>0</v>
      </c>
      <c r="BB25" s="16" t="s">
        <v>19252</v>
      </c>
      <c r="BC25" s="21">
        <f>B3L319C4</f>
        <v>5.4507670252792545E-2</v>
      </c>
      <c r="BD25" s="16" t="s">
        <v>19579</v>
      </c>
      <c r="BE25" s="21">
        <f>B9L218C1*B9L218C26</f>
        <v>147.39249461567815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9.8961233960039585E-3</v>
      </c>
      <c r="BL25" s="16" t="s">
        <v>19581</v>
      </c>
      <c r="BM25" s="21">
        <f>B9L218C1*B9L218C30</f>
        <v>26.759799264891015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3849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0.40011595644742382</v>
      </c>
      <c r="P26" s="16" t="s">
        <v>19588</v>
      </c>
      <c r="Q26" s="15">
        <f>B9L219C1*B9L219C6</f>
        <v>1540.0463163661343</v>
      </c>
      <c r="R26" s="16" t="s">
        <v>19234</v>
      </c>
      <c r="S26" s="21">
        <f>B3L310C4</f>
        <v>5.254249601533309E-2</v>
      </c>
      <c r="T26" s="16" t="s">
        <v>19589</v>
      </c>
      <c r="U26" s="21">
        <f>B9L219C1*B9L219C8</f>
        <v>202.23606716301705</v>
      </c>
      <c r="V26" s="16" t="s">
        <v>19236</v>
      </c>
      <c r="W26" s="15">
        <f>B3L311C4</f>
        <v>0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0.25263081588895248</v>
      </c>
      <c r="AB26" s="16" t="s">
        <v>19591</v>
      </c>
      <c r="AC26" s="21">
        <f>B9L219C1*B9L219C12</f>
        <v>972.37601035657804</v>
      </c>
      <c r="AD26" s="16" t="s">
        <v>19240</v>
      </c>
      <c r="AE26" s="21">
        <f>B3L313C4</f>
        <v>0.23030693799949398</v>
      </c>
      <c r="AF26" s="16" t="s">
        <v>19592</v>
      </c>
      <c r="AG26" s="21">
        <f>B9L219C1*B9L219C14</f>
        <v>886.45140436005227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15">
        <f>B3L318C4</f>
        <v>0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5.4507670252792545E-2</v>
      </c>
      <c r="BD26" s="16" t="s">
        <v>19598</v>
      </c>
      <c r="BE26" s="21">
        <f>B9L219C1*B9L219C26</f>
        <v>209.80002280299851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9.8961233960039585E-3</v>
      </c>
      <c r="BL26" s="16" t="s">
        <v>19600</v>
      </c>
      <c r="BM26" s="21">
        <f>B9L219C1*B9L219C30</f>
        <v>38.090178951219237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0.40011595644742382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5.254249601533309E-2</v>
      </c>
      <c r="T27" s="16" t="s">
        <v>19608</v>
      </c>
      <c r="U27" s="15">
        <f>B9L220C1*B9L220C8</f>
        <v>0</v>
      </c>
      <c r="V27" s="16" t="s">
        <v>19236</v>
      </c>
      <c r="W27" s="15">
        <f>B3L311C4</f>
        <v>0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0.25263081588895248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0.23030693799949398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15">
        <f>B3L318C4</f>
        <v>0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5.4507670252792545E-2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9.8961233960039585E-3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0.40011595644742382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5.254249601533309E-2</v>
      </c>
      <c r="T28" s="16" t="s">
        <v>19627</v>
      </c>
      <c r="U28" s="15">
        <f>B9L221C1*B9L221C8</f>
        <v>0</v>
      </c>
      <c r="V28" s="16" t="s">
        <v>19236</v>
      </c>
      <c r="W28" s="15">
        <f>B3L311C4</f>
        <v>0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0.25263081588895248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0.23030693799949398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15">
        <f>B3L318C4</f>
        <v>0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5.4507670252792545E-2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9.8961233960039585E-3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0.40011595644742382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5.254249601533309E-2</v>
      </c>
      <c r="T29" s="16" t="s">
        <v>19646</v>
      </c>
      <c r="U29" s="15">
        <f>B9L222C1*B9L222C8</f>
        <v>0</v>
      </c>
      <c r="V29" s="16" t="s">
        <v>19236</v>
      </c>
      <c r="W29" s="15">
        <f>B3L311C4</f>
        <v>0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0.25263081588895248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0.23030693799949398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15">
        <f>B3L318C4</f>
        <v>0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5.4507670252792545E-2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9.8961233960039585E-3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0.40011595644742382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5.254249601533309E-2</v>
      </c>
      <c r="T30" s="16" t="s">
        <v>19665</v>
      </c>
      <c r="U30" s="15">
        <f>B9L223C1*B9L223C8</f>
        <v>0</v>
      </c>
      <c r="V30" s="16" t="s">
        <v>19236</v>
      </c>
      <c r="W30" s="15">
        <f>B3L311C4</f>
        <v>0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0.25263081588895248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0.23030693799949398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15">
        <f>B3L318C4</f>
        <v>0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5.4507670252792545E-2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9.8961233960039585E-3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0.40011595644742382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5.254249601533309E-2</v>
      </c>
      <c r="T31" s="16" t="s">
        <v>19684</v>
      </c>
      <c r="U31" s="15">
        <f>B9L224C1*B9L224C8</f>
        <v>0</v>
      </c>
      <c r="V31" s="16" t="s">
        <v>19236</v>
      </c>
      <c r="W31" s="15">
        <f>B3L311C4</f>
        <v>0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0.25263081588895248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0.23030693799949398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15">
        <f>B3L318C4</f>
        <v>0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5.4507670252792545E-2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9.8961233960039585E-3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0.40011595644742382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5.254249601533309E-2</v>
      </c>
      <c r="T32" s="16" t="s">
        <v>19703</v>
      </c>
      <c r="U32" s="15">
        <f>B9L225C1*B9L225C8</f>
        <v>0</v>
      </c>
      <c r="V32" s="16" t="s">
        <v>19236</v>
      </c>
      <c r="W32" s="15">
        <f>B3L311C4</f>
        <v>0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0.25263081588895248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0.23030693799949398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15">
        <f>B3L318C4</f>
        <v>0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5.4507670252792545E-2</v>
      </c>
      <c r="BD32" s="16" t="s">
        <v>19712</v>
      </c>
      <c r="BE32" s="15">
        <f>B9L225C1*B9L225C26</f>
        <v>0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9.8961233960039585E-3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-33.841168733330051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0.40011595644742382</v>
      </c>
      <c r="P33" s="16" t="s">
        <v>19721</v>
      </c>
      <c r="Q33" s="21">
        <f>B9L226C1*B9L226C6</f>
        <v>-13.540391595035008</v>
      </c>
      <c r="R33" s="16" t="s">
        <v>19234</v>
      </c>
      <c r="S33" s="21">
        <f>B3L310C4</f>
        <v>5.254249601533309E-2</v>
      </c>
      <c r="T33" s="16" t="s">
        <v>19722</v>
      </c>
      <c r="U33" s="21">
        <f>B9L226C1*B9L226C8</f>
        <v>-1.7780994733252089</v>
      </c>
      <c r="V33" s="16" t="s">
        <v>19236</v>
      </c>
      <c r="W33" s="15">
        <f>B3L311C4</f>
        <v>0</v>
      </c>
      <c r="X33" s="16" t="s">
        <v>19723</v>
      </c>
      <c r="Y33" s="15">
        <f>B9L226C1*B9L226C10</f>
        <v>0</v>
      </c>
      <c r="Z33" s="16" t="s">
        <v>19238</v>
      </c>
      <c r="AA33" s="21">
        <f>B3L312C4</f>
        <v>0.25263081588895248</v>
      </c>
      <c r="AB33" s="16" t="s">
        <v>19724</v>
      </c>
      <c r="AC33" s="21">
        <f>B9L226C1*B9L226C12</f>
        <v>-8.5493220677368793</v>
      </c>
      <c r="AD33" s="16" t="s">
        <v>19240</v>
      </c>
      <c r="AE33" s="21">
        <f>B3L313C4</f>
        <v>0.23030693799949398</v>
      </c>
      <c r="AF33" s="16" t="s">
        <v>19725</v>
      </c>
      <c r="AG33" s="21">
        <f>B9L226C1*B9L226C14</f>
        <v>-7.7938559492974582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15">
        <f>B3L318C4</f>
        <v>0</v>
      </c>
      <c r="AZ33" s="16" t="s">
        <v>19730</v>
      </c>
      <c r="BA33" s="15">
        <f>B9L226C1*B9L226C24</f>
        <v>0</v>
      </c>
      <c r="BB33" s="16" t="s">
        <v>19252</v>
      </c>
      <c r="BC33" s="21">
        <f>B3L319C4</f>
        <v>5.4507670252792545E-2</v>
      </c>
      <c r="BD33" s="16" t="s">
        <v>19731</v>
      </c>
      <c r="BE33" s="21">
        <f>B9L226C1*B9L226C26</f>
        <v>-1.8446032662854677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9.8961233960039585E-3</v>
      </c>
      <c r="BL33" s="16" t="s">
        <v>19733</v>
      </c>
      <c r="BM33" s="21">
        <f>B9L226C1*B9L226C30</f>
        <v>-0.33489638165002517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38507-6679-4FFE-B167-6E744877352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0.18941235421566577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3.1499162813923176E-2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0.779088482970411</v>
      </c>
      <c r="BD8" s="16" t="s">
        <v>19787</v>
      </c>
      <c r="BE8" s="15">
        <f>B9L301C1*B9L301C26</f>
        <v>0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0.18941235421566577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3.1499162813923176E-2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0.779088482970411</v>
      </c>
      <c r="BD9" s="16" t="s">
        <v>19801</v>
      </c>
      <c r="BE9" s="15">
        <f>B9L302C1*B9L302C26</f>
        <v>0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0.18941235421566577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3.1499162813923176E-2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0.779088482970411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0.18941235421566577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3.1499162813923176E-2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0.779088482970411</v>
      </c>
      <c r="BD11" s="16" t="s">
        <v>19828</v>
      </c>
      <c r="BE11" s="15">
        <f>B9L304C1*B9L304C26</f>
        <v>0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0.18941235421566577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3.1499162813923176E-2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0.779088482970411</v>
      </c>
      <c r="BD12" s="16" t="s">
        <v>19842</v>
      </c>
      <c r="BE12" s="15">
        <f>B9L305C1*B9L305C26</f>
        <v>0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0.18941235421566577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3.1499162813923176E-2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0.779088482970411</v>
      </c>
      <c r="BD13" s="16" t="s">
        <v>19856</v>
      </c>
      <c r="BE13" s="15">
        <f>B9L306C1*B9L306C26</f>
        <v>0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0.18941235421566577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3.1499162813923176E-2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0.779088482970411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0.18941235421566577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3.1499162813923176E-2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0.779088482970411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0.18941235421566577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3.1499162813923176E-2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0.779088482970411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0.18941235421566577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3.1499162813923176E-2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0.779088482970411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0.18941235421566577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3.1499162813923176E-2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0.779088482970411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0.18941235421566577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3.1499162813923176E-2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0.779088482970411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0.18941235421566577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3.1499162813923176E-2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0.779088482970411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0.18941235421566577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3.1499162813923176E-2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0.779088482970411</v>
      </c>
      <c r="BD21" s="16" t="s">
        <v>19968</v>
      </c>
      <c r="BE21" s="15">
        <f>B9L314C1*B9L314C26</f>
        <v>0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3.3299693333333331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0.18941235421566577</v>
      </c>
      <c r="L22" s="16" t="s">
        <v>19971</v>
      </c>
      <c r="M22" s="21">
        <f>B9L315C1*B9L315C4</f>
        <v>0.63073733089263773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3.1499162813923176E-2</v>
      </c>
      <c r="AZ22" s="16" t="s">
        <v>19981</v>
      </c>
      <c r="BA22" s="21">
        <f>B9L315C1*B9L315C24</f>
        <v>0.10489124619603787</v>
      </c>
      <c r="BB22" s="16" t="s">
        <v>10976</v>
      </c>
      <c r="BC22" s="21">
        <f>B3L336C5</f>
        <v>0.779088482970411</v>
      </c>
      <c r="BD22" s="16" t="s">
        <v>19982</v>
      </c>
      <c r="BE22" s="21">
        <f>B9L315C1*B9L315C26</f>
        <v>2.5943407562446574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0.18941235421566577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3.1499162813923176E-2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0.779088482970411</v>
      </c>
      <c r="BD23" s="16" t="s">
        <v>19995</v>
      </c>
      <c r="BE23" s="15">
        <f>B9L316C1*B9L316C26</f>
        <v>0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0.18941235421566577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3.1499162813923176E-2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0.779088482970411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0.18941235421566577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3.1499162813923176E-2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0.779088482970411</v>
      </c>
      <c r="BD25" s="16" t="s">
        <v>20023</v>
      </c>
      <c r="BE25" s="15">
        <f>B9L318C1*B9L318C26</f>
        <v>0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217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0.18941235421566577</v>
      </c>
      <c r="L26" s="16" t="s">
        <v>20026</v>
      </c>
      <c r="M26" s="21">
        <f>B9L319C1*B9L319C4</f>
        <v>41.102480864799475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3.1499162813923176E-2</v>
      </c>
      <c r="AZ26" s="16" t="s">
        <v>20036</v>
      </c>
      <c r="BA26" s="21">
        <f>B9L319C1*B9L319C24</f>
        <v>6.8353183306213294</v>
      </c>
      <c r="BB26" s="16" t="s">
        <v>10976</v>
      </c>
      <c r="BC26" s="21">
        <f>B3L336C5</f>
        <v>0.779088482970411</v>
      </c>
      <c r="BD26" s="16" t="s">
        <v>20037</v>
      </c>
      <c r="BE26" s="21">
        <f>B9L319C1*B9L319C26</f>
        <v>169.06220080457919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0.18941235421566577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3.1499162813923176E-2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0.779088482970411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0.18941235421566577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3.1499162813923176E-2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0.779088482970411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0.18941235421566577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3.1499162813923176E-2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0.779088482970411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2799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0.18941235421566577</v>
      </c>
      <c r="L30" s="16" t="s">
        <v>20082</v>
      </c>
      <c r="M30" s="21">
        <f>B9L323C1*B9L323C4</f>
        <v>530.16517944964846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3.1499162813923176E-2</v>
      </c>
      <c r="AZ30" s="16" t="s">
        <v>20092</v>
      </c>
      <c r="BA30" s="21">
        <f>B9L323C1*B9L323C24</f>
        <v>88.166156716170974</v>
      </c>
      <c r="BB30" s="16" t="s">
        <v>10976</v>
      </c>
      <c r="BC30" s="21">
        <f>B3L336C5</f>
        <v>0.779088482970411</v>
      </c>
      <c r="BD30" s="16" t="s">
        <v>20093</v>
      </c>
      <c r="BE30" s="15">
        <f>B9L323C1*B9L323C26</f>
        <v>2180.6686638341803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0.18941235421566577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3.1499162813923176E-2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0.779088482970411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2419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0.18941235421566577</v>
      </c>
      <c r="L32" s="16" t="s">
        <v>20110</v>
      </c>
      <c r="M32" s="21">
        <f>B9L325C1*B9L325C4</f>
        <v>458.18848484769552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3.1499162813923176E-2</v>
      </c>
      <c r="AZ32" s="16" t="s">
        <v>20120</v>
      </c>
      <c r="BA32" s="21">
        <f>B9L325C1*B9L325C24</f>
        <v>76.196474846880164</v>
      </c>
      <c r="BB32" s="16" t="s">
        <v>10976</v>
      </c>
      <c r="BC32" s="21">
        <f>B3L336C5</f>
        <v>0.779088482970411</v>
      </c>
      <c r="BD32" s="16" t="s">
        <v>20121</v>
      </c>
      <c r="BE32" s="15">
        <f>B9L325C1*B9L325C26</f>
        <v>1884.6150403054241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-178.23498533333077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0.18941235421566577</v>
      </c>
      <c r="L33" s="16" t="s">
        <v>20124</v>
      </c>
      <c r="M33" s="21">
        <f>B9L326C1*B9L326C4</f>
        <v>-33.75990817558084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3.1499162813923176E-2</v>
      </c>
      <c r="AZ33" s="16" t="s">
        <v>20134</v>
      </c>
      <c r="BA33" s="21">
        <f>B9L326C1*B9L326C24</f>
        <v>-5.6142528221517951</v>
      </c>
      <c r="BB33" s="16" t="s">
        <v>10976</v>
      </c>
      <c r="BC33" s="21">
        <f>B3L336C5</f>
        <v>0.779088482970411</v>
      </c>
      <c r="BD33" s="16" t="s">
        <v>20135</v>
      </c>
      <c r="BE33" s="21">
        <f>B9L326C1*B9L326C26</f>
        <v>-138.86082433559812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77D4C-F10A-4E8B-921B-12A3048108F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2980.3793256000004</v>
      </c>
      <c r="F8" s="16" t="s">
        <v>11042</v>
      </c>
      <c r="G8" s="21">
        <f>B3L209C4</f>
        <v>0.97902327826845603</v>
      </c>
      <c r="H8" s="16" t="s">
        <v>20193</v>
      </c>
      <c r="I8" s="15">
        <f>B9L401C1*B9L401C2</f>
        <v>2917.8607378324423</v>
      </c>
      <c r="J8" s="16" t="s">
        <v>20194</v>
      </c>
      <c r="K8" s="21">
        <f>B9L401C1-B9L401C3</f>
        <v>62.518587767558074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3674.8299070000003</v>
      </c>
      <c r="F9" s="16" t="s">
        <v>11093</v>
      </c>
      <c r="G9" s="21">
        <f>B3L207C4</f>
        <v>0.98348360866181717</v>
      </c>
      <c r="H9" s="16" t="s">
        <v>20196</v>
      </c>
      <c r="I9" s="15">
        <f>B9L402C1*B9L402C2</f>
        <v>3614.1349781547301</v>
      </c>
      <c r="J9" s="16" t="s">
        <v>20197</v>
      </c>
      <c r="K9" s="21">
        <f>B9L402C1-B9L402C3</f>
        <v>60.694928845270169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0</v>
      </c>
      <c r="F11" s="16" t="s">
        <v>10710</v>
      </c>
      <c r="G11" s="21">
        <f>B3L305C3</f>
        <v>0.91417544191294897</v>
      </c>
      <c r="H11" s="16" t="s">
        <v>20200</v>
      </c>
      <c r="I11" s="15">
        <f>B9L404C1*B9L404C2</f>
        <v>0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0</v>
      </c>
      <c r="F12" s="16" t="s">
        <v>11078</v>
      </c>
      <c r="G12" s="21">
        <f>B3L220C4</f>
        <v>0.94515449257733197</v>
      </c>
      <c r="H12" s="16" t="s">
        <v>20202</v>
      </c>
      <c r="I12" s="15">
        <f>B9L405C1*B9L405C2</f>
        <v>0</v>
      </c>
      <c r="J12" s="16" t="s">
        <v>20203</v>
      </c>
      <c r="K12" s="15">
        <f>B9L405C1-B9L405C3</f>
        <v>0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2806.6784478000004</v>
      </c>
      <c r="F13" s="16" t="s">
        <v>11042</v>
      </c>
      <c r="G13" s="21">
        <f>B3L209C4</f>
        <v>0.97902327826845603</v>
      </c>
      <c r="H13" s="16" t="s">
        <v>20205</v>
      </c>
      <c r="I13" s="15">
        <f>B9L406C1*B9L406C2</f>
        <v>2747.8035350105779</v>
      </c>
      <c r="J13" s="16" t="s">
        <v>20206</v>
      </c>
      <c r="K13" s="21">
        <f>B9L406C1-B9L406C3</f>
        <v>58.874912789422524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250</v>
      </c>
      <c r="F14" s="16" t="s">
        <v>11042</v>
      </c>
      <c r="G14" s="21">
        <f>B3L209C4</f>
        <v>0.97902327826845603</v>
      </c>
      <c r="H14" s="16" t="s">
        <v>20208</v>
      </c>
      <c r="I14" s="21">
        <f>B9L407C1*B9L407C2</f>
        <v>244.755819567114</v>
      </c>
      <c r="J14" s="16" t="s">
        <v>20209</v>
      </c>
      <c r="K14" s="21">
        <f>B9L407C1-B9L407C3</f>
        <v>5.2441804328859973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5653.1513199999999</v>
      </c>
      <c r="F15" s="16" t="s">
        <v>10710</v>
      </c>
      <c r="G15" s="21">
        <f>B3L305C3</f>
        <v>0.91417544191294897</v>
      </c>
      <c r="H15" s="16" t="s">
        <v>20211</v>
      </c>
      <c r="I15" s="15">
        <f>B9L408C1*B9L408C2</f>
        <v>5167.9721061617711</v>
      </c>
      <c r="J15" s="16" t="s">
        <v>20212</v>
      </c>
      <c r="K15" s="21">
        <f>B9L408C1-B9L408C3</f>
        <v>485.17921383822886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0.91417544191294897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401</v>
      </c>
      <c r="F17" s="16" t="s">
        <v>10710</v>
      </c>
      <c r="G17" s="21">
        <f>B3L305C3</f>
        <v>0.91417544191294897</v>
      </c>
      <c r="H17" s="16" t="s">
        <v>20216</v>
      </c>
      <c r="I17" s="21">
        <f>B9L410C1*B9L410C2</f>
        <v>366.58435220709254</v>
      </c>
      <c r="J17" s="16" t="s">
        <v>20217</v>
      </c>
      <c r="K17" s="21">
        <f>B9L410C1-B9L410C3</f>
        <v>34.415647792907464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3886.3955709999996</v>
      </c>
      <c r="F18" s="16" t="s">
        <v>10710</v>
      </c>
      <c r="G18" s="21">
        <f>B3L305C3</f>
        <v>0.91417544191294897</v>
      </c>
      <c r="H18" s="16" t="s">
        <v>20219</v>
      </c>
      <c r="I18" s="15">
        <f>B9L411C1*B9L411C2</f>
        <v>3552.8473885674521</v>
      </c>
      <c r="J18" s="16" t="s">
        <v>20220</v>
      </c>
      <c r="K18" s="21">
        <f>B9L411C1-B9L411C3</f>
        <v>333.54818243254749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2827</v>
      </c>
      <c r="F19" s="16" t="s">
        <v>10710</v>
      </c>
      <c r="G19" s="21">
        <f>B3L305C3</f>
        <v>0.91417544191294897</v>
      </c>
      <c r="H19" s="16" t="s">
        <v>20222</v>
      </c>
      <c r="I19" s="15">
        <f>B9L412C1*B9L412C2</f>
        <v>2584.3739742879065</v>
      </c>
      <c r="J19" s="16" t="s">
        <v>20223</v>
      </c>
      <c r="K19" s="21">
        <f>B9L412C1-B9L412C3</f>
        <v>242.62602571209345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0.91417544191294897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0.91417544191294897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9</v>
      </c>
      <c r="F22" s="16" t="s">
        <v>10710</v>
      </c>
      <c r="G22" s="21">
        <f>B3L305C3</f>
        <v>0.91417544191294897</v>
      </c>
      <c r="H22" s="16" t="s">
        <v>20231</v>
      </c>
      <c r="I22" s="21">
        <f>B9L415C1*B9L415C2</f>
        <v>8.22757897721654</v>
      </c>
      <c r="J22" s="16" t="s">
        <v>20232</v>
      </c>
      <c r="K22" s="21">
        <f>B9L415C1-B9L415C3</f>
        <v>0.77242102278346003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0.91417544191294897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0.91417544191294897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0.91417544191294897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1153.5000046666755</v>
      </c>
      <c r="F26" s="16" t="s">
        <v>10710</v>
      </c>
      <c r="G26" s="21">
        <f>B3L305C3</f>
        <v>0.91417544191294897</v>
      </c>
      <c r="H26" s="16" t="s">
        <v>20243</v>
      </c>
      <c r="I26" s="15">
        <f>B9L419C1*B9L419C2</f>
        <v>1054.5013765127469</v>
      </c>
      <c r="J26" s="16" t="s">
        <v>20244</v>
      </c>
      <c r="K26" s="21">
        <f>B9L419C1-B9L419C3</f>
        <v>98.998628153928621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0.97902327826845603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0.97902327826845603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0.97902327826845603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0.97902327826845603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0.97902327826845603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0.97902327826845603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0.97902327826845603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0.97902327826845603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0.97902327826845603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0.97902327826845603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0.97902327826845603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0.97902327826845603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0.97902327826845603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0.97902327826845603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2.5943407562446574</v>
      </c>
      <c r="F48" s="16" t="s">
        <v>11042</v>
      </c>
      <c r="G48" s="21">
        <f>B3L209C4</f>
        <v>0.97902327826845603</v>
      </c>
      <c r="H48" s="16" t="s">
        <v>20310</v>
      </c>
      <c r="I48" s="21">
        <f>B9L441C1*B9L441C2</f>
        <v>2.5399199921241098</v>
      </c>
      <c r="J48" s="16" t="s">
        <v>20311</v>
      </c>
      <c r="K48" s="21">
        <f>B9L441C1-B9L441C3</f>
        <v>5.4420764120547638E-2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0.97902327826845603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0.97902327826845603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0.97902327826845603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169.06220080457919</v>
      </c>
      <c r="F52" s="16" t="s">
        <v>11042</v>
      </c>
      <c r="G52" s="21">
        <f>B3L209C4</f>
        <v>0.97902327826845603</v>
      </c>
      <c r="H52" s="16" t="s">
        <v>20322</v>
      </c>
      <c r="I52" s="21">
        <f>B9L445C1*B9L445C2</f>
        <v>165.51583006297912</v>
      </c>
      <c r="J52" s="16" t="s">
        <v>20323</v>
      </c>
      <c r="K52" s="21">
        <f>B9L445C1-B9L445C3</f>
        <v>3.5463707416000716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0.97902327826845603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0.97902327826845603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0.97902327826845603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2180.6686638341803</v>
      </c>
      <c r="F56" s="16" t="s">
        <v>11042</v>
      </c>
      <c r="G56" s="21">
        <f>B3L209C4</f>
        <v>0.97902327826845603</v>
      </c>
      <c r="H56" s="16" t="s">
        <v>20334</v>
      </c>
      <c r="I56" s="15">
        <f>B9L449C1*B9L449C2</f>
        <v>2134.925384084233</v>
      </c>
      <c r="J56" s="16" t="s">
        <v>20335</v>
      </c>
      <c r="K56" s="21">
        <f>B9L449C1-B9L449C3</f>
        <v>45.743279749947305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0.97902327826845603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1884.6150403054241</v>
      </c>
      <c r="F58" s="16" t="s">
        <v>11042</v>
      </c>
      <c r="G58" s="21">
        <f>B3L209C4</f>
        <v>0.97902327826845603</v>
      </c>
      <c r="H58" s="16" t="s">
        <v>20340</v>
      </c>
      <c r="I58" s="15">
        <f>B9L451C1*B9L451C2</f>
        <v>1845.0819950338548</v>
      </c>
      <c r="J58" s="16" t="s">
        <v>20341</v>
      </c>
      <c r="K58" s="21">
        <f>B9L451C1-B9L451C3</f>
        <v>39.533045271569335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-138.86082433559812</v>
      </c>
      <c r="F59" s="16" t="s">
        <v>11042</v>
      </c>
      <c r="G59" s="21">
        <f>B3L209C4</f>
        <v>0.97902327826845603</v>
      </c>
      <c r="H59" s="16" t="s">
        <v>20343</v>
      </c>
      <c r="I59" s="21">
        <f>B9L452C1*B9L452C2</f>
        <v>-135.94797946409747</v>
      </c>
      <c r="J59" s="16" t="s">
        <v>20344</v>
      </c>
      <c r="K59" s="21">
        <f>B9L452C1-B9L452C3</f>
        <v>-2.9128448715006527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0</v>
      </c>
      <c r="F60" s="16" t="s">
        <v>10710</v>
      </c>
      <c r="G60" s="21">
        <f>B3L305C3</f>
        <v>0.91417544191294897</v>
      </c>
      <c r="H60" s="16" t="s">
        <v>20346</v>
      </c>
      <c r="I60" s="15">
        <f>B9L453C1*B9L453C2</f>
        <v>0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0</v>
      </c>
      <c r="F61" s="16" t="s">
        <v>10710</v>
      </c>
      <c r="G61" s="21">
        <f>B3L305C3</f>
        <v>0.91417544191294897</v>
      </c>
      <c r="H61" s="16" t="s">
        <v>20349</v>
      </c>
      <c r="I61" s="15">
        <f>B9L454C1*B9L454C2</f>
        <v>0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0.91417544191294897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0</v>
      </c>
      <c r="F63" s="16" t="s">
        <v>10710</v>
      </c>
      <c r="G63" s="21">
        <f>B3L305C3</f>
        <v>0.91417544191294897</v>
      </c>
      <c r="H63" s="16" t="s">
        <v>20355</v>
      </c>
      <c r="I63" s="15">
        <f>B9L456C1*B9L456C2</f>
        <v>0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0.91417544191294897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0.91417544191294897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0.91417544191294897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0.91417544191294897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0.91417544191294897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0.91417544191294897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0.91417544191294897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0.91417544191294897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0</v>
      </c>
      <c r="F72" s="16" t="s">
        <v>10710</v>
      </c>
      <c r="G72" s="21">
        <f>B3L305C3</f>
        <v>0.91417544191294897</v>
      </c>
      <c r="H72" s="16" t="s">
        <v>20382</v>
      </c>
      <c r="I72" s="15">
        <f>B9L465C1*B9L465C2</f>
        <v>0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15">
        <f>B9L102C25</f>
        <v>0</v>
      </c>
      <c r="F78" s="16" t="s">
        <v>10710</v>
      </c>
      <c r="G78" s="21">
        <f>B3L305C3</f>
        <v>0.91417544191294897</v>
      </c>
      <c r="H78" s="16" t="s">
        <v>20394</v>
      </c>
      <c r="I78" s="15">
        <f>B9L471C1*B9L471C2</f>
        <v>0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0.91417544191294897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0</v>
      </c>
      <c r="F80" s="16" t="s">
        <v>10710</v>
      </c>
      <c r="G80" s="21">
        <f>B3L305C3</f>
        <v>0.91417544191294897</v>
      </c>
      <c r="H80" s="16" t="s">
        <v>20400</v>
      </c>
      <c r="I80" s="15">
        <f>B9L473C1*B9L473C2</f>
        <v>0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0</v>
      </c>
      <c r="F81" s="16" t="s">
        <v>10710</v>
      </c>
      <c r="G81" s="21">
        <f>B3L305C3</f>
        <v>0.91417544191294897</v>
      </c>
      <c r="H81" s="16" t="s">
        <v>20403</v>
      </c>
      <c r="I81" s="15">
        <f>B9L474C1*B9L474C2</f>
        <v>0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0.91417544191294897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0.91417544191294897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0.91417544191294897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0.91417544191294897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0.91417544191294897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0.91417544191294897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0.91417544191294897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0</v>
      </c>
      <c r="F89" s="16" t="s">
        <v>10710</v>
      </c>
      <c r="G89" s="21">
        <f>B3L305C3</f>
        <v>0.91417544191294897</v>
      </c>
      <c r="H89" s="16" t="s">
        <v>20427</v>
      </c>
      <c r="I89" s="15">
        <f>B9L482C1*B9L482C2</f>
        <v>0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F1F8F-0A84-4549-86CA-9E8D1D9A90B6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F58E2-C2FE-4223-B428-013B1DB3FC9C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0.68927163063525987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0.68663318144813623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0.67749415099620414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0.67612936709818661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0.67345799334958734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7C4B1-61B3-4579-94BB-D5A9BF71593B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0.54706914331911283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0.54402201024192509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0.53354927842677846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0.53199613792997802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0.52896414458551622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036F9-6BDD-432B-88AF-1D5618169C3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0.76942235028052819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0.76252474893393496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0.75344989293261655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0.75525845721828755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0.75569834317440376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6F521-4BA3-4572-B07D-17F07F5C2C0E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0.73518500381906837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0.72762577333796397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0.71771100374054486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0.71968419449692722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0.7201643292318135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D1D12-4E81-446A-81EA-978CB1CDF46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0.93348544918331677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0.93229616851795616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0.92985376942099152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0.9284064096777801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0.92905130373485212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184A1-4A26-4BA8-853D-991AAAC8AB8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0.63203914027208052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0.6276101433816117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0.61867200578792503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0.61347290667332355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0.61578061271845208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BC4B9-0E7F-4A17-AEAC-3AAF25086EE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0.49147105018009402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0.48185798948894903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0.46951929359596623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0.47195093540698796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0.47254440823462424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FE5A7-6FD9-4068-A0FE-D6235D62B57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0.4963386916557912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0.48672154804747791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0.47437233183575916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0.47680651670191626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0.47740057517859491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12A02-E911-42E6-813C-35125568DF76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0.90078044222094589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0.90068474122502007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0.90065779582484784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0.90232300721162051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0.90431978753299269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AFEEE-F8AB-496D-97BE-5E5FEE003509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0.69703759579665747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0.696445697027955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0.69426544199787266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0.69678697672347245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0.69965311685790021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BE4E3-7543-4E0E-A2A8-F390BE194D5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0.89860376665239683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0.89834823895497362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0.89740450732985377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0.89849560753450608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0.89972946096869366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13C9E-143D-474C-B036-3139D0820A5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0.85064028185054552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0.85028402031024441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0.84896908197686594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0.85048947266870645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0.85221088792812405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293D4-FD67-461D-B7A1-FBC5D28D6FB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0.93840137604089247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0.93527659029639143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0.93403395109256304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0.93365649319035726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0.93334997075569404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5C2F8-C3A3-4411-913C-751A9A9F028F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0.82194904330737006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0.82014321253864053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0.813842225059907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0.81289508943015754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0.81103652265372828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A0F4D-4B85-4083-94D9-B4EAFB287704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0.29873916343154272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0.29258274016021563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0.28609042830319897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0.28462802262315046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0.28153705652275113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74C31-9A30-40AD-8E20-2DFE7C42F555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0.68927163063525987</v>
      </c>
      <c r="G8" s="31">
        <f>CR1L2</f>
        <v>0.68663318144813623</v>
      </c>
      <c r="H8" s="31">
        <f>CR1L3</f>
        <v>0.67749415099620414</v>
      </c>
      <c r="I8" s="31">
        <f>CR1L4</f>
        <v>0.67612936709818661</v>
      </c>
      <c r="J8" s="31">
        <f>CR1L5</f>
        <v>0.67345799334958734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0.54706914331911283</v>
      </c>
      <c r="G9" s="31">
        <f>CR2L2</f>
        <v>0.54402201024192509</v>
      </c>
      <c r="H9" s="31">
        <f>CR2L3</f>
        <v>0.53354927842677846</v>
      </c>
      <c r="I9" s="31">
        <f>CR2L4</f>
        <v>0.53199613792997802</v>
      </c>
      <c r="J9" s="31">
        <f>CR2L5</f>
        <v>0.52896414458551622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0.76942235028052819</v>
      </c>
      <c r="G10" s="31">
        <f>CR3L2</f>
        <v>0.76252474893393496</v>
      </c>
      <c r="H10" s="31">
        <f>CR3L3</f>
        <v>0.75344989293261655</v>
      </c>
      <c r="I10" s="31">
        <f>CR3L4</f>
        <v>0.75525845721828755</v>
      </c>
      <c r="J10" s="31">
        <f>CR3L5</f>
        <v>0.75569834317440376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0.73518500381906837</v>
      </c>
      <c r="G11" s="31">
        <f>CR4L2</f>
        <v>0.72762577333796397</v>
      </c>
      <c r="H11" s="31">
        <f>CR4L3</f>
        <v>0.71771100374054486</v>
      </c>
      <c r="I11" s="31">
        <f>CR4L4</f>
        <v>0.71968419449692722</v>
      </c>
      <c r="J11" s="31">
        <f>CR4L5</f>
        <v>0.7201643292318135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0.93348544918331677</v>
      </c>
      <c r="G12" s="31">
        <f>CR5L2</f>
        <v>0.93229616851795616</v>
      </c>
      <c r="H12" s="31">
        <f>CR5L3</f>
        <v>0.92985376942099152</v>
      </c>
      <c r="I12" s="31">
        <f>CR5L4</f>
        <v>0.9284064096777801</v>
      </c>
      <c r="J12" s="31">
        <f>CR5L5</f>
        <v>0.92905130373485212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0.63203914027208052</v>
      </c>
      <c r="G13" s="31">
        <f>CR6L2</f>
        <v>0.6276101433816117</v>
      </c>
      <c r="H13" s="31">
        <f>CR6L3</f>
        <v>0.61867200578792503</v>
      </c>
      <c r="I13" s="31">
        <f>CR6L4</f>
        <v>0.61347290667332355</v>
      </c>
      <c r="J13" s="31">
        <f>CR6L5</f>
        <v>0.61578061271845208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0.49147105018009402</v>
      </c>
      <c r="G14" s="31">
        <f>CR7L2</f>
        <v>0.48185798948894903</v>
      </c>
      <c r="H14" s="31">
        <f>CR7L3</f>
        <v>0.46951929359596623</v>
      </c>
      <c r="I14" s="31">
        <f>CR7L4</f>
        <v>0.47195093540698796</v>
      </c>
      <c r="J14" s="31">
        <f>CR7L5</f>
        <v>0.47254440823462424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0.4963386916557912</v>
      </c>
      <c r="G15" s="31">
        <f>CR8L2</f>
        <v>0.48672154804747791</v>
      </c>
      <c r="H15" s="31">
        <f>CR8L3</f>
        <v>0.47437233183575916</v>
      </c>
      <c r="I15" s="31">
        <f>CR8L4</f>
        <v>0.47680651670191626</v>
      </c>
      <c r="J15" s="31">
        <f>CR8L5</f>
        <v>0.47740057517859491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0.90078044222094589</v>
      </c>
      <c r="G16" s="31">
        <f>CR9L2</f>
        <v>0.90068474122502007</v>
      </c>
      <c r="H16" s="31">
        <f>CR9L3</f>
        <v>0.90065779582484784</v>
      </c>
      <c r="I16" s="31">
        <f>CR9L4</f>
        <v>0.90232300721162051</v>
      </c>
      <c r="J16" s="31">
        <f>CR9L5</f>
        <v>0.90431978753299269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0.69703759579665747</v>
      </c>
      <c r="G17" s="31">
        <f>CR10L2</f>
        <v>0.696445697027955</v>
      </c>
      <c r="H17" s="31">
        <f>CR10L3</f>
        <v>0.69426544199787266</v>
      </c>
      <c r="I17" s="31">
        <f>CR10L4</f>
        <v>0.69678697672347245</v>
      </c>
      <c r="J17" s="31">
        <f>CR10L5</f>
        <v>0.69965311685790021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0.89860376665239683</v>
      </c>
      <c r="G18" s="31">
        <f>CR11L2</f>
        <v>0.89834823895497362</v>
      </c>
      <c r="H18" s="31">
        <f>CR11L3</f>
        <v>0.89740450732985377</v>
      </c>
      <c r="I18" s="31">
        <f>CR11L4</f>
        <v>0.89849560753450608</v>
      </c>
      <c r="J18" s="31">
        <f>CR11L5</f>
        <v>0.89972946096869366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0.85064028185054552</v>
      </c>
      <c r="G19" s="31">
        <f>CR12L2</f>
        <v>0.85028402031024441</v>
      </c>
      <c r="H19" s="31">
        <f>CR12L3</f>
        <v>0.84896908197686594</v>
      </c>
      <c r="I19" s="31">
        <f>CR12L4</f>
        <v>0.85048947266870645</v>
      </c>
      <c r="J19" s="31">
        <f>CR12L5</f>
        <v>0.85221088792812405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0.93840137604089247</v>
      </c>
      <c r="G20" s="31">
        <f>CR13L2</f>
        <v>0.93527659029639143</v>
      </c>
      <c r="H20" s="31">
        <f>CR13L3</f>
        <v>0.93403395109256304</v>
      </c>
      <c r="I20" s="31">
        <f>CR13L4</f>
        <v>0.93365649319035726</v>
      </c>
      <c r="J20" s="31">
        <f>CR13L5</f>
        <v>0.93334997075569404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0.82194904330737006</v>
      </c>
      <c r="G21" s="31">
        <f>CR14L2</f>
        <v>0.82014321253864053</v>
      </c>
      <c r="H21" s="31">
        <f>CR14L3</f>
        <v>0.813842225059907</v>
      </c>
      <c r="I21" s="31">
        <f>CR14L4</f>
        <v>0.81289508943015754</v>
      </c>
      <c r="J21" s="31">
        <f>CR14L5</f>
        <v>0.81103652265372828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0.29873916343154272</v>
      </c>
      <c r="G23" s="31">
        <f>CR16L2</f>
        <v>0.29258274016021563</v>
      </c>
      <c r="H23" s="31">
        <f>CR16L3</f>
        <v>0.28609042830319897</v>
      </c>
      <c r="I23" s="31">
        <f>CR16L4</f>
        <v>0.28462802262315046</v>
      </c>
      <c r="J23" s="31">
        <f>CR16L5</f>
        <v>0.28153705652275113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3B680-92D8-4488-85F8-5F6F36E86D09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7446.9415480000007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0.67345799334958734</v>
      </c>
      <c r="L8" s="16" t="s">
        <v>20796</v>
      </c>
      <c r="M8" s="15">
        <f>IF(_xlfn.SINGLE(D1L101C2)&lt;&gt;0,_xlfn.SINGLE(D1L101C2)*_xlfn.SINGLE(D1L101C4),_xlfn.SINGLE(D1L101C3)*_xlfn.SINGLE(D1L101C4))</f>
        <v>5015.20231150775</v>
      </c>
      <c r="N8" s="16" t="s">
        <v>4251</v>
      </c>
      <c r="O8" s="32">
        <f>1</f>
        <v>1</v>
      </c>
      <c r="P8" s="16" t="s">
        <v>20797</v>
      </c>
      <c r="Q8" s="15">
        <f>D1L101C5*D1L101C6</f>
        <v>5015.20231150775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61274116</v>
      </c>
      <c r="V8" s="16" t="s">
        <v>20798</v>
      </c>
      <c r="W8" s="33">
        <f>IF(_xlfn.SINGLE(D1L101C9)=0,0,D1L101C7/_xlfn.SINGLE(D1L101C9))</f>
        <v>8.1848627755115231E-5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61274116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5791.7177958000011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0.67345799334958734</v>
      </c>
      <c r="L10" s="16" t="s">
        <v>20825</v>
      </c>
      <c r="M10" s="15">
        <f>IF(_xlfn.SINGLE(D1L103C2)&lt;&gt;0,_xlfn.SINGLE(D1L103C2)*_xlfn.SINGLE(D1L103C4),_xlfn.SINGLE(D1L103C3)*_xlfn.SINGLE(D1L103C4))</f>
        <v>3900.4786448065638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3900.4786448065638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61274116</v>
      </c>
      <c r="V10" s="16" t="s">
        <v>20827</v>
      </c>
      <c r="W10" s="33">
        <f>IF(_xlfn.SINGLE(D1L103C9)=0,0,D1L103C7/_xlfn.SINGLE(D1L103C9))</f>
        <v>6.3656220594134134E-5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4416.6912531999997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0.67345799334958734</v>
      </c>
      <c r="L11" s="16" t="s">
        <v>20840</v>
      </c>
      <c r="M11" s="15">
        <f>IF(_xlfn.SINGLE(D1L104C2)&lt;&gt;0,_xlfn.SINGLE(D1L104C2)*_xlfn.SINGLE(D1L104C4),_xlfn.SINGLE(D1L104C3)*_xlfn.SINGLE(D1L104C4))</f>
        <v>2974.4560286247461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2974.4560286247461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61274116</v>
      </c>
      <c r="V11" s="16" t="s">
        <v>20842</v>
      </c>
      <c r="W11" s="33">
        <f>IF(_xlfn.SINGLE(D1L104C9)=0,0,D1L104C7/_xlfn.SINGLE(D1L104C9))</f>
        <v>4.8543434369983341E-5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16641.694876599999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0.67345799334958734</v>
      </c>
      <c r="L12" s="16" t="s">
        <v>20855</v>
      </c>
      <c r="M12" s="15">
        <f>IF(_xlfn.SINGLE(D1L105C2)&lt;&gt;0,_xlfn.SINGLE(D1L105C2)*_xlfn.SINGLE(D1L105C4),_xlfn.SINGLE(D1L105C3)*_xlfn.SINGLE(D1L105C4))</f>
        <v>11207.482437531144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11207.482437531144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61274116</v>
      </c>
      <c r="V12" s="16" t="s">
        <v>20857</v>
      </c>
      <c r="W12" s="33">
        <f>IF(_xlfn.SINGLE(D1L105C9)=0,0,D1L105C7/_xlfn.SINGLE(D1L105C9))</f>
        <v>1.8290728890370516E-4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1602.9192534000001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0.67345799334958734</v>
      </c>
      <c r="L13" s="16" t="s">
        <v>20870</v>
      </c>
      <c r="M13" s="15">
        <f>IF(_xlfn.SINGLE(D1L106C2)&lt;&gt;0,_xlfn.SINGLE(D1L106C2)*_xlfn.SINGLE(D1L106C4),_xlfn.SINGLE(D1L106C3)*_xlfn.SINGLE(D1L106C4))</f>
        <v>1079.4987838961829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1079.4987838961829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61274116</v>
      </c>
      <c r="V13" s="16" t="s">
        <v>20872</v>
      </c>
      <c r="W13" s="33">
        <f>IF(_xlfn.SINGLE(D1L106C9)=0,0,D1L106C7/_xlfn.SINGLE(D1L106C9))</f>
        <v>1.7617533378958626E-5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725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0.68927163063525987</v>
      </c>
      <c r="L14" s="16" t="s">
        <v>20885</v>
      </c>
      <c r="M14" s="15">
        <f>IF(_xlfn.SINGLE(D1L107C2)&lt;&gt;0,_xlfn.SINGLE(D1L107C2)*_xlfn.SINGLE(D1L107C4),_xlfn.SINGLE(D1L107C3)*_xlfn.SINGLE(D1L107C4))</f>
        <v>499.72193221056341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499.72193221056341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65289763</v>
      </c>
      <c r="V14" s="16" t="s">
        <v>20887</v>
      </c>
      <c r="W14" s="33">
        <f>IF(_xlfn.SINGLE(D1L107C9)=0,0,D1L107C7/_xlfn.SINGLE(D1L107C9))</f>
        <v>7.6539094223785655E-6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8632.7564618000015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0.67345799334958734</v>
      </c>
      <c r="L15" s="16" t="s">
        <v>20901</v>
      </c>
      <c r="M15" s="15">
        <f>IF(_xlfn.SINGLE(D1L108C2)&lt;&gt;0,_xlfn.SINGLE(D1L108C2)*_xlfn.SINGLE(D1L108C4),_xlfn.SINGLE(D1L108C3)*_xlfn.SINGLE(D1L108C4))</f>
        <v>5813.7988438395123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5813.7988438395123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61274116</v>
      </c>
      <c r="V15" s="16" t="s">
        <v>20903</v>
      </c>
      <c r="W15" s="33">
        <f>IF(_xlfn.SINGLE(D1L108C9)=0,0,D1L108C7/_xlfn.SINGLE(D1L108C9))</f>
        <v>9.4881806925448134E-5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1534.1857107999999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0.67345799334958734</v>
      </c>
      <c r="L16" s="16" t="s">
        <v>20916</v>
      </c>
      <c r="M16" s="15">
        <f>IF(_xlfn.SINGLE(D1L109C2)&lt;&gt;0,_xlfn.SINGLE(D1L109C2)*_xlfn.SINGLE(D1L109C4),_xlfn.SINGLE(D1L109C3)*_xlfn.SINGLE(D1L109C4))</f>
        <v>1033.2096302209782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1033.2096302209782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61274116</v>
      </c>
      <c r="V16" s="16" t="s">
        <v>20918</v>
      </c>
      <c r="W16" s="33">
        <f>IF(_xlfn.SINGLE(D1L109C9)=0,0,D1L109C7/_xlfn.SINGLE(D1L109C9))</f>
        <v>1.686208953583236E-5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46791.906899599999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0.67370301193916338</v>
      </c>
      <c r="L17" s="16" t="s">
        <v>20931</v>
      </c>
      <c r="M17" s="15">
        <f>SUMIF(D1L101C2:D1L109C2,"&lt;&gt;0",D1L101C5:D1L109C5)</f>
        <v>31523.848612637441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31523.848612637441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5.1397091088555555E-4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36624.964726999999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0.67377102810928124</v>
      </c>
      <c r="L19" s="16" t="s">
        <v>20951</v>
      </c>
      <c r="M19" s="15">
        <f>SUM(D1L101C5:D1L107C5)</f>
        <v>24676.84013857695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24676.84013857695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4.0222701442427504E-4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46791.906899599999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0.67370301193916338</v>
      </c>
      <c r="L20" s="16" t="s">
        <v>20964</v>
      </c>
      <c r="M20" s="15">
        <f>SUM(D1L110C5:D1L111C5)</f>
        <v>31523.848612637441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31523.848612637441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5.1397091088555555E-4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2917.8607378324423</v>
      </c>
      <c r="J21" s="16" t="s">
        <v>20987</v>
      </c>
      <c r="K21" s="21">
        <f>_xlfn.SINGLE(IF(FLOW_THRU_100PCT="Y",1,INDEX(VariabilityMatrix,D1L114C1,_xlfn.SINGLE(D1L114C8))))</f>
        <v>0.52896414458551622</v>
      </c>
      <c r="L21" s="16" t="s">
        <v>20976</v>
      </c>
      <c r="M21" s="15">
        <f>IF(_xlfn.SINGLE(D1L114C2)&lt;&gt;0,_xlfn.SINGLE(D1L114C2)*_xlfn.SINGLE(D1L114C4),_xlfn.SINGLE(D1L114C3)*_xlfn.SINGLE(D1L114C4))</f>
        <v>1543.443709207201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1543.443709207201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61274116</v>
      </c>
      <c r="V21" s="16" t="s">
        <v>20978</v>
      </c>
      <c r="W21" s="33">
        <f>IF(_xlfn.SINGLE(D1L114C9)=0,0,D1L114C7/_xlfn.SINGLE(D1L114C9))</f>
        <v>2.5189163221990847E-5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1286.3448481250975</v>
      </c>
      <c r="J22" s="16" t="s">
        <v>21003</v>
      </c>
      <c r="K22" s="21">
        <f>_xlfn.SINGLE(IF(FLOW_THRU_100PCT="Y",1,INDEX(VariabilityMatrix,D1L115C1,_xlfn.SINGLE(D1L115C8))))</f>
        <v>0.52896414458551622</v>
      </c>
      <c r="L22" s="16" t="s">
        <v>20992</v>
      </c>
      <c r="M22" s="15">
        <f>IF(_xlfn.SINGLE(D1L115C2)&lt;&gt;0,_xlfn.SINGLE(D1L115C2)*_xlfn.SINGLE(D1L115C4),_xlfn.SINGLE(D1L115C3)*_xlfn.SINGLE(D1L115C4))</f>
        <v>680.43030223047799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680.43030223047799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61274116</v>
      </c>
      <c r="V22" s="16" t="s">
        <v>20994</v>
      </c>
      <c r="W22" s="33">
        <f>IF(_xlfn.SINGLE(D1L115C9)=0,0,D1L115C7/_xlfn.SINGLE(D1L115C9))</f>
        <v>1.1104693900936538E-5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_xlfn.SINGLE(IF(FLOW_THRU_100PCT="Y",1,INDEX(VariabilityMatrix,D1L116C1,_xlfn.SINGLE(D1L116C8))))</f>
        <v>0.52896414458551622</v>
      </c>
      <c r="L23" s="16" t="s">
        <v>21008</v>
      </c>
      <c r="M23" s="15">
        <f>IF(_xlfn.SINGLE(D1L116C2)&lt;&gt;0,_xlfn.SINGLE(D1L116C2)*_xlfn.SINGLE(D1L116C4),_xlfn.SINGLE(D1L116C3)*_xlfn.SINGLE(D1L116C4))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61274116</v>
      </c>
      <c r="V23" s="16" t="s">
        <v>21010</v>
      </c>
      <c r="W23" s="33">
        <f>IF(_xlfn.SINGLE(D1L116C9)=0,0,D1L116C7/_xlfn.SINGLE(D1L116C9))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3614.1349781547301</v>
      </c>
      <c r="J24" s="16" t="s">
        <v>21034</v>
      </c>
      <c r="K24" s="21">
        <f>_xlfn.SINGLE(IF(FLOW_THRU_100PCT="Y",1,INDEX(VariabilityMatrix,D1L117C1,_xlfn.SINGLE(D1L117C8))))</f>
        <v>0.52896414458551622</v>
      </c>
      <c r="L24" s="16" t="s">
        <v>21023</v>
      </c>
      <c r="M24" s="15">
        <f>IF(_xlfn.SINGLE(D1L117C2)&lt;&gt;0,_xlfn.SINGLE(D1L117C2)*_xlfn.SINGLE(D1L117C4),_xlfn.SINGLE(D1L117C3)*_xlfn.SINGLE(D1L117C4))</f>
        <v>1911.7478171362102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1911.7478171362102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61274116</v>
      </c>
      <c r="V24" s="16" t="s">
        <v>21025</v>
      </c>
      <c r="W24" s="33">
        <f>IF(_xlfn.SINGLE(D1L117C9)=0,0,D1L117C7/_xlfn.SINGLE(D1L117C9))</f>
        <v>3.1199924893836252E-5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226.89781258198533</v>
      </c>
      <c r="J25" s="16" t="s">
        <v>21050</v>
      </c>
      <c r="K25" s="21">
        <f>_xlfn.SINGLE(IF(FLOW_THRU_100PCT="Y",1,INDEX(VariabilityMatrix,D1L118C1,_xlfn.SINGLE(D1L118C8))))</f>
        <v>0.52896414458551622</v>
      </c>
      <c r="L25" s="16" t="s">
        <v>21039</v>
      </c>
      <c r="M25" s="15">
        <f>IF(_xlfn.SINGLE(D1L118C2)&lt;&gt;0,_xlfn.SINGLE(D1L118C2)*_xlfn.SINGLE(D1L118C4),_xlfn.SINGLE(D1L118C3)*_xlfn.SINGLE(D1L118C4))</f>
        <v>120.02080734075466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120.02080734075466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61274116</v>
      </c>
      <c r="V25" s="16" t="s">
        <v>21041</v>
      </c>
      <c r="W25" s="33">
        <f>IF(_xlfn.SINGLE(D1L118C9)=0,0,D1L118C7/_xlfn.SINGLE(D1L118C9))</f>
        <v>1.9587521644662267E-6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_xlfn.SINGLE(IF(FLOW_THRU_100PCT="Y",1,INDEX(VariabilityMatrix,D1L119C1,_xlfn.SINGLE(D1L119C8))))</f>
        <v>0.52896414458551622</v>
      </c>
      <c r="L26" s="16" t="s">
        <v>21055</v>
      </c>
      <c r="M26" s="15">
        <f>IF(_xlfn.SINGLE(D1L119C2)&lt;&gt;0,_xlfn.SINGLE(D1L119C2)*_xlfn.SINGLE(D1L119C4),_xlfn.SINGLE(D1L119C3)*_xlfn.SINGLE(D1L119C4))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61274116</v>
      </c>
      <c r="V26" s="16" t="s">
        <v>21057</v>
      </c>
      <c r="W26" s="33">
        <f>IF(_xlfn.SINGLE(D1L119C9)=0,0,D1L119C7/_xlfn.SINGLE(D1L119C9))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0.54706914331911283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65289763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_xlfn.SINGLE(IF(FLOW_THRU_100PCT="Y",1,INDEX(VariabilityMatrix,D1L121C1,_xlfn.SINGLE(D1L121C8))))</f>
        <v>0.52896414458551622</v>
      </c>
      <c r="L28" s="16" t="s">
        <v>21086</v>
      </c>
      <c r="M28" s="15">
        <f>IF(_xlfn.SINGLE(D1L121C2)&lt;&gt;0,_xlfn.SINGLE(D1L121C2)*_xlfn.SINGLE(D1L121C4),_xlfn.SINGLE(D1L121C3)*_xlfn.SINGLE(D1L121C4))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61274116</v>
      </c>
      <c r="V28" s="16" t="s">
        <v>21088</v>
      </c>
      <c r="W28" s="33">
        <f>IF(_xlfn.SINGLE(D1L121C9)=0,0,D1L121C7/_xlfn.SINGLE(D1L121C9))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2747.8035350105779</v>
      </c>
      <c r="J29" s="16" t="s">
        <v>21113</v>
      </c>
      <c r="K29" s="21">
        <f>_xlfn.SINGLE(IF(FLOW_THRU_100PCT="Y",1,INDEX(VariabilityMatrix,D1L122C1,_xlfn.SINGLE(D1L122C8))))</f>
        <v>0.52896414458551622</v>
      </c>
      <c r="L29" s="16" t="s">
        <v>21102</v>
      </c>
      <c r="M29" s="15">
        <f>IF(_xlfn.SINGLE(D1L122C2)&lt;&gt;0,_xlfn.SINGLE(D1L122C2)*_xlfn.SINGLE(D1L122C4),_xlfn.SINGLE(D1L122C3)*_xlfn.SINGLE(D1L122C4))</f>
        <v>1453.489546385928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1453.489546385928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61274116</v>
      </c>
      <c r="V29" s="16" t="s">
        <v>21104</v>
      </c>
      <c r="W29" s="33">
        <f>IF(_xlfn.SINGLE(D1L122C9)=0,0,D1L122C7/_xlfn.SINGLE(D1L122C9))</f>
        <v>2.3721101849693402E-5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206.95794907515989</v>
      </c>
      <c r="J30" s="16" t="s">
        <v>21129</v>
      </c>
      <c r="K30" s="21">
        <f>_xlfn.SINGLE(IF(FLOW_THRU_100PCT="Y",1,INDEX(VariabilityMatrix,D1L123C1,_xlfn.SINGLE(D1L123C8))))</f>
        <v>0.52896414458551622</v>
      </c>
      <c r="L30" s="16" t="s">
        <v>21118</v>
      </c>
      <c r="M30" s="15">
        <f>IF(_xlfn.SINGLE(D1L123C2)&lt;&gt;0,_xlfn.SINGLE(D1L123C2)*_xlfn.SINGLE(D1L123C4),_xlfn.SINGLE(D1L123C3)*_xlfn.SINGLE(D1L123C4))</f>
        <v>109.47333449771477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109.47333449771477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61274116</v>
      </c>
      <c r="V30" s="16" t="s">
        <v>21120</v>
      </c>
      <c r="W30" s="33">
        <f>IF(_xlfn.SINGLE(D1L123C9)=0,0,D1L123C7/_xlfn.SINGLE(D1L123C9))</f>
        <v>1.7866163013712801E-6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244.755819567114</v>
      </c>
      <c r="J31" s="16" t="s">
        <v>21145</v>
      </c>
      <c r="K31" s="21">
        <f>_xlfn.SINGLE(IF(FLOW_THRU_100PCT="Y",1,INDEX(VariabilityMatrix,D1L124C1,_xlfn.SINGLE(D1L124C8))))</f>
        <v>0.54706914331911283</v>
      </c>
      <c r="L31" s="16" t="s">
        <v>21134</v>
      </c>
      <c r="M31" s="15">
        <f>IF(_xlfn.SINGLE(D1L124C2)&lt;&gt;0,_xlfn.SINGLE(D1L124C2)*_xlfn.SINGLE(D1L124C4),_xlfn.SINGLE(D1L124C3)*_xlfn.SINGLE(D1L124C4))</f>
        <v>133.89835653294841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133.89835653294841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65289763</v>
      </c>
      <c r="V31" s="16" t="s">
        <v>21136</v>
      </c>
      <c r="W31" s="33">
        <f>IF(_xlfn.SINGLE(D1L124C9)=0,0,D1L124C7/_xlfn.SINGLE(D1L124C9))</f>
        <v>2.0508323262400022E-6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8065.4124456000009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0.52896414458551622</v>
      </c>
      <c r="L32" s="16" t="s">
        <v>21150</v>
      </c>
      <c r="M32" s="15">
        <f>IF(_xlfn.SINGLE(D1L125C2)&lt;&gt;0,_xlfn.SINGLE(D1L125C2)*_xlfn.SINGLE(D1L125C4),_xlfn.SINGLE(D1L125C3)*_xlfn.SINGLE(D1L125C4))</f>
        <v>4266.3139950161813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4266.3139950161813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61274116</v>
      </c>
      <c r="V32" s="16" t="s">
        <v>21152</v>
      </c>
      <c r="W32" s="33">
        <f>IF(_xlfn.SINGLE(D1L125C9)=0,0,D1L125C7/_xlfn.SINGLE(D1L125C9))</f>
        <v>6.9626691881057601E-5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_xlfn.SINGLE(IF(FLOW_THRU_100PCT="Y",1,INDEX(VariabilityMatrix,D1L126C1,_xlfn.SINGLE(D1L126C8))))</f>
        <v>0.52896414458551622</v>
      </c>
      <c r="L33" s="16" t="s">
        <v>21166</v>
      </c>
      <c r="M33" s="15">
        <f>IF(_xlfn.SINGLE(D1L126C2)&lt;&gt;0,_xlfn.SINGLE(D1L126C2)*_xlfn.SINGLE(D1L126C4),_xlfn.SINGLE(D1L126C3)*_xlfn.SINGLE(D1L126C4))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61274116</v>
      </c>
      <c r="V33" s="16" t="s">
        <v>21168</v>
      </c>
      <c r="W33" s="33">
        <f>IF(_xlfn.SINGLE(D1L126C9)=0,0,D1L126C7/_xlfn.SINGLE(D1L126C9))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10440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0.54706914331911283</v>
      </c>
      <c r="L34" s="16" t="s">
        <v>21182</v>
      </c>
      <c r="M34" s="15">
        <f>IF(_xlfn.SINGLE(D1L127C2)&lt;&gt;0,_xlfn.SINGLE(D1L127C2)*_xlfn.SINGLE(D1L127C4),_xlfn.SINGLE(D1L127C3)*_xlfn.SINGLE(D1L127C4))</f>
        <v>5711.4018562515375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5711.4018562515375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65289763</v>
      </c>
      <c r="V34" s="16" t="s">
        <v>21184</v>
      </c>
      <c r="W34" s="33">
        <f>IF(_xlfn.SINGLE(D1L127C9)=0,0,D1L127C7/_xlfn.SINGLE(D1L127C9))</f>
        <v>8.7477754456721451E-5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_xlfn.SINGLE(IF(FLOW_THRU_100PCT="Y",1,INDEX(VariabilityMatrix,D1L128C1,_xlfn.SINGLE(D1L128C8))))</f>
        <v>0.54706914331911283</v>
      </c>
      <c r="L35" s="16" t="s">
        <v>21198</v>
      </c>
      <c r="M35" s="15">
        <f>IF(_xlfn.SINGLE(D1L128C2)&lt;&gt;0,_xlfn.SINGLE(D1L128C2)*_xlfn.SINGLE(D1L128C4),_xlfn.SINGLE(D1L128C3)*_xlfn.SINGLE(D1L128C4))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65289763</v>
      </c>
      <c r="V35" s="16" t="s">
        <v>21200</v>
      </c>
      <c r="W35" s="33">
        <f>IF(_xlfn.SINGLE(D1L128C9)=0,0,D1L128C7/_xlfn.SINGLE(D1L128C9))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970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0.54706914331911283</v>
      </c>
      <c r="L36" s="16" t="s">
        <v>21214</v>
      </c>
      <c r="M36" s="15">
        <f>IF(_xlfn.SINGLE(D1L129C2)&lt;&gt;0,_xlfn.SINGLE(D1L129C2)*_xlfn.SINGLE(D1L129C4),_xlfn.SINGLE(D1L129C3)*_xlfn.SINGLE(D1L129C4))</f>
        <v>530.65706901953945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530.65706901953945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65289763</v>
      </c>
      <c r="V36" s="16" t="s">
        <v>21216</v>
      </c>
      <c r="W36" s="33">
        <f>IF(_xlfn.SINGLE(D1L129C9)=0,0,D1L129C7/_xlfn.SINGLE(D1L129C9))</f>
        <v>8.1277223968409788E-6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0.54706914331911283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65289763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460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0.54706914331911283</v>
      </c>
      <c r="L38" s="16" t="s">
        <v>21246</v>
      </c>
      <c r="M38" s="15">
        <f>IF(_xlfn.SINGLE(D1L131C2)&lt;&gt;0,_xlfn.SINGLE(D1L131C2)*_xlfn.SINGLE(D1L131C4),_xlfn.SINGLE(D1L131C3)*_xlfn.SINGLE(D1L131C4))</f>
        <v>251.65180592679189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251.65180592679189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65289763</v>
      </c>
      <c r="V38" s="16" t="s">
        <v>21248</v>
      </c>
      <c r="W38" s="33">
        <f>IF(_xlfn.SINGLE(D1L131C9)=0,0,D1L131C7/_xlfn.SINGLE(D1L131C9))</f>
        <v>3.8543838170586087E-6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0.54706914331911283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65289763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3453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0.54706914331911283</v>
      </c>
      <c r="L40" s="16" t="s">
        <v>21278</v>
      </c>
      <c r="M40" s="15">
        <f>IF(_xlfn.SINGLE(D1L133C2)&lt;&gt;0,_xlfn.SINGLE(D1L133C2)*_xlfn.SINGLE(D1L133C4),_xlfn.SINGLE(D1L133C3)*_xlfn.SINGLE(D1L133C4))</f>
        <v>1889.0297518808966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1889.0297518808966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65289763</v>
      </c>
      <c r="V40" s="16" t="s">
        <v>21280</v>
      </c>
      <c r="W40" s="33">
        <f>IF(_xlfn.SINGLE(D1L133C9)=0,0,D1L133C7/_xlfn.SINGLE(D1L133C9))</f>
        <v>2.8933015913702988E-5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0.54706914331911283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65289763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3793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0.54706914331911283</v>
      </c>
      <c r="L42" s="16" t="s">
        <v>21310</v>
      </c>
      <c r="M42" s="15">
        <f>IF(_xlfn.SINGLE(D1L135C2)&lt;&gt;0,_xlfn.SINGLE(D1L135C2)*_xlfn.SINGLE(D1L135C4),_xlfn.SINGLE(D1L135C3)*_xlfn.SINGLE(D1L135C4))</f>
        <v>2075.0332606093948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2075.0332606093948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65289763</v>
      </c>
      <c r="V42" s="16" t="s">
        <v>21312</v>
      </c>
      <c r="W42" s="33">
        <f>IF(_xlfn.SINGLE(D1L135C9)=0,0,D1L135C7/_xlfn.SINGLE(D1L135C9))</f>
        <v>3.1781908300224563E-5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0.54706914331911283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65289763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0.54706914331911283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65289763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0.54706914331911283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65289763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2429</v>
      </c>
      <c r="J46" s="16" t="s">
        <v>21385</v>
      </c>
      <c r="K46" s="21">
        <f>IF(FLOW_THRU_100PCT="Y",1,D1L113C4)</f>
        <v>0.67370301193916338</v>
      </c>
      <c r="L46" s="16" t="s">
        <v>21374</v>
      </c>
      <c r="M46" s="15">
        <f>IF(_xlfn.SINGLE(D1L139C2)&lt;&gt;0,_xlfn.SINGLE(D1L139C2)*_xlfn.SINGLE(D1L139C4),_xlfn.SINGLE(D1L139C3)*_xlfn.SINGLE(D1L139C4))</f>
        <v>1636.4246160002278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1636.4246160002278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65289763</v>
      </c>
      <c r="V46" s="16" t="s">
        <v>21376</v>
      </c>
      <c r="W46" s="33">
        <f>IF(_xlfn.SINGLE(D1L139C9)=0,0,D1L139C7/_xlfn.SINGLE(D1L139C9))</f>
        <v>2.5064030573984895E-5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15168.389644650311</v>
      </c>
      <c r="J47" s="16" t="s">
        <v>21385</v>
      </c>
      <c r="K47" s="21">
        <f>IF(FLOW_THRU_100PCT="Y",1,D1L113C4)</f>
        <v>0.67370301193916338</v>
      </c>
      <c r="L47" s="16" t="s">
        <v>21390</v>
      </c>
      <c r="M47" s="15">
        <f>IF(_xlfn.SINGLE(D1L140C2)&lt;&gt;0,_xlfn.SINGLE(D1L140C2)*_xlfn.SINGLE(D1L140C4),_xlfn.SINGLE(D1L140C3)*_xlfn.SINGLE(D1L140C4))</f>
        <v>10218.98978986773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10218.98978986773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65289763</v>
      </c>
      <c r="V47" s="16" t="s">
        <v>21392</v>
      </c>
      <c r="W47" s="33">
        <f>IF(_xlfn.SINGLE(D1L140C9)=0,0,D1L140C7/_xlfn.SINGLE(D1L140C9))</f>
        <v>1.5651748942430271E-4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0.67370301193916338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65289763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0.52896414458551622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61274116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_xlfn.SINGLE(IF(FLOW_THRU_100PCT="Y",1,INDEX(VariabilityMatrix,D1L143C1,_xlfn.SINGLE(D1L143C8))))</f>
        <v>0.53354927842677846</v>
      </c>
      <c r="L50" s="16" t="s">
        <v>21434</v>
      </c>
      <c r="M50" s="15">
        <f>IF(_xlfn.SINGLE(D1L143C2)&lt;&gt;0,_xlfn.SINGLE(D1L143C2)*_xlfn.SINGLE(D1L143C4),_xlfn.SINGLE(D1L143C3)*_xlfn.SINGLE(D1L143C4))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61869647</v>
      </c>
      <c r="V50" s="16" t="s">
        <v>21436</v>
      </c>
      <c r="W50" s="33">
        <f>IF(_xlfn.SINGLE(D1L143C9)=0,0,D1L143C7/_xlfn.SINGLE(D1L143C9))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6554.372690538602</v>
      </c>
      <c r="J51" s="16" t="s">
        <v>21461</v>
      </c>
      <c r="K51" s="21">
        <f>_xlfn.SINGLE(IF(FLOW_THRU_100PCT="Y",1,INDEX(VariabilityMatrix,D1L144C1,_xlfn.SINGLE(D1L144C8))))</f>
        <v>0.53354927842677846</v>
      </c>
      <c r="L51" s="16" t="s">
        <v>21450</v>
      </c>
      <c r="M51" s="15">
        <f>IF(_xlfn.SINGLE(D1L144C2)&lt;&gt;0,_xlfn.SINGLE(D1L144C2)*_xlfn.SINGLE(D1L144C4),_xlfn.SINGLE(D1L144C3)*_xlfn.SINGLE(D1L144C4))</f>
        <v>3497.0808195770537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3497.0808195770537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61869647</v>
      </c>
      <c r="V51" s="16" t="s">
        <v>21452</v>
      </c>
      <c r="W51" s="33">
        <f>IF(_xlfn.SINGLE(D1L144C9)=0,0,D1L144C7/_xlfn.SINGLE(D1L144C9))</f>
        <v>5.6523367905704288E-5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2.5399199921241098</v>
      </c>
      <c r="J52" s="16" t="s">
        <v>21476</v>
      </c>
      <c r="K52" s="21">
        <f>_xlfn.SINGLE(IF(FLOW_THRU_100PCT="Y",1,INDEX(VariabilityMatrix,D1L145C1,_xlfn.SINGLE(D1L145C8))))</f>
        <v>0.53354927842677846</v>
      </c>
      <c r="L52" s="16" t="s">
        <v>21465</v>
      </c>
      <c r="M52" s="15">
        <f>IF(_xlfn.SINGLE(D1L145C2)&lt;&gt;0,_xlfn.SINGLE(D1L145C2)*_xlfn.SINGLE(D1L145C4),_xlfn.SINGLE(D1L145C3)*_xlfn.SINGLE(D1L145C4))</f>
        <v>1.3551724790595676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1.3551724790595676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61869647</v>
      </c>
      <c r="V52" s="16" t="s">
        <v>21467</v>
      </c>
      <c r="W52" s="33">
        <f>IF(_xlfn.SINGLE(D1L145C9)=0,0,D1L145C7/_xlfn.SINGLE(D1L145C9))</f>
        <v>2.1903672394632663E-8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0.53354927842677846</v>
      </c>
      <c r="L53" s="16" t="s">
        <v>21481</v>
      </c>
      <c r="M53" s="15">
        <f>IF(_xlfn.SINGLE(D1L146C2)&lt;&gt;0,_xlfn.SINGLE(D1L146C2)*_xlfn.SINGLE(D1L146C4),_xlfn.SINGLE(D1L146C3)*_xlfn.SINGLE(D1L146C4))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61869647</v>
      </c>
      <c r="V53" s="16" t="s">
        <v>21483</v>
      </c>
      <c r="W53" s="33">
        <f>IF(_xlfn.SINGLE(D1L146C9)=0,0,D1L146C7/_xlfn.SINGLE(D1L146C9))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0.54706914331911283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65289763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_xlfn.SINGLE(IF(FLOW_THRU_100PCT="Y",1,INDEX(VariabilityMatrix,D1L148C1,_xlfn.SINGLE(D1L148C8))))</f>
        <v>0.53354927842677846</v>
      </c>
      <c r="L55" s="16" t="s">
        <v>21513</v>
      </c>
      <c r="M55" s="15">
        <f>IF(_xlfn.SINGLE(D1L148C2)&lt;&gt;0,_xlfn.SINGLE(D1L148C2)*_xlfn.SINGLE(D1L148C4),_xlfn.SINGLE(D1L148C3)*_xlfn.SINGLE(D1L148C4))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61869647</v>
      </c>
      <c r="V55" s="16" t="s">
        <v>21515</v>
      </c>
      <c r="W55" s="33">
        <f>IF(_xlfn.SINGLE(D1L148C9)=0,0,D1L148C7/_xlfn.SINGLE(D1L148C9))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165.51583006297912</v>
      </c>
      <c r="J56" s="16" t="s">
        <v>21540</v>
      </c>
      <c r="K56" s="21">
        <f>_xlfn.SINGLE(IF(FLOW_THRU_100PCT="Y",1,INDEX(VariabilityMatrix,D1L149C1,_xlfn.SINGLE(D1L149C8))))</f>
        <v>0.54706914331911283</v>
      </c>
      <c r="L56" s="16" t="s">
        <v>21529</v>
      </c>
      <c r="M56" s="15">
        <f>IF(_xlfn.SINGLE(D1L149C2)&lt;&gt;0,_xlfn.SINGLE(D1L149C2)*_xlfn.SINGLE(D1L149C4),_xlfn.SINGLE(D1L149C3)*_xlfn.SINGLE(D1L149C4))</f>
        <v>90.548603358305854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90.548603358305854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65289763</v>
      </c>
      <c r="V56" s="16" t="s">
        <v>21531</v>
      </c>
      <c r="W56" s="33">
        <f>IF(_xlfn.SINGLE(D1L149C9)=0,0,D1L149C7/_xlfn.SINGLE(D1L149C9))</f>
        <v>1.386872906221238E-6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0.54706914331911283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65289763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0.54706914331911283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65289763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0.54706914331911283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65289763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2134.925384084233</v>
      </c>
      <c r="J60" s="16" t="s">
        <v>21604</v>
      </c>
      <c r="K60" s="21">
        <f>_xlfn.SINGLE(IF(FLOW_THRU_100PCT="Y",1,INDEX(VariabilityMatrix,D1L153C1,_xlfn.SINGLE(D1L153C8))))</f>
        <v>0.54706914331911283</v>
      </c>
      <c r="L60" s="16" t="s">
        <v>21593</v>
      </c>
      <c r="M60" s="15">
        <f>IF(_xlfn.SINGLE(D1L153C2)&lt;&gt;0,_xlfn.SINGLE(D1L153C2)*_xlfn.SINGLE(D1L153C4),_xlfn.SINGLE(D1L153C3)*_xlfn.SINGLE(D1L153C4))</f>
        <v>1167.9518009211893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1167.9518009211893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65289763</v>
      </c>
      <c r="V60" s="16" t="s">
        <v>21595</v>
      </c>
      <c r="W60" s="33">
        <f>IF(_xlfn.SINGLE(D1L153C9)=0,0,D1L153C7/_xlfn.SINGLE(D1L153C9))</f>
        <v>1.7888743154438916E-5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0.54706914331911283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65289763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1845.0819950338548</v>
      </c>
      <c r="J62" s="16" t="s">
        <v>21492</v>
      </c>
      <c r="K62" s="21">
        <f>IF(FLOW_THRU_100PCT="Y",1,D1L144C4)</f>
        <v>0.53354927842677846</v>
      </c>
      <c r="L62" s="16" t="s">
        <v>21625</v>
      </c>
      <c r="M62" s="15">
        <f>IF(_xlfn.SINGLE(D1L155C2)&lt;&gt;0,_xlfn.SINGLE(D1L155C2)*_xlfn.SINGLE(D1L155C4),_xlfn.SINGLE(D1L155C3)*_xlfn.SINGLE(D1L155C4))</f>
        <v>984.44216708855413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984.44216708855413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65289763</v>
      </c>
      <c r="V62" s="16" t="s">
        <v>21627</v>
      </c>
      <c r="W62" s="33">
        <f>IF(_xlfn.SINGLE(D1L155C9)=0,0,D1L155C7/_xlfn.SINGLE(D1L155C9))</f>
        <v>1.5078047795770895E-5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-135.94797946409747</v>
      </c>
      <c r="J63" s="16" t="s">
        <v>21492</v>
      </c>
      <c r="K63" s="21">
        <f>IF(FLOW_THRU_100PCT="Y",1,D1L144C4)</f>
        <v>0.53354927842677846</v>
      </c>
      <c r="L63" s="16" t="s">
        <v>21640</v>
      </c>
      <c r="M63" s="15">
        <f>IF(_xlfn.SINGLE(D1L156C2)&lt;&gt;0,_xlfn.SINGLE(D1L156C2)*_xlfn.SINGLE(D1L156C4),_xlfn.SINGLE(D1L156C3)*_xlfn.SINGLE(D1L156C4))</f>
        <v>-72.5349463466477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-72.5349463466477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61869647</v>
      </c>
      <c r="V63" s="16" t="s">
        <v>21642</v>
      </c>
      <c r="W63" s="33">
        <f>IF(_xlfn.SINGLE(D1L156C9)=0,0,D1L156C7/_xlfn.SINGLE(D1L156C9))</f>
        <v>-1.1723833877159135E-6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65467.319345199998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35410.678356004842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62880.494405397032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62880.494405397032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1.0073862405867856E-3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F89EB-B1A7-4D4B-8C69-6FB4CE287ADF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0.37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0.37</v>
      </c>
      <c r="N8" s="16" t="s">
        <v>4251</v>
      </c>
      <c r="O8" s="32">
        <f>1</f>
        <v>1</v>
      </c>
      <c r="P8" s="16" t="s">
        <v>21732</v>
      </c>
      <c r="Q8" s="15">
        <f>D1L201C5*D1L201C6</f>
        <v>0.37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65289763</v>
      </c>
      <c r="V8" s="16" t="s">
        <v>21733</v>
      </c>
      <c r="W8" s="33">
        <f>IF(_xlfn.SINGLE(D1L201C9)=0,0,D1L201C7/_xlfn.SINGLE(D1L201C9))</f>
        <v>5.6670446176991022E-9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3230.7768182859049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1615.3884091429525</v>
      </c>
      <c r="N9" s="16" t="s">
        <v>4251</v>
      </c>
      <c r="O9" s="32">
        <f>1</f>
        <v>1</v>
      </c>
      <c r="P9" s="16" t="s">
        <v>21745</v>
      </c>
      <c r="Q9" s="15">
        <f>D1L202C5*D1L202C6</f>
        <v>1615.3884091429525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65289763</v>
      </c>
      <c r="V9" s="16" t="s">
        <v>21746</v>
      </c>
      <c r="W9" s="33">
        <f>IF(_xlfn.SINGLE(D1L202C9)=0,0,D1L202C7/_xlfn.SINGLE(D1L202C9))</f>
        <v>2.4741832944667794E-5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2.9370698348053681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2.9370698348053681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2.9370698348053681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65289763</v>
      </c>
      <c r="V10" s="16" t="s">
        <v>21759</v>
      </c>
      <c r="W10" s="33">
        <f>IF(_xlfn.SINGLE(D1L203C9)=0,0,D1L203C7/_xlfn.SINGLE(D1L203C9))</f>
        <v>4.4985150808486897E-8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20.559488843637578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10.279744421818789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10.279744421818789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65289763</v>
      </c>
      <c r="V11" s="16" t="s">
        <v>21771</v>
      </c>
      <c r="W11" s="33">
        <f>IF(_xlfn.SINGLE(D1L204C9)=0,0,D1L204C7/_xlfn.SINGLE(D1L204C9))</f>
        <v>1.5744802782970415E-7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65289763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65289763</v>
      </c>
      <c r="V13" s="16" t="s">
        <v>21795</v>
      </c>
      <c r="W13" s="33">
        <f>IF(_xlfn.SINGLE(D1L206C9)=0,0,D1L206C7/_xlfn.SINGLE(D1L206C9))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65289763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7808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3904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3904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65289763</v>
      </c>
      <c r="V15" s="16" t="s">
        <v>21819</v>
      </c>
      <c r="W15" s="33">
        <f>IF(_xlfn.SINGLE(D1L208C9)=0,0,D1L208C7/_xlfn.SINGLE(D1L208C9))</f>
        <v>5.9794978885127826E-5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65289763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65289763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65289763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8.8893084499155997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8.8893084499155997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8.8893084499155997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65289763</v>
      </c>
      <c r="V19" s="16" t="s">
        <v>21867</v>
      </c>
      <c r="W19" s="33">
        <f>IF(_xlfn.SINGLE(D1L212C9)=0,0,D1L212C7/_xlfn.SINGLE(D1L212C9))</f>
        <v>1.3615164217881446E-7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43693.914134151812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21846.957067075906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21846.957067075906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65289763</v>
      </c>
      <c r="V20" s="16" t="s">
        <v>21879</v>
      </c>
      <c r="W20" s="33">
        <f>IF(_xlfn.SINGLE(D1L213C9)=0,0,D1L213C7/_xlfn.SINGLE(D1L213C9))</f>
        <v>3.3461535259479968E-4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10.606509565875264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10.606509565875264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10.606509565875264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65289763</v>
      </c>
      <c r="V21" s="16" t="s">
        <v>21891</v>
      </c>
      <c r="W21" s="33">
        <f>IF(_xlfn.SINGLE(D1L214C9)=0,0,D1L214C7/_xlfn.SINGLE(D1L214C9))</f>
        <v>1.624528728320742E-7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39117.771507090321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19558.885753545161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19558.885753545161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65289763</v>
      </c>
      <c r="V22" s="16" t="s">
        <v>21903</v>
      </c>
      <c r="W22" s="33">
        <f>IF(_xlfn.SINGLE(D1L215C9)=0,0,D1L215C7/_xlfn.SINGLE(D1L215C9))</f>
        <v>2.9957048172383718E-4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3.9195111433150913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3.9195111433150913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3.9195111433150913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65289763</v>
      </c>
      <c r="V23" s="16" t="s">
        <v>21915</v>
      </c>
      <c r="W23" s="33">
        <f>IF(_xlfn.SINGLE(D1L216C9)=0,0,D1L216C7/_xlfn.SINGLE(D1L216C9))</f>
        <v>6.0032552780366063E-8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16391.395601343713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8195.6978006718564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8195.6978006718564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65289763</v>
      </c>
      <c r="V24" s="16" t="s">
        <v>21927</v>
      </c>
      <c r="W24" s="33">
        <f>IF(_xlfn.SINGLE(D1L217C9)=0,0,D1L217C7/_xlfn.SINGLE(D1L217C9))</f>
        <v>1.2552806786374543E-4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160.55981763602679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80.279908818013396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80.279908818013396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65289763</v>
      </c>
      <c r="V25" s="16" t="s">
        <v>21939</v>
      </c>
      <c r="W25" s="33">
        <f>IF(_xlfn.SINGLE(D1L218C9)=0,0,D1L218C7/_xlfn.SINGLE(D1L218C9))</f>
        <v>1.229594122098642E-6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65289763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14.68534917402684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7.3426745870134198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7.3426745870134198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65289763</v>
      </c>
      <c r="V27" s="16" t="s">
        <v>21963</v>
      </c>
      <c r="W27" s="33">
        <f>IF(_xlfn.SINGLE(D1L220C9)=0,0,D1L220C7/_xlfn.SINGLE(D1L220C9))</f>
        <v>1.1246287702121725E-7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65289763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146.16529842347751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73.082649211738755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73.082649211738755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65289763</v>
      </c>
      <c r="V29" s="16" t="s">
        <v>21987</v>
      </c>
      <c r="W29" s="33">
        <f>IF(_xlfn.SINGLE(D1L222C9)=0,0,D1L222C7/_xlfn.SINGLE(D1L222C9))</f>
        <v>1.1193584698988532E-6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65289763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8657.6062070499756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4328.8031035249878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4328.8031035249878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65289763</v>
      </c>
      <c r="V31" s="16" t="s">
        <v>22011</v>
      </c>
      <c r="W31" s="33">
        <f>IF(_xlfn.SINGLE(D1L224C9)=0,0,D1L224C7/_xlfn.SINGLE(D1L224C9))</f>
        <v>6.6301406294352574E-5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65289763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1821.9623208575968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910.98116042879838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910.98116042879838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65289763</v>
      </c>
      <c r="V33" s="16" t="s">
        <v>22035</v>
      </c>
      <c r="W33" s="33">
        <f>IF(_xlfn.SINGLE(D1L226C9)=0,0,D1L226C7/_xlfn.SINGLE(D1L226C9))</f>
        <v>1.3952894275765688E-5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29.370698348053679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29.370698348053679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29.370698348053679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65289763</v>
      </c>
      <c r="V34" s="16" t="s">
        <v>22047</v>
      </c>
      <c r="W34" s="33">
        <f>IF(_xlfn.SINGLE(D1L227C9)=0,0,D1L227C7/_xlfn.SINGLE(D1L227C9))</f>
        <v>4.4985150808486898E-7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6499.6616827271801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3249.83084136359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3249.83084136359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65289763</v>
      </c>
      <c r="V35" s="16" t="s">
        <v>22059</v>
      </c>
      <c r="W35" s="33">
        <f>IF(_xlfn.SINGLE(D1L228C9)=0,0,D1L228C7/_xlfn.SINGLE(D1L228C9))</f>
        <v>4.9775503724275891E-5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65289763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1105.3172811650868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1105.3172811650868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1105.3172811650868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65289763</v>
      </c>
      <c r="V37" s="16" t="s">
        <v>22083</v>
      </c>
      <c r="W37" s="33">
        <f>IF(_xlfn.SINGLE(D1L230C9)=0,0,D1L230C7/_xlfn.SINGLE(D1L230C9))</f>
        <v>1.692941175426057E-5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4236.2337250676092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4236.2337250676092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4236.2337250676092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65289763</v>
      </c>
      <c r="V38" s="16" t="s">
        <v>22095</v>
      </c>
      <c r="W38" s="33">
        <f>IF(_xlfn.SINGLE(D1L231C9)=0,0,D1L231C7/_xlfn.SINGLE(D1L231C9))</f>
        <v>6.4883582516107597E-5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6.8647118459300094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3.4323559229650047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3.4323559229650047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65289763</v>
      </c>
      <c r="V39" s="16" t="s">
        <v>22107</v>
      </c>
      <c r="W39" s="33">
        <f>IF(_xlfn.SINGLE(D1L232C9)=0,0,D1L232C7/_xlfn.SINGLE(D1L232C9))</f>
        <v>5.257111934936882E-8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65289763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132967.56704100428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69182.605572289467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69182.605572289467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1.0596240879644405E-3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6082.6949031084669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3041.3474515542334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3041.3474515542334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65289763</v>
      </c>
      <c r="V42" s="16" t="s">
        <v>22140</v>
      </c>
      <c r="W42" s="33">
        <f>IF(_xlfn.SINGLE(D1L235C9)=0,0,D1L235C7/_xlfn.SINGLE(D1L235C9))</f>
        <v>4.65823019077927E-5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33969.69121070762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16984.84560535381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16984.84560535381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65289763</v>
      </c>
      <c r="V43" s="16" t="s">
        <v>22151</v>
      </c>
      <c r="W43" s="33">
        <f>IF(_xlfn.SINGLE(D1L236C9)=0,0,D1L236C7/_xlfn.SINGLE(D1L236C9))</f>
        <v>2.6014561586559613E-4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106.35948609640577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53.179743048202887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53.179743048202887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65289763</v>
      </c>
      <c r="V44" s="16" t="s">
        <v>22162</v>
      </c>
      <c r="W44" s="33">
        <f>IF(_xlfn.SINGLE(D1L237C9)=0,0,D1L237C7/_xlfn.SINGLE(D1L237C9))</f>
        <v>8.1451885570794441E-7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65289763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62741.293506886628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31370.646753443314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31370.646753443314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65289763</v>
      </c>
      <c r="V46" s="16" t="s">
        <v>22184</v>
      </c>
      <c r="W46" s="33">
        <f>IF(_xlfn.SINGLE(D1L239C9)=0,0,D1L239C7/_xlfn.SINGLE(D1L239C9))</f>
        <v>4.8048339145362367E-4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65289763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98202.594301266712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49101.297150633356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49101.297150633356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65289763</v>
      </c>
      <c r="V48" s="16" t="s">
        <v>22206</v>
      </c>
      <c r="W48" s="33">
        <f>IF(_xlfn.SINGLE(D1L241C9)=0,0,D1L241C7/_xlfn.SINGLE(D1L241C9))</f>
        <v>7.5205200470146222E-4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133505.36423322235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66752.682116611177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66752.682116611177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65289763</v>
      </c>
      <c r="V49" s="16" t="s">
        <v>22217</v>
      </c>
      <c r="W49" s="33">
        <f>IF(_xlfn.SINGLE(D1L242C9)=0,0,D1L242C7/_xlfn.SINGLE(D1L242C9))</f>
        <v>1.0224065619078933E-3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50422.842984705319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25211.42149235266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25211.42149235266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65289763</v>
      </c>
      <c r="V50" s="16" t="s">
        <v>22228</v>
      </c>
      <c r="W50" s="33">
        <f>IF(_xlfn.SINGLE(D1L243C9)=0,0,D1L243C7/_xlfn.SINGLE(D1L243C9))</f>
        <v>3.8614662289940705E-4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1020.8572941824048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510.42864709120238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510.42864709120238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65289763</v>
      </c>
      <c r="V51" s="16" t="s">
        <v>22239</v>
      </c>
      <c r="W51" s="33">
        <f>IF(_xlfn.SINGLE(D1L244C9)=0,0,D1L244C7/_xlfn.SINGLE(D1L244C9))</f>
        <v>7.8178970735611712E-6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52.641486539617837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26.320743269808919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26.320743269808919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65289763</v>
      </c>
      <c r="V52" s="16" t="s">
        <v>22250</v>
      </c>
      <c r="W52" s="33">
        <f>IF(_xlfn.SINGLE(D1L245C9)=0,0,D1L245C7/_xlfn.SINGLE(D1L245C9))</f>
        <v>4.0313736886759597E-7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615.7368166735755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307.86840833678775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307.86840833678775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65289763</v>
      </c>
      <c r="V53" s="16" t="s">
        <v>22261</v>
      </c>
      <c r="W53" s="33">
        <f>IF(_xlfn.SINGLE(D1L246C9)=0,0,D1L246C7/_xlfn.SINGLE(D1L246C9))</f>
        <v>4.715416233579953E-6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22634.717144120983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11317.358572060491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11317.358572060491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65289763</v>
      </c>
      <c r="V54" s="16" t="s">
        <v>22272</v>
      </c>
      <c r="W54" s="33">
        <f>IF(_xlfn.SINGLE(D1L247C9)=0,0,D1L247C7/_xlfn.SINGLE(D1L247C9))</f>
        <v>1.7334047562801678E-4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5405.1718592110665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2702.5859296055332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2702.5859296055332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65289763</v>
      </c>
      <c r="V55" s="16" t="s">
        <v>22283</v>
      </c>
      <c r="W55" s="33">
        <f>IF(_xlfn.SINGLE(D1L248C9)=0,0,D1L248C7/_xlfn.SINGLE(D1L248C9))</f>
        <v>4.139371634119017E-5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18625.103123302884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9312.5515616514422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9312.5515616514422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65289763</v>
      </c>
      <c r="V56" s="16" t="s">
        <v>22294</v>
      </c>
      <c r="W56" s="33">
        <f>IF(_xlfn.SINGLE(D1L249C9)=0,0,D1L249C7/_xlfn.SINGLE(D1L249C9))</f>
        <v>1.4263417622838425E-4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3346.3407138732528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3346.3407138732528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3346.3407138732528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65289763</v>
      </c>
      <c r="V57" s="16" t="s">
        <v>22305</v>
      </c>
      <c r="W57" s="33">
        <f>IF(_xlfn.SINGLE(D1L250C9)=0,0,D1L250C7/_xlfn.SINGLE(D1L250C9))</f>
        <v>5.1253681436602131E-5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436731.40906389739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220038.8748888853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220038.8748888853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3.3701895179016851E-3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3.3701895179016851E-3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13DCC-86DB-45AF-8BC9-D05B9B0DB96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120.3906258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0.90431978753299269</v>
      </c>
      <c r="L8" s="16" t="s">
        <v>22353</v>
      </c>
      <c r="M8" s="15">
        <f>IF(_xlfn.SINGLE(D2L101C2)&lt;&gt;0,_xlfn.SINGLE(D2L101C2)*_xlfn.SINGLE(D2L101C4),_xlfn.SINGLE(D2L101C3)*_xlfn.SINGLE(D2L101C4))</f>
        <v>108.87162514442002</v>
      </c>
      <c r="N8" s="16" t="s">
        <v>4251</v>
      </c>
      <c r="O8" s="32">
        <f>1</f>
        <v>1</v>
      </c>
      <c r="P8" s="16" t="s">
        <v>22354</v>
      </c>
      <c r="Q8" s="15">
        <f>D2L101C5*D2L101C6</f>
        <v>108.87162514442002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23194.752</v>
      </c>
      <c r="V8" s="16" t="s">
        <v>22355</v>
      </c>
      <c r="W8" s="33">
        <f>IF(D2L101C9=0,0,D2L101C7/D2L101C9)</f>
        <v>4.6938042340103495E-3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23194.752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0</v>
      </c>
      <c r="H10" s="16" t="s">
        <v>7745</v>
      </c>
      <c r="I10" s="15">
        <f>A2L111C44</f>
        <v>0</v>
      </c>
      <c r="J10" s="16" t="s">
        <v>22371</v>
      </c>
      <c r="K10" s="21">
        <f>_xlfn.SINGLE(IF(FLOW_THRU_100PCT="Y",1,INDEX(VariabilityMatrix,D2L103C1,_xlfn.SINGLE(D2L103C8))))</f>
        <v>0.90431978753299269</v>
      </c>
      <c r="L10" s="16" t="s">
        <v>22366</v>
      </c>
      <c r="M10" s="15">
        <f>IF(_xlfn.SINGLE(D2L103C2)&lt;&gt;0,_xlfn.SINGLE(D2L103C2)*_xlfn.SINGLE(D2L103C4),_xlfn.SINGLE(D2L103C3)*_xlfn.SINGLE(D2L103C4))</f>
        <v>0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0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23194.752</v>
      </c>
      <c r="V10" s="16" t="s">
        <v>22368</v>
      </c>
      <c r="W10" s="33">
        <f>IF(D2L103C9=0,0,D2L103C7/D2L103C9)</f>
        <v>0</v>
      </c>
      <c r="X10" s="16" t="s">
        <v>22369</v>
      </c>
      <c r="Y10" s="32">
        <f>IF(D2L103C5=0,0,D2L103C7/D2L103C5)</f>
        <v>0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54.99757420000001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0.90431978753299269</v>
      </c>
      <c r="L11" s="16" t="s">
        <v>22373</v>
      </c>
      <c r="M11" s="15">
        <f>IF(_xlfn.SINGLE(D2L104C2)&lt;&gt;0,_xlfn.SINGLE(D2L104C2)*_xlfn.SINGLE(D2L104C4),_xlfn.SINGLE(D2L104C3)*_xlfn.SINGLE(D2L104C4))</f>
        <v>49.735394615374013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49.735394615374013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23194.752</v>
      </c>
      <c r="V11" s="16" t="s">
        <v>22375</v>
      </c>
      <c r="W11" s="33">
        <f>IF(D2L104C9=0,0,D2L104C7/D2L104C9)</f>
        <v>2.1442520538858967E-3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617.38950979999993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0.90431978753299269</v>
      </c>
      <c r="L12" s="16" t="s">
        <v>22380</v>
      </c>
      <c r="M12" s="15">
        <f>IF(_xlfn.SINGLE(D2L105C2)&lt;&gt;0,_xlfn.SINGLE(D2L105C2)*_xlfn.SINGLE(D2L105C4),_xlfn.SINGLE(D2L105C3)*_xlfn.SINGLE(D2L105C4))</f>
        <v>558.31755032743445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558.31755032743445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23194.752</v>
      </c>
      <c r="V12" s="16" t="s">
        <v>22382</v>
      </c>
      <c r="W12" s="33">
        <f>IF(D2L105C9=0,0,D2L105C7/D2L105C9)</f>
        <v>2.4070856645823781E-2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32.916640200000003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0.90431978753299269</v>
      </c>
      <c r="L13" s="16" t="s">
        <v>22387</v>
      </c>
      <c r="M13" s="15">
        <f>IF(_xlfn.SINGLE(D2L106C2)&lt;&gt;0,_xlfn.SINGLE(D2L106C2)*_xlfn.SINGLE(D2L106C4),_xlfn.SINGLE(D2L106C3)*_xlfn.SINGLE(D2L106C4))</f>
        <v>29.76716907196397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29.76716907196397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23194.752</v>
      </c>
      <c r="V13" s="16" t="s">
        <v>22389</v>
      </c>
      <c r="W13" s="33">
        <f>IF(D2L106C9=0,0,D2L106C7/D2L106C9)</f>
        <v>1.283357936828295E-3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40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0.90078044222094589</v>
      </c>
      <c r="L14" s="16" t="s">
        <v>22394</v>
      </c>
      <c r="M14" s="15">
        <f>IF(_xlfn.SINGLE(D2L107C2)&lt;&gt;0,_xlfn.SINGLE(D2L107C2)*_xlfn.SINGLE(D2L107C4),_xlfn.SINGLE(D2L107C3)*_xlfn.SINGLE(D2L107C4))</f>
        <v>36.031217688837835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36.031217688837835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22238.880000000001</v>
      </c>
      <c r="V14" s="16" t="s">
        <v>22396</v>
      </c>
      <c r="W14" s="33">
        <f>IF(D2L107C9=0,0,D2L107C7/D2L107C9)</f>
        <v>1.6201903013478122E-3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144.97647219999999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0.90431978753299269</v>
      </c>
      <c r="L15" s="16" t="s">
        <v>22402</v>
      </c>
      <c r="M15" s="15">
        <f>IF(_xlfn.SINGLE(D2L108C2)&lt;&gt;0,_xlfn.SINGLE(D2L108C2)*_xlfn.SINGLE(D2L108C4),_xlfn.SINGLE(D2L108C3)*_xlfn.SINGLE(D2L108C4))</f>
        <v>131.10509253718681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131.10509253718681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23194.752</v>
      </c>
      <c r="V15" s="16" t="s">
        <v>22404</v>
      </c>
      <c r="W15" s="33">
        <f>IF(D2L108C9=0,0,D2L108C7/D2L108C9)</f>
        <v>5.6523601777327386E-3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16.366675799999999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0.90431978753299269</v>
      </c>
      <c r="L16" s="16" t="s">
        <v>22409</v>
      </c>
      <c r="M16" s="15">
        <f>IF(_xlfn.SINGLE(D2L109C2)&lt;&gt;0,_xlfn.SINGLE(D2L109C2)*_xlfn.SINGLE(D2L109C4),_xlfn.SINGLE(D2L109C3)*_xlfn.SINGLE(D2L109C4))</f>
        <v>14.800708782077372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14.800708782077372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23194.752</v>
      </c>
      <c r="V16" s="16" t="s">
        <v>22411</v>
      </c>
      <c r="W16" s="33">
        <f>IF(D2L109C9=0,0,D2L109C7/D2L109C9)</f>
        <v>6.3810592939632946E-4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1027.0374979999999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0.90418194075256109</v>
      </c>
      <c r="L17" s="16" t="s">
        <v>22416</v>
      </c>
      <c r="M17" s="15">
        <f>SUMIF(D2L101C2:D2L109C2,"&lt;&gt;0",D2L101C5:D2L109C5)</f>
        <v>928.62875816729445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928.62875816729445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4.0102927279025209E-2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865.69434999999987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0.9041562496602068</v>
      </c>
      <c r="L19" s="16" t="s">
        <v>22426</v>
      </c>
      <c r="M19" s="15">
        <f>SUM(D2L101C5:D2L107C5)</f>
        <v>782.72295684803032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782.72295684803032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3.3812461171896138E-2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1027.0374979999999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0.90418194075256109</v>
      </c>
      <c r="L20" s="16" t="s">
        <v>22433</v>
      </c>
      <c r="M20" s="15">
        <f>SUM(D2L110C5:D2L111C5)</f>
        <v>928.62875816729445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928.62875816729445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4.0102927279025209E-2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62.518587767558074</v>
      </c>
      <c r="J21" s="16" t="s">
        <v>22446</v>
      </c>
      <c r="K21" s="21">
        <f>_xlfn.SINGLE(IF(FLOW_THRU_100PCT="Y",1,INDEX(VariabilityMatrix,D2L114C1,_xlfn.SINGLE(D2L114C8))))</f>
        <v>0.52896414458551622</v>
      </c>
      <c r="L21" s="16" t="s">
        <v>22440</v>
      </c>
      <c r="M21" s="15">
        <f>IF(_xlfn.SINGLE(D2L114C2)&lt;&gt;0,_xlfn.SINGLE(D2L114C2)*_xlfn.SINGLE(D2L114C4),_xlfn.SINGLE(D2L114C3)*_xlfn.SINGLE(D2L114C4))</f>
        <v>33.070091299160872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33.070091299160872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23194.752</v>
      </c>
      <c r="V21" s="16" t="s">
        <v>22442</v>
      </c>
      <c r="W21" s="33">
        <f>IF(D2L114C9=0,0,D2L114C7/D2L114C9)</f>
        <v>1.425757485967553E-3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</v>
      </c>
      <c r="J22" s="16" t="s">
        <v>22453</v>
      </c>
      <c r="K22" s="21">
        <f>_xlfn.SINGLE(IF(FLOW_THRU_100PCT="Y",1,INDEX(VariabilityMatrix,D2L115C1,_xlfn.SINGLE(D2L115C8))))</f>
        <v>0.52896414458551622</v>
      </c>
      <c r="L22" s="16" t="s">
        <v>22447</v>
      </c>
      <c r="M22" s="15">
        <f>IF(_xlfn.SINGLE(D2L115C2)&lt;&gt;0,_xlfn.SINGLE(D2L115C2)*_xlfn.SINGLE(D2L115C4),_xlfn.SINGLE(D2L115C3)*_xlfn.SINGLE(D2L115C4))</f>
        <v>0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0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23194.752</v>
      </c>
      <c r="V22" s="16" t="s">
        <v>22449</v>
      </c>
      <c r="W22" s="33">
        <f>IF(D2L115C9=0,0,D2L115C7/D2L115C9)</f>
        <v>0</v>
      </c>
      <c r="X22" s="16" t="s">
        <v>22450</v>
      </c>
      <c r="Y22" s="32">
        <f>IF(D2L115C5=0,0,D2L115C7/D2L115C5)</f>
        <v>0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_xlfn.SINGLE(IF(FLOW_THRU_100PCT="Y",1,INDEX(VariabilityMatrix,D2L116C1,_xlfn.SINGLE(D2L116C8))))</f>
        <v>0.52896414458551622</v>
      </c>
      <c r="L23" s="16" t="s">
        <v>22454</v>
      </c>
      <c r="M23" s="15">
        <f>IF(_xlfn.SINGLE(D2L116C2)&lt;&gt;0,_xlfn.SINGLE(D2L116C2)*_xlfn.SINGLE(D2L116C4),_xlfn.SINGLE(D2L116C3)*_xlfn.SINGLE(D2L116C4))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23194.752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60.694928845270169</v>
      </c>
      <c r="J24" s="16" t="s">
        <v>22467</v>
      </c>
      <c r="K24" s="21">
        <f>_xlfn.SINGLE(IF(FLOW_THRU_100PCT="Y",1,INDEX(VariabilityMatrix,D2L117C1,_xlfn.SINGLE(D2L117C8))))</f>
        <v>0.52896414458551622</v>
      </c>
      <c r="L24" s="16" t="s">
        <v>22461</v>
      </c>
      <c r="M24" s="15">
        <f>IF(_xlfn.SINGLE(D2L117C2)&lt;&gt;0,_xlfn.SINGLE(D2L117C2)*_xlfn.SINGLE(D2L117C4),_xlfn.SINGLE(D2L117C3)*_xlfn.SINGLE(D2L117C4))</f>
        <v>32.105441117317106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32.105441117317106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23194.752</v>
      </c>
      <c r="V24" s="16" t="s">
        <v>22463</v>
      </c>
      <c r="W24" s="33">
        <f>IF(D2L117C9=0,0,D2L117C7/D2L117C9)</f>
        <v>1.3841683289960206E-3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4.861551693077538</v>
      </c>
      <c r="J25" s="16" t="s">
        <v>22474</v>
      </c>
      <c r="K25" s="21">
        <f>_xlfn.SINGLE(IF(FLOW_THRU_100PCT="Y",1,INDEX(VariabilityMatrix,D2L118C1,_xlfn.SINGLE(D2L118C8))))</f>
        <v>0.52896414458551622</v>
      </c>
      <c r="L25" s="16" t="s">
        <v>22468</v>
      </c>
      <c r="M25" s="15">
        <f>IF(_xlfn.SINGLE(D2L118C2)&lt;&gt;0,_xlfn.SINGLE(D2L118C2)*_xlfn.SINGLE(D2L118C4),_xlfn.SINGLE(D2L118C3)*_xlfn.SINGLE(D2L118C4))</f>
        <v>2.5715865326870277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2.5715865326870277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23194.752</v>
      </c>
      <c r="V25" s="16" t="s">
        <v>22470</v>
      </c>
      <c r="W25" s="33">
        <f>IF(D2L118C9=0,0,D2L118C7/D2L118C9)</f>
        <v>1.1086932650485023E-4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_xlfn.SINGLE(IF(FLOW_THRU_100PCT="Y",1,INDEX(VariabilityMatrix,D2L119C1,_xlfn.SINGLE(D2L119C8))))</f>
        <v>0.52896414458551622</v>
      </c>
      <c r="L26" s="16" t="s">
        <v>22475</v>
      </c>
      <c r="M26" s="15">
        <f>IF(_xlfn.SINGLE(D2L119C2)&lt;&gt;0,_xlfn.SINGLE(D2L119C2)*_xlfn.SINGLE(D2L119C4),_xlfn.SINGLE(D2L119C3)*_xlfn.SINGLE(D2L119C4))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23194.752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0.54706914331911283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22238.880000000001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_xlfn.SINGLE(IF(FLOW_THRU_100PCT="Y",1,INDEX(VariabilityMatrix,D2L121C1,_xlfn.SINGLE(D2L121C8))))</f>
        <v>0.52896414458551622</v>
      </c>
      <c r="L28" s="16" t="s">
        <v>22489</v>
      </c>
      <c r="M28" s="15">
        <f>IF(_xlfn.SINGLE(D2L121C2)&lt;&gt;0,_xlfn.SINGLE(D2L121C2)*_xlfn.SINGLE(D2L121C4),_xlfn.SINGLE(D2L121C3)*_xlfn.SINGLE(D2L121C4))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23194.752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58.874912789422524</v>
      </c>
      <c r="J29" s="16" t="s">
        <v>22502</v>
      </c>
      <c r="K29" s="21">
        <f>_xlfn.SINGLE(IF(FLOW_THRU_100PCT="Y",1,INDEX(VariabilityMatrix,D2L122C1,_xlfn.SINGLE(D2L122C8))))</f>
        <v>0.52896414458551622</v>
      </c>
      <c r="L29" s="16" t="s">
        <v>22496</v>
      </c>
      <c r="M29" s="15">
        <f>IF(_xlfn.SINGLE(D2L122C2)&lt;&gt;0,_xlfn.SINGLE(D2L122C2)*_xlfn.SINGLE(D2L122C4),_xlfn.SINGLE(D2L122C3)*_xlfn.SINGLE(D2L122C4))</f>
        <v>31.142717881203755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31.142717881203755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23194.752</v>
      </c>
      <c r="V29" s="16" t="s">
        <v>22498</v>
      </c>
      <c r="W29" s="33">
        <f>IF(D2L122C9=0,0,D2L122C7/D2L122C9)</f>
        <v>1.3426622488226542E-3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4.4343167361238853</v>
      </c>
      <c r="J30" s="16" t="s">
        <v>22509</v>
      </c>
      <c r="K30" s="21">
        <f>_xlfn.SINGLE(IF(FLOW_THRU_100PCT="Y",1,INDEX(VariabilityMatrix,D2L123C1,_xlfn.SINGLE(D2L123C8))))</f>
        <v>0.52896414458551622</v>
      </c>
      <c r="L30" s="16" t="s">
        <v>22503</v>
      </c>
      <c r="M30" s="15">
        <f>IF(_xlfn.SINGLE(D2L123C2)&lt;&gt;0,_xlfn.SINGLE(D2L123C2)*_xlfn.SINGLE(D2L123C4),_xlfn.SINGLE(D2L123C3)*_xlfn.SINGLE(D2L123C4))</f>
        <v>2.3455945591450091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2.3455945591450091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23194.752</v>
      </c>
      <c r="V30" s="16" t="s">
        <v>22505</v>
      </c>
      <c r="W30" s="33">
        <f>IF(D2L123C9=0,0,D2L123C7/D2L123C9)</f>
        <v>1.0112608917504309E-4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5.2441804328859973</v>
      </c>
      <c r="J31" s="16" t="s">
        <v>22516</v>
      </c>
      <c r="K31" s="21">
        <f>_xlfn.SINGLE(IF(FLOW_THRU_100PCT="Y",1,INDEX(VariabilityMatrix,D2L124C1,_xlfn.SINGLE(D2L124C8))))</f>
        <v>0.54706914331911283</v>
      </c>
      <c r="L31" s="16" t="s">
        <v>22510</v>
      </c>
      <c r="M31" s="15">
        <f>IF(_xlfn.SINGLE(D2L124C2)&lt;&gt;0,_xlfn.SINGLE(D2L124C2)*_xlfn.SINGLE(D2L124C4),_xlfn.SINGLE(D2L124C3)*_xlfn.SINGLE(D2L124C4))</f>
        <v>2.8689292968297968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2.8689292968297968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22238.880000000001</v>
      </c>
      <c r="V31" s="16" t="s">
        <v>22512</v>
      </c>
      <c r="W31" s="33">
        <f>IF(D2L124C9=0,0,D2L124C7/D2L124C9)</f>
        <v>1.2900511612229558E-4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364.91980119999999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0.90431978753299269</v>
      </c>
      <c r="L32" s="16" t="s">
        <v>22517</v>
      </c>
      <c r="M32" s="15">
        <f>IF(_xlfn.SINGLE(D2L125C2)&lt;&gt;0,_xlfn.SINGLE(D2L125C2)*_xlfn.SINGLE(D2L125C4),_xlfn.SINGLE(D2L125C3)*_xlfn.SINGLE(D2L125C4))</f>
        <v>330.00419708776593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330.00419708776593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23194.752</v>
      </c>
      <c r="V32" s="16" t="s">
        <v>22519</v>
      </c>
      <c r="W32" s="33">
        <f>IF(D2L125C9=0,0,D2L125C7/D2L125C9)</f>
        <v>1.4227537207027087E-2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_xlfn.SINGLE(IF(FLOW_THRU_100PCT="Y",1,INDEX(VariabilityMatrix,D2L126C1,_xlfn.SINGLE(D2L126C8))))</f>
        <v>0.52896414458551622</v>
      </c>
      <c r="L33" s="16" t="s">
        <v>22525</v>
      </c>
      <c r="M33" s="15">
        <f>IF(_xlfn.SINGLE(D2L126C2)&lt;&gt;0,_xlfn.SINGLE(D2L126C2)*_xlfn.SINGLE(D2L126C4),_xlfn.SINGLE(D2L126C3)*_xlfn.SINGLE(D2L126C4))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23194.752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_xlfn.SINGLE(IF(FLOW_THRU_100PCT="Y",1,INDEX(VariabilityMatrix,D2L127C1,_xlfn.SINGLE(D2L127C8))))</f>
        <v>0.90078044222094589</v>
      </c>
      <c r="L34" s="16" t="s">
        <v>22532</v>
      </c>
      <c r="M34" s="15">
        <f>IF(_xlfn.SINGLE(D2L127C2)&lt;&gt;0,_xlfn.SINGLE(D2L127C2)*_xlfn.SINGLE(D2L127C4),_xlfn.SINGLE(D2L127C3)*_xlfn.SINGLE(D2L127C4))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22238.880000000001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_xlfn.SINGLE(IF(FLOW_THRU_100PCT="Y",1,INDEX(VariabilityMatrix,D2L128C1,_xlfn.SINGLE(D2L128C8))))</f>
        <v>0.54706914331911283</v>
      </c>
      <c r="L35" s="16" t="s">
        <v>22540</v>
      </c>
      <c r="M35" s="15">
        <f>IF(_xlfn.SINGLE(D2L128C2)&lt;&gt;0,_xlfn.SINGLE(D2L128C2)*_xlfn.SINGLE(D2L128C4),_xlfn.SINGLE(D2L128C3)*_xlfn.SINGLE(D2L128C4))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22238.880000000001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61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0.90078044222094589</v>
      </c>
      <c r="L36" s="16" t="s">
        <v>22547</v>
      </c>
      <c r="M36" s="15">
        <f>IF(_xlfn.SINGLE(D2L129C2)&lt;&gt;0,_xlfn.SINGLE(D2L129C2)*_xlfn.SINGLE(D2L129C4),_xlfn.SINGLE(D2L129C3)*_xlfn.SINGLE(D2L129C4))</f>
        <v>54.947606975477697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54.947606975477697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22238.880000000001</v>
      </c>
      <c r="V36" s="16" t="s">
        <v>22549</v>
      </c>
      <c r="W36" s="33">
        <f>IF(D2L129C9=0,0,D2L129C7/D2L129C9)</f>
        <v>2.4707902095554134E-3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0.54706914331911283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22238.880000000001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0.90078044222094589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22238.880000000001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0.54706914331911283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22238.880000000001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89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0.90078044222094589</v>
      </c>
      <c r="L40" s="16" t="s">
        <v>22577</v>
      </c>
      <c r="M40" s="15">
        <f>IF(_xlfn.SINGLE(D2L133C2)&lt;&gt;0,_xlfn.SINGLE(D2L133C2)*_xlfn.SINGLE(D2L133C4),_xlfn.SINGLE(D2L133C3)*_xlfn.SINGLE(D2L133C4))</f>
        <v>80.169459357664181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80.169459357664181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22238.880000000001</v>
      </c>
      <c r="V40" s="16" t="s">
        <v>22579</v>
      </c>
      <c r="W40" s="33">
        <f>IF(D2L133C9=0,0,D2L133C7/D2L133C9)</f>
        <v>3.6049234204988821E-3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0.54706914331911283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22238.880000000001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0.90078044222094589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22238.880000000001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0.54706914331911283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22238.880000000001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0.90078044222094589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22238.880000000001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0.54706914331911283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22238.880000000001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252</v>
      </c>
      <c r="J46" s="16" t="s">
        <v>22628</v>
      </c>
      <c r="K46" s="21">
        <f>IF(FLOW_THRU_100PCT="Y",1,D2L113C4)</f>
        <v>0.90418194075256109</v>
      </c>
      <c r="L46" s="16" t="s">
        <v>22622</v>
      </c>
      <c r="M46" s="15">
        <f>IF(_xlfn.SINGLE(D2L139C2)&lt;&gt;0,_xlfn.SINGLE(D2L139C2)*_xlfn.SINGLE(D2L139C4),_xlfn.SINGLE(D2L139C3)*_xlfn.SINGLE(D2L139C4))</f>
        <v>227.85384906964541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227.85384906964541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22238.880000000001</v>
      </c>
      <c r="V46" s="16" t="s">
        <v>22624</v>
      </c>
      <c r="W46" s="33">
        <f>IF(D2L139C9=0,0,D2L139C7/D2L139C9)</f>
        <v>1.0245742999181856E-2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325.00053446555034</v>
      </c>
      <c r="J47" s="16" t="s">
        <v>22628</v>
      </c>
      <c r="K47" s="21">
        <f>IF(FLOW_THRU_100PCT="Y",1,D2L113C4)</f>
        <v>0.90418194075256109</v>
      </c>
      <c r="L47" s="16" t="s">
        <v>22630</v>
      </c>
      <c r="M47" s="15">
        <f>IF(_xlfn.SINGLE(D2L140C2)&lt;&gt;0,_xlfn.SINGLE(D2L140C2)*_xlfn.SINGLE(D2L140C4),_xlfn.SINGLE(D2L140C3)*_xlfn.SINGLE(D2L140C4))</f>
        <v>293.85961399868091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293.85961399868091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22238.880000000001</v>
      </c>
      <c r="V47" s="16" t="s">
        <v>22632</v>
      </c>
      <c r="W47" s="33">
        <f>IF(D2L140C9=0,0,D2L140C7/D2L140C9)</f>
        <v>1.3213777582264975E-2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0.90418194075256109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22238.880000000001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0.52896414458551622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23194.752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_xlfn.SINGLE(IF(FLOW_THRU_100PCT="Y",1,INDEX(VariabilityMatrix,D2L143C1,_xlfn.SINGLE(D2L143C8))))</f>
        <v>0.53354927842677846</v>
      </c>
      <c r="L50" s="16" t="s">
        <v>22649</v>
      </c>
      <c r="M50" s="15">
        <f>IF(_xlfn.SINGLE(D2L143C2)&lt;&gt;0,_xlfn.SINGLE(D2L143C2)*_xlfn.SINGLE(D2L143C4),_xlfn.SINGLE(D2L143C3)*_xlfn.SINGLE(D2L143C4))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22208.399999999998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140.43512049828817</v>
      </c>
      <c r="J51" s="16" t="s">
        <v>22662</v>
      </c>
      <c r="K51" s="21">
        <f>_xlfn.SINGLE(IF(FLOW_THRU_100PCT="Y",1,INDEX(VariabilityMatrix,D2L144C1,_xlfn.SINGLE(D2L144C8))))</f>
        <v>0.53354927842677846</v>
      </c>
      <c r="L51" s="16" t="s">
        <v>22656</v>
      </c>
      <c r="M51" s="15">
        <f>IF(_xlfn.SINGLE(D2L144C2)&lt;&gt;0,_xlfn.SINGLE(D2L144C2)*_xlfn.SINGLE(D2L144C4),_xlfn.SINGLE(D2L144C3)*_xlfn.SINGLE(D2L144C4))</f>
        <v>74.929057207639332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74.929057207639332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22208.399999999998</v>
      </c>
      <c r="V51" s="16" t="s">
        <v>22658</v>
      </c>
      <c r="W51" s="33">
        <f>IF(D2L144C9=0,0,D2L144C7/D2L144C9)</f>
        <v>3.3739061439653165E-3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5.4420764120547638E-2</v>
      </c>
      <c r="J52" s="16" t="s">
        <v>22669</v>
      </c>
      <c r="K52" s="21">
        <f>_xlfn.SINGLE(IF(FLOW_THRU_100PCT="Y",1,INDEX(VariabilityMatrix,D2L145C1,_xlfn.SINGLE(D2L145C8))))</f>
        <v>0.53354927842677846</v>
      </c>
      <c r="L52" s="16" t="s">
        <v>22663</v>
      </c>
      <c r="M52" s="15">
        <f>IF(_xlfn.SINGLE(D2L145C2)&lt;&gt;0,_xlfn.SINGLE(D2L145C2)*_xlfn.SINGLE(D2L145C4),_xlfn.SINGLE(D2L145C3)*_xlfn.SINGLE(D2L145C4))</f>
        <v>2.9036159427952107E-2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2.9036159427952107E-2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22208.399999999998</v>
      </c>
      <c r="V52" s="16" t="s">
        <v>22665</v>
      </c>
      <c r="W52" s="33">
        <f>IF(D2L145C9=0,0,D2L145C7/D2L145C9)</f>
        <v>1.3074404021880059E-6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0.53354927842677846</v>
      </c>
      <c r="L53" s="16" t="s">
        <v>22670</v>
      </c>
      <c r="M53" s="15">
        <f>IF(_xlfn.SINGLE(D2L146C2)&lt;&gt;0,_xlfn.SINGLE(D2L146C2)*_xlfn.SINGLE(D2L146C4),_xlfn.SINGLE(D2L146C3)*_xlfn.SINGLE(D2L146C4))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22208.399999999998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0.54706914331911283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22238.880000000001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_xlfn.SINGLE(IF(FLOW_THRU_100PCT="Y",1,INDEX(VariabilityMatrix,D2L148C1,_xlfn.SINGLE(D2L148C8))))</f>
        <v>0.53354927842677846</v>
      </c>
      <c r="L55" s="16" t="s">
        <v>22684</v>
      </c>
      <c r="M55" s="15">
        <f>IF(_xlfn.SINGLE(D2L148C2)&lt;&gt;0,_xlfn.SINGLE(D2L148C2)*_xlfn.SINGLE(D2L148C4),_xlfn.SINGLE(D2L148C3)*_xlfn.SINGLE(D2L148C4))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22208.399999999998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3.5463707416000716</v>
      </c>
      <c r="J56" s="16" t="s">
        <v>22697</v>
      </c>
      <c r="K56" s="21">
        <f>_xlfn.SINGLE(IF(FLOW_THRU_100PCT="Y",1,INDEX(VariabilityMatrix,D2L149C1,_xlfn.SINGLE(D2L149C8))))</f>
        <v>0.54706914331911283</v>
      </c>
      <c r="L56" s="16" t="s">
        <v>22691</v>
      </c>
      <c r="M56" s="15">
        <f>IF(_xlfn.SINGLE(D2L149C2)&lt;&gt;0,_xlfn.SINGLE(D2L149C2)*_xlfn.SINGLE(D2L149C4),_xlfn.SINGLE(D2L149C3)*_xlfn.SINGLE(D2L149C4))</f>
        <v>1.9401100034991181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1.9401100034991181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22238.880000000001</v>
      </c>
      <c r="V56" s="16" t="s">
        <v>22693</v>
      </c>
      <c r="W56" s="33">
        <f>IF(D2L149C9=0,0,D2L149C7/D2L149C9)</f>
        <v>8.723955538674241E-5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0.54706914331911283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22238.880000000001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0.54706914331911283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22238.880000000001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0.54706914331911283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22238.880000000001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45.743279749947305</v>
      </c>
      <c r="J60" s="16" t="s">
        <v>22725</v>
      </c>
      <c r="K60" s="21">
        <f>_xlfn.SINGLE(IF(FLOW_THRU_100PCT="Y",1,INDEX(VariabilityMatrix,D2L153C1,_xlfn.SINGLE(D2L153C8))))</f>
        <v>0.54706914331911283</v>
      </c>
      <c r="L60" s="16" t="s">
        <v>22719</v>
      </c>
      <c r="M60" s="15">
        <f>IF(_xlfn.SINGLE(D2L153C2)&lt;&gt;0,_xlfn.SINGLE(D2L153C2)*_xlfn.SINGLE(D2L153C4),_xlfn.SINGLE(D2L153C3)*_xlfn.SINGLE(D2L153C4))</f>
        <v>25.024736865410194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25.024736865410194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22238.880000000001</v>
      </c>
      <c r="V60" s="16" t="s">
        <v>22721</v>
      </c>
      <c r="W60" s="33">
        <f>IF(D2L153C9=0,0,D2L153C7/D2L153C9)</f>
        <v>1.1252696568087148E-3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0.54706914331911283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22238.880000000001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39.533045271569335</v>
      </c>
      <c r="J62" s="16" t="s">
        <v>22676</v>
      </c>
      <c r="K62" s="21">
        <f>IF(FLOW_THRU_100PCT="Y",1,D2L144C4)</f>
        <v>0.53354927842677846</v>
      </c>
      <c r="L62" s="16" t="s">
        <v>22733</v>
      </c>
      <c r="M62" s="15">
        <f>IF(_xlfn.SINGLE(D2L155C2)&lt;&gt;0,_xlfn.SINGLE(D2L155C2)*_xlfn.SINGLE(D2L155C4),_xlfn.SINGLE(D2L155C3)*_xlfn.SINGLE(D2L155C4))</f>
        <v>21.092827778658986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21.092827778658986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22238.880000000001</v>
      </c>
      <c r="V62" s="16" t="s">
        <v>22735</v>
      </c>
      <c r="W62" s="33">
        <f>IF(D2L155C9=0,0,D2L155C7/D2L155C9)</f>
        <v>9.4846627971637888E-4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-2.9128448715006527</v>
      </c>
      <c r="J63" s="16" t="s">
        <v>22676</v>
      </c>
      <c r="K63" s="21">
        <f>IF(FLOW_THRU_100PCT="Y",1,D2L144C4)</f>
        <v>0.53354927842677846</v>
      </c>
      <c r="L63" s="16" t="s">
        <v>22739</v>
      </c>
      <c r="M63" s="15">
        <f>IF(_xlfn.SINGLE(D2L156C2)&lt;&gt;0,_xlfn.SINGLE(D2L156C2)*_xlfn.SINGLE(D2L156C4),_xlfn.SINGLE(D2L156C3)*_xlfn.SINGLE(D2L156C4))</f>
        <v>-1.5541462793583154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-1.5541462793583154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22208.399999999998</v>
      </c>
      <c r="V63" s="16" t="s">
        <v>22741</v>
      </c>
      <c r="W63" s="33">
        <f>IF(D2L156C9=0,0,D2L156C7/D2L156C9)</f>
        <v>-6.9980110199668392E-5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1541.9572991999999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914.36753512702001</v>
      </c>
      <c r="J64" s="16" t="s">
        <v>22751</v>
      </c>
      <c r="K64" s="21">
        <f>D2L157C5/SUM(D2L157C2:D2L157C3)</f>
        <v>0.85252905342211405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2094.0882859060453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2094.0882859060453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9.1714917166003426E-2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0.85252905342211405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23194.752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1541.9572991999999</v>
      </c>
      <c r="H66" s="16" t="s">
        <v>22763</v>
      </c>
      <c r="I66" s="15">
        <f>SUM(D2L157C3:D2L158C3)</f>
        <v>914.36753512702001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2094.0882859060453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2094.0882859060453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9.1714917166003426E-2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E26BF-9F6F-4D16-A5B2-4C37DA8D966D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0.63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0.63</v>
      </c>
      <c r="N8" s="16" t="s">
        <v>4251</v>
      </c>
      <c r="O8" s="32">
        <f>1</f>
        <v>1</v>
      </c>
      <c r="P8" s="16" t="s">
        <v>22824</v>
      </c>
      <c r="Q8" s="15">
        <f>D2L201C5*D2L201C6</f>
        <v>0.63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22238.880000000001</v>
      </c>
      <c r="V8" s="16" t="s">
        <v>22825</v>
      </c>
      <c r="W8" s="33">
        <f>IF(_xlfn.SINGLE(D2L201C9)=0,0,D2L201C7/_xlfn.SINGLE(D2L201C9))</f>
        <v>2.8328764757937448E-5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69.223181714095062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34.611590857047531</v>
      </c>
      <c r="N9" s="16" t="s">
        <v>4251</v>
      </c>
      <c r="O9" s="32">
        <f>1</f>
        <v>1</v>
      </c>
      <c r="P9" s="16" t="s">
        <v>22829</v>
      </c>
      <c r="Q9" s="15">
        <f>D2L202C5*D2L202C6</f>
        <v>34.611590857047531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22238.880000000001</v>
      </c>
      <c r="V9" s="16" t="s">
        <v>22830</v>
      </c>
      <c r="W9" s="33">
        <f>IF(_xlfn.SINGLE(D2L202C9)=0,0,D2L202C7/_xlfn.SINGLE(D2L202C9))</f>
        <v>1.5563549449004416E-3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6.2930165194631904E-2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6.2930165194631904E-2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6.2930165194631904E-2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22238.880000000001</v>
      </c>
      <c r="V10" s="16" t="s">
        <v>22835</v>
      </c>
      <c r="W10" s="33">
        <f>IF(_xlfn.SINGLE(D2L203C9)=0,0,D2L203C7/_xlfn.SINGLE(D2L203C9))</f>
        <v>2.8297362634553494E-6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0.44051115636242244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0.22025557818121122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0.22025557818121122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22238.880000000001</v>
      </c>
      <c r="V11" s="16" t="s">
        <v>22840</v>
      </c>
      <c r="W11" s="33">
        <f>IF(_xlfn.SINGLE(D2L204C9)=0,0,D2L204C7/_xlfn.SINGLE(D2L204C9))</f>
        <v>9.9040769220937036E-6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22238.880000000001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22238.880000000001</v>
      </c>
      <c r="V13" s="16" t="s">
        <v>22850</v>
      </c>
      <c r="W13" s="33">
        <f>IF(_xlfn.SINGLE(D2L206C9)=0,0,D2L206C7/_xlfn.SINGLE(D2L206C9))</f>
        <v>2.2483146633283689E-4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22238.880000000001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0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0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0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22238.880000000001</v>
      </c>
      <c r="V15" s="16" t="s">
        <v>22860</v>
      </c>
      <c r="W15" s="33">
        <f>IF(_xlfn.SINGLE(D2L208C9)=0,0,D2L208C7/_xlfn.SINGLE(D2L208C9))</f>
        <v>0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22238.880000000001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22238.880000000001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22238.880000000001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0.11069155008440035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0.11069155008440035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0.11069155008440035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22238.880000000001</v>
      </c>
      <c r="V19" s="16" t="s">
        <v>22880</v>
      </c>
      <c r="W19" s="33">
        <f>IF(_xlfn.SINGLE(D2L212C9)=0,0,D2L212C7/_xlfn.SINGLE(D2L212C9))</f>
        <v>4.9773887032260775E-6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544.0858658481884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272.0429329240942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272.0429329240942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22238.880000000001</v>
      </c>
      <c r="V20" s="16" t="s">
        <v>22885</v>
      </c>
      <c r="W20" s="33">
        <f>IF(_xlfn.SINGLE(D2L213C9)=0,0,D2L213C7/_xlfn.SINGLE(D2L213C9))</f>
        <v>1.2232762302961938E-2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0.39349043412473605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0.39349043412473605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0.39349043412473605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22238.880000000001</v>
      </c>
      <c r="V21" s="16" t="s">
        <v>22890</v>
      </c>
      <c r="W21" s="33">
        <f>IF(_xlfn.SINGLE(D2L214C9)=0,0,D2L214C7/_xlfn.SINGLE(D2L214C9))</f>
        <v>1.7693806258441793E-5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1451.2284929096786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725.6142464548393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725.6142464548393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22238.880000000001</v>
      </c>
      <c r="V22" s="16" t="s">
        <v>22895</v>
      </c>
      <c r="W22" s="33">
        <f>IF(_xlfn.SINGLE(D2L215C9)=0,0,D2L215C7/_xlfn.SINGLE(D2L215C9))</f>
        <v>3.2628183004487603E-2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8.0488856684908683E-2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8.0488856684908683E-2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8.0488856684908683E-2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22238.880000000001</v>
      </c>
      <c r="V23" s="16" t="s">
        <v>22900</v>
      </c>
      <c r="W23" s="33">
        <f>IF(_xlfn.SINGLE(D2L216C9)=0,0,D2L216C7/_xlfn.SINGLE(D2L216C9))</f>
        <v>3.6192855343843163E-6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336.60439865628723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168.30219932814362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168.30219932814362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22238.880000000001</v>
      </c>
      <c r="V24" s="16" t="s">
        <v>22905</v>
      </c>
      <c r="W24" s="33">
        <f>IF(_xlfn.SINGLE(D2L217C9)=0,0,D2L217C7/_xlfn.SINGLE(D2L217C9))</f>
        <v>7.5679260523975854E-3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3.4401823639732072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1.7200911819866036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1.7200911819866036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22238.880000000001</v>
      </c>
      <c r="V25" s="16" t="s">
        <v>22910</v>
      </c>
      <c r="W25" s="33">
        <f>IF(_xlfn.SINGLE(D2L218C9)=0,0,D2L218C7/_xlfn.SINGLE(D2L218C9))</f>
        <v>7.7346124534446138E-5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22238.880000000001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0.31465082597316041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0.1573254129865802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0.1573254129865802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22238.880000000001</v>
      </c>
      <c r="V27" s="16" t="s">
        <v>22920</v>
      </c>
      <c r="W27" s="33">
        <f>IF(_xlfn.SINGLE(D2L220C9)=0,0,D2L220C7/_xlfn.SINGLE(D2L220C9))</f>
        <v>7.0743406586383936E-6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22238.880000000001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3.1317629109495329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1.5658814554747664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1.5658814554747664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22238.880000000001</v>
      </c>
      <c r="V29" s="16" t="s">
        <v>22930</v>
      </c>
      <c r="W29" s="33">
        <f>IF(_xlfn.SINGLE(D2L222C9)=0,0,D2L222C7/_xlfn.SINGLE(D2L222C9))</f>
        <v>7.0411884747557715E-5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22238.880000000001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145.39379295002436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72.696896475012181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72.696896475012181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22238.880000000001</v>
      </c>
      <c r="V31" s="16" t="s">
        <v>22940</v>
      </c>
      <c r="W31" s="33">
        <f>IF(_xlfn.SINGLE(D2L224C9)=0,0,D2L224C7/_xlfn.SINGLE(D2L224C9))</f>
        <v>3.268909966464686E-3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22238.880000000001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39.037679142403249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19.518839571201624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19.518839571201624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22238.880000000001</v>
      </c>
      <c r="V33" s="16" t="s">
        <v>22950</v>
      </c>
      <c r="W33" s="33">
        <f>IF(_xlfn.SINGLE(D2L226C9)=0,0,D2L226C7/_xlfn.SINGLE(D2L226C9))</f>
        <v>8.776898643817325E-4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0.62930165194632082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0.62930165194632082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0.62930165194632082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22238.880000000001</v>
      </c>
      <c r="V34" s="16" t="s">
        <v>22955</v>
      </c>
      <c r="W34" s="33">
        <f>IF(_xlfn.SINGLE(D2L227C9)=0,0,D2L227C7/_xlfn.SINGLE(D2L227C9))</f>
        <v>2.8297362634553574E-5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69.33831727281995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34.669158636409975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34.669158636409975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22238.880000000001</v>
      </c>
      <c r="V35" s="16" t="s">
        <v>22960</v>
      </c>
      <c r="W35" s="33">
        <f>IF(_xlfn.SINGLE(D2L228C9)=0,0,D2L228C7/_xlfn.SINGLE(D2L228C9))</f>
        <v>1.5589435545499582E-3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22238.880000000001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23.682718834913203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23.682718834913203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23.682718834913203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22238.880000000001</v>
      </c>
      <c r="V37" s="16" t="s">
        <v>22970</v>
      </c>
      <c r="W37" s="33">
        <f>IF(_xlfn.SINGLE(D2L230C9)=0,0,D2L230C7/_xlfn.SINGLE(D2L230C9))</f>
        <v>1.0649240804803659E-3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90.766274932390843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90.766274932390843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90.766274932390843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22238.880000000001</v>
      </c>
      <c r="V38" s="16" t="s">
        <v>22975</v>
      </c>
      <c r="W38" s="33">
        <f>IF(_xlfn.SINGLE(D2L231C9)=0,0,D2L231C7/_xlfn.SINGLE(D2L231C9))</f>
        <v>4.0814229373237702E-3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0.14708450080368962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7.3542250401844811E-2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7.3542250401844811E-2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22238.880000000001</v>
      </c>
      <c r="V39" s="16" t="s">
        <v>22980</v>
      </c>
      <c r="W39" s="33">
        <f>IF(_xlfn.SINGLE(D2L232C9)=0,0,D2L232C7/_xlfn.SINGLE(D2L232C9))</f>
        <v>3.3069223990526864E-6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22238.880000000001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2696.0686390864726</v>
      </c>
      <c r="J41" s="16" t="s">
        <v>22994</v>
      </c>
      <c r="K41" s="21">
        <f>D2L234C5/D2L234C3</f>
        <v>0.50439208380891543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1359.8756789606928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1359.8756789606928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6.1148568586218935E-2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0.50439208380891543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22238.880000000001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2788.741816676898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1452.5488565511187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1452.5488565511187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6.5315737867694706E-2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10357.02105123874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5178.5105256193701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5178.5105256193701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22238.880000000001</v>
      </c>
      <c r="V44" s="16" t="s">
        <v>23009</v>
      </c>
      <c r="W44" s="33">
        <f>IF(_xlfn.SINGLE(D2L237C9)=0,0,D2L237C7/_xlfn.SINGLE(D2L237C9))</f>
        <v>0.23285842297900658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727.84046676987589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363.92023338493794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363.92023338493794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22238.880000000001</v>
      </c>
      <c r="V45" s="16" t="s">
        <v>23014</v>
      </c>
      <c r="W45" s="33">
        <f>IF(_xlfn.SINGLE(D2L238C9)=0,0,D2L238C7/_xlfn.SINGLE(D2L238C9))</f>
        <v>1.6364143940024764E-2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2.278876705873937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1.1394383529369685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1.1394383529369685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22238.880000000001</v>
      </c>
      <c r="V46" s="16" t="s">
        <v>23019</v>
      </c>
      <c r="W46" s="33">
        <f>IF(_xlfn.SINGLE(D2L239C9)=0,0,D2L239C7/_xlfn.SINGLE(D2L239C9))</f>
        <v>5.1236319137338228E-5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22238.880000000001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22238.880000000001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22238.880000000001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1222.8394870941731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611.41974354708657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611.41974354708657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22238.880000000001</v>
      </c>
      <c r="V50" s="16" t="s">
        <v>23039</v>
      </c>
      <c r="W50" s="33">
        <f>IF(_xlfn.SINGLE(D2L243C9)=0,0,D2L243C7/_xlfn.SINGLE(D2L243C9))</f>
        <v>2.7493279497307711E-2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4952.9096639980789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2476.4548319990395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2476.4548319990395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22238.880000000001</v>
      </c>
      <c r="V51" s="16" t="s">
        <v>23044</v>
      </c>
      <c r="W51" s="33">
        <f>IF(_xlfn.SINGLE(D2L244C9)=0,0,D2L244C7/_xlfn.SINGLE(D2L244C9))</f>
        <v>0.11135699423707666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1035.4548907364433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517.72744536822165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517.72744536822165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22238.880000000001</v>
      </c>
      <c r="V52" s="16" t="s">
        <v>23049</v>
      </c>
      <c r="W52" s="33">
        <f>IF(_xlfn.SINGLE(D2L245C9)=0,0,D2L245C7/_xlfn.SINGLE(D2L245C9))</f>
        <v>2.3280284140578197E-2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21.873064576723287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10.936532288361644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10.936532288361644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22238.880000000001</v>
      </c>
      <c r="V53" s="16" t="s">
        <v>23054</v>
      </c>
      <c r="W53" s="33">
        <f>IF(_xlfn.SINGLE(D2L246C9)=0,0,D2L246C7/_xlfn.SINGLE(D2L246C9))</f>
        <v>4.9177531819775294E-4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1.1279055760853836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0.56395278804269178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0.56395278804269178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22238.880000000001</v>
      </c>
      <c r="V54" s="16" t="s">
        <v>23059</v>
      </c>
      <c r="W54" s="33">
        <f>IF(_xlfn.SINGLE(D2L247C9)=0,0,D2L247C7/_xlfn.SINGLE(D2L247C9))</f>
        <v>2.5358866455625991E-5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13.192883305157336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6.596441652578668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6.596441652578668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22238.880000000001</v>
      </c>
      <c r="V55" s="16" t="s">
        <v>23064</v>
      </c>
      <c r="W55" s="33">
        <f>IF(_xlfn.SINGLE(D2L248C9)=0,0,D2L248C7/_xlfn.SINGLE(D2L248C9))</f>
        <v>2.9661752986565276E-4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380.12209139921549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190.06104569960775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190.06104569960775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22238.880000000001</v>
      </c>
      <c r="V56" s="16" t="s">
        <v>23069</v>
      </c>
      <c r="W56" s="33">
        <f>IF(_xlfn.SINGLE(D2L249C9)=0,0,D2L249C7/_xlfn.SINGLE(D2L249C9))</f>
        <v>8.5463407194790262E-3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115.81214514365449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57.906072571827245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57.906072571827245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22238.880000000001</v>
      </c>
      <c r="V57" s="16" t="s">
        <v>23074</v>
      </c>
      <c r="W57" s="33">
        <f>IF(_xlfn.SINGLE(D2L250C9)=0,0,D2L250C7/_xlfn.SINGLE(D2L250C9))</f>
        <v>2.6038214411799173E-3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198.69238933382442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99.346194666912211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99.346194666912211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22238.880000000001</v>
      </c>
      <c r="V58" s="16" t="s">
        <v>23079</v>
      </c>
      <c r="W58" s="33">
        <f>IF(_xlfn.SINGLE(D2L251C9)=0,0,D2L251C7/_xlfn.SINGLE(D2L251C9))</f>
        <v>4.4672301243098662E-3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71.699273686327231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71.699273686327231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71.699273686327231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22238.880000000001</v>
      </c>
      <c r="V59" s="16" t="s">
        <v>23084</v>
      </c>
      <c r="W59" s="33">
        <f>IF(_xlfn.SINGLE(D2L252C9)=0,0,D2L252C7/_xlfn.SINGLE(D2L252C9))</f>
        <v>3.2240505675792679E-3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19100.864189564174</v>
      </c>
      <c r="J60" s="16" t="s">
        <v>23093</v>
      </c>
      <c r="K60" s="21">
        <f>D2L253C5/D2L253C3</f>
        <v>0.50187685941784499</v>
      </c>
      <c r="L60" s="16" t="s">
        <v>23087</v>
      </c>
      <c r="M60" s="15">
        <f>SUM(D2L237C5:D2L252C5)</f>
        <v>9586.2817316252494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9586.2817316252494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0.43105955568019844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0.50187685941784499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22238.880000000001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19100.864189564174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9586.2817316252494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9586.2817316252494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0.43105955568019844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1DC4B-AC8E-4651-86DE-134CF8D911CA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40203.208946666673</v>
      </c>
      <c r="J8" s="16" t="s">
        <v>23178</v>
      </c>
      <c r="K8" s="21">
        <f>_xlfn.SINGLE(IF(FLOW_THRU_100PCT="Y",1,INDEX(VariabilityMatrix,D3L101C1,_xlfn.SINGLE(D3L101C8))))</f>
        <v>0.61867200578792503</v>
      </c>
      <c r="L8" s="16" t="s">
        <v>23148</v>
      </c>
      <c r="M8" s="15">
        <f>IF(_xlfn.SINGLE(D3L101C2)&lt;&gt;0,_xlfn.SINGLE(D3L101C2)*_xlfn.SINGLE(D3L101C4),_xlfn.SINGLE(D3L101C3)*_xlfn.SINGLE(D3L101C4))</f>
        <v>24872.599918145323</v>
      </c>
      <c r="N8" s="16" t="s">
        <v>4251</v>
      </c>
      <c r="O8" s="32">
        <f>0.45*CHOOSE(MIN(D3L101C8,RUN_YEARS),B3L110C1,B3L125C1,B3L140C1,B3L155C1,B3L170C1)</f>
        <v>0.44277590354917934</v>
      </c>
      <c r="P8" s="16" t="s">
        <v>23149</v>
      </c>
      <c r="Q8" s="15">
        <f>D3L101C5*D3L101C6</f>
        <v>11012.98790237404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61869647</v>
      </c>
      <c r="V8" s="16" t="s">
        <v>23150</v>
      </c>
      <c r="W8" s="33">
        <f>IF(D3L101C9=0,0,D3L101C7/D3L101C9)</f>
        <v>1.7800308287477444E-4</v>
      </c>
      <c r="X8" s="16" t="s">
        <v>23151</v>
      </c>
      <c r="Y8" s="32">
        <f>IF(D3L101C5=0,0,D3L101C7/D3L101C5)</f>
        <v>0.44277590354917934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0.54117054878233029</v>
      </c>
      <c r="AL8" s="16" t="s">
        <v>23155</v>
      </c>
      <c r="AM8" s="15">
        <f>D3L101C5*D3L101C17</f>
        <v>13460.318547346047</v>
      </c>
      <c r="AN8" s="16" t="s">
        <v>23172</v>
      </c>
      <c r="AO8" s="15">
        <f>IF(D3L101C17=0,0,CHOOSE(MIN(D3L101C8,RUN_YEARS),A1L108C1,A1L108C6,A1L108C7,A1L108C8,A1L108C9))</f>
        <v>23608.393</v>
      </c>
      <c r="AP8" s="16" t="s">
        <v>23156</v>
      </c>
      <c r="AQ8" s="33">
        <f>IF(D3L101C19=0,0,D3L101C18/D3L101C19)</f>
        <v>0.57014971528752711</v>
      </c>
      <c r="AR8" s="16" t="s">
        <v>23157</v>
      </c>
      <c r="AS8" s="32">
        <f>IF(D3L101C5=0,0,D3L101C18/D3L101C5)</f>
        <v>0.54117054878233029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1.6053547668490376E-2</v>
      </c>
      <c r="BZ8" s="16" t="s">
        <v>23167</v>
      </c>
      <c r="CA8" s="15">
        <f>D3L101C5*D3L101C37</f>
        <v>399.29346842523574</v>
      </c>
      <c r="CB8" s="16" t="s">
        <v>23176</v>
      </c>
      <c r="CC8" s="15">
        <f>IF(D3L101C37=0,0,CHOOSE(MIN(D3L101C8,RUN_YEARS),B6L116C1,B6L117C1,B6L118C1,B6L119C1,B6L120C1))</f>
        <v>22208.399999999998</v>
      </c>
      <c r="CD8" s="16" t="s">
        <v>23168</v>
      </c>
      <c r="CE8" s="33">
        <f>IF(D3L101C39=0,0,D3L101C38/D3L101C39)</f>
        <v>1.7979389259254866E-2</v>
      </c>
      <c r="CF8" s="16" t="s">
        <v>23169</v>
      </c>
      <c r="CG8" s="32">
        <f>IF(D3L101C5=0,0,D3L101C38/D3L101C5)</f>
        <v>1.6053547668490376E-2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0.61867200578792503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0.44277590354917934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61869647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0.54117054878233029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23608.393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1.6053547668490376E-2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22208.399999999998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8146.857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</v>
      </c>
      <c r="J11" s="16" t="s">
        <v>23273</v>
      </c>
      <c r="K11" s="21">
        <f>_xlfn.SINGLE(IF(FLOW_THRU_100PCT="Y",1,INDEX(VariabilityMatrix,D3L104C1,_xlfn.SINGLE(D3L104C8))))</f>
        <v>0.52896414458551622</v>
      </c>
      <c r="L11" s="16" t="s">
        <v>23243</v>
      </c>
      <c r="M11" s="15">
        <f>IF(_xlfn.SINGLE(D3L104C2)&lt;&gt;0,_xlfn.SINGLE(D3L104C2)*_xlfn.SINGLE(D3L104C4),_xlfn.SINGLE(D3L104C3)*_xlfn.SINGLE(D3L104C4))</f>
        <v>0</v>
      </c>
      <c r="N11" s="16" t="s">
        <v>4251</v>
      </c>
      <c r="O11" s="32">
        <f>0.45*CHOOSE(MIN(D3L104C8,RUN_YEARS),B3L110C1,B3L125C1,B3L140C1,B3L155C1,B3L170C1)</f>
        <v>0.44184041753663622</v>
      </c>
      <c r="P11" s="16" t="s">
        <v>23244</v>
      </c>
      <c r="Q11" s="15">
        <f>D3L104C5*D3L104C6</f>
        <v>0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61274116</v>
      </c>
      <c r="V11" s="16" t="s">
        <v>23245</v>
      </c>
      <c r="W11" s="33">
        <f>IF(D3L104C9=0,0,D3L104C7/D3L104C9)</f>
        <v>0</v>
      </c>
      <c r="X11" s="16" t="s">
        <v>23246</v>
      </c>
      <c r="Y11" s="32">
        <f>IF(D3L104C5=0,0,D3L104C7/D3L104C5)</f>
        <v>0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0.54002717698922209</v>
      </c>
      <c r="AL11" s="16" t="s">
        <v>23250</v>
      </c>
      <c r="AM11" s="15">
        <f>D3L104C5*D3L104C17</f>
        <v>0</v>
      </c>
      <c r="AN11" s="16" t="s">
        <v>23267</v>
      </c>
      <c r="AO11" s="15">
        <f>IF(D3L104C17=0,0,CHOOSE(MIN(D3L104C8,RUN_YEARS),A1L108C1,A1L108C6,A1L108C7,A1L108C8,A1L108C9))</f>
        <v>23525.957199999997</v>
      </c>
      <c r="AP11" s="16" t="s">
        <v>23251</v>
      </c>
      <c r="AQ11" s="33">
        <f>IF(D3L104C19=0,0,D3L104C18/D3L104C19)</f>
        <v>0</v>
      </c>
      <c r="AR11" s="16" t="s">
        <v>23252</v>
      </c>
      <c r="AS11" s="32">
        <f>IF(D3L104C5=0,0,D3L104C18/D3L104C5)</f>
        <v>0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1.8132405474141688E-2</v>
      </c>
      <c r="BZ11" s="16" t="s">
        <v>23262</v>
      </c>
      <c r="CA11" s="15">
        <f>D3L104C5*D3L104C37</f>
        <v>0</v>
      </c>
      <c r="CB11" s="16" t="s">
        <v>23271</v>
      </c>
      <c r="CC11" s="15">
        <f>IF(D3L104C37=0,0,CHOOSE(MIN(D3L104C8,RUN_YEARS),B6L116C1,B6L117C1,B6L118C1,B6L119C1,B6L120C1))</f>
        <v>23194.752</v>
      </c>
      <c r="CD11" s="16" t="s">
        <v>23263</v>
      </c>
      <c r="CE11" s="33">
        <f>IF(D3L104C39=0,0,D3L104C38/D3L104C39)</f>
        <v>0</v>
      </c>
      <c r="CF11" s="16" t="s">
        <v>23264</v>
      </c>
      <c r="CG11" s="32">
        <f>IF(D3L104C5=0,0,D3L104C38/D3L104C5)</f>
        <v>0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0.52896414458551622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8318.7656000000006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0</v>
      </c>
      <c r="J13" s="16" t="s">
        <v>23335</v>
      </c>
      <c r="K13" s="21">
        <f>_xlfn.SINGLE(IF(FLOW_THRU_100PCT="Y",1,INDEX(VariabilityMatrix,D3L106C1,_xlfn.SINGLE(D3L106C8))))</f>
        <v>0.52896414458551622</v>
      </c>
      <c r="L13" s="16" t="s">
        <v>23305</v>
      </c>
      <c r="M13" s="15">
        <f>IF(_xlfn.SINGLE(D3L106C2)&lt;&gt;0,_xlfn.SINGLE(D3L106C2)*_xlfn.SINGLE(D3L106C4),_xlfn.SINGLE(D3L106C3)*_xlfn.SINGLE(D3L106C4))</f>
        <v>0</v>
      </c>
      <c r="N13" s="16" t="s">
        <v>4251</v>
      </c>
      <c r="O13" s="32">
        <f>0.45*CHOOSE(MIN(D3L106C8,RUN_YEARS),B3L110C1,B3L125C1,B3L140C1,B3L155C1,B3L170C1)</f>
        <v>0.44184041753663622</v>
      </c>
      <c r="P13" s="16" t="s">
        <v>23306</v>
      </c>
      <c r="Q13" s="15">
        <f>D3L106C5*D3L106C6</f>
        <v>0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61274116</v>
      </c>
      <c r="V13" s="16" t="s">
        <v>23307</v>
      </c>
      <c r="W13" s="33">
        <f>IF(D3L106C9=0,0,D3L106C7/D3L106C9)</f>
        <v>0</v>
      </c>
      <c r="X13" s="16" t="s">
        <v>23308</v>
      </c>
      <c r="Y13" s="32">
        <f>IF(D3L106C5=0,0,D3L106C7/D3L106C5)</f>
        <v>0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0.54002717698922209</v>
      </c>
      <c r="AL13" s="16" t="s">
        <v>23312</v>
      </c>
      <c r="AM13" s="15">
        <f>D3L106C5*D3L106C17</f>
        <v>0</v>
      </c>
      <c r="AN13" s="16" t="s">
        <v>23329</v>
      </c>
      <c r="AO13" s="15">
        <f>IF(D3L106C17=0,0,CHOOSE(MIN(D3L106C8,RUN_YEARS),A1L108C1,A1L108C6,A1L108C7,A1L108C8,A1L108C9))</f>
        <v>23525.957199999997</v>
      </c>
      <c r="AP13" s="16" t="s">
        <v>23313</v>
      </c>
      <c r="AQ13" s="33">
        <f>IF(D3L106C19=0,0,D3L106C18/D3L106C19)</f>
        <v>0</v>
      </c>
      <c r="AR13" s="16" t="s">
        <v>23314</v>
      </c>
      <c r="AS13" s="32">
        <f>IF(D3L106C5=0,0,D3L106C18/D3L106C5)</f>
        <v>0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1.8132405474141688E-2</v>
      </c>
      <c r="BZ13" s="16" t="s">
        <v>23324</v>
      </c>
      <c r="CA13" s="15">
        <f>D3L106C5*D3L106C37</f>
        <v>0</v>
      </c>
      <c r="CB13" s="16" t="s">
        <v>23333</v>
      </c>
      <c r="CC13" s="15">
        <f>IF(D3L106C37=0,0,CHOOSE(MIN(D3L106C8,RUN_YEARS),B6L116C1,B6L117C1,B6L118C1,B6L119C1,B6L120C1))</f>
        <v>23194.752</v>
      </c>
      <c r="CD13" s="16" t="s">
        <v>23325</v>
      </c>
      <c r="CE13" s="33">
        <f>IF(D3L106C39=0,0,D3L106C38/D3L106C39)</f>
        <v>0</v>
      </c>
      <c r="CF13" s="16" t="s">
        <v>23326</v>
      </c>
      <c r="CG13" s="32">
        <f>IF(D3L106C5=0,0,D3L106C38/D3L106C5)</f>
        <v>0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0.52896414458551622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8318.7656000000006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0.54706914331911283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0.44354270100330551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65289763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0.54210774567070674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24978.877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1.4349553325987752E-2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22238.880000000001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0.54706914331911283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8890.259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0.52896414458551622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0.44184041753663622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61274116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0.54002717698922209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23525.957199999997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1.8132405474141688E-2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23194.752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</v>
      </c>
      <c r="J18" s="16" t="s">
        <v>23491</v>
      </c>
      <c r="K18" s="21">
        <f>_xlfn.SINGLE(IF(FLOW_THRU_100PCT="Y",1,INDEX(VariabilityMatrix,D3L111C1,_xlfn.SINGLE(D3L111C8))))</f>
        <v>0.61578061271845208</v>
      </c>
      <c r="L18" s="16" t="s">
        <v>23461</v>
      </c>
      <c r="M18" s="15">
        <f>IF(_xlfn.SINGLE(D3L111C2)&lt;&gt;0,_xlfn.SINGLE(D3L111C2)*_xlfn.SINGLE(D3L111C4),_xlfn.SINGLE(D3L111C3)*_xlfn.SINGLE(D3L111C4))</f>
        <v>0</v>
      </c>
      <c r="N18" s="16" t="s">
        <v>4251</v>
      </c>
      <c r="O18" s="32">
        <f>0.45*CHOOSE(MIN(D3L111C8,RUN_YEARS),B3L110C1,B3L125C1,B3L140C1,B3L155C1,B3L170C1)</f>
        <v>0.44184041753663622</v>
      </c>
      <c r="P18" s="16" t="s">
        <v>23462</v>
      </c>
      <c r="Q18" s="15">
        <f>D3L111C5*D3L111C6</f>
        <v>0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61274116</v>
      </c>
      <c r="V18" s="16" t="s">
        <v>23463</v>
      </c>
      <c r="W18" s="33">
        <f>IF(D3L111C9=0,0,D3L111C7/D3L111C9)</f>
        <v>0</v>
      </c>
      <c r="X18" s="16" t="s">
        <v>23464</v>
      </c>
      <c r="Y18" s="32">
        <f>IF(D3L111C5=0,0,D3L111C7/D3L111C5)</f>
        <v>0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0.54002717698922209</v>
      </c>
      <c r="AL18" s="16" t="s">
        <v>23468</v>
      </c>
      <c r="AM18" s="15">
        <f>D3L111C5*D3L111C17</f>
        <v>0</v>
      </c>
      <c r="AN18" s="16" t="s">
        <v>23485</v>
      </c>
      <c r="AO18" s="15">
        <f>IF(D3L111C17=0,0,CHOOSE(MIN(D3L111C8,RUN_YEARS),A1L108C1,A1L108C6,A1L108C7,A1L108C8,A1L108C9))</f>
        <v>23525.957199999997</v>
      </c>
      <c r="AP18" s="16" t="s">
        <v>23469</v>
      </c>
      <c r="AQ18" s="33">
        <f>IF(D3L111C19=0,0,D3L111C18/D3L111C19)</f>
        <v>0</v>
      </c>
      <c r="AR18" s="16" t="s">
        <v>23470</v>
      </c>
      <c r="AS18" s="32">
        <f>IF(D3L111C5=0,0,D3L111C18/D3L111C5)</f>
        <v>0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1.8132405474141688E-2</v>
      </c>
      <c r="BZ18" s="16" t="s">
        <v>23480</v>
      </c>
      <c r="CA18" s="15">
        <f>D3L111C5*D3L111C37</f>
        <v>0</v>
      </c>
      <c r="CB18" s="16" t="s">
        <v>23489</v>
      </c>
      <c r="CC18" s="15">
        <f>IF(D3L111C37=0,0,CHOOSE(MIN(D3L111C8,RUN_YEARS),B6L116C1,B6L117C1,B6L118C1,B6L119C1,B6L120C1))</f>
        <v>23194.752</v>
      </c>
      <c r="CD18" s="16" t="s">
        <v>23481</v>
      </c>
      <c r="CE18" s="33">
        <f>IF(D3L111C39=0,0,D3L111C38/D3L111C39)</f>
        <v>0</v>
      </c>
      <c r="CF18" s="16" t="s">
        <v>23482</v>
      </c>
      <c r="CG18" s="32">
        <f>IF(D3L111C5=0,0,D3L111C38/D3L111C5)</f>
        <v>0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0.28153705652275113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8318.7656000000006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0</v>
      </c>
      <c r="J20" s="16" t="s">
        <v>23555</v>
      </c>
      <c r="K20" s="21">
        <f>_xlfn.SINGLE(IF(FLOW_THRU_100PCT="Y",1,INDEX(VariabilityMatrix,D3L113C1,_xlfn.SINGLE(D3L113C8))))</f>
        <v>0.61578061271845208</v>
      </c>
      <c r="L20" s="16" t="s">
        <v>23525</v>
      </c>
      <c r="M20" s="15">
        <f>IF(_xlfn.SINGLE(D3L113C2)&lt;&gt;0,_xlfn.SINGLE(D3L113C2)*_xlfn.SINGLE(D3L113C4),_xlfn.SINGLE(D3L113C3)*_xlfn.SINGLE(D3L113C4))</f>
        <v>0</v>
      </c>
      <c r="N20" s="16" t="s">
        <v>4251</v>
      </c>
      <c r="O20" s="32">
        <f>0.45*CHOOSE(MIN(D3L113C8,RUN_YEARS),B3L110C1,B3L125C1,B3L140C1,B3L155C1,B3L170C1)</f>
        <v>0.44184041753663622</v>
      </c>
      <c r="P20" s="16" t="s">
        <v>23526</v>
      </c>
      <c r="Q20" s="15">
        <f>D3L113C5*D3L113C6</f>
        <v>0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61274116</v>
      </c>
      <c r="V20" s="16" t="s">
        <v>23527</v>
      </c>
      <c r="W20" s="33">
        <f>IF(D3L113C9=0,0,D3L113C7/D3L113C9)</f>
        <v>0</v>
      </c>
      <c r="X20" s="16" t="s">
        <v>23528</v>
      </c>
      <c r="Y20" s="32">
        <f>IF(D3L113C5=0,0,D3L113C7/D3L113C5)</f>
        <v>0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0.54002717698922209</v>
      </c>
      <c r="AL20" s="16" t="s">
        <v>23532</v>
      </c>
      <c r="AM20" s="15">
        <f>D3L113C5*D3L113C17</f>
        <v>0</v>
      </c>
      <c r="AN20" s="16" t="s">
        <v>23549</v>
      </c>
      <c r="AO20" s="15">
        <f>IF(D3L113C17=0,0,CHOOSE(MIN(D3L113C8,RUN_YEARS),A1L108C1,A1L108C6,A1L108C7,A1L108C8,A1L108C9))</f>
        <v>23525.957199999997</v>
      </c>
      <c r="AP20" s="16" t="s">
        <v>23533</v>
      </c>
      <c r="AQ20" s="33">
        <f>IF(D3L113C19=0,0,D3L113C18/D3L113C19)</f>
        <v>0</v>
      </c>
      <c r="AR20" s="16" t="s">
        <v>23534</v>
      </c>
      <c r="AS20" s="32">
        <f>IF(D3L113C5=0,0,D3L113C18/D3L113C5)</f>
        <v>0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1.8132405474141688E-2</v>
      </c>
      <c r="BZ20" s="16" t="s">
        <v>23544</v>
      </c>
      <c r="CA20" s="15">
        <f>D3L113C5*D3L113C37</f>
        <v>0</v>
      </c>
      <c r="CB20" s="16" t="s">
        <v>23553</v>
      </c>
      <c r="CC20" s="15">
        <f>IF(D3L113C37=0,0,CHOOSE(MIN(D3L113C8,RUN_YEARS),B6L116C1,B6L117C1,B6L118C1,B6L119C1,B6L120C1))</f>
        <v>23194.752</v>
      </c>
      <c r="CD20" s="16" t="s">
        <v>23545</v>
      </c>
      <c r="CE20" s="33">
        <f>IF(D3L113C39=0,0,D3L113C38/D3L113C39)</f>
        <v>0</v>
      </c>
      <c r="CF20" s="16" t="s">
        <v>23546</v>
      </c>
      <c r="CG20" s="32">
        <f>IF(D3L113C5=0,0,D3L113C38/D3L113C5)</f>
        <v>0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</v>
      </c>
      <c r="J21" s="16" t="s">
        <v>23587</v>
      </c>
      <c r="K21" s="21">
        <f>_xlfn.SINGLE(IF(FLOW_THRU_100PCT="Y",1,INDEX(VariabilityMatrix,D3L114C1,_xlfn.SINGLE(D3L114C8))))</f>
        <v>0.52896414458551622</v>
      </c>
      <c r="L21" s="16" t="s">
        <v>23557</v>
      </c>
      <c r="M21" s="15">
        <f>IF(_xlfn.SINGLE(D3L114C2)&lt;&gt;0,_xlfn.SINGLE(D3L114C2)*_xlfn.SINGLE(D3L114C4),_xlfn.SINGLE(D3L114C3)*_xlfn.SINGLE(D3L114C4))</f>
        <v>0</v>
      </c>
      <c r="N21" s="16" t="s">
        <v>4251</v>
      </c>
      <c r="O21" s="32">
        <f>0.45*CHOOSE(MIN(D3L114C8,RUN_YEARS),B3L110C1,B3L125C1,B3L140C1,B3L155C1,B3L170C1)</f>
        <v>0.44184041753663622</v>
      </c>
      <c r="P21" s="16" t="s">
        <v>23558</v>
      </c>
      <c r="Q21" s="15">
        <f>D3L114C5*D3L114C6</f>
        <v>0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61274116</v>
      </c>
      <c r="V21" s="16" t="s">
        <v>23559</v>
      </c>
      <c r="W21" s="33">
        <f>IF(D3L114C9=0,0,D3L114C7/D3L114C9)</f>
        <v>0</v>
      </c>
      <c r="X21" s="16" t="s">
        <v>23560</v>
      </c>
      <c r="Y21" s="32">
        <f>IF(D3L114C5=0,0,D3L114C7/D3L114C5)</f>
        <v>0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0.54002717698922209</v>
      </c>
      <c r="AL21" s="16" t="s">
        <v>23564</v>
      </c>
      <c r="AM21" s="15">
        <f>D3L114C5*D3L114C17</f>
        <v>0</v>
      </c>
      <c r="AN21" s="16" t="s">
        <v>23581</v>
      </c>
      <c r="AO21" s="15">
        <f>IF(D3L114C17=0,0,CHOOSE(MIN(D3L114C8,RUN_YEARS),A1L108C1,A1L108C6,A1L108C7,A1L108C8,A1L108C9))</f>
        <v>23525.957199999997</v>
      </c>
      <c r="AP21" s="16" t="s">
        <v>23565</v>
      </c>
      <c r="AQ21" s="33">
        <f>IF(D3L114C19=0,0,D3L114C18/D3L114C19)</f>
        <v>0</v>
      </c>
      <c r="AR21" s="16" t="s">
        <v>23566</v>
      </c>
      <c r="AS21" s="32">
        <f>IF(D3L114C5=0,0,D3L114C18/D3L114C5)</f>
        <v>0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1.8132405474141688E-2</v>
      </c>
      <c r="BZ21" s="16" t="s">
        <v>23576</v>
      </c>
      <c r="CA21" s="15">
        <f>D3L114C5*D3L114C37</f>
        <v>0</v>
      </c>
      <c r="CB21" s="16" t="s">
        <v>23585</v>
      </c>
      <c r="CC21" s="15">
        <f>IF(D3L114C37=0,0,CHOOSE(MIN(D3L114C8,RUN_YEARS),B6L116C1,B6L117C1,B6L118C1,B6L119C1,B6L120C1))</f>
        <v>23194.752</v>
      </c>
      <c r="CD21" s="16" t="s">
        <v>23577</v>
      </c>
      <c r="CE21" s="33">
        <f>IF(D3L114C39=0,0,D3L114C38/D3L114C39)</f>
        <v>0</v>
      </c>
      <c r="CF21" s="16" t="s">
        <v>23578</v>
      </c>
      <c r="CG21" s="32">
        <f>IF(D3L114C5=0,0,D3L114C38/D3L114C5)</f>
        <v>0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0.52896414458551622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8318.7656000000006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_xlfn.SINGLE(IF(FLOW_THRU_100PCT="Y",1,INDEX(VariabilityMatrix,D3L116C1,_xlfn.SINGLE(D3L116C8))))</f>
        <v>0.54706914331911283</v>
      </c>
      <c r="L23" s="16" t="s">
        <v>23619</v>
      </c>
      <c r="M23" s="15">
        <f>IF(_xlfn.SINGLE(D3L116C2)&lt;&gt;0,_xlfn.SINGLE(D3L116C2)*_xlfn.SINGLE(D3L116C4),_xlfn.SINGLE(D3L116C3)*_xlfn.SINGLE(D3L116C4))</f>
        <v>0</v>
      </c>
      <c r="N23" s="16" t="s">
        <v>4251</v>
      </c>
      <c r="O23" s="32">
        <f>0.45*CHOOSE(MIN(D3L116C8,RUN_YEARS),B3L110C1,B3L125C1,B3L140C1,B3L155C1,B3L170C1)</f>
        <v>0.44354270100330551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65289763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0.54210774567070674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24978.877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1.4349553325987752E-2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22238.880000000001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0.54706914331911283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8890.259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0.54706914331911283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0.44354270100330551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65289763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0.54210774567070674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24978.877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1.4349553325987752E-2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22238.880000000001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0.54706914331911283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8890.259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0.54706914331911283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0.44354270100330551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65289763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0.54210774567070674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24978.877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1.4349553325987752E-2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22238.880000000001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0.54706914331911283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8890.259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0.54706914331911283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0.44354270100330551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65289763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0.54210774567070674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24978.877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1.4349553325987752E-2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22238.880000000001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0.54706914331911283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8890.259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0.54706914331911283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0.44354270100330551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65289763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0.54210774567070674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24978.877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1.4349553325987752E-2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22238.880000000001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0.54706914331911283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8890.259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0.54706914331911283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0.44354270100330551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65289763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0.54210774567070674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24978.877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1.4349553325987752E-2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22238.880000000001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0.54706914331911283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8890.259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0.61867200578792503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0.44354270100330551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65289763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0.54210774567070674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24978.877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1.4349553325987752E-2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22238.880000000001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0.52896414458551622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0.44184041753663622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61274116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0.54002717698922209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23525.957199999997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1.8132405474141688E-2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23194.752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</v>
      </c>
      <c r="J37" s="16" t="s">
        <v>24083</v>
      </c>
      <c r="K37" s="21">
        <f>_xlfn.SINGLE(IF(FLOW_THRU_100PCT="Y",1,INDEX(VariabilityMatrix,D3L130C1,_xlfn.SINGLE(D3L130C8))))</f>
        <v>0.53354927842677846</v>
      </c>
      <c r="L37" s="16" t="s">
        <v>24053</v>
      </c>
      <c r="M37" s="15">
        <f>IF(_xlfn.SINGLE(D3L130C2)&lt;&gt;0,_xlfn.SINGLE(D3L130C2)*_xlfn.SINGLE(D3L130C4),_xlfn.SINGLE(D3L130C3)*_xlfn.SINGLE(D3L130C4))</f>
        <v>0</v>
      </c>
      <c r="N37" s="16" t="s">
        <v>4251</v>
      </c>
      <c r="O37" s="32">
        <f>0.45*CHOOSE(MIN(D3L130C8,RUN_YEARS),B3L110C1,B3L125C1,B3L140C1,B3L155C1,B3L170C1)</f>
        <v>0.44277590354917934</v>
      </c>
      <c r="P37" s="16" t="s">
        <v>24054</v>
      </c>
      <c r="Q37" s="15">
        <f>D3L130C5*D3L130C6</f>
        <v>0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61869647</v>
      </c>
      <c r="V37" s="16" t="s">
        <v>24055</v>
      </c>
      <c r="W37" s="33">
        <f>IF(D3L130C9=0,0,D3L130C7/D3L130C9)</f>
        <v>0</v>
      </c>
      <c r="X37" s="16" t="s">
        <v>24056</v>
      </c>
      <c r="Y37" s="32">
        <f>IF(D3L130C5=0,0,D3L130C7/D3L130C5)</f>
        <v>0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0.54117054878233029</v>
      </c>
      <c r="AL37" s="16" t="s">
        <v>24060</v>
      </c>
      <c r="AM37" s="15">
        <f>D3L130C5*D3L130C17</f>
        <v>0</v>
      </c>
      <c r="AN37" s="16" t="s">
        <v>24077</v>
      </c>
      <c r="AO37" s="15">
        <f>IF(D3L130C17=0,0,CHOOSE(MIN(D3L130C8,RUN_YEARS),A1L108C1,A1L108C6,A1L108C7,A1L108C8,A1L108C9))</f>
        <v>23608.393</v>
      </c>
      <c r="AP37" s="16" t="s">
        <v>24061</v>
      </c>
      <c r="AQ37" s="33">
        <f>IF(D3L130C19=0,0,D3L130C18/D3L130C19)</f>
        <v>0</v>
      </c>
      <c r="AR37" s="16" t="s">
        <v>24062</v>
      </c>
      <c r="AS37" s="32">
        <f>IF(D3L130C5=0,0,D3L130C18/D3L130C5)</f>
        <v>0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1.6053547668490376E-2</v>
      </c>
      <c r="BZ37" s="16" t="s">
        <v>24072</v>
      </c>
      <c r="CA37" s="15">
        <f>D3L130C5*D3L130C37</f>
        <v>0</v>
      </c>
      <c r="CB37" s="16" t="s">
        <v>24081</v>
      </c>
      <c r="CC37" s="15">
        <f>IF(D3L130C37=0,0,CHOOSE(MIN(D3L130C8,RUN_YEARS),B6L116C1,B6L117C1,B6L118C1,B6L119C1,B6L120C1))</f>
        <v>22208.399999999998</v>
      </c>
      <c r="CD37" s="16" t="s">
        <v>24073</v>
      </c>
      <c r="CE37" s="33">
        <f>IF(D3L130C39=0,0,D3L130C38/D3L130C39)</f>
        <v>0</v>
      </c>
      <c r="CF37" s="16" t="s">
        <v>24074</v>
      </c>
      <c r="CG37" s="32">
        <f>IF(D3L130C5=0,0,D3L130C38/D3L130C5)</f>
        <v>0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8890.259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0.52896414458551622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8318.7656000000006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0.53354927842677846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8146.857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5167.9721061617711</v>
      </c>
      <c r="J41" s="16" t="s">
        <v>24206</v>
      </c>
      <c r="K41" s="21">
        <f>_xlfn.SINGLE(IF(FLOW_THRU_100PCT="Y",1,INDEX(VariabilityMatrix,D3L134C1,_xlfn.SINGLE(D3L134C8))))</f>
        <v>0.61867200578792503</v>
      </c>
      <c r="L41" s="16" t="s">
        <v>24176</v>
      </c>
      <c r="M41" s="15">
        <f>IF(_xlfn.SINGLE(D3L134C2)&lt;&gt;0,_xlfn.SINGLE(D3L134C2)*_xlfn.SINGLE(D3L134C4),_xlfn.SINGLE(D3L134C3)*_xlfn.SINGLE(D3L134C4))</f>
        <v>3197.2796687751502</v>
      </c>
      <c r="N41" s="16" t="s">
        <v>4251</v>
      </c>
      <c r="O41" s="32">
        <f>0.45*CHOOSE(MIN(D3L134C8,RUN_YEARS),B3L110C1,B3L125C1,B3L140C1,B3L155C1,B3L170C1)</f>
        <v>0.44277590354917934</v>
      </c>
      <c r="P41" s="16" t="s">
        <v>24177</v>
      </c>
      <c r="Q41" s="15">
        <f>D3L134C5*D3L134C6</f>
        <v>1415.6783942413379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61869647</v>
      </c>
      <c r="V41" s="16" t="s">
        <v>24178</v>
      </c>
      <c r="W41" s="33">
        <f>IF(D3L134C9=0,0,D3L134C7/D3L134C9)</f>
        <v>2.2881630377515131E-5</v>
      </c>
      <c r="X41" s="16" t="s">
        <v>24179</v>
      </c>
      <c r="Y41" s="32">
        <f>IF(D3L134C5=0,0,D3L134C7/D3L134C5)</f>
        <v>0.44277590354917928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0.54117054878233029</v>
      </c>
      <c r="AL41" s="16" t="s">
        <v>24183</v>
      </c>
      <c r="AM41" s="15">
        <f>D3L134C5*D3L134C17</f>
        <v>1730.2735929616351</v>
      </c>
      <c r="AN41" s="16" t="s">
        <v>24200</v>
      </c>
      <c r="AO41" s="15">
        <f>IF(D3L134C17=0,0,CHOOSE(MIN(D3L134C8,RUN_YEARS),A1L108C1,A1L108C6,A1L108C7,A1L108C8,A1L108C9))</f>
        <v>23608.393</v>
      </c>
      <c r="AP41" s="16" t="s">
        <v>24184</v>
      </c>
      <c r="AQ41" s="33">
        <f>IF(D3L134C19=0,0,D3L134C18/D3L134C19)</f>
        <v>7.3290612917263576E-2</v>
      </c>
      <c r="AR41" s="16" t="s">
        <v>24185</v>
      </c>
      <c r="AS41" s="32">
        <f>IF(D3L134C5=0,0,D3L134C18/D3L134C5)</f>
        <v>0.54117054878233029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1.6053547668490376E-2</v>
      </c>
      <c r="BZ41" s="16" t="s">
        <v>24195</v>
      </c>
      <c r="CA41" s="15">
        <f>D3L134C5*D3L134C37</f>
        <v>51.327681572176992</v>
      </c>
      <c r="CB41" s="16" t="s">
        <v>24204</v>
      </c>
      <c r="CC41" s="15">
        <f>IF(D3L134C37=0,0,CHOOSE(MIN(D3L134C8,RUN_YEARS),B6L116C1,B6L117C1,B6L118C1,B6L119C1,B6L120C1))</f>
        <v>22208.399999999998</v>
      </c>
      <c r="CD41" s="16" t="s">
        <v>24196</v>
      </c>
      <c r="CE41" s="33">
        <f>IF(D3L134C39=0,0,D3L134C38/D3L134C39)</f>
        <v>2.3111832267149815E-3</v>
      </c>
      <c r="CF41" s="16" t="s">
        <v>24197</v>
      </c>
      <c r="CG41" s="32">
        <f>IF(D3L134C5=0,0,D3L134C38/D3L134C5)</f>
        <v>1.6053547668490376E-2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0.61867200578792503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0.44277590354917934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61869647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0.54117054878233029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23608.393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1.6053547668490376E-2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22208.399999999998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366.58435220709254</v>
      </c>
      <c r="J43" s="16" t="s">
        <v>24269</v>
      </c>
      <c r="K43" s="21">
        <f>_xlfn.SINGLE(IF(FLOW_THRU_100PCT="Y",1,INDEX(VariabilityMatrix,D3L136C1,_xlfn.SINGLE(D3L136C8))))</f>
        <v>0.63203914027208052</v>
      </c>
      <c r="L43" s="16" t="s">
        <v>24239</v>
      </c>
      <c r="M43" s="15">
        <f>IF(_xlfn.SINGLE(D3L136C2)&lt;&gt;0,_xlfn.SINGLE(D3L136C2)*_xlfn.SINGLE(D3L136C4),_xlfn.SINGLE(D3L136C3)*_xlfn.SINGLE(D3L136C4))</f>
        <v>231.69565880616832</v>
      </c>
      <c r="N43" s="16" t="s">
        <v>4251</v>
      </c>
      <c r="O43" s="32">
        <f>0.45*CHOOSE(MIN(D3L136C8,RUN_YEARS),B3L110C1,B3L125C1,B3L140C1,B3L155C1,B3L170C1)</f>
        <v>0.44354270100330551</v>
      </c>
      <c r="P43" s="16" t="s">
        <v>24240</v>
      </c>
      <c r="Q43" s="15">
        <f>D3L136C5*D3L136C6</f>
        <v>102.76691831762821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65289763</v>
      </c>
      <c r="V43" s="16" t="s">
        <v>24241</v>
      </c>
      <c r="W43" s="33">
        <f>IF(D3L136C9=0,0,D3L136C7/D3L136C9)</f>
        <v>1.574012733322806E-6</v>
      </c>
      <c r="X43" s="16" t="s">
        <v>24242</v>
      </c>
      <c r="Y43" s="32">
        <f>IF(D3L136C5=0,0,D3L136C7/D3L136C5)</f>
        <v>0.44354270100330551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0.54210774567070674</v>
      </c>
      <c r="AL43" s="16" t="s">
        <v>24246</v>
      </c>
      <c r="AM43" s="15">
        <f>D3L136C5*D3L136C17</f>
        <v>125.60401127710114</v>
      </c>
      <c r="AN43" s="16" t="s">
        <v>24263</v>
      </c>
      <c r="AO43" s="15">
        <f>IF(D3L136C17=0,0,CHOOSE(MIN(D3L136C8,RUN_YEARS),A1L108C1,A1L108C6,A1L108C7,A1L108C8,A1L108C9))</f>
        <v>24978.877</v>
      </c>
      <c r="AP43" s="16" t="s">
        <v>24247</v>
      </c>
      <c r="AQ43" s="33">
        <f>IF(D3L136C19=0,0,D3L136C18/D3L136C19)</f>
        <v>5.0284090544623419E-3</v>
      </c>
      <c r="AR43" s="16" t="s">
        <v>24248</v>
      </c>
      <c r="AS43" s="32">
        <f>IF(D3L136C5=0,0,D3L136C18/D3L136C5)</f>
        <v>0.54210774567070674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1.4349553325987752E-2</v>
      </c>
      <c r="BZ43" s="16" t="s">
        <v>24258</v>
      </c>
      <c r="CA43" s="15">
        <f>D3L136C5*D3L136C37</f>
        <v>3.3247292114389762</v>
      </c>
      <c r="CB43" s="16" t="s">
        <v>24267</v>
      </c>
      <c r="CC43" s="15">
        <f>IF(D3L136C37=0,0,CHOOSE(MIN(D3L136C8,RUN_YEARS),B6L116C1,B6L117C1,B6L118C1,B6L119C1,B6L120C1))</f>
        <v>22238.880000000001</v>
      </c>
      <c r="CD43" s="16" t="s">
        <v>24259</v>
      </c>
      <c r="CE43" s="33">
        <f>IF(D3L136C39=0,0,D3L136C38/D3L136C39)</f>
        <v>1.495007487534883E-4</v>
      </c>
      <c r="CF43" s="16" t="s">
        <v>24260</v>
      </c>
      <c r="CG43" s="32">
        <f>IF(D3L136C5=0,0,D3L136C38/D3L136C5)</f>
        <v>1.4349553325987752E-2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3552.8473885674521</v>
      </c>
      <c r="J44" s="16" t="s">
        <v>24301</v>
      </c>
      <c r="K44" s="21">
        <f>_xlfn.SINGLE(IF(FLOW_THRU_100PCT="Y",1,INDEX(VariabilityMatrix,D3L137C1,_xlfn.SINGLE(D3L137C8))))</f>
        <v>0.61867200578792503</v>
      </c>
      <c r="L44" s="16" t="s">
        <v>24271</v>
      </c>
      <c r="M44" s="15">
        <f>IF(_xlfn.SINGLE(D3L137C2)&lt;&gt;0,_xlfn.SINGLE(D3L137C2)*_xlfn.SINGLE(D3L137C4),_xlfn.SINGLE(D3L137C3)*_xlfn.SINGLE(D3L137C4))</f>
        <v>2198.0472201434172</v>
      </c>
      <c r="N44" s="16" t="s">
        <v>4251</v>
      </c>
      <c r="O44" s="32">
        <f>0.45*CHOOSE(MIN(D3L137C8,RUN_YEARS),B3L110C1,B3L125C1,B3L140C1,B3L155C1,B3L170C1)</f>
        <v>0.44277590354917934</v>
      </c>
      <c r="P44" s="16" t="s">
        <v>24272</v>
      </c>
      <c r="Q44" s="15">
        <f>D3L137C5*D3L137C6</f>
        <v>973.24234394276345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61869647</v>
      </c>
      <c r="V44" s="16" t="s">
        <v>24273</v>
      </c>
      <c r="W44" s="33">
        <f>IF(D3L137C9=0,0,D3L137C7/D3L137C9)</f>
        <v>1.5730530092450075E-5</v>
      </c>
      <c r="X44" s="16" t="s">
        <v>24274</v>
      </c>
      <c r="Y44" s="32">
        <f>IF(D3L137C5=0,0,D3L137C7/D3L137C5)</f>
        <v>0.44277590354917934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0.54117054878233029</v>
      </c>
      <c r="AL44" s="16" t="s">
        <v>24278</v>
      </c>
      <c r="AM44" s="15">
        <f>D3L137C5*D3L137C17</f>
        <v>1189.5184203744886</v>
      </c>
      <c r="AN44" s="16" t="s">
        <v>24295</v>
      </c>
      <c r="AO44" s="15">
        <f>IF(D3L137C17=0,0,CHOOSE(MIN(D3L137C8,RUN_YEARS),A1L108C1,A1L108C6,A1L108C7,A1L108C8,A1L108C9))</f>
        <v>23608.393</v>
      </c>
      <c r="AP44" s="16" t="s">
        <v>24279</v>
      </c>
      <c r="AQ44" s="33">
        <f>IF(D3L137C19=0,0,D3L137C18/D3L137C19)</f>
        <v>5.0385404054163647E-2</v>
      </c>
      <c r="AR44" s="16" t="s">
        <v>24280</v>
      </c>
      <c r="AS44" s="32">
        <f>IF(D3L137C5=0,0,D3L137C18/D3L137C5)</f>
        <v>0.54117054878233029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1.6053547668490376E-2</v>
      </c>
      <c r="BZ44" s="16" t="s">
        <v>24290</v>
      </c>
      <c r="CA44" s="15">
        <f>D3L137C5*D3L137C37</f>
        <v>35.28645582616511</v>
      </c>
      <c r="CB44" s="16" t="s">
        <v>24299</v>
      </c>
      <c r="CC44" s="15">
        <f>IF(D3L137C37=0,0,CHOOSE(MIN(D3L137C8,RUN_YEARS),B6L116C1,B6L117C1,B6L118C1,B6L119C1,B6L120C1))</f>
        <v>22208.399999999998</v>
      </c>
      <c r="CD44" s="16" t="s">
        <v>24291</v>
      </c>
      <c r="CE44" s="33">
        <f>IF(D3L137C39=0,0,D3L137C38/D3L137C39)</f>
        <v>1.588878794787788E-3</v>
      </c>
      <c r="CF44" s="16" t="s">
        <v>24292</v>
      </c>
      <c r="CG44" s="32">
        <f>IF(D3L137C5=0,0,D3L137C38/D3L137C5)</f>
        <v>1.6053547668490376E-2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2584.3739742879065</v>
      </c>
      <c r="J45" s="16" t="s">
        <v>24333</v>
      </c>
      <c r="K45" s="21">
        <f>_xlfn.SINGLE(IF(FLOW_THRU_100PCT="Y",1,INDEX(VariabilityMatrix,D3L138C1,_xlfn.SINGLE(D3L138C8))))</f>
        <v>0.63203914027208052</v>
      </c>
      <c r="L45" s="16" t="s">
        <v>24303</v>
      </c>
      <c r="M45" s="15">
        <f>IF(_xlfn.SINGLE(D3L138C2)&lt;&gt;0,_xlfn.SINGLE(D3L138C2)*_xlfn.SINGLE(D3L138C4),_xlfn.SINGLE(D3L138C3)*_xlfn.SINGLE(D3L138C4))</f>
        <v>1633.4255048504683</v>
      </c>
      <c r="N45" s="16" t="s">
        <v>4251</v>
      </c>
      <c r="O45" s="32">
        <f>0.45*CHOOSE(MIN(D3L138C8,RUN_YEARS),B3L110C1,B3L125C1,B3L140C1,B3L155C1,B3L170C1)</f>
        <v>0.44354270100330551</v>
      </c>
      <c r="P45" s="16" t="s">
        <v>24304</v>
      </c>
      <c r="Q45" s="15">
        <f>D3L138C5*D3L138C6</f>
        <v>724.49396030906462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65289763</v>
      </c>
      <c r="V45" s="16" t="s">
        <v>24305</v>
      </c>
      <c r="W45" s="33">
        <f>IF(D3L138C9=0,0,D3L138C7/D3L138C9)</f>
        <v>1.1096593508986464E-5</v>
      </c>
      <c r="X45" s="16" t="s">
        <v>24306</v>
      </c>
      <c r="Y45" s="32">
        <f>IF(D3L138C5=0,0,D3L138C7/D3L138C5)</f>
        <v>0.44354270100330551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0.54210774567070674</v>
      </c>
      <c r="AL45" s="16" t="s">
        <v>24310</v>
      </c>
      <c r="AM45" s="15">
        <f>D3L138C5*D3L138C17</f>
        <v>885.49261815552347</v>
      </c>
      <c r="AN45" s="16" t="s">
        <v>24327</v>
      </c>
      <c r="AO45" s="15">
        <f>IF(D3L138C17=0,0,CHOOSE(MIN(D3L138C8,RUN_YEARS),A1L108C1,A1L108C6,A1L108C7,A1L108C8,A1L108C9))</f>
        <v>24978.877</v>
      </c>
      <c r="AP45" s="16" t="s">
        <v>24311</v>
      </c>
      <c r="AQ45" s="33">
        <f>IF(D3L138C19=0,0,D3L138C18/D3L138C19)</f>
        <v>3.5449656850286886E-2</v>
      </c>
      <c r="AR45" s="16" t="s">
        <v>24312</v>
      </c>
      <c r="AS45" s="32">
        <f>IF(D3L138C5=0,0,D3L138C18/D3L138C5)</f>
        <v>0.54210774567070674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1.4349553325987752E-2</v>
      </c>
      <c r="BZ45" s="16" t="s">
        <v>24322</v>
      </c>
      <c r="CA45" s="15">
        <f>D3L138C5*D3L138C37</f>
        <v>23.438926385880261</v>
      </c>
      <c r="CB45" s="16" t="s">
        <v>24331</v>
      </c>
      <c r="CC45" s="15">
        <f>IF(D3L138C37=0,0,CHOOSE(MIN(D3L138C8,RUN_YEARS),B6L116C1,B6L117C1,B6L118C1,B6L119C1,B6L120C1))</f>
        <v>22238.880000000001</v>
      </c>
      <c r="CD45" s="16" t="s">
        <v>24323</v>
      </c>
      <c r="CE45" s="33">
        <f>IF(D3L138C39=0,0,D3L138C38/D3L138C39)</f>
        <v>1.053961637720976E-3</v>
      </c>
      <c r="CF45" s="16" t="s">
        <v>24324</v>
      </c>
      <c r="CG45" s="32">
        <f>IF(D3L138C5=0,0,D3L138C38/D3L138C5)</f>
        <v>1.4349553325987753E-2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0.63203914027208052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0.44354270100330551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65289763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0.54210774567070674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24978.877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1.4349553325987752E-2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22238.880000000001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0.63203914027208052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0.44354270100330551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65289763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0.54210774567070674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24978.877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1.4349553325987752E-2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22238.880000000001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8.22757897721654</v>
      </c>
      <c r="J48" s="16" t="s">
        <v>24429</v>
      </c>
      <c r="K48" s="21">
        <f>_xlfn.SINGLE(IF(FLOW_THRU_100PCT="Y",1,INDEX(VariabilityMatrix,D3L141C1,_xlfn.SINGLE(D3L141C8))))</f>
        <v>0.63203914027208052</v>
      </c>
      <c r="L48" s="16" t="s">
        <v>24399</v>
      </c>
      <c r="M48" s="15">
        <f>IF(_xlfn.SINGLE(D3L141C2)&lt;&gt;0,_xlfn.SINGLE(D3L141C2)*_xlfn.SINGLE(D3L141C4),_xlfn.SINGLE(D3L141C3)*_xlfn.SINGLE(D3L141C4))</f>
        <v>5.2001519432805852</v>
      </c>
      <c r="N48" s="16" t="s">
        <v>4251</v>
      </c>
      <c r="O48" s="32">
        <f>0.45*CHOOSE(MIN(D3L141C8,RUN_YEARS),B3L110C1,B3L125C1,B3L140C1,B3L155C1,B3L170C1)</f>
        <v>0.44354270100330551</v>
      </c>
      <c r="P48" s="16" t="s">
        <v>24400</v>
      </c>
      <c r="Q48" s="15">
        <f>D3L141C5*D3L141C6</f>
        <v>2.3064894385502588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65289763</v>
      </c>
      <c r="V48" s="16" t="s">
        <v>24401</v>
      </c>
      <c r="W48" s="33">
        <f>IF(D3L141C9=0,0,D3L141C7/D3L141C9)</f>
        <v>3.5326969077070458E-8</v>
      </c>
      <c r="X48" s="16" t="s">
        <v>24402</v>
      </c>
      <c r="Y48" s="32">
        <f>IF(D3L141C5=0,0,D3L141C7/D3L141C5)</f>
        <v>0.44354270100330551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0.54210774567070674</v>
      </c>
      <c r="AL48" s="16" t="s">
        <v>24406</v>
      </c>
      <c r="AM48" s="15">
        <f>D3L141C5*D3L141C17</f>
        <v>2.8190426471169827</v>
      </c>
      <c r="AN48" s="16" t="s">
        <v>24423</v>
      </c>
      <c r="AO48" s="15">
        <f>IF(D3L141C17=0,0,CHOOSE(MIN(D3L141C8,RUN_YEARS),A1L108C1,A1L108C6,A1L108C7,A1L108C8,A1L108C9))</f>
        <v>24978.877</v>
      </c>
      <c r="AP48" s="16" t="s">
        <v>24407</v>
      </c>
      <c r="AQ48" s="33">
        <f>IF(D3L141C19=0,0,D3L141C18/D3L141C19)</f>
        <v>1.1285706107272088E-4</v>
      </c>
      <c r="AR48" s="16" t="s">
        <v>24408</v>
      </c>
      <c r="AS48" s="32">
        <f>IF(D3L141C5=0,0,D3L141C18/D3L141C5)</f>
        <v>0.54210774567070674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1.4349553325987752E-2</v>
      </c>
      <c r="BZ48" s="16" t="s">
        <v>24418</v>
      </c>
      <c r="CA48" s="15">
        <f>D3L141C5*D3L141C37</f>
        <v>7.4619857613343596E-2</v>
      </c>
      <c r="CB48" s="16" t="s">
        <v>24427</v>
      </c>
      <c r="CC48" s="15">
        <f>IF(D3L141C37=0,0,CHOOSE(MIN(D3L141C8,RUN_YEARS),B6L116C1,B6L117C1,B6L118C1,B6L119C1,B6L120C1))</f>
        <v>22238.880000000001</v>
      </c>
      <c r="CD48" s="16" t="s">
        <v>24419</v>
      </c>
      <c r="CE48" s="33">
        <f>IF(D3L141C39=0,0,D3L141C38/D3L141C39)</f>
        <v>3.3553784009511088E-6</v>
      </c>
      <c r="CF48" s="16" t="s">
        <v>24420</v>
      </c>
      <c r="CG48" s="32">
        <f>IF(D3L141C5=0,0,D3L141C38/D3L141C5)</f>
        <v>1.4349553325987753E-2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0.63203914027208052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0.44354270100330551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65289763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0.54210774567070674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24978.877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1.4349553325987752E-2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22238.880000000001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0.63203914027208052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0.44354270100330551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65289763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0.54210774567070674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24978.877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1.4349553325987752E-2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22238.880000000001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0.61867200578792503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0.44354270100330551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65289763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0.54210774567070674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24978.877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1.4349553325987752E-2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22238.880000000001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1054.5013765127469</v>
      </c>
      <c r="J52" s="16" t="s">
        <v>24021</v>
      </c>
      <c r="K52" s="21">
        <f>IF(FLOW_THRU_100PCT="Y",1,D3L101C4)</f>
        <v>0.61867200578792503</v>
      </c>
      <c r="L52" s="16" t="s">
        <v>24526</v>
      </c>
      <c r="M52" s="15">
        <f>IF(_xlfn.SINGLE(D3L145C2)&lt;&gt;0,_xlfn.SINGLE(D3L145C2)*_xlfn.SINGLE(D3L145C4),_xlfn.SINGLE(D3L145C3)*_xlfn.SINGLE(D3L145C4))</f>
        <v>652.39048171326908</v>
      </c>
      <c r="N52" s="16" t="s">
        <v>4251</v>
      </c>
      <c r="O52" s="32">
        <f>0.45*CHOOSE(MIN(D3L145C8,RUN_YEARS),B3L110C1,B3L125C1,B3L140C1,B3L155C1,B3L170C1)</f>
        <v>0.44277590354917934</v>
      </c>
      <c r="P52" s="16" t="s">
        <v>24527</v>
      </c>
      <c r="Q52" s="15">
        <f>D3L145C5*D3L145C6</f>
        <v>288.8627850074771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61869647</v>
      </c>
      <c r="V52" s="16" t="s">
        <v>24528</v>
      </c>
      <c r="W52" s="33">
        <f>IF(D3L145C9=0,0,D3L145C7/D3L145C9)</f>
        <v>4.6688933752519564E-6</v>
      </c>
      <c r="X52" s="16" t="s">
        <v>24529</v>
      </c>
      <c r="Y52" s="32">
        <f>IF(D3L145C5=0,0,D3L145C7/D3L145C5)</f>
        <v>0.44277590354917939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0.54117054878233029</v>
      </c>
      <c r="AL52" s="16" t="s">
        <v>24533</v>
      </c>
      <c r="AM52" s="15">
        <f>D3L145C5*D3L145C17</f>
        <v>353.05451500913864</v>
      </c>
      <c r="AN52" s="16" t="s">
        <v>24550</v>
      </c>
      <c r="AO52" s="15">
        <f>IF(D3L145C17=0,0,CHOOSE(MIN(D3L145C8,RUN_YEARS),A1L108C1,A1L108C6,A1L108C7,A1L108C8,A1L108C9))</f>
        <v>23608.393</v>
      </c>
      <c r="AP52" s="16" t="s">
        <v>24534</v>
      </c>
      <c r="AQ52" s="33">
        <f>IF(D3L145C19=0,0,D3L145C18/D3L145C19)</f>
        <v>1.495461868197207E-2</v>
      </c>
      <c r="AR52" s="16" t="s">
        <v>24535</v>
      </c>
      <c r="AS52" s="32">
        <f>IF(D3L145C5=0,0,D3L145C18/D3L145C5)</f>
        <v>0.54117054878233029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1.6053547668490376E-2</v>
      </c>
      <c r="BZ52" s="16" t="s">
        <v>24545</v>
      </c>
      <c r="CA52" s="15">
        <f>D3L145C5*D3L145C37</f>
        <v>10.473181696653365</v>
      </c>
      <c r="CB52" s="16" t="s">
        <v>24554</v>
      </c>
      <c r="CC52" s="15">
        <f>IF(D3L145C37=0,0,CHOOSE(MIN(D3L145C8,RUN_YEARS),B6L116C1,B6L117C1,B6L118C1,B6L119C1,B6L120C1))</f>
        <v>22208.399999999998</v>
      </c>
      <c r="CD52" s="16" t="s">
        <v>24546</v>
      </c>
      <c r="CE52" s="33">
        <f>IF(D3L145C39=0,0,D3L145C38/D3L145C39)</f>
        <v>4.7158650315436346E-4</v>
      </c>
      <c r="CF52" s="16" t="s">
        <v>24547</v>
      </c>
      <c r="CG52" s="32">
        <f>IF(D3L145C5=0,0,D3L145C38/D3L145C5)</f>
        <v>1.6053547668490376E-2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0.28609042830319897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8146.857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8146.857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0.29873916343154272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8890.259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0.28609042830319897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8146.857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0.29873916343154272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8890.259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0.29873916343154272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8890.259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0.29873916343154272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8890.259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0.29873916343154272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8890.259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0.29873916343154272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8890.259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0.29873916343154272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8890.259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8890.259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8146.857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856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0.4963386916557912</v>
      </c>
      <c r="L65" s="16" t="s">
        <v>24938</v>
      </c>
      <c r="M65" s="15">
        <f>IF(_xlfn.SINGLE(D3L158C2)&lt;&gt;0,_xlfn.SINGLE(D3L158C2)*_xlfn.SINGLE(D3L158C4),_xlfn.SINGLE(D3L158C3)*_xlfn.SINGLE(D3L158C4))</f>
        <v>424.86592005735724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424.86592005735724</v>
      </c>
      <c r="AX65" s="16" t="s">
        <v>24963</v>
      </c>
      <c r="AY65" s="15">
        <f>IF(D3L158C22=0,0,CHOOSE(MIN(D3L158C8,RUN_YEARS),A1L104C1,A1L104C6,A1L104C7,A1L104C8,A1L104C9))</f>
        <v>8890.259</v>
      </c>
      <c r="AZ65" s="16" t="s">
        <v>24949</v>
      </c>
      <c r="BA65" s="33">
        <f>IF(D3L158C24=0,0,D3L158C23/D3L158C24)</f>
        <v>4.7790049767656627E-2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6506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0.96465934031593248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8890.259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3.5340659684067535E-2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22238.880000000001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35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0.96465934031593248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8890.259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3.5340659684067535E-2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22238.880000000001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0.96465934031593248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8890.259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3.5340659684067535E-2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22238.880000000001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0.96465934031593248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8890.259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3.5340659684067535E-2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22238.880000000001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5641</v>
      </c>
      <c r="J70" s="16" t="s">
        <v>25124</v>
      </c>
      <c r="K70" s="21">
        <f>_xlfn.SINGLE(IF(FLOW_THRU_100PCT="Y",1,INDEX(VariabilityMatrix,D3L163C1,_xlfn.SINGLE(D3L163C8))))</f>
        <v>0.49147105018009402</v>
      </c>
      <c r="L70" s="16" t="s">
        <v>25094</v>
      </c>
      <c r="M70" s="15">
        <f>IF(_xlfn.SINGLE(D3L163C2)&lt;&gt;0,_xlfn.SINGLE(D3L163C2)*_xlfn.SINGLE(D3L163C4),_xlfn.SINGLE(D3L163C3)*_xlfn.SINGLE(D3L163C4))</f>
        <v>2772.3881940659103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0.96465934031593248</v>
      </c>
      <c r="AV70" s="16" t="s">
        <v>25104</v>
      </c>
      <c r="AW70" s="15">
        <f>D3L163C5*D3L163C22</f>
        <v>2674.4101663873003</v>
      </c>
      <c r="AX70" s="16" t="s">
        <v>25119</v>
      </c>
      <c r="AY70" s="15">
        <f>IF(D3L163C22=0,0,CHOOSE(MIN(D3L163C8,RUN_YEARS),A1L104C1,A1L104C6,A1L104C7,A1L104C8,A1L104C9))</f>
        <v>8890.259</v>
      </c>
      <c r="AZ70" s="16" t="s">
        <v>25105</v>
      </c>
      <c r="BA70" s="33">
        <f>IF(D3L163C24=0,0,D3L163C23/D3L163C24)</f>
        <v>0.30082477533976232</v>
      </c>
      <c r="BB70" s="16" t="s">
        <v>25106</v>
      </c>
      <c r="BC70" s="32">
        <f>IF(D3L163C5=0,0,D3L163C23/D3L163C5)</f>
        <v>0.96465934031593237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3.5340659684067535E-2</v>
      </c>
      <c r="BZ70" s="16" t="s">
        <v>25113</v>
      </c>
      <c r="CA70" s="15">
        <f>D3L163C5*D3L163C37</f>
        <v>97.978027678609919</v>
      </c>
      <c r="CB70" s="16" t="s">
        <v>25122</v>
      </c>
      <c r="CC70" s="15">
        <f>IF(D3L163C37=0,0,CHOOSE(MIN(D3L163C8,RUN_YEARS),B6L116C1,B6L117C1,B6L118C1,B6L119C1,B6L120C1))</f>
        <v>22238.880000000001</v>
      </c>
      <c r="CD70" s="16" t="s">
        <v>25114</v>
      </c>
      <c r="CE70" s="33">
        <f>IF(D3L163C39=0,0,D3L163C38/D3L163C39)</f>
        <v>4.4057087262762296E-3</v>
      </c>
      <c r="CF70" s="16" t="s">
        <v>25115</v>
      </c>
      <c r="CG70" s="32">
        <f>IF(D3L163C5=0,0,D3L163C38/D3L163C5)</f>
        <v>3.5340659684067535E-2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220669</v>
      </c>
      <c r="J71" s="16" t="s">
        <v>25155</v>
      </c>
      <c r="K71" s="21">
        <f>_xlfn.SINGLE(IF(FLOW_THRU_100PCT="Y",1,INDEX(VariabilityMatrix,D3L164C1,_xlfn.SINGLE(D3L164C8))))</f>
        <v>0.93348544918331677</v>
      </c>
      <c r="L71" s="16" t="s">
        <v>25126</v>
      </c>
      <c r="M71" s="15">
        <f>IF(_xlfn.SINGLE(D3L164C2)&lt;&gt;0,_xlfn.SINGLE(D3L164C2)*_xlfn.SINGLE(D3L164C4),_xlfn.SINGLE(D3L164C3)*_xlfn.SINGLE(D3L164C4))</f>
        <v>205991.30058583332</v>
      </c>
      <c r="N71" s="16" t="s">
        <v>4251</v>
      </c>
      <c r="O71" s="32">
        <f>0.45*CHOOSE(MIN(D3L164C8,RUN_YEARS),B3L110C1,B3L125C1,B3L140C1,B3L155C1,B3L170C1)</f>
        <v>0.44354270100330551</v>
      </c>
      <c r="P71" s="16" t="s">
        <v>25127</v>
      </c>
      <c r="Q71" s="15">
        <f>D3L164C5*D3L164C6</f>
        <v>91365.937845024295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65289763</v>
      </c>
      <c r="V71" s="16" t="s">
        <v>25128</v>
      </c>
      <c r="W71" s="33">
        <f>IF(D3L164C9=0,0,D3L164C7/D3L164C9)</f>
        <v>1.3993914765018261E-3</v>
      </c>
      <c r="X71" s="16" t="s">
        <v>25129</v>
      </c>
      <c r="Y71" s="32">
        <f>IF(D3L164C5=0,0,D3L164C7/D3L164C5)</f>
        <v>0.44354270100330551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0.54210774567070674</v>
      </c>
      <c r="AL71" s="16" t="s">
        <v>25133</v>
      </c>
      <c r="AM71" s="15">
        <f>D3L164C5*D3L164C17</f>
        <v>111669.47958836303</v>
      </c>
      <c r="AN71" s="16" t="s">
        <v>25150</v>
      </c>
      <c r="AO71" s="15">
        <f>IF(D3L164C17=0,0,CHOOSE(MIN(D3L164C8,RUN_YEARS),A1L108C1,A1L108C6,A1L108C7,A1L108C8,A1L108C9))</f>
        <v>24978.877</v>
      </c>
      <c r="AP71" s="16" t="s">
        <v>25134</v>
      </c>
      <c r="AQ71" s="33">
        <f>IF(D3L164C19=0,0,D3L164C18/D3L164C19)</f>
        <v>4.4705564460869489</v>
      </c>
      <c r="AR71" s="16" t="s">
        <v>25135</v>
      </c>
      <c r="AS71" s="32">
        <f>IF(D3L164C5=0,0,D3L164C18/D3L164C5)</f>
        <v>0.54210774567070674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1.4349553325987752E-2</v>
      </c>
      <c r="BZ71" s="16" t="s">
        <v>25145</v>
      </c>
      <c r="CA71" s="15">
        <f>D3L164C5*D3L164C37</f>
        <v>2955.8831524459874</v>
      </c>
      <c r="CB71" s="16" t="s">
        <v>25154</v>
      </c>
      <c r="CC71" s="15">
        <f>IF(D3L164C37=0,0,CHOOSE(MIN(D3L164C8,RUN_YEARS),B6L116C1,B6L117C1,B6L118C1,B6L119C1,B6L120C1))</f>
        <v>22238.880000000001</v>
      </c>
      <c r="CD71" s="16" t="s">
        <v>25146</v>
      </c>
      <c r="CE71" s="33">
        <f>IF(D3L164C39=0,0,D3L164C38/D3L164C39)</f>
        <v>0.13291510869459197</v>
      </c>
      <c r="CF71" s="16" t="s">
        <v>25147</v>
      </c>
      <c r="CG71" s="32">
        <f>IF(D3L164C5=0,0,D3L164C38/D3L164C5)</f>
        <v>1.4349553325987753E-2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0.93348544918331677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0.44354270100330551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65289763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0.54210774567070674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24978.877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1.4349553325987752E-2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22238.880000000001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1969</v>
      </c>
      <c r="J73" s="16" t="s">
        <v>25217</v>
      </c>
      <c r="K73" s="21">
        <f>_xlfn.SINGLE(IF(FLOW_THRU_100PCT="Y",1,INDEX(VariabilityMatrix,D3L166C1,_xlfn.SINGLE(D3L166C8))))</f>
        <v>0.63203914027208052</v>
      </c>
      <c r="L73" s="16" t="s">
        <v>25188</v>
      </c>
      <c r="M73" s="15">
        <f>IF(_xlfn.SINGLE(D3L166C2)&lt;&gt;0,_xlfn.SINGLE(D3L166C2)*_xlfn.SINGLE(D3L166C4),_xlfn.SINGLE(D3L166C3)*_xlfn.SINGLE(D3L166C4))</f>
        <v>1244.4850671957265</v>
      </c>
      <c r="N73" s="16" t="s">
        <v>4251</v>
      </c>
      <c r="O73" s="32">
        <f>0.45*CHOOSE(MIN(D3L166C8,RUN_YEARS),B3L110C1,B3L125C1,B3L140C1,B3L155C1,B3L170C1)</f>
        <v>0.44354270100330551</v>
      </c>
      <c r="P73" s="16" t="s">
        <v>25189</v>
      </c>
      <c r="Q73" s="15">
        <f>D3L166C5*D3L166C6</f>
        <v>551.98226806227274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65289763</v>
      </c>
      <c r="V73" s="16" t="s">
        <v>25190</v>
      </c>
      <c r="W73" s="33">
        <f>IF(D3L166C9=0,0,D3L166C7/D3L166C9)</f>
        <v>8.4543463278044481E-6</v>
      </c>
      <c r="X73" s="16" t="s">
        <v>25191</v>
      </c>
      <c r="Y73" s="32">
        <f>IF(D3L166C5=0,0,D3L166C7/D3L166C5)</f>
        <v>0.44354270100330556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0.54210774567070674</v>
      </c>
      <c r="AL73" s="16" t="s">
        <v>25195</v>
      </c>
      <c r="AM73" s="15">
        <f>D3L166C5*D3L166C17</f>
        <v>674.64499429833324</v>
      </c>
      <c r="AN73" s="16" t="s">
        <v>25212</v>
      </c>
      <c r="AO73" s="15">
        <f>IF(D3L166C17=0,0,CHOOSE(MIN(D3L166C8,RUN_YEARS),A1L108C1,A1L108C6,A1L108C7,A1L108C8,A1L108C9))</f>
        <v>24978.877</v>
      </c>
      <c r="AP73" s="16" t="s">
        <v>25196</v>
      </c>
      <c r="AQ73" s="33">
        <f>IF(D3L166C19=0,0,D3L166C18/D3L166C19)</f>
        <v>2.7008619895055059E-2</v>
      </c>
      <c r="AR73" s="16" t="s">
        <v>25197</v>
      </c>
      <c r="AS73" s="32">
        <f>IF(D3L166C5=0,0,D3L166C18/D3L166C5)</f>
        <v>0.54210774567070674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1.4349553325987752E-2</v>
      </c>
      <c r="BZ73" s="16" t="s">
        <v>25207</v>
      </c>
      <c r="CA73" s="15">
        <f>D3L166C5*D3L166C37</f>
        <v>17.857804835120529</v>
      </c>
      <c r="CB73" s="16" t="s">
        <v>25216</v>
      </c>
      <c r="CC73" s="15">
        <f>IF(D3L166C37=0,0,CHOOSE(MIN(D3L166C8,RUN_YEARS),B6L116C1,B6L117C1,B6L118C1,B6L119C1,B6L120C1))</f>
        <v>22238.880000000001</v>
      </c>
      <c r="CD73" s="16" t="s">
        <v>25208</v>
      </c>
      <c r="CE73" s="33">
        <f>IF(D3L166C39=0,0,D3L166C38/D3L166C39)</f>
        <v>8.0299928931315458E-4</v>
      </c>
      <c r="CF73" s="16" t="s">
        <v>25209</v>
      </c>
      <c r="CG73" s="32">
        <f>IF(D3L166C5=0,0,D3L166C38/D3L166C5)</f>
        <v>1.4349553325987752E-2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59830</v>
      </c>
      <c r="J74" s="16" t="s">
        <v>25249</v>
      </c>
      <c r="K74" s="21">
        <f>_xlfn.SINGLE(IF(FLOW_THRU_100PCT="Y",1,INDEX(VariabilityMatrix,D3L167C1,_xlfn.SINGLE(D3L167C8))))</f>
        <v>0.76942235028052819</v>
      </c>
      <c r="L74" s="16" t="s">
        <v>25219</v>
      </c>
      <c r="M74" s="15">
        <f>IF(_xlfn.SINGLE(D3L167C2)&lt;&gt;0,_xlfn.SINGLE(D3L167C2)*_xlfn.SINGLE(D3L167C4),_xlfn.SINGLE(D3L167C3)*_xlfn.SINGLE(D3L167C4))</f>
        <v>46034.539217284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0.90973531950362752</v>
      </c>
      <c r="BF74" s="16" t="s">
        <v>25232</v>
      </c>
      <c r="BG74" s="15">
        <f>D3L167C5*D3L167C27</f>
        <v>41879.246243038127</v>
      </c>
      <c r="BH74" s="16" t="s">
        <v>25245</v>
      </c>
      <c r="BI74" s="15">
        <f>IF(D3L167C27=0,0,CHOOSE(MIN(D3L167C8,RUN_YEARS),A1L104C1,A1L104C6,A1L104C7,A1L104C8,A1L104C9))</f>
        <v>8890.259</v>
      </c>
      <c r="BJ74" s="16" t="s">
        <v>25233</v>
      </c>
      <c r="BK74" s="33">
        <f>IF(D3L167C29=0,0,D3L167C28/D3L167C29)</f>
        <v>4.7106891084993281</v>
      </c>
      <c r="BL74" s="16" t="s">
        <v>25234</v>
      </c>
      <c r="BM74" s="32">
        <f>IF(D3L167C5=0,0,D3L167C28/D3L167C5)</f>
        <v>0.9097353195036274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9.026468049637254E-2</v>
      </c>
      <c r="BZ74" s="16" t="s">
        <v>25238</v>
      </c>
      <c r="CA74" s="15">
        <f>D3L167C5*D3L167C37</f>
        <v>4155.2929742458718</v>
      </c>
      <c r="CB74" s="16" t="s">
        <v>25247</v>
      </c>
      <c r="CC74" s="15">
        <f>IF(D3L167C37=0,0,CHOOSE(MIN(D3L167C8,RUN_YEARS),B6L116C1,B6L117C1,B6L118C1,B6L119C1,B6L120C1))</f>
        <v>22238.880000000001</v>
      </c>
      <c r="CD74" s="16" t="s">
        <v>25239</v>
      </c>
      <c r="CE74" s="33">
        <f>IF(D3L167C39=0,0,D3L167C38/D3L167C39)</f>
        <v>0.18684812248844687</v>
      </c>
      <c r="CF74" s="16" t="s">
        <v>25240</v>
      </c>
      <c r="CG74" s="32">
        <f>IF(D3L167C5=0,0,D3L167C38/D3L167C5)</f>
        <v>9.026468049637254E-2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82107</v>
      </c>
      <c r="J75" s="16" t="s">
        <v>25281</v>
      </c>
      <c r="K75" s="21">
        <f>_xlfn.SINGLE(IF(FLOW_THRU_100PCT="Y",1,INDEX(VariabilityMatrix,D3L168C1,_xlfn.SINGLE(D3L168C8))))</f>
        <v>0.76942235028052819</v>
      </c>
      <c r="L75" s="16" t="s">
        <v>25251</v>
      </c>
      <c r="M75" s="15">
        <f>IF(_xlfn.SINGLE(D3L168C2)&lt;&gt;0,_xlfn.SINGLE(D3L168C2)*_xlfn.SINGLE(D3L168C4),_xlfn.SINGLE(D3L168C3)*_xlfn.SINGLE(D3L168C4))</f>
        <v>63174.96091448333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0.90973531950362752</v>
      </c>
      <c r="BF75" s="16" t="s">
        <v>25264</v>
      </c>
      <c r="BG75" s="15">
        <f>D3L168C5*D3L168C27</f>
        <v>57472.493252166671</v>
      </c>
      <c r="BH75" s="16" t="s">
        <v>25277</v>
      </c>
      <c r="BI75" s="15">
        <f>IF(D3L168C27=0,0,CHOOSE(MIN(D3L168C8,RUN_YEARS),A1L104C1,A1L104C6,A1L104C7,A1L104C8,A1L104C9))</f>
        <v>8890.259</v>
      </c>
      <c r="BJ75" s="16" t="s">
        <v>25265</v>
      </c>
      <c r="BK75" s="33">
        <f>IF(D3L168C29=0,0,D3L168C28/D3L168C29)</f>
        <v>6.4646590444852814</v>
      </c>
      <c r="BL75" s="16" t="s">
        <v>25266</v>
      </c>
      <c r="BM75" s="32">
        <f>IF(D3L168C5=0,0,D3L168C28/D3L168C5)</f>
        <v>0.90973531950362752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9.026468049637254E-2</v>
      </c>
      <c r="BZ75" s="16" t="s">
        <v>25270</v>
      </c>
      <c r="CA75" s="15">
        <f>D3L168C5*D3L168C37</f>
        <v>5702.4676623166606</v>
      </c>
      <c r="CB75" s="16" t="s">
        <v>25279</v>
      </c>
      <c r="CC75" s="15">
        <f>IF(D3L168C37=0,0,CHOOSE(MIN(D3L168C8,RUN_YEARS),B6L116C1,B6L117C1,B6L118C1,B6L119C1,B6L120C1))</f>
        <v>22238.880000000001</v>
      </c>
      <c r="CD75" s="16" t="s">
        <v>25271</v>
      </c>
      <c r="CE75" s="33">
        <f>IF(D3L168C39=0,0,D3L168C38/D3L168C39)</f>
        <v>0.25641883324684789</v>
      </c>
      <c r="CF75" s="16" t="s">
        <v>25272</v>
      </c>
      <c r="CG75" s="32">
        <f>IF(D3L168C5=0,0,D3L168C38/D3L168C5)</f>
        <v>9.026468049637254E-2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856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424.86592005735724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424.86592005735724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4.7790049767656627E-2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376757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319217.67397886229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91917.920113086569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1.4078458228296306E-3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112344.12458266136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4.4975650659820037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2674.4101663873003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0.30082477533976232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99351.739495204791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11.175348152984609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12929.47962152225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0.5813907724454761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856</v>
      </c>
      <c r="H79" s="16" t="s">
        <v>25375</v>
      </c>
      <c r="I79" s="15">
        <f>SUM(D3L169C3:D3L171C3)</f>
        <v>376757</v>
      </c>
      <c r="J79" s="16" t="s">
        <v>25376</v>
      </c>
      <c r="K79" s="21">
        <f>IF(D3L172C2+D3L172C3=0,0,D3L172C5/(D3L172C2+D3L172C3))</f>
        <v>0.84648182106791781</v>
      </c>
      <c r="L79" s="16" t="s">
        <v>25345</v>
      </c>
      <c r="M79" s="15">
        <f>SUM(D3L169C5:D3L171C5)</f>
        <v>319642.53989891964</v>
      </c>
      <c r="N79" s="16" t="s">
        <v>25346</v>
      </c>
      <c r="O79" s="32">
        <f>IF(SUM(D3L169C5:D3L171C5)=0,0,SUM(D3L169C7:D3L171C7)/SUM(D3L169C5:D3L171C5))</f>
        <v>0.28756472821844586</v>
      </c>
      <c r="P79" s="16" t="s">
        <v>25347</v>
      </c>
      <c r="Q79" s="15">
        <f>SUM(D3L169C7:D3L171C7)</f>
        <v>91917.920113086569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1.4078458228296306E-3</v>
      </c>
      <c r="X79" s="16" t="s">
        <v>25349</v>
      </c>
      <c r="Y79" s="32">
        <f>IF(D3L172C5=0,0,D3L172C7/D3L172C5)</f>
        <v>0.28756472821844586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0.35146800115587828</v>
      </c>
      <c r="AL79" s="16" t="s">
        <v>25355</v>
      </c>
      <c r="AM79" s="15">
        <f>SUM(D3L169C18:D3L171C18)</f>
        <v>112344.12458266136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4.4975650659820037</v>
      </c>
      <c r="AR79" s="16" t="s">
        <v>25357</v>
      </c>
      <c r="AS79" s="32">
        <f>IF(D3L172C5=0,0,D3L172C18/D3L172C5)</f>
        <v>0.35146800115587828</v>
      </c>
      <c r="AT79" s="16" t="s">
        <v>25358</v>
      </c>
      <c r="AU79" s="32">
        <f>IF(SUM(D3L169C5:D3L171C5)=0,0,SUM(D3L169C23:D3L171C23)/SUM(D3L169C5:D3L171C5))</f>
        <v>9.6960688881546856E-3</v>
      </c>
      <c r="AV79" s="16" t="s">
        <v>25359</v>
      </c>
      <c r="AW79" s="15">
        <f>SUM(D3L169C23:D3L171C23)</f>
        <v>3099.2760864446573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0.34861482510741892</v>
      </c>
      <c r="BB79" s="16" t="s">
        <v>25361</v>
      </c>
      <c r="BC79" s="32">
        <f>IF(D3L172C5=0,0,D3L172C23/D3L172C5)</f>
        <v>9.6960688881546856E-3</v>
      </c>
      <c r="BD79" s="16" t="s">
        <v>25362</v>
      </c>
      <c r="BE79" s="32">
        <f>IF(SUM(D3L169C5:D3L171C5)=0,0,SUM(D3L169C28:D3L171C28)/SUM(D3L169C5:D3L171C5))</f>
        <v>0.31082139294295036</v>
      </c>
      <c r="BF79" s="16" t="s">
        <v>25363</v>
      </c>
      <c r="BG79" s="15">
        <f>SUM(D3L169C28:D3L171C28)</f>
        <v>99351.739495204791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11.175348152984609</v>
      </c>
      <c r="BL79" s="16" t="s">
        <v>25365</v>
      </c>
      <c r="BM79" s="32">
        <f>IF(D3L172C5=0,0,D3L172C28/D3L172C5)</f>
        <v>0.31082139294295036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4.0449808794570746E-2</v>
      </c>
      <c r="BZ79" s="16" t="s">
        <v>25371</v>
      </c>
      <c r="CA79" s="15">
        <f>SUM(D3L169C38:D3L171C38)</f>
        <v>12929.47962152225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0.5813907724454761</v>
      </c>
      <c r="CF79" s="16" t="s">
        <v>25373</v>
      </c>
      <c r="CG79" s="32">
        <f>IF(D3L172C5=0,0,D3L172C38/D3L172C5)</f>
        <v>4.0449808794570746E-2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23510</v>
      </c>
      <c r="J80" s="16" t="s">
        <v>25407</v>
      </c>
      <c r="K80" s="21">
        <f>_xlfn.SINGLE(IF(FLOW_THRU_100PCT="Y",1,INDEX(VariabilityMatrix,D3L173C1,_xlfn.SINGLE(D3L173C8))))</f>
        <v>0.73518500381906837</v>
      </c>
      <c r="L80" s="16" t="s">
        <v>25377</v>
      </c>
      <c r="M80" s="15">
        <f>IF(_xlfn.SINGLE(D3L173C2)&lt;&gt;0,_xlfn.SINGLE(D3L173C2)*_xlfn.SINGLE(D3L173C4),_xlfn.SINGLE(D3L173C3)*_xlfn.SINGLE(D3L173C4))</f>
        <v>17284.199439786298</v>
      </c>
      <c r="N80" s="16" t="s">
        <v>4251</v>
      </c>
      <c r="O80" s="32">
        <f>D3L172C6</f>
        <v>0.28756472821844586</v>
      </c>
      <c r="P80" s="16" t="s">
        <v>25378</v>
      </c>
      <c r="Q80" s="15">
        <f>D3L173C5*D3L173C6</f>
        <v>4970.3261143755608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65289763</v>
      </c>
      <c r="V80" s="16" t="s">
        <v>25379</v>
      </c>
      <c r="W80" s="33">
        <f>IF(D3L173C9=0,0,D3L173C7/D3L173C9)</f>
        <v>7.6127188796435989E-5</v>
      </c>
      <c r="X80" s="16" t="s">
        <v>25380</v>
      </c>
      <c r="Y80" s="32">
        <f>IF(D3L173C5=0,0,D3L173C7/D3L173C5)</f>
        <v>0.28756472821844586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0.35146800115587828</v>
      </c>
      <c r="AL80" s="16" t="s">
        <v>25384</v>
      </c>
      <c r="AM80" s="15">
        <f>D3L173C5*D3L173C17</f>
        <v>6074.8430286812418</v>
      </c>
      <c r="AN80" s="16" t="s">
        <v>25401</v>
      </c>
      <c r="AO80" s="15">
        <f>IF(D3L173C17=0,0,CHOOSE(MIN(D3L173C8,RUN_YEARS),A1L108C1,A1L108C6,A1L108C7,A1L108C8,A1L108C9))</f>
        <v>24978.877</v>
      </c>
      <c r="AP80" s="16" t="s">
        <v>25385</v>
      </c>
      <c r="AQ80" s="33">
        <f>IF(D3L173C19=0,0,D3L173C18/D3L173C19)</f>
        <v>0.24319920501955478</v>
      </c>
      <c r="AR80" s="16" t="s">
        <v>25386</v>
      </c>
      <c r="AS80" s="32">
        <f>IF(D3L173C5=0,0,D3L173C18/D3L173C5)</f>
        <v>0.35146800115587828</v>
      </c>
      <c r="AT80" s="16" t="s">
        <v>4251</v>
      </c>
      <c r="AU80" s="32">
        <f>D3L172C22</f>
        <v>9.6960688881546856E-3</v>
      </c>
      <c r="AV80" s="16" t="s">
        <v>25387</v>
      </c>
      <c r="AW80" s="15">
        <f>D3L173C5*D3L173C22</f>
        <v>167.58878844477258</v>
      </c>
      <c r="AX80" s="16" t="s">
        <v>25402</v>
      </c>
      <c r="AY80" s="15">
        <f>IF(D3L173C22=0,0,CHOOSE(MIN(D3L173C8,RUN_YEARS),A1L104C1,A1L104C6,A1L104C7,A1L104C8,A1L104C9))</f>
        <v>8890.259</v>
      </c>
      <c r="AZ80" s="16" t="s">
        <v>25388</v>
      </c>
      <c r="BA80" s="33">
        <f>IF(D3L173C24=0,0,D3L173C23/D3L173C24)</f>
        <v>1.8850833079753083E-2</v>
      </c>
      <c r="BB80" s="16" t="s">
        <v>25389</v>
      </c>
      <c r="BC80" s="32">
        <f>IF(D3L173C5=0,0,D3L173C23/D3L173C5)</f>
        <v>9.6960688881546856E-3</v>
      </c>
      <c r="BD80" s="16" t="s">
        <v>4251</v>
      </c>
      <c r="BE80" s="32">
        <f>D3L172C27</f>
        <v>0.31082139294295036</v>
      </c>
      <c r="BF80" s="16" t="s">
        <v>25390</v>
      </c>
      <c r="BG80" s="15">
        <f>D3L173C5*D3L173C27</f>
        <v>5372.2989457781396</v>
      </c>
      <c r="BH80" s="16" t="s">
        <v>25403</v>
      </c>
      <c r="BI80" s="15">
        <f>IF(D3L173C27=0,0,CHOOSE(MIN(D3L173C8,RUN_YEARS),A1L104C1,A1L104C6,A1L104C7,A1L104C8,A1L104C9))</f>
        <v>8890.259</v>
      </c>
      <c r="BJ80" s="16" t="s">
        <v>25391</v>
      </c>
      <c r="BK80" s="33">
        <f>IF(D3L173C29=0,0,D3L173C28/D3L173C29)</f>
        <v>0.60429048757501214</v>
      </c>
      <c r="BL80" s="16" t="s">
        <v>25392</v>
      </c>
      <c r="BM80" s="32">
        <f>IF(D3L173C5=0,0,D3L173C28/D3L173C5)</f>
        <v>0.31082139294295036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4.0449808794570746E-2</v>
      </c>
      <c r="BZ80" s="16" t="s">
        <v>25396</v>
      </c>
      <c r="CA80" s="15">
        <f>D3L173C5*D3L173C37</f>
        <v>699.14256250658252</v>
      </c>
      <c r="CB80" s="16" t="s">
        <v>25405</v>
      </c>
      <c r="CC80" s="15">
        <f>IF(D3L173C37=0,0,CHOOSE(MIN(D3L173C8,RUN_YEARS),B6L116C1,B6L117C1,B6L118C1,B6L119C1,B6L120C1))</f>
        <v>22238.880000000001</v>
      </c>
      <c r="CD80" s="16" t="s">
        <v>25397</v>
      </c>
      <c r="CE80" s="33">
        <f>IF(D3L173C39=0,0,D3L173C38/D3L173C39)</f>
        <v>3.1437849500810404E-2</v>
      </c>
      <c r="CF80" s="16" t="s">
        <v>25398</v>
      </c>
      <c r="CG80" s="32">
        <f>IF(D3L173C5=0,0,D3L173C38/D3L173C5)</f>
        <v>4.0449808794570746E-2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59359</v>
      </c>
      <c r="J81" s="16" t="s">
        <v>25439</v>
      </c>
      <c r="K81" s="21">
        <f>_xlfn.SINGLE(IF(FLOW_THRU_100PCT="Y",1,INDEX(VariabilityMatrix,D3L174C1,_xlfn.SINGLE(D3L174C8))))</f>
        <v>0.73518500381906837</v>
      </c>
      <c r="L81" s="16" t="s">
        <v>25409</v>
      </c>
      <c r="M81" s="15">
        <f>IF(_xlfn.SINGLE(D3L174C2)&lt;&gt;0,_xlfn.SINGLE(D3L174C2)*_xlfn.SINGLE(D3L174C4),_xlfn.SINGLE(D3L174C3)*_xlfn.SINGLE(D3L174C4))</f>
        <v>43639.84664169608</v>
      </c>
      <c r="N81" s="16" t="s">
        <v>4251</v>
      </c>
      <c r="O81" s="32">
        <f>D3L172C6</f>
        <v>0.28756472821844586</v>
      </c>
      <c r="P81" s="16" t="s">
        <v>25410</v>
      </c>
      <c r="Q81" s="15">
        <f>D3L174C5*D3L174C6</f>
        <v>12549.28063901399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65289763</v>
      </c>
      <c r="V81" s="16" t="s">
        <v>25411</v>
      </c>
      <c r="W81" s="33">
        <f>IF(D3L174C9=0,0,D3L174C7/D3L174C9)</f>
        <v>1.9220900892248592E-4</v>
      </c>
      <c r="X81" s="16" t="s">
        <v>25412</v>
      </c>
      <c r="Y81" s="32">
        <f>IF(D3L174C5=0,0,D3L174C7/D3L174C5)</f>
        <v>0.28756472821844586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0.35146800115587828</v>
      </c>
      <c r="AL81" s="16" t="s">
        <v>25416</v>
      </c>
      <c r="AM81" s="15">
        <f>D3L174C5*D3L174C17</f>
        <v>15338.009669905989</v>
      </c>
      <c r="AN81" s="16" t="s">
        <v>25433</v>
      </c>
      <c r="AO81" s="15">
        <f>IF(D3L174C17=0,0,CHOOSE(MIN(D3L174C8,RUN_YEARS),A1L108C1,A1L108C6,A1L108C7,A1L108C8,A1L108C9))</f>
        <v>24978.877</v>
      </c>
      <c r="AP81" s="16" t="s">
        <v>25417</v>
      </c>
      <c r="AQ81" s="33">
        <f>IF(D3L174C19=0,0,D3L174C18/D3L174C19)</f>
        <v>0.61403920079777763</v>
      </c>
      <c r="AR81" s="16" t="s">
        <v>25418</v>
      </c>
      <c r="AS81" s="32">
        <f>IF(D3L174C5=0,0,D3L174C18/D3L174C5)</f>
        <v>0.35146800115587828</v>
      </c>
      <c r="AT81" s="16" t="s">
        <v>4251</v>
      </c>
      <c r="AU81" s="32">
        <f>D3L172C22</f>
        <v>9.6960688881546856E-3</v>
      </c>
      <c r="AV81" s="16" t="s">
        <v>25419</v>
      </c>
      <c r="AW81" s="15">
        <f>D3L174C5*D3L174C22</f>
        <v>423.13495930639112</v>
      </c>
      <c r="AX81" s="16" t="s">
        <v>25434</v>
      </c>
      <c r="AY81" s="15">
        <f>IF(D3L174C22=0,0,CHOOSE(MIN(D3L174C8,RUN_YEARS),A1L104C1,A1L104C6,A1L104C7,A1L104C8,A1L104C9))</f>
        <v>8890.259</v>
      </c>
      <c r="AZ81" s="16" t="s">
        <v>25420</v>
      </c>
      <c r="BA81" s="33">
        <f>IF(D3L174C24=0,0,D3L174C23/D3L174C24)</f>
        <v>4.7595346694217923E-2</v>
      </c>
      <c r="BB81" s="16" t="s">
        <v>25421</v>
      </c>
      <c r="BC81" s="32">
        <f>IF(D3L174C5=0,0,D3L174C23/D3L174C5)</f>
        <v>9.6960688881546856E-3</v>
      </c>
      <c r="BD81" s="16" t="s">
        <v>4251</v>
      </c>
      <c r="BE81" s="32">
        <f>D3L172C27</f>
        <v>0.31082139294295036</v>
      </c>
      <c r="BF81" s="16" t="s">
        <v>25422</v>
      </c>
      <c r="BG81" s="15">
        <f>D3L174C5*D3L174C27</f>
        <v>13564.19792098871</v>
      </c>
      <c r="BH81" s="16" t="s">
        <v>25435</v>
      </c>
      <c r="BI81" s="15">
        <f>IF(D3L174C27=0,0,CHOOSE(MIN(D3L174C8,RUN_YEARS),A1L104C1,A1L104C6,A1L104C7,A1L104C8,A1L104C9))</f>
        <v>8890.259</v>
      </c>
      <c r="BJ81" s="16" t="s">
        <v>25423</v>
      </c>
      <c r="BK81" s="33">
        <f>IF(D3L174C29=0,0,D3L174C28/D3L174C29)</f>
        <v>1.5257370928100868</v>
      </c>
      <c r="BL81" s="16" t="s">
        <v>25424</v>
      </c>
      <c r="BM81" s="32">
        <f>IF(D3L174C5=0,0,D3L174C28/D3L174C5)</f>
        <v>0.31082139294295036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4.0449808794570746E-2</v>
      </c>
      <c r="BZ81" s="16" t="s">
        <v>25428</v>
      </c>
      <c r="CA81" s="15">
        <f>D3L174C5*D3L174C37</f>
        <v>1765.2234524809967</v>
      </c>
      <c r="CB81" s="16" t="s">
        <v>25437</v>
      </c>
      <c r="CC81" s="15">
        <f>IF(D3L174C37=0,0,CHOOSE(MIN(D3L174C8,RUN_YEARS),B6L116C1,B6L117C1,B6L118C1,B6L119C1,B6L120C1))</f>
        <v>22238.880000000001</v>
      </c>
      <c r="CD81" s="16" t="s">
        <v>25429</v>
      </c>
      <c r="CE81" s="33">
        <f>IF(D3L174C39=0,0,D3L174C38/D3L174C39)</f>
        <v>7.9375555445283061E-2</v>
      </c>
      <c r="CF81" s="16" t="s">
        <v>25430</v>
      </c>
      <c r="CG81" s="32">
        <f>IF(D3L174C5=0,0,D3L174C38/D3L174C5)</f>
        <v>4.0449808794570746E-2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27283</v>
      </c>
      <c r="J82" s="16" t="s">
        <v>25471</v>
      </c>
      <c r="K82" s="21">
        <f>_xlfn.SINGLE(IF(FLOW_THRU_100PCT="Y",1,INDEX(VariabilityMatrix,D3L175C1,_xlfn.SINGLE(D3L175C8))))</f>
        <v>0.73518500381906837</v>
      </c>
      <c r="L82" s="16" t="s">
        <v>25441</v>
      </c>
      <c r="M82" s="15">
        <f>IF(_xlfn.SINGLE(D3L175C2)&lt;&gt;0,_xlfn.SINGLE(D3L175C2)*_xlfn.SINGLE(D3L175C4),_xlfn.SINGLE(D3L175C3)*_xlfn.SINGLE(D3L175C4))</f>
        <v>20058.052459195642</v>
      </c>
      <c r="N82" s="16" t="s">
        <v>4251</v>
      </c>
      <c r="O82" s="32">
        <f>D3L172C6</f>
        <v>0.28756472821844586</v>
      </c>
      <c r="P82" s="16" t="s">
        <v>25442</v>
      </c>
      <c r="Q82" s="15">
        <f>D3L175C5*D3L175C6</f>
        <v>5767.988404019924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65289763</v>
      </c>
      <c r="V82" s="16" t="s">
        <v>25443</v>
      </c>
      <c r="W82" s="33">
        <f>IF(D3L175C9=0,0,D3L175C7/D3L175C9)</f>
        <v>8.8344453080951209E-5</v>
      </c>
      <c r="X82" s="16" t="s">
        <v>25444</v>
      </c>
      <c r="Y82" s="32">
        <f>IF(D3L175C5=0,0,D3L175C7/D3L175C5)</f>
        <v>0.28756472821844586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0.35146800115587828</v>
      </c>
      <c r="AL82" s="16" t="s">
        <v>25448</v>
      </c>
      <c r="AM82" s="15">
        <f>D3L175C5*D3L175C17</f>
        <v>7049.7636049132407</v>
      </c>
      <c r="AN82" s="16" t="s">
        <v>25465</v>
      </c>
      <c r="AO82" s="15">
        <f>IF(D3L175C17=0,0,CHOOSE(MIN(D3L175C8,RUN_YEARS),A1L108C1,A1L108C6,A1L108C7,A1L108C8,A1L108C9))</f>
        <v>24978.877</v>
      </c>
      <c r="AP82" s="16" t="s">
        <v>25449</v>
      </c>
      <c r="AQ82" s="33">
        <f>IF(D3L175C19=0,0,D3L175C18/D3L175C19)</f>
        <v>0.28222900512754201</v>
      </c>
      <c r="AR82" s="16" t="s">
        <v>25450</v>
      </c>
      <c r="AS82" s="32">
        <f>IF(D3L175C5=0,0,D3L175C18/D3L175C5)</f>
        <v>0.35146800115587828</v>
      </c>
      <c r="AT82" s="16" t="s">
        <v>4251</v>
      </c>
      <c r="AU82" s="32">
        <f>D3L172C22</f>
        <v>9.6960688881546856E-3</v>
      </c>
      <c r="AV82" s="16" t="s">
        <v>25451</v>
      </c>
      <c r="AW82" s="15">
        <f>D3L175C5*D3L175C22</f>
        <v>194.48425840658143</v>
      </c>
      <c r="AX82" s="16" t="s">
        <v>25466</v>
      </c>
      <c r="AY82" s="15">
        <f>IF(D3L175C22=0,0,CHOOSE(MIN(D3L175C8,RUN_YEARS),A1L104C1,A1L104C6,A1L104C7,A1L104C8,A1L104C9))</f>
        <v>8890.259</v>
      </c>
      <c r="AZ82" s="16" t="s">
        <v>25452</v>
      </c>
      <c r="BA82" s="33">
        <f>IF(D3L175C24=0,0,D3L175C23/D3L175C24)</f>
        <v>2.187610714227577E-2</v>
      </c>
      <c r="BB82" s="16" t="s">
        <v>25453</v>
      </c>
      <c r="BC82" s="32">
        <f>IF(D3L175C5=0,0,D3L175C23/D3L175C5)</f>
        <v>9.6960688881546856E-3</v>
      </c>
      <c r="BD82" s="16" t="s">
        <v>4251</v>
      </c>
      <c r="BE82" s="32">
        <f>D3L172C27</f>
        <v>0.31082139294295036</v>
      </c>
      <c r="BF82" s="16" t="s">
        <v>25454</v>
      </c>
      <c r="BG82" s="15">
        <f>D3L175C5*D3L175C27</f>
        <v>6234.4718050899601</v>
      </c>
      <c r="BH82" s="16" t="s">
        <v>25467</v>
      </c>
      <c r="BI82" s="15">
        <f>IF(D3L175C27=0,0,CHOOSE(MIN(D3L175C8,RUN_YEARS),A1L104C1,A1L104C6,A1L104C7,A1L104C8,A1L104C9))</f>
        <v>8890.259</v>
      </c>
      <c r="BJ82" s="16" t="s">
        <v>25455</v>
      </c>
      <c r="BK82" s="33">
        <f>IF(D3L175C29=0,0,D3L175C28/D3L175C29)</f>
        <v>0.70126998607014257</v>
      </c>
      <c r="BL82" s="16" t="s">
        <v>25456</v>
      </c>
      <c r="BM82" s="32">
        <f>IF(D3L175C5=0,0,D3L175C28/D3L175C5)</f>
        <v>0.31082139294295036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4.0449808794570746E-2</v>
      </c>
      <c r="BZ82" s="16" t="s">
        <v>25460</v>
      </c>
      <c r="CA82" s="15">
        <f>D3L175C5*D3L175C37</f>
        <v>811.34438676593322</v>
      </c>
      <c r="CB82" s="16" t="s">
        <v>25469</v>
      </c>
      <c r="CC82" s="15">
        <f>IF(D3L175C37=0,0,CHOOSE(MIN(D3L175C8,RUN_YEARS),B6L116C1,B6L117C1,B6L118C1,B6L119C1,B6L120C1))</f>
        <v>22238.880000000001</v>
      </c>
      <c r="CD82" s="16" t="s">
        <v>25461</v>
      </c>
      <c r="CE82" s="33">
        <f>IF(D3L175C39=0,0,D3L175C38/D3L175C39)</f>
        <v>3.6483149635500221E-2</v>
      </c>
      <c r="CF82" s="16" t="s">
        <v>25462</v>
      </c>
      <c r="CG82" s="32">
        <f>IF(D3L175C5=0,0,D3L175C38/D3L175C5)</f>
        <v>4.0449808794570746E-2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40748</v>
      </c>
      <c r="J83" s="16" t="s">
        <v>25503</v>
      </c>
      <c r="K83" s="21">
        <f>_xlfn.SINGLE(IF(FLOW_THRU_100PCT="Y",1,INDEX(VariabilityMatrix,D3L176C1,_xlfn.SINGLE(D3L176C8))))</f>
        <v>0.73518500381906837</v>
      </c>
      <c r="L83" s="16" t="s">
        <v>25473</v>
      </c>
      <c r="M83" s="15">
        <f>IF(_xlfn.SINGLE(D3L176C2)&lt;&gt;0,_xlfn.SINGLE(D3L176C2)*_xlfn.SINGLE(D3L176C4),_xlfn.SINGLE(D3L176C3)*_xlfn.SINGLE(D3L176C4))</f>
        <v>29957.318535619397</v>
      </c>
      <c r="N83" s="16" t="s">
        <v>4251</v>
      </c>
      <c r="O83" s="32">
        <f>D3L172C6</f>
        <v>0.28756472821844586</v>
      </c>
      <c r="P83" s="16" t="s">
        <v>25474</v>
      </c>
      <c r="Q83" s="15">
        <f>D3L176C5*D3L176C6</f>
        <v>8614.6681628488022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65289763</v>
      </c>
      <c r="V83" s="16" t="s">
        <v>25475</v>
      </c>
      <c r="W83" s="33">
        <f>IF(D3L176C9=0,0,D3L176C7/D3L176C9)</f>
        <v>1.3194515904198952E-4</v>
      </c>
      <c r="X83" s="16" t="s">
        <v>25476</v>
      </c>
      <c r="Y83" s="32">
        <f>IF(D3L176C5=0,0,D3L176C7/D3L176C5)</f>
        <v>0.28756472821844586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0.35146800115587828</v>
      </c>
      <c r="AL83" s="16" t="s">
        <v>25480</v>
      </c>
      <c r="AM83" s="15">
        <f>D3L176C5*D3L176C17</f>
        <v>10529.038865704093</v>
      </c>
      <c r="AN83" s="16" t="s">
        <v>25497</v>
      </c>
      <c r="AO83" s="15">
        <f>IF(D3L176C17=0,0,CHOOSE(MIN(D3L176C8,RUN_YEARS),A1L108C1,A1L108C6,A1L108C7,A1L108C8,A1L108C9))</f>
        <v>24978.877</v>
      </c>
      <c r="AP83" s="16" t="s">
        <v>25481</v>
      </c>
      <c r="AQ83" s="33">
        <f>IF(D3L176C19=0,0,D3L176C18/D3L176C19)</f>
        <v>0.42151770336609179</v>
      </c>
      <c r="AR83" s="16" t="s">
        <v>25482</v>
      </c>
      <c r="AS83" s="32">
        <f>IF(D3L176C5=0,0,D3L176C18/D3L176C5)</f>
        <v>0.35146800115587828</v>
      </c>
      <c r="AT83" s="16" t="s">
        <v>4251</v>
      </c>
      <c r="AU83" s="32">
        <f>D3L172C22</f>
        <v>9.6960688881546856E-3</v>
      </c>
      <c r="AV83" s="16" t="s">
        <v>25483</v>
      </c>
      <c r="AW83" s="15">
        <f>D3L176C5*D3L176C22</f>
        <v>290.46822422575895</v>
      </c>
      <c r="AX83" s="16" t="s">
        <v>25498</v>
      </c>
      <c r="AY83" s="15">
        <f>IF(D3L176C22=0,0,CHOOSE(MIN(D3L176C8,RUN_YEARS),A1L104C1,A1L104C6,A1L104C7,A1L104C8,A1L104C9))</f>
        <v>8890.259</v>
      </c>
      <c r="AZ83" s="16" t="s">
        <v>25484</v>
      </c>
      <c r="BA83" s="33">
        <f>IF(D3L176C24=0,0,D3L176C23/D3L176C24)</f>
        <v>3.2672639146481441E-2</v>
      </c>
      <c r="BB83" s="16" t="s">
        <v>25485</v>
      </c>
      <c r="BC83" s="32">
        <f>IF(D3L176C5=0,0,D3L176C23/D3L176C5)</f>
        <v>9.6960688881546856E-3</v>
      </c>
      <c r="BD83" s="16" t="s">
        <v>4251</v>
      </c>
      <c r="BE83" s="32">
        <f>D3L172C27</f>
        <v>0.31082139294295036</v>
      </c>
      <c r="BF83" s="16" t="s">
        <v>25486</v>
      </c>
      <c r="BG83" s="15">
        <f>D3L176C5*D3L176C27</f>
        <v>9311.3754760768861</v>
      </c>
      <c r="BH83" s="16" t="s">
        <v>25499</v>
      </c>
      <c r="BI83" s="15">
        <f>IF(D3L176C27=0,0,CHOOSE(MIN(D3L176C8,RUN_YEARS),A1L104C1,A1L104C6,A1L104C7,A1L104C8,A1L104C9))</f>
        <v>8890.259</v>
      </c>
      <c r="BJ83" s="16" t="s">
        <v>25487</v>
      </c>
      <c r="BK83" s="33">
        <f>IF(D3L176C29=0,0,D3L176C28/D3L176C29)</f>
        <v>1.0473683023269498</v>
      </c>
      <c r="BL83" s="16" t="s">
        <v>25488</v>
      </c>
      <c r="BM83" s="32">
        <f>IF(D3L176C5=0,0,D3L176C28/D3L176C5)</f>
        <v>0.31082139294295036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4.0449808794570746E-2</v>
      </c>
      <c r="BZ83" s="16" t="s">
        <v>25492</v>
      </c>
      <c r="CA83" s="15">
        <f>D3L176C5*D3L176C37</f>
        <v>1211.7678067638547</v>
      </c>
      <c r="CB83" s="16" t="s">
        <v>25501</v>
      </c>
      <c r="CC83" s="15">
        <f>IF(D3L176C37=0,0,CHOOSE(MIN(D3L176C8,RUN_YEARS),B6L116C1,B6L117C1,B6L118C1,B6L119C1,B6L120C1))</f>
        <v>22238.880000000001</v>
      </c>
      <c r="CD83" s="16" t="s">
        <v>25493</v>
      </c>
      <c r="CE83" s="33">
        <f>IF(D3L176C39=0,0,D3L176C38/D3L176C39)</f>
        <v>5.4488706569928637E-2</v>
      </c>
      <c r="CF83" s="16" t="s">
        <v>25494</v>
      </c>
      <c r="CG83" s="32">
        <f>IF(D3L176C5=0,0,D3L176C38/D3L176C5)</f>
        <v>4.0449808794570746E-2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905</v>
      </c>
      <c r="J84" s="16" t="s">
        <v>25535</v>
      </c>
      <c r="K84" s="21">
        <f>_xlfn.SINGLE(IF(FLOW_THRU_100PCT="Y",1,INDEX(VariabilityMatrix,D3L177C1,_xlfn.SINGLE(D3L177C8))))</f>
        <v>0.73518500381906837</v>
      </c>
      <c r="L84" s="16" t="s">
        <v>25505</v>
      </c>
      <c r="M84" s="15">
        <f>IF(_xlfn.SINGLE(D3L177C2)&lt;&gt;0,_xlfn.SINGLE(D3L177C2)*_xlfn.SINGLE(D3L177C4),_xlfn.SINGLE(D3L177C3)*_xlfn.SINGLE(D3L177C4))</f>
        <v>665.34242845625693</v>
      </c>
      <c r="N84" s="16" t="s">
        <v>4251</v>
      </c>
      <c r="O84" s="32">
        <f>D3L172C6</f>
        <v>0.28756472821844586</v>
      </c>
      <c r="P84" s="16" t="s">
        <v>25506</v>
      </c>
      <c r="Q84" s="15">
        <f>D3L177C5*D3L177C6</f>
        <v>191.3290146112243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65289763</v>
      </c>
      <c r="V84" s="16" t="s">
        <v>25507</v>
      </c>
      <c r="W84" s="33">
        <f>IF(D3L177C9=0,0,D3L177C7/D3L177C9)</f>
        <v>2.9304596282762473E-6</v>
      </c>
      <c r="X84" s="16" t="s">
        <v>25508</v>
      </c>
      <c r="Y84" s="32">
        <f>IF(D3L177C5=0,0,D3L177C7/D3L177C5)</f>
        <v>0.28756472821844586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0.35146800115587828</v>
      </c>
      <c r="AL84" s="16" t="s">
        <v>25512</v>
      </c>
      <c r="AM84" s="15">
        <f>D3L177C5*D3L177C17</f>
        <v>233.84657341371857</v>
      </c>
      <c r="AN84" s="16" t="s">
        <v>25529</v>
      </c>
      <c r="AO84" s="15">
        <f>IF(D3L177C17=0,0,CHOOSE(MIN(D3L177C8,RUN_YEARS),A1L108C1,A1L108C6,A1L108C7,A1L108C8,A1L108C9))</f>
        <v>24978.877</v>
      </c>
      <c r="AP84" s="16" t="s">
        <v>25513</v>
      </c>
      <c r="AQ84" s="33">
        <f>IF(D3L177C19=0,0,D3L177C18/D3L177C19)</f>
        <v>9.3617728856953252E-3</v>
      </c>
      <c r="AR84" s="16" t="s">
        <v>25514</v>
      </c>
      <c r="AS84" s="32">
        <f>IF(D3L177C5=0,0,D3L177C18/D3L177C5)</f>
        <v>0.35146800115587828</v>
      </c>
      <c r="AT84" s="16" t="s">
        <v>4251</v>
      </c>
      <c r="AU84" s="32">
        <f>D3L172C22</f>
        <v>9.6960688881546856E-3</v>
      </c>
      <c r="AV84" s="16" t="s">
        <v>25515</v>
      </c>
      <c r="AW84" s="15">
        <f>D3L177C5*D3L177C22</f>
        <v>6.4512060205239976</v>
      </c>
      <c r="AX84" s="16" t="s">
        <v>25530</v>
      </c>
      <c r="AY84" s="15">
        <f>IF(D3L177C22=0,0,CHOOSE(MIN(D3L177C8,RUN_YEARS),A1L104C1,A1L104C6,A1L104C7,A1L104C8,A1L104C9))</f>
        <v>8890.259</v>
      </c>
      <c r="AZ84" s="16" t="s">
        <v>25516</v>
      </c>
      <c r="BA84" s="33">
        <f>IF(D3L177C24=0,0,D3L177C23/D3L177C24)</f>
        <v>7.256488276127836E-4</v>
      </c>
      <c r="BB84" s="16" t="s">
        <v>25517</v>
      </c>
      <c r="BC84" s="32">
        <f>IF(D3L177C5=0,0,D3L177C23/D3L177C5)</f>
        <v>9.6960688881546856E-3</v>
      </c>
      <c r="BD84" s="16" t="s">
        <v>4251</v>
      </c>
      <c r="BE84" s="32">
        <f>D3L172C27</f>
        <v>0.31082139294295036</v>
      </c>
      <c r="BF84" s="16" t="s">
        <v>25518</v>
      </c>
      <c r="BG84" s="15">
        <f>D3L177C5*D3L177C27</f>
        <v>206.80266039681908</v>
      </c>
      <c r="BH84" s="16" t="s">
        <v>25531</v>
      </c>
      <c r="BI84" s="15">
        <f>IF(D3L177C27=0,0,CHOOSE(MIN(D3L177C8,RUN_YEARS),A1L104C1,A1L104C6,A1L104C7,A1L104C8,A1L104C9))</f>
        <v>8890.259</v>
      </c>
      <c r="BJ84" s="16" t="s">
        <v>25519</v>
      </c>
      <c r="BK84" s="33">
        <f>IF(D3L177C29=0,0,D3L177C28/D3L177C29)</f>
        <v>2.3261713792232495E-2</v>
      </c>
      <c r="BL84" s="16" t="s">
        <v>25520</v>
      </c>
      <c r="BM84" s="32">
        <f>IF(D3L177C5=0,0,D3L177C28/D3L177C5)</f>
        <v>0.31082139294295036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4.0449808794570746E-2</v>
      </c>
      <c r="BZ84" s="16" t="s">
        <v>25524</v>
      </c>
      <c r="CA84" s="15">
        <f>D3L177C5*D3L177C37</f>
        <v>26.91297401397096</v>
      </c>
      <c r="CB84" s="16" t="s">
        <v>25533</v>
      </c>
      <c r="CC84" s="15">
        <f>IF(D3L177C37=0,0,CHOOSE(MIN(D3L177C8,RUN_YEARS),B6L116C1,B6L117C1,B6L118C1,B6L119C1,B6L120C1))</f>
        <v>22238.880000000001</v>
      </c>
      <c r="CD84" s="16" t="s">
        <v>25525</v>
      </c>
      <c r="CE84" s="33">
        <f>IF(D3L177C39=0,0,D3L177C38/D3L177C39)</f>
        <v>1.2101766821877252E-3</v>
      </c>
      <c r="CF84" s="16" t="s">
        <v>25526</v>
      </c>
      <c r="CG84" s="32">
        <f>IF(D3L177C5=0,0,D3L177C38/D3L177C5)</f>
        <v>4.0449808794570746E-2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4616</v>
      </c>
      <c r="J85" s="16" t="s">
        <v>25567</v>
      </c>
      <c r="K85" s="21">
        <f>_xlfn.SINGLE(IF(FLOW_THRU_100PCT="Y",1,INDEX(VariabilityMatrix,D3L178C1,_xlfn.SINGLE(D3L178C8))))</f>
        <v>0.73518500381906837</v>
      </c>
      <c r="L85" s="16" t="s">
        <v>25537</v>
      </c>
      <c r="M85" s="15">
        <f>IF(_xlfn.SINGLE(D3L178C2)&lt;&gt;0,_xlfn.SINGLE(D3L178C2)*_xlfn.SINGLE(D3L178C4),_xlfn.SINGLE(D3L178C3)*_xlfn.SINGLE(D3L178C4))</f>
        <v>3393.6139776288196</v>
      </c>
      <c r="N85" s="16" t="s">
        <v>4251</v>
      </c>
      <c r="O85" s="32">
        <f>D3L172C6</f>
        <v>0.28756472821844586</v>
      </c>
      <c r="P85" s="16" t="s">
        <v>25538</v>
      </c>
      <c r="Q85" s="15">
        <f>D3L178C5*D3L178C6</f>
        <v>975.8836811551505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65289763</v>
      </c>
      <c r="V85" s="16" t="s">
        <v>25539</v>
      </c>
      <c r="W85" s="33">
        <f>IF(D3L178C9=0,0,D3L178C7/D3L178C9)</f>
        <v>1.4946963142677521E-5</v>
      </c>
      <c r="X85" s="16" t="s">
        <v>25540</v>
      </c>
      <c r="Y85" s="32">
        <f>IF(D3L178C5=0,0,D3L178C7/D3L178C5)</f>
        <v>0.28756472821844586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0.35146800115587828</v>
      </c>
      <c r="AL85" s="16" t="s">
        <v>25544</v>
      </c>
      <c r="AM85" s="15">
        <f>D3L178C5*D3L178C17</f>
        <v>1192.7467214118508</v>
      </c>
      <c r="AN85" s="16" t="s">
        <v>25561</v>
      </c>
      <c r="AO85" s="15">
        <f>IF(D3L178C17=0,0,CHOOSE(MIN(D3L178C8,RUN_YEARS),A1L108C1,A1L108C6,A1L108C7,A1L108C8,A1L108C9))</f>
        <v>24978.877</v>
      </c>
      <c r="AP85" s="16" t="s">
        <v>25545</v>
      </c>
      <c r="AQ85" s="33">
        <f>IF(D3L178C19=0,0,D3L178C18/D3L178C19)</f>
        <v>4.7750213967259245E-2</v>
      </c>
      <c r="AR85" s="16" t="s">
        <v>25546</v>
      </c>
      <c r="AS85" s="32">
        <f>IF(D3L178C5=0,0,D3L178C18/D3L178C5)</f>
        <v>0.35146800115587834</v>
      </c>
      <c r="AT85" s="16" t="s">
        <v>4251</v>
      </c>
      <c r="AU85" s="32">
        <f>D3L172C22</f>
        <v>9.6960688881546856E-3</v>
      </c>
      <c r="AV85" s="16" t="s">
        <v>25547</v>
      </c>
      <c r="AW85" s="15">
        <f>D3L178C5*D3L178C22</f>
        <v>32.904714906893666</v>
      </c>
      <c r="AX85" s="16" t="s">
        <v>25562</v>
      </c>
      <c r="AY85" s="15">
        <f>IF(D3L178C22=0,0,CHOOSE(MIN(D3L178C8,RUN_YEARS),A1L104C1,A1L104C6,A1L104C7,A1L104C8,A1L104C9))</f>
        <v>8890.259</v>
      </c>
      <c r="AZ85" s="16" t="s">
        <v>25548</v>
      </c>
      <c r="BA85" s="33">
        <f>IF(D3L178C24=0,0,D3L178C23/D3L178C24)</f>
        <v>3.7012099317796777E-3</v>
      </c>
      <c r="BB85" s="16" t="s">
        <v>25549</v>
      </c>
      <c r="BC85" s="32">
        <f>IF(D3L178C5=0,0,D3L178C23/D3L178C5)</f>
        <v>9.6960688881546856E-3</v>
      </c>
      <c r="BD85" s="16" t="s">
        <v>4251</v>
      </c>
      <c r="BE85" s="32">
        <f>D3L172C27</f>
        <v>0.31082139294295036</v>
      </c>
      <c r="BF85" s="16" t="s">
        <v>25550</v>
      </c>
      <c r="BG85" s="15">
        <f>D3L178C5*D3L178C27</f>
        <v>1054.807823637256</v>
      </c>
      <c r="BH85" s="16" t="s">
        <v>25563</v>
      </c>
      <c r="BI85" s="15">
        <f>IF(D3L178C27=0,0,CHOOSE(MIN(D3L178C8,RUN_YEARS),A1L104C1,A1L104C6,A1L104C7,A1L104C8,A1L104C9))</f>
        <v>8890.259</v>
      </c>
      <c r="BJ85" s="16" t="s">
        <v>25551</v>
      </c>
      <c r="BK85" s="33">
        <f>IF(D3L178C29=0,0,D3L178C28/D3L178C29)</f>
        <v>0.11864759211596153</v>
      </c>
      <c r="BL85" s="16" t="s">
        <v>25552</v>
      </c>
      <c r="BM85" s="32">
        <f>IF(D3L178C5=0,0,D3L178C28/D3L178C5)</f>
        <v>0.3108213929429503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4.0449808794570746E-2</v>
      </c>
      <c r="BZ85" s="16" t="s">
        <v>25556</v>
      </c>
      <c r="CA85" s="15">
        <f>D3L178C5*D3L178C37</f>
        <v>137.27103651766845</v>
      </c>
      <c r="CB85" s="16" t="s">
        <v>25565</v>
      </c>
      <c r="CC85" s="15">
        <f>IF(D3L178C37=0,0,CHOOSE(MIN(D3L178C8,RUN_YEARS),B6L116C1,B6L117C1,B6L118C1,B6L119C1,B6L120C1))</f>
        <v>22238.880000000001</v>
      </c>
      <c r="CD85" s="16" t="s">
        <v>25557</v>
      </c>
      <c r="CE85" s="33">
        <f>IF(D3L178C39=0,0,D3L178C38/D3L178C39)</f>
        <v>6.1725696850591597E-3</v>
      </c>
      <c r="CF85" s="16" t="s">
        <v>25558</v>
      </c>
      <c r="CG85" s="32">
        <f>IF(D3L178C5=0,0,D3L178C38/D3L178C5)</f>
        <v>4.0449808794570746E-2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</v>
      </c>
      <c r="J86" s="16" t="s">
        <v>25599</v>
      </c>
      <c r="K86" s="21">
        <f>_xlfn.SINGLE(IF(FLOW_THRU_100PCT="Y",1,INDEX(VariabilityMatrix,D3L179C1,_xlfn.SINGLE(D3L179C8))))</f>
        <v>0.52896414458551622</v>
      </c>
      <c r="L86" s="16" t="s">
        <v>25569</v>
      </c>
      <c r="M86" s="15">
        <f>IF(_xlfn.SINGLE(D3L179C2)&lt;&gt;0,_xlfn.SINGLE(D3L179C2)*_xlfn.SINGLE(D3L179C4),_xlfn.SINGLE(D3L179C3)*_xlfn.SINGLE(D3L179C4))</f>
        <v>0</v>
      </c>
      <c r="N86" s="16" t="s">
        <v>4251</v>
      </c>
      <c r="O86" s="32">
        <f>0.45*CHOOSE(MIN(D3L179C8,RUN_YEARS),B3L110C1,B3L125C1,B3L140C1,B3L155C1,B3L170C1)</f>
        <v>0.44184041753663622</v>
      </c>
      <c r="P86" s="16" t="s">
        <v>25570</v>
      </c>
      <c r="Q86" s="15">
        <f>D3L179C5*D3L179C6</f>
        <v>0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61274116</v>
      </c>
      <c r="V86" s="16" t="s">
        <v>25571</v>
      </c>
      <c r="W86" s="33">
        <f>IF(D3L179C9=0,0,D3L179C7/D3L179C9)</f>
        <v>0</v>
      </c>
      <c r="X86" s="16" t="s">
        <v>25572</v>
      </c>
      <c r="Y86" s="32">
        <f>IF(D3L179C5=0,0,D3L179C7/D3L179C5)</f>
        <v>0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0.54002717698922209</v>
      </c>
      <c r="AL86" s="16" t="s">
        <v>25576</v>
      </c>
      <c r="AM86" s="15">
        <f>D3L179C5*D3L179C17</f>
        <v>0</v>
      </c>
      <c r="AN86" s="16" t="s">
        <v>25593</v>
      </c>
      <c r="AO86" s="15">
        <f>IF(D3L179C17=0,0,CHOOSE(MIN(D3L179C8,RUN_YEARS),A1L108C1,A1L108C6,A1L108C7,A1L108C8,A1L108C9))</f>
        <v>23525.957199999997</v>
      </c>
      <c r="AP86" s="16" t="s">
        <v>25577</v>
      </c>
      <c r="AQ86" s="33">
        <f>IF(D3L179C19=0,0,D3L179C18/D3L179C19)</f>
        <v>0</v>
      </c>
      <c r="AR86" s="16" t="s">
        <v>25578</v>
      </c>
      <c r="AS86" s="32">
        <f>IF(D3L179C5=0,0,D3L179C18/D3L179C5)</f>
        <v>0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1.8132405474141688E-2</v>
      </c>
      <c r="BZ86" s="16" t="s">
        <v>25588</v>
      </c>
      <c r="CA86" s="15">
        <f>D3L179C5*D3L179C37</f>
        <v>0</v>
      </c>
      <c r="CB86" s="16" t="s">
        <v>25597</v>
      </c>
      <c r="CC86" s="15">
        <f>IF(D3L179C37=0,0,CHOOSE(MIN(D3L179C8,RUN_YEARS),B6L116C1,B6L117C1,B6L118C1,B6L119C1,B6L120C1))</f>
        <v>23194.752</v>
      </c>
      <c r="CD86" s="16" t="s">
        <v>25589</v>
      </c>
      <c r="CE86" s="33">
        <f>IF(D3L179C39=0,0,D3L179C38/D3L179C39)</f>
        <v>0</v>
      </c>
      <c r="CF86" s="16" t="s">
        <v>25590</v>
      </c>
      <c r="CG86" s="32">
        <f>IF(D3L179C5=0,0,D3L179C38/D3L179C5)</f>
        <v>0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0.54706914331911283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0.44354270100330551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65289763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0.54210774567070674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24978.877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1.4349553325987752E-2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22238.880000000001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0</v>
      </c>
      <c r="J88" s="16" t="s">
        <v>25661</v>
      </c>
      <c r="K88" s="21">
        <f>_xlfn.SINGLE(IF(FLOW_THRU_100PCT="Y",1,INDEX(VariabilityMatrix,D3L181C1,_xlfn.SINGLE(D3L181C8))))</f>
        <v>0.52896414458551622</v>
      </c>
      <c r="L88" s="16" t="s">
        <v>25631</v>
      </c>
      <c r="M88" s="15">
        <f>IF(_xlfn.SINGLE(D3L181C2)&lt;&gt;0,_xlfn.SINGLE(D3L181C2)*_xlfn.SINGLE(D3L181C4),_xlfn.SINGLE(D3L181C3)*_xlfn.SINGLE(D3L181C4))</f>
        <v>0</v>
      </c>
      <c r="N88" s="16" t="s">
        <v>4251</v>
      </c>
      <c r="O88" s="32">
        <f>0.45*CHOOSE(MIN(D3L181C8,RUN_YEARS),B3L110C1,B3L125C1,B3L140C1,B3L155C1,B3L170C1)</f>
        <v>0.44184041753663622</v>
      </c>
      <c r="P88" s="16" t="s">
        <v>25632</v>
      </c>
      <c r="Q88" s="15">
        <f>D3L181C5*D3L181C6</f>
        <v>0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61274116</v>
      </c>
      <c r="V88" s="16" t="s">
        <v>25633</v>
      </c>
      <c r="W88" s="33">
        <f>IF(D3L181C9=0,0,D3L181C7/D3L181C9)</f>
        <v>0</v>
      </c>
      <c r="X88" s="16" t="s">
        <v>25634</v>
      </c>
      <c r="Y88" s="32">
        <f>IF(D3L181C5=0,0,D3L181C7/D3L181C5)</f>
        <v>0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0.54002717698922209</v>
      </c>
      <c r="AL88" s="16" t="s">
        <v>25638</v>
      </c>
      <c r="AM88" s="15">
        <f>D3L181C5*D3L181C17</f>
        <v>0</v>
      </c>
      <c r="AN88" s="16" t="s">
        <v>25655</v>
      </c>
      <c r="AO88" s="15">
        <f>IF(D3L181C17=0,0,CHOOSE(MIN(D3L181C8,RUN_YEARS),A1L108C1,A1L108C6,A1L108C7,A1L108C8,A1L108C9))</f>
        <v>23525.957199999997</v>
      </c>
      <c r="AP88" s="16" t="s">
        <v>25639</v>
      </c>
      <c r="AQ88" s="33">
        <f>IF(D3L181C19=0,0,D3L181C18/D3L181C19)</f>
        <v>0</v>
      </c>
      <c r="AR88" s="16" t="s">
        <v>25640</v>
      </c>
      <c r="AS88" s="32">
        <f>IF(D3L181C5=0,0,D3L181C18/D3L181C5)</f>
        <v>0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1.8132405474141688E-2</v>
      </c>
      <c r="BZ88" s="16" t="s">
        <v>25650</v>
      </c>
      <c r="CA88" s="15">
        <f>D3L181C5*D3L181C37</f>
        <v>0</v>
      </c>
      <c r="CB88" s="16" t="s">
        <v>25659</v>
      </c>
      <c r="CC88" s="15">
        <f>IF(D3L181C37=0,0,CHOOSE(MIN(D3L181C8,RUN_YEARS),B6L116C1,B6L117C1,B6L118C1,B6L119C1,B6L120C1))</f>
        <v>23194.752</v>
      </c>
      <c r="CD88" s="16" t="s">
        <v>25651</v>
      </c>
      <c r="CE88" s="33">
        <f>IF(D3L181C39=0,0,D3L181C38/D3L181C39)</f>
        <v>0</v>
      </c>
      <c r="CF88" s="16" t="s">
        <v>25652</v>
      </c>
      <c r="CG88" s="32">
        <f>IF(D3L181C5=0,0,D3L181C38/D3L181C5)</f>
        <v>0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</v>
      </c>
      <c r="J89" s="16" t="s">
        <v>25692</v>
      </c>
      <c r="K89" s="21">
        <f>_xlfn.SINGLE(IF(FLOW_THRU_100PCT="Y",1,INDEX(VariabilityMatrix,D3L182C1,_xlfn.SINGLE(D3L182C8))))</f>
        <v>0.54706914331911283</v>
      </c>
      <c r="L89" s="16" t="s">
        <v>25662</v>
      </c>
      <c r="M89" s="15">
        <f>IF(_xlfn.SINGLE(D3L182C2)&lt;&gt;0,_xlfn.SINGLE(D3L182C2)*_xlfn.SINGLE(D3L182C4),_xlfn.SINGLE(D3L182C3)*_xlfn.SINGLE(D3L182C4))</f>
        <v>0</v>
      </c>
      <c r="N89" s="16" t="s">
        <v>4251</v>
      </c>
      <c r="O89" s="32">
        <f>0.45*CHOOSE(MIN(D3L182C8,RUN_YEARS),B3L110C1,B3L125C1,B3L140C1,B3L155C1,B3L170C1)</f>
        <v>0.44354270100330551</v>
      </c>
      <c r="P89" s="16" t="s">
        <v>25663</v>
      </c>
      <c r="Q89" s="15">
        <f>D3L182C5*D3L182C6</f>
        <v>0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65289763</v>
      </c>
      <c r="V89" s="16" t="s">
        <v>25664</v>
      </c>
      <c r="W89" s="33">
        <f>IF(D3L182C9=0,0,D3L182C7/D3L182C9)</f>
        <v>0</v>
      </c>
      <c r="X89" s="16" t="s">
        <v>25665</v>
      </c>
      <c r="Y89" s="32">
        <f>IF(D3L182C5=0,0,D3L182C7/D3L182C5)</f>
        <v>0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0.54210774567070674</v>
      </c>
      <c r="AL89" s="16" t="s">
        <v>25669</v>
      </c>
      <c r="AM89" s="15">
        <f>D3L182C5*D3L182C17</f>
        <v>0</v>
      </c>
      <c r="AN89" s="16" t="s">
        <v>25686</v>
      </c>
      <c r="AO89" s="15">
        <f>IF(D3L182C17=0,0,CHOOSE(MIN(D3L182C8,RUN_YEARS),A1L108C1,A1L108C6,A1L108C7,A1L108C8,A1L108C9))</f>
        <v>24978.877</v>
      </c>
      <c r="AP89" s="16" t="s">
        <v>25670</v>
      </c>
      <c r="AQ89" s="33">
        <f>IF(D3L182C19=0,0,D3L182C18/D3L182C19)</f>
        <v>0</v>
      </c>
      <c r="AR89" s="16" t="s">
        <v>25671</v>
      </c>
      <c r="AS89" s="32">
        <f>IF(D3L182C5=0,0,D3L182C18/D3L182C5)</f>
        <v>0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1.4349553325987752E-2</v>
      </c>
      <c r="BZ89" s="16" t="s">
        <v>25681</v>
      </c>
      <c r="CA89" s="15">
        <f>D3L182C5*D3L182C37</f>
        <v>0</v>
      </c>
      <c r="CB89" s="16" t="s">
        <v>25690</v>
      </c>
      <c r="CC89" s="15">
        <f>IF(D3L182C37=0,0,CHOOSE(MIN(D3L182C8,RUN_YEARS),B6L116C1,B6L117C1,B6L118C1,B6L119C1,B6L120C1))</f>
        <v>22238.880000000001</v>
      </c>
      <c r="CD89" s="16" t="s">
        <v>25682</v>
      </c>
      <c r="CE89" s="33">
        <f>IF(D3L182C39=0,0,D3L182C38/D3L182C39)</f>
        <v>0</v>
      </c>
      <c r="CF89" s="16" t="s">
        <v>25683</v>
      </c>
      <c r="CG89" s="32">
        <f>IF(D3L182C5=0,0,D3L182C38/D3L182C5)</f>
        <v>0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0.54706914331911283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0.44354270100330551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65289763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0.54210774567070674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24978.877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1.4349553325987752E-2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22238.880000000001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0.54706914331911283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0.44354270100330551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65289763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0.54210774567070674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24978.877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1.4349553325987752E-2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22238.880000000001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0.54706914331911283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0.44354270100330551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65289763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0.54210774567070674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24978.877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1.4349553325987752E-2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22238.880000000001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0.54706914331911283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0.44354270100330551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65289763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0.54210774567070674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24978.877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1.4349553325987752E-2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22238.880000000001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0.54706914331911283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0.44354270100330551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65289763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0.54210774567070674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24978.877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1.4349553325987752E-2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22238.880000000001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0.93348544918331677</v>
      </c>
      <c r="L95" s="16" t="s">
        <v>25848</v>
      </c>
      <c r="M95" s="15">
        <f>IF(_xlfn.SINGLE(D3L188C2)&lt;&gt;0,_xlfn.SINGLE(D3L188C2)*_xlfn.SINGLE(D3L188C4),_xlfn.SINGLE(D3L188C3)*_xlfn.SINGLE(D3L188C4))</f>
        <v>0</v>
      </c>
      <c r="N95" s="16" t="s">
        <v>4251</v>
      </c>
      <c r="O95" s="32">
        <f>0.45*CHOOSE(MIN(D3L188C8,RUN_YEARS),B3L110C1,B3L125C1,B3L140C1,B3L155C1,B3L170C1)</f>
        <v>0.44354270100330551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65289763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0.54210774567070674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24978.877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1.4349553325987752E-2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22238.880000000001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0.52896414458551622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0.44184041753663622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61274116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0.54002717698922209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23525.957199999997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1.8132405474141688E-2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23194.752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</v>
      </c>
      <c r="J97" s="16" t="s">
        <v>25940</v>
      </c>
      <c r="K97" s="21">
        <f>_xlfn.SINGLE(IF(FLOW_THRU_100PCT="Y",1,INDEX(VariabilityMatrix,D3L190C1,_xlfn.SINGLE(D3L190C8))))</f>
        <v>0.53354927842677846</v>
      </c>
      <c r="L97" s="16" t="s">
        <v>25910</v>
      </c>
      <c r="M97" s="15">
        <f>IF(_xlfn.SINGLE(D3L190C2)&lt;&gt;0,_xlfn.SINGLE(D3L190C2)*_xlfn.SINGLE(D3L190C4),_xlfn.SINGLE(D3L190C3)*_xlfn.SINGLE(D3L190C4))</f>
        <v>0</v>
      </c>
      <c r="N97" s="16" t="s">
        <v>4251</v>
      </c>
      <c r="O97" s="32">
        <f>0.45*CHOOSE(MIN(D3L190C8,RUN_YEARS),B3L110C1,B3L125C1,B3L140C1,B3L155C1,B3L170C1)</f>
        <v>0.44277590354917934</v>
      </c>
      <c r="P97" s="16" t="s">
        <v>25911</v>
      </c>
      <c r="Q97" s="15">
        <f>D3L190C5*D3L190C6</f>
        <v>0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61869647</v>
      </c>
      <c r="V97" s="16" t="s">
        <v>25912</v>
      </c>
      <c r="W97" s="33">
        <f>IF(D3L190C9=0,0,D3L190C7/D3L190C9)</f>
        <v>0</v>
      </c>
      <c r="X97" s="16" t="s">
        <v>25913</v>
      </c>
      <c r="Y97" s="32">
        <f>IF(D3L190C5=0,0,D3L190C7/D3L190C5)</f>
        <v>0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0.54117054878233029</v>
      </c>
      <c r="AL97" s="16" t="s">
        <v>25917</v>
      </c>
      <c r="AM97" s="15">
        <f>D3L190C5*D3L190C17</f>
        <v>0</v>
      </c>
      <c r="AN97" s="16" t="s">
        <v>25934</v>
      </c>
      <c r="AO97" s="15">
        <f>IF(D3L190C17=0,0,CHOOSE(MIN(D3L190C8,RUN_YEARS),A1L108C1,A1L108C6,A1L108C7,A1L108C8,A1L108C9))</f>
        <v>23608.393</v>
      </c>
      <c r="AP97" s="16" t="s">
        <v>25918</v>
      </c>
      <c r="AQ97" s="33">
        <f>IF(D3L190C19=0,0,D3L190C18/D3L190C19)</f>
        <v>0</v>
      </c>
      <c r="AR97" s="16" t="s">
        <v>25919</v>
      </c>
      <c r="AS97" s="32">
        <f>IF(D3L190C5=0,0,D3L190C18/D3L190C5)</f>
        <v>0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1.6053547668490376E-2</v>
      </c>
      <c r="BZ97" s="16" t="s">
        <v>25929</v>
      </c>
      <c r="CA97" s="15">
        <f>D3L190C5*D3L190C37</f>
        <v>0</v>
      </c>
      <c r="CB97" s="16" t="s">
        <v>25938</v>
      </c>
      <c r="CC97" s="15">
        <f>IF(D3L190C37=0,0,CHOOSE(MIN(D3L190C8,RUN_YEARS),B6L116C1,B6L117C1,B6L118C1,B6L119C1,B6L120C1))</f>
        <v>22208.399999999998</v>
      </c>
      <c r="CD97" s="16" t="s">
        <v>25930</v>
      </c>
      <c r="CE97" s="33">
        <f>IF(D3L190C39=0,0,D3L190C38/D3L190C39)</f>
        <v>0</v>
      </c>
      <c r="CF97" s="16" t="s">
        <v>25931</v>
      </c>
      <c r="CG97" s="32">
        <f>IF(D3L190C5=0,0,D3L190C38/D3L190C5)</f>
        <v>0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856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582196.71297035541</v>
      </c>
      <c r="J98" s="16" t="s">
        <v>25958</v>
      </c>
      <c r="K98" s="21">
        <f>IF(D3L191C2+D3L191C3=0,0,D3L191C5/(D3L191C2+D3L191C3))</f>
        <v>0.79717678320617336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464796.08616534021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138547.3513235047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2.1331404193667687E-3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169335.65161761682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6.8164006579173391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4201.4058257145307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0.47258531227431411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134682.08880637892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15.149399900090529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18029.588592125172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0.81075310914234866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90094-6175-44F5-8E35-F4D764647A5B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733.43988624000963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366.71994312000481</v>
      </c>
      <c r="N8" s="16" t="s">
        <v>4251</v>
      </c>
      <c r="O8" s="32">
        <f>0.45*CHOOSE(MIN(D3L201C8,RUN_YEARS),B3L110C1,B3L125C1,B3L140C1,B3L155C1,B3L170C1)</f>
        <v>0.44354270100330551</v>
      </c>
      <c r="P8" s="16" t="s">
        <v>26001</v>
      </c>
      <c r="Q8" s="15">
        <f>D3L201C5*D3L201C6</f>
        <v>162.65595408322551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65289763</v>
      </c>
      <c r="V8" s="16" t="s">
        <v>26002</v>
      </c>
      <c r="W8" s="33">
        <f>IF(D3L201C9=0,0,D3L201C7/D3L201C9)</f>
        <v>2.4912933760109609E-6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0.54210774567070674</v>
      </c>
      <c r="AH8" s="16" t="s">
        <v>26006</v>
      </c>
      <c r="AI8" s="15">
        <f>D3L201C5*D3L201C15</f>
        <v>198.80172165727561</v>
      </c>
      <c r="AJ8" s="16" t="s">
        <v>26007</v>
      </c>
      <c r="AK8" s="15">
        <f>IF(D3L201C15=0,0,CHOOSE(MIN(D3L201C8,RUN_YEARS),A1L108C1,A1L108C6,A1L108C7,A1L108C8,A1L108C9))</f>
        <v>24978.877</v>
      </c>
      <c r="AL8" s="16" t="s">
        <v>26008</v>
      </c>
      <c r="AM8" s="33">
        <f>IF(D3L201C17=0,0,D3L201C16/D3L201C17)</f>
        <v>7.9587934100190175E-3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1.4349553325987752E-2</v>
      </c>
      <c r="BN8" s="16" t="s">
        <v>26018</v>
      </c>
      <c r="BO8" s="15">
        <f>D3L201C5*D3L201C31</f>
        <v>5.2622673795037045</v>
      </c>
      <c r="BP8" s="16" t="s">
        <v>26019</v>
      </c>
      <c r="BQ8" s="15">
        <f>IF(D3L201C31=0,0,CHOOSE(MIN(D3L201C8,RUN_YEARS),B6L116C1,B6L117C1,B6L118C1,B6L119C1,B6L120C1))</f>
        <v>22238.880000000001</v>
      </c>
      <c r="BR8" s="16" t="s">
        <v>26020</v>
      </c>
      <c r="BS8" s="33">
        <f>IF(D3L201C33=0,0,D3L201C32/D3L201C33)</f>
        <v>2.3662465823385461E-4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0.44354270100330551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65289763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0.54210774567070674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24978.877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1.4349553325987752E-2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22238.880000000001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764.39410515955069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382.19705257977535</v>
      </c>
      <c r="N10" s="16" t="s">
        <v>4251</v>
      </c>
      <c r="O10" s="32">
        <f>0.45*CHOOSE(MIN(D3L203C8,RUN_YEARS),B3L110C1,B3L125C1,B3L140C1,B3L155C1,B3L170C1)</f>
        <v>0.44354270100330551</v>
      </c>
      <c r="P10" s="16" t="s">
        <v>26049</v>
      </c>
      <c r="Q10" s="15">
        <f>D3L203C5*D3L203C6</f>
        <v>169.52071301673593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65289763</v>
      </c>
      <c r="V10" s="16" t="s">
        <v>26050</v>
      </c>
      <c r="W10" s="33">
        <f>IF(D3L203C9=0,0,D3L203C7/D3L203C9)</f>
        <v>2.5964363359189393E-6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0.54210774567070674</v>
      </c>
      <c r="AH10" s="16" t="s">
        <v>26054</v>
      </c>
      <c r="AI10" s="15">
        <f>D3L203C5*D3L203C15</f>
        <v>207.19198257601059</v>
      </c>
      <c r="AJ10" s="16" t="s">
        <v>26055</v>
      </c>
      <c r="AK10" s="15">
        <f>IF(D3L203C15=0,0,CHOOSE(MIN(D3L203C8,RUN_YEARS),A1L108C1,A1L108C6,A1L108C7,A1L108C8,A1L108C9))</f>
        <v>24978.877</v>
      </c>
      <c r="AL10" s="16" t="s">
        <v>26056</v>
      </c>
      <c r="AM10" s="33">
        <f>IF(D3L203C17=0,0,D3L203C16/D3L203C17)</f>
        <v>8.2946876505301092E-3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1.4349553325987752E-2</v>
      </c>
      <c r="BN10" s="16" t="s">
        <v>26066</v>
      </c>
      <c r="BO10" s="15">
        <f>D3L203C5*D3L203C31</f>
        <v>5.4843569870288311</v>
      </c>
      <c r="BP10" s="16" t="s">
        <v>26067</v>
      </c>
      <c r="BQ10" s="15">
        <f>IF(D3L203C31=0,0,CHOOSE(MIN(D3L203C8,RUN_YEARS),B6L116C1,B6L117C1,B6L118C1,B6L119C1,B6L120C1))</f>
        <v>22238.880000000001</v>
      </c>
      <c r="BR10" s="16" t="s">
        <v>26068</v>
      </c>
      <c r="BS10" s="33">
        <f>IF(D3L203C33=0,0,D3L203C32/D3L203C33)</f>
        <v>2.4661120465728628E-4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0.44354270100330551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65289763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0.54210774567070674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24978.877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1.4349553325987752E-2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22238.880000000001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8890.259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8890.259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0.44354270100330551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65289763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0.54210774567070674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24978.877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1.4349553325987752E-2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22238.880000000001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0.44354270100330551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65289763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0.54210774567070674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24978.877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1.4349553325987752E-2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22238.880000000001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53754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53754</v>
      </c>
      <c r="N16" s="16" t="s">
        <v>4251</v>
      </c>
      <c r="O16" s="32">
        <f>0.45*CHOOSE(MIN(D3L209C8,RUN_YEARS),B3L110C1,B3L125C1,B3L140C1,B3L155C1,B3L170C1)</f>
        <v>0.44354270100330551</v>
      </c>
      <c r="P16" s="16" t="s">
        <v>26189</v>
      </c>
      <c r="Q16" s="15">
        <f>D3L209C5*D3L209C6</f>
        <v>23842.194349731682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65289763</v>
      </c>
      <c r="V16" s="16" t="s">
        <v>26190</v>
      </c>
      <c r="W16" s="33">
        <f>IF(D3L209C9=0,0,D3L209C7/D3L209C9)</f>
        <v>3.651750788210348E-4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0.54210774567070674</v>
      </c>
      <c r="AH16" s="16" t="s">
        <v>26194</v>
      </c>
      <c r="AI16" s="15">
        <f>D3L209C5*D3L209C15</f>
        <v>29140.459760783171</v>
      </c>
      <c r="AJ16" s="16" t="s">
        <v>26195</v>
      </c>
      <c r="AK16" s="15">
        <f>IF(D3L209C15=0,0,CHOOSE(MIN(D3L209C8,RUN_YEARS),A1L108C1,A1L108C6,A1L108C7,A1L108C8,A1L108C9))</f>
        <v>24978.877</v>
      </c>
      <c r="AL16" s="16" t="s">
        <v>26196</v>
      </c>
      <c r="AM16" s="33">
        <f>IF(D3L209C17=0,0,D3L209C16/D3L209C17)</f>
        <v>1.1666040775485291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1.4349553325987752E-2</v>
      </c>
      <c r="BN16" s="16" t="s">
        <v>26206</v>
      </c>
      <c r="BO16" s="15">
        <f>D3L209C5*D3L209C31</f>
        <v>771.34588948514556</v>
      </c>
      <c r="BP16" s="16" t="s">
        <v>26207</v>
      </c>
      <c r="BQ16" s="15">
        <f>IF(D3L209C31=0,0,CHOOSE(MIN(D3L209C8,RUN_YEARS),B6L116C1,B6L117C1,B6L118C1,B6L119C1,B6L120C1))</f>
        <v>22238.880000000001</v>
      </c>
      <c r="BR16" s="16" t="s">
        <v>26208</v>
      </c>
      <c r="BS16" s="33">
        <f>IF(D3L209C33=0,0,D3L209C32/D3L209C33)</f>
        <v>3.4684565476550328E-2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-8350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-8350</v>
      </c>
      <c r="N17" s="16" t="s">
        <v>4251</v>
      </c>
      <c r="O17" s="32">
        <f>0.45*CHOOSE(MIN(D3L210C8,RUN_YEARS),B3L110C1,B3L125C1,B3L140C1,B3L155C1,B3L170C1)</f>
        <v>0.44354270100330551</v>
      </c>
      <c r="P17" s="16" t="s">
        <v>26212</v>
      </c>
      <c r="Q17" s="15">
        <f>D3L210C5*D3L210C6</f>
        <v>-3703.5815533776008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65289763</v>
      </c>
      <c r="V17" s="16" t="s">
        <v>26213</v>
      </c>
      <c r="W17" s="33">
        <f>IF(D3L210C9=0,0,D3L210C7/D3L210C9)</f>
        <v>-5.6725302454805982E-5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0.54210774567070674</v>
      </c>
      <c r="AH17" s="16" t="s">
        <v>26217</v>
      </c>
      <c r="AI17" s="15">
        <f>D3L210C5*D3L210C15</f>
        <v>-4526.5996763504018</v>
      </c>
      <c r="AJ17" s="16" t="s">
        <v>26218</v>
      </c>
      <c r="AK17" s="15">
        <f>IF(D3L210C15=0,0,CHOOSE(MIN(D3L210C8,RUN_YEARS),A1L108C1,A1L108C6,A1L108C7,A1L108C8,A1L108C9))</f>
        <v>24978.877</v>
      </c>
      <c r="AL17" s="16" t="s">
        <v>26219</v>
      </c>
      <c r="AM17" s="33">
        <f>IF(D3L210C17=0,0,D3L210C16/D3L210C17)</f>
        <v>-0.18121710100699889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1.4349553325987752E-2</v>
      </c>
      <c r="BN17" s="16" t="s">
        <v>26229</v>
      </c>
      <c r="BO17" s="15">
        <f>D3L210C5*D3L210C31</f>
        <v>-119.81877027199772</v>
      </c>
      <c r="BP17" s="16" t="s">
        <v>26230</v>
      </c>
      <c r="BQ17" s="15">
        <f>IF(D3L210C31=0,0,CHOOSE(MIN(D3L210C8,RUN_YEARS),B6L116C1,B6L117C1,B6L118C1,B6L119C1,B6L120C1))</f>
        <v>22238.880000000001</v>
      </c>
      <c r="BR17" s="16" t="s">
        <v>26231</v>
      </c>
      <c r="BS17" s="33">
        <f>IF(D3L210C33=0,0,D3L210C32/D3L210C33)</f>
        <v>-5.3878059628901147E-3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8890.259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8890.259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267.59925326695708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133.79962663347854</v>
      </c>
      <c r="N20" s="16" t="s">
        <v>4251</v>
      </c>
      <c r="O20" s="32">
        <f>0.45*CHOOSE(MIN(D3L213C8,RUN_YEARS),B3L110C1,B3L125C1,B3L140C1,B3L155C1,B3L170C1)</f>
        <v>0.44354270100330551</v>
      </c>
      <c r="P20" s="16" t="s">
        <v>26283</v>
      </c>
      <c r="Q20" s="15">
        <f>D3L213C5*D3L213C6</f>
        <v>59.345847790246886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65289763</v>
      </c>
      <c r="V20" s="16" t="s">
        <v>26284</v>
      </c>
      <c r="W20" s="33">
        <f>IF(D3L213C9=0,0,D3L213C7/D3L213C9)</f>
        <v>9.0896099270948322E-7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0.54210774567070674</v>
      </c>
      <c r="AH20" s="16" t="s">
        <v>26288</v>
      </c>
      <c r="AI20" s="15">
        <f>D3L213C5*D3L213C15</f>
        <v>72.533813965857306</v>
      </c>
      <c r="AJ20" s="16" t="s">
        <v>26289</v>
      </c>
      <c r="AK20" s="15">
        <f>IF(D3L213C15=0,0,CHOOSE(MIN(D3L213C8,RUN_YEARS),A1L108C1,A1L108C6,A1L108C7,A1L108C8,A1L108C9))</f>
        <v>24978.877</v>
      </c>
      <c r="AL20" s="16" t="s">
        <v>26290</v>
      </c>
      <c r="AM20" s="33">
        <f>IF(D3L213C17=0,0,D3L213C16/D3L213C17)</f>
        <v>2.9038060424356671E-3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1.4349553325987752E-2</v>
      </c>
      <c r="BN20" s="16" t="s">
        <v>26300</v>
      </c>
      <c r="BO20" s="15">
        <f>D3L213C5*D3L213C31</f>
        <v>1.9199648773743514</v>
      </c>
      <c r="BP20" s="16" t="s">
        <v>26301</v>
      </c>
      <c r="BQ20" s="15">
        <f>IF(D3L213C31=0,0,CHOOSE(MIN(D3L213C8,RUN_YEARS),B6L116C1,B6L117C1,B6L118C1,B6L119C1,B6L120C1))</f>
        <v>22238.880000000001</v>
      </c>
      <c r="BR20" s="16" t="s">
        <v>26302</v>
      </c>
      <c r="BS20" s="33">
        <f>IF(D3L213C33=0,0,D3L213C32/D3L213C33)</f>
        <v>8.6333703737524162E-5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0.44354270100330551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65289763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0.54210774567070674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24978.877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1.4349553325987752E-2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22238.880000000001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8890.259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8890.259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47169.433244666514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46286.716622333261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20530.135311244288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3.1444646707086822E-4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25092.387602631912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1.0045442636445148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664.19370845705464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2.9866329080288877E-2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0</v>
      </c>
      <c r="N25" s="16" t="s">
        <v>4251</v>
      </c>
      <c r="O25" s="32">
        <f>0.45*CHOOSE(MIN(D3L218C8,RUN_YEARS),B3L110C1,B3L125C1,B3L140C1,B3L155C1,B3L170C1)</f>
        <v>0.44354270100330551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65289763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0.54210774567070674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24978.877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1.4349553325987752E-2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22238.880000000001</v>
      </c>
      <c r="BR25" s="16" t="s">
        <v>26415</v>
      </c>
      <c r="BS25" s="33">
        <f>IF(D3L218C33=0,0,D3L218C32/D3L218C33)</f>
        <v>0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0</v>
      </c>
      <c r="N26" s="16" t="s">
        <v>4251</v>
      </c>
      <c r="O26" s="32">
        <f>0.45*CHOOSE(MIN(D3L219C8,RUN_YEARS),B3L110C1,B3L125C1,B3L140C1,B3L155C1,B3L170C1)</f>
        <v>0.44354270100330551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65289763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0.54210774567070674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24978.877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1.4349553325987752E-2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22238.880000000001</v>
      </c>
      <c r="BR26" s="16" t="s">
        <v>26438</v>
      </c>
      <c r="BS26" s="33">
        <f>IF(D3L219C33=0,0,D3L219C32/D3L219C33)</f>
        <v>0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8890.259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0.44354270100330551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65289763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0.54210774567070674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24978.877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1.4349553325987752E-2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22238.880000000001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78700.466926684283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78700.466926684283</v>
      </c>
      <c r="N29" s="16" t="s">
        <v>4251</v>
      </c>
      <c r="O29" s="32">
        <f>0.45*CHOOSE(MIN(D3L222C8,RUN_YEARS),B3L110C1,B3L125C1,B3L140C1,B3L155C1,B3L170C1)</f>
        <v>0.44354270100330551</v>
      </c>
      <c r="P29" s="16" t="s">
        <v>26488</v>
      </c>
      <c r="Q29" s="15">
        <f>D3L222C5*D3L222C6</f>
        <v>34907.017670882859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65289763</v>
      </c>
      <c r="V29" s="16" t="s">
        <v>26489</v>
      </c>
      <c r="W29" s="33">
        <f>IF(D3L222C9=0,0,D3L222C7/D3L222C9)</f>
        <v>5.3464763949109232E-4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0.54210774567070674</v>
      </c>
      <c r="AH29" s="16" t="s">
        <v>26493</v>
      </c>
      <c r="AI29" s="15">
        <f>D3L222C5*D3L222C15</f>
        <v>42664.132708856829</v>
      </c>
      <c r="AJ29" s="16" t="s">
        <v>26494</v>
      </c>
      <c r="AK29" s="15">
        <f>IF(D3L222C15=0,0,CHOOSE(MIN(D3L222C8,RUN_YEARS),A1L108C1,A1L108C6,A1L108C7,A1L108C8,A1L108C9))</f>
        <v>24978.877</v>
      </c>
      <c r="AL29" s="16" t="s">
        <v>26495</v>
      </c>
      <c r="AM29" s="33">
        <f>IF(D3L222C17=0,0,D3L222C16/D3L222C17)</f>
        <v>1.7080084388444214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1.4349553325987752E-2</v>
      </c>
      <c r="BN29" s="16" t="s">
        <v>26505</v>
      </c>
      <c r="BO29" s="15">
        <f>D3L222C5*D3L222C31</f>
        <v>1129.3165469445914</v>
      </c>
      <c r="BP29" s="16" t="s">
        <v>26506</v>
      </c>
      <c r="BQ29" s="15">
        <f>IF(D3L222C31=0,0,CHOOSE(MIN(D3L222C8,RUN_YEARS),B6L116C1,B6L117C1,B6L118C1,B6L119C1,B6L120C1))</f>
        <v>22238.880000000001</v>
      </c>
      <c r="BR29" s="16" t="s">
        <v>26507</v>
      </c>
      <c r="BS29" s="33">
        <f>IF(D3L222C33=0,0,D3L222C32/D3L222C33)</f>
        <v>5.0781179040697705E-2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8890.259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78700.466926684283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78700.466926684283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34907.017670882859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5.3464763949109232E-4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42664.132708856829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1.7080084388444214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1129.3165469445914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5.0781179040697705E-2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0211F-0DEE-4430-9333-1D9E0652578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3774.3549906666667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0.84896908197686594</v>
      </c>
      <c r="L8" s="16" t="s">
        <v>26582</v>
      </c>
      <c r="M8" s="15">
        <f>IF(_xlfn.SINGLE(D4L101C2)&lt;&gt;0,_xlfn.SINGLE(D4L101C2)*_xlfn.SINGLE(D4L101C4),_xlfn.SINGLE(D4L101C3)*_xlfn.SINGLE(D4L101C4))</f>
        <v>3204.3106914810824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3204.3106914810824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22208.399999999998</v>
      </c>
      <c r="V8" s="16" t="s">
        <v>26584</v>
      </c>
      <c r="W8" s="33">
        <f>IF(D4L101C9=0,0,D4L101C7/D4L101C9)</f>
        <v>0.14428372559396818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0.84896908197686594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22208.399999999998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0.52896414458551622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23194.752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0.52896414458551622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23194.752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0.54706914331911283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22238.880000000001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0.52896414458551622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23194.752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0.61578061271845208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23194.752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</v>
      </c>
      <c r="J15" s="16" t="s">
        <v>26639</v>
      </c>
      <c r="K15" s="21">
        <f>_xlfn.SINGLE(IF(FLOW_THRU_100PCT="Y",1,INDEX(VariabilityMatrix,D4L108C1,_xlfn.SINGLE(D4L108C8))))</f>
        <v>0.61578061271845208</v>
      </c>
      <c r="L15" s="16" t="s">
        <v>26633</v>
      </c>
      <c r="M15" s="15">
        <f>IF(_xlfn.SINGLE(D4L108C2)&lt;&gt;0,_xlfn.SINGLE(D4L108C2)*_xlfn.SINGLE(D4L108C4),_xlfn.SINGLE(D4L108C3)*_xlfn.SINGLE(D4L108C4))</f>
        <v>0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23194.752</v>
      </c>
      <c r="V15" s="16" t="s">
        <v>26635</v>
      </c>
      <c r="W15" s="33">
        <f>IF(D4L108C9=0,0,D4L108C7/D4L108C9)</f>
        <v>0</v>
      </c>
      <c r="X15" s="16" t="s">
        <v>26636</v>
      </c>
      <c r="Y15" s="32">
        <f>IF(D4L108C5=0,0,D4L108C7/D4L108C5)</f>
        <v>0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0.52896414458551622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23194.752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0.54706914331911283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22238.880000000001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0.54706914331911283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22238.880000000001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0.54706914331911283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22238.880000000001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0.54706914331911283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22238.880000000001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0.54706914331911283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22238.880000000001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0.54706914331911283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22238.880000000001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0.84896908197686594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22238.880000000001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0.52896414458551622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23194.752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0.53354927842677846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22208.399999999998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485.17921383822886</v>
      </c>
      <c r="J26" s="16" t="s">
        <v>26716</v>
      </c>
      <c r="K26" s="21">
        <f>_xlfn.SINGLE(IF(FLOW_THRU_100PCT="Y",1,INDEX(VariabilityMatrix,D4L119C1,_xlfn.SINGLE(D4L119C8))))</f>
        <v>0.61867200578792503</v>
      </c>
      <c r="L26" s="16" t="s">
        <v>26710</v>
      </c>
      <c r="M26" s="15">
        <f>IF(_xlfn.SINGLE(D4L119C2)&lt;&gt;0,_xlfn.SINGLE(D4L119C2)*_xlfn.SINGLE(D4L119C4),_xlfn.SINGLE(D4L119C3)*_xlfn.SINGLE(D4L119C4))</f>
        <v>300.16679739190562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300.16679739190562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22208.399999999998</v>
      </c>
      <c r="V26" s="16" t="s">
        <v>26712</v>
      </c>
      <c r="W26" s="33">
        <f>IF(D4L119C9=0,0,D4L119C7/D4L119C9)</f>
        <v>1.3515912780385154E-2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0.84896908197686594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22208.399999999998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34.415647792907464</v>
      </c>
      <c r="J28" s="16" t="s">
        <v>26729</v>
      </c>
      <c r="K28" s="21">
        <f>_xlfn.SINGLE(IF(FLOW_THRU_100PCT="Y",1,INDEX(VariabilityMatrix,D4L121C1,_xlfn.SINGLE(D4L121C8))))</f>
        <v>0.63203914027208052</v>
      </c>
      <c r="L28" s="16" t="s">
        <v>26723</v>
      </c>
      <c r="M28" s="15">
        <f>IF(_xlfn.SINGLE(D4L121C2)&lt;&gt;0,_xlfn.SINGLE(D4L121C2)*_xlfn.SINGLE(D4L121C4),_xlfn.SINGLE(D4L121C3)*_xlfn.SINGLE(D4L121C4))</f>
        <v>21.75203644293596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21.75203644293596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22238.880000000001</v>
      </c>
      <c r="V28" s="16" t="s">
        <v>26725</v>
      </c>
      <c r="W28" s="33">
        <f>IF(D4L121C9=0,0,D4L121C7/D4L121C9)</f>
        <v>9.7810844983811955E-4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333.54818243254749</v>
      </c>
      <c r="J29" s="16" t="s">
        <v>26736</v>
      </c>
      <c r="K29" s="21">
        <f>_xlfn.SINGLE(IF(FLOW_THRU_100PCT="Y",1,INDEX(VariabilityMatrix,D4L122C1,_xlfn.SINGLE(D4L122C8))))</f>
        <v>0.61867200578792503</v>
      </c>
      <c r="L29" s="16" t="s">
        <v>26730</v>
      </c>
      <c r="M29" s="15">
        <f>IF(_xlfn.SINGLE(D4L122C2)&lt;&gt;0,_xlfn.SINGLE(D4L122C2)*_xlfn.SINGLE(D4L122C4),_xlfn.SINGLE(D4L122C3)*_xlfn.SINGLE(D4L122C4))</f>
        <v>206.3569230524609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206.3569230524609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22208.399999999998</v>
      </c>
      <c r="V29" s="16" t="s">
        <v>26732</v>
      </c>
      <c r="W29" s="33">
        <f>IF(D4L122C9=0,0,D4L122C7/D4L122C9)</f>
        <v>9.2918410625016171E-3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242.62602571209345</v>
      </c>
      <c r="J30" s="16" t="s">
        <v>26743</v>
      </c>
      <c r="K30" s="21">
        <f>_xlfn.SINGLE(IF(FLOW_THRU_100PCT="Y",1,INDEX(VariabilityMatrix,D4L123C1,_xlfn.SINGLE(D4L123C8))))</f>
        <v>0.63203914027208052</v>
      </c>
      <c r="L30" s="16" t="s">
        <v>26737</v>
      </c>
      <c r="M30" s="15">
        <f>IF(_xlfn.SINGLE(D4L123C2)&lt;&gt;0,_xlfn.SINGLE(D4L123C2)*_xlfn.SINGLE(D4L123C4),_xlfn.SINGLE(D4L123C3)*_xlfn.SINGLE(D4L123C4))</f>
        <v>153.34914469870324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153.34914469870324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22238.880000000001</v>
      </c>
      <c r="V30" s="16" t="s">
        <v>26739</v>
      </c>
      <c r="W30" s="33">
        <f>IF(D4L123C9=0,0,D4L123C7/D4L123C9)</f>
        <v>6.8955426126991659E-3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0.63203914027208052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22238.880000000001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0.63203914027208052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22238.880000000001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0.77242102278346003</v>
      </c>
      <c r="J33" s="16" t="s">
        <v>26764</v>
      </c>
      <c r="K33" s="21">
        <f>_xlfn.SINGLE(IF(FLOW_THRU_100PCT="Y",1,INDEX(VariabilityMatrix,D4L126C1,_xlfn.SINGLE(D4L126C8))))</f>
        <v>0.63203914027208052</v>
      </c>
      <c r="L33" s="16" t="s">
        <v>26758</v>
      </c>
      <c r="M33" s="15">
        <f>IF(_xlfn.SINGLE(D4L126C2)&lt;&gt;0,_xlfn.SINGLE(D4L126C2)*_xlfn.SINGLE(D4L126C4),_xlfn.SINGLE(D4L126C3)*_xlfn.SINGLE(D4L126C4))</f>
        <v>0.48820031916813922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0.48820031916813922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22238.880000000001</v>
      </c>
      <c r="V33" s="16" t="s">
        <v>26760</v>
      </c>
      <c r="W33" s="33">
        <f>IF(D4L126C9=0,0,D4L126C7/D4L126C9)</f>
        <v>2.1952558724546344E-5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0.63203914027208052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22238.880000000001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0.63203914027208052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22238.880000000001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0.84896908197686594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22238.880000000001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98.998628153928621</v>
      </c>
      <c r="J37" s="16" t="s">
        <v>26695</v>
      </c>
      <c r="K37" s="21">
        <f>IF(FLOW_THRU_100PCT="Y",1,D4L101C4)</f>
        <v>0.84896908197686594</v>
      </c>
      <c r="L37" s="16" t="s">
        <v>26785</v>
      </c>
      <c r="M37" s="15">
        <f>IF(_xlfn.SINGLE(D4L130C2)&lt;&gt;0,_xlfn.SINGLE(D4L130C2)*_xlfn.SINGLE(D4L130C4),_xlfn.SINGLE(D4L130C3)*_xlfn.SINGLE(D4L130C4))</f>
        <v>84.0467744608099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84.0467744608099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22208.399999999998</v>
      </c>
      <c r="V37" s="16" t="s">
        <v>26787</v>
      </c>
      <c r="W37" s="33">
        <f>IF(D4L130C9=0,0,D4L130C7/D4L130C9)</f>
        <v>3.784458784100156E-3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17327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0.89860376665239683</v>
      </c>
      <c r="L38" s="16" t="s">
        <v>26791</v>
      </c>
      <c r="M38" s="15">
        <f>IF(_xlfn.SINGLE(D4L131C2)&lt;&gt;0,_xlfn.SINGLE(D4L131C2)*_xlfn.SINGLE(D4L131C4),_xlfn.SINGLE(D4L131C3)*_xlfn.SINGLE(D4L131C4))</f>
        <v>15570.107464786081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15570.107464786081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22238.880000000001</v>
      </c>
      <c r="V38" s="16" t="s">
        <v>26793</v>
      </c>
      <c r="W38" s="33">
        <f>IF(D4L131C9=0,0,D4L131C7/D4L131C9)</f>
        <v>0.70013001845354084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2105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0.69703759579665747</v>
      </c>
      <c r="L39" s="16" t="s">
        <v>26799</v>
      </c>
      <c r="M39" s="15">
        <f>IF(_xlfn.SINGLE(D4L132C2)&lt;&gt;0,_xlfn.SINGLE(D4L132C2)*_xlfn.SINGLE(D4L132C4),_xlfn.SINGLE(D4L132C3)*_xlfn.SINGLE(D4L132C4))</f>
        <v>1467.2641391519639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1467.2641391519639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22238.880000000001</v>
      </c>
      <c r="V39" s="16" t="s">
        <v>26801</v>
      </c>
      <c r="W39" s="33">
        <f>IF(D4L132C9=0,0,D4L132C7/D4L132C9)</f>
        <v>6.5977429580624733E-2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231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0.69703759579665747</v>
      </c>
      <c r="L40" s="16" t="s">
        <v>26807</v>
      </c>
      <c r="M40" s="15">
        <f>IF(_xlfn.SINGLE(D4L133C2)&lt;&gt;0,_xlfn.SINGLE(D4L133C2)*_xlfn.SINGLE(D4L133C4),_xlfn.SINGLE(D4L133C3)*_xlfn.SINGLE(D4L133C4))</f>
        <v>161.01568462902787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161.01568462902787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22238.880000000001</v>
      </c>
      <c r="V40" s="16" t="s">
        <v>26809</v>
      </c>
      <c r="W40" s="33">
        <f>IF(D4L133C9=0,0,D4L133C7/D4L133C9)</f>
        <v>7.2402784955459924E-3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_xlfn.SINGLE(IF(FLOW_THRU_100PCT="Y",1,INDEX(VariabilityMatrix,D4L134C1,_xlfn.SINGLE(D4L134C8))))</f>
        <v>0.69703759579665747</v>
      </c>
      <c r="L41" s="16" t="s">
        <v>26815</v>
      </c>
      <c r="M41" s="15">
        <f>IF(_xlfn.SINGLE(D4L134C2)&lt;&gt;0,_xlfn.SINGLE(D4L134C2)*_xlfn.SINGLE(D4L134C4),_xlfn.SINGLE(D4L134C3)*_xlfn.SINGLE(D4L134C4))</f>
        <v>0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0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22238.880000000001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12805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0.69703759579665747</v>
      </c>
      <c r="L42" s="16" t="s">
        <v>26823</v>
      </c>
      <c r="M42" s="15">
        <f>IF(_xlfn.SINGLE(D4L135C2)&lt;&gt;0,_xlfn.SINGLE(D4L135C2)*_xlfn.SINGLE(D4L135C4),_xlfn.SINGLE(D4L135C3)*_xlfn.SINGLE(D4L135C4))</f>
        <v>8925.566414176199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8925.566414176199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22238.880000000001</v>
      </c>
      <c r="V42" s="16" t="s">
        <v>26825</v>
      </c>
      <c r="W42" s="33">
        <f>IF(D4L135C9=0,0,D4L135C7/D4L135C9)</f>
        <v>0.40134963695007114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0.69703759579665747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22238.880000000001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0.69703759579665747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22238.880000000001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1117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0.69703759579665747</v>
      </c>
      <c r="L45" s="16" t="s">
        <v>26844</v>
      </c>
      <c r="M45" s="15">
        <f>IF(_xlfn.SINGLE(D4L138C2)&lt;&gt;0,_xlfn.SINGLE(D4L138C2)*_xlfn.SINGLE(D4L138C4),_xlfn.SINGLE(D4L138C3)*_xlfn.SINGLE(D4L138C4))</f>
        <v>778.59099450486644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778.59099450486644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22238.880000000001</v>
      </c>
      <c r="V45" s="16" t="s">
        <v>26846</v>
      </c>
      <c r="W45" s="33">
        <f>IF(D4L138C9=0,0,D4L138C7/D4L138C9)</f>
        <v>3.5010350993614173E-2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494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0.69703759579665747</v>
      </c>
      <c r="L46" s="16" t="s">
        <v>26852</v>
      </c>
      <c r="M46" s="15">
        <f>IF(_xlfn.SINGLE(D4L139C2)&lt;&gt;0,_xlfn.SINGLE(D4L139C2)*_xlfn.SINGLE(D4L139C4),_xlfn.SINGLE(D4L139C3)*_xlfn.SINGLE(D4L139C4))</f>
        <v>344.33657232354881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344.33657232354881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22238.880000000001</v>
      </c>
      <c r="V46" s="16" t="s">
        <v>26854</v>
      </c>
      <c r="W46" s="33">
        <f>IF(D4L139C9=0,0,D4L139C7/D4L139C9)</f>
        <v>1.5483539293505284E-2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7862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0.69703759579665747</v>
      </c>
      <c r="L47" s="16" t="s">
        <v>26860</v>
      </c>
      <c r="M47" s="15">
        <f>IF(_xlfn.SINGLE(D4L140C2)&lt;&gt;0,_xlfn.SINGLE(D4L140C2)*_xlfn.SINGLE(D4L140C4),_xlfn.SINGLE(D4L140C3)*_xlfn.SINGLE(D4L140C4))</f>
        <v>5480.1095781533213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5480.1095781533213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22238.880000000001</v>
      </c>
      <c r="V47" s="16" t="s">
        <v>26862</v>
      </c>
      <c r="W47" s="33">
        <f>IF(D4L140C9=0,0,D4L140C7/D4L140C9)</f>
        <v>0.24642021442416709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1022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0.69703759579665747</v>
      </c>
      <c r="L48" s="16" t="s">
        <v>26868</v>
      </c>
      <c r="M48" s="15">
        <f>IF(_xlfn.SINGLE(D4L141C2)&lt;&gt;0,_xlfn.SINGLE(D4L141C2)*_xlfn.SINGLE(D4L141C4),_xlfn.SINGLE(D4L141C3)*_xlfn.SINGLE(D4L141C4))</f>
        <v>712.37242290418396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712.37242290418396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22238.880000000001</v>
      </c>
      <c r="V48" s="16" t="s">
        <v>26870</v>
      </c>
      <c r="W48" s="33">
        <f>IF(D4L141C9=0,0,D4L141C7/D4L141C9)</f>
        <v>3.2032747283324697E-2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1423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0.69703759579665747</v>
      </c>
      <c r="L49" s="16" t="s">
        <v>26876</v>
      </c>
      <c r="M49" s="15">
        <f>IF(_xlfn.SINGLE(D4L142C2)&lt;&gt;0,_xlfn.SINGLE(D4L142C2)*_xlfn.SINGLE(D4L142C4),_xlfn.SINGLE(D4L142C3)*_xlfn.SINGLE(D4L142C4))</f>
        <v>991.88449881864358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991.88449881864358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22238.880000000001</v>
      </c>
      <c r="V49" s="16" t="s">
        <v>26878</v>
      </c>
      <c r="W49" s="33">
        <f>IF(D4L142C9=0,0,D4L142C7/D4L142C9)</f>
        <v>4.460136926044133E-2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5363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0.69703759579665747</v>
      </c>
      <c r="L50" s="16" t="s">
        <v>26884</v>
      </c>
      <c r="M50" s="15">
        <f>IF(_xlfn.SINGLE(D4L143C2)&lt;&gt;0,_xlfn.SINGLE(D4L143C2)*_xlfn.SINGLE(D4L143C4),_xlfn.SINGLE(D4L143C3)*_xlfn.SINGLE(D4L143C4))</f>
        <v>3738.2126262574739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3738.2126262574739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22238.880000000001</v>
      </c>
      <c r="V50" s="16" t="s">
        <v>26886</v>
      </c>
      <c r="W50" s="33">
        <f>IF(D4L143C9=0,0,D4L143C7/D4L143C9)</f>
        <v>0.1680935652450786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0.69703759579665747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22238.880000000001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_xlfn.SINGLE(IF(FLOW_THRU_100PCT="Y",1,INDEX(VariabilityMatrix,D4L145C1,_xlfn.SINGLE(D4L145C8))))</f>
        <v>0.52896414458551622</v>
      </c>
      <c r="L52" s="16" t="s">
        <v>26900</v>
      </c>
      <c r="M52" s="15">
        <f>IF(_xlfn.SINGLE(D4L145C2)&lt;&gt;0,_xlfn.SINGLE(D4L145C2)*_xlfn.SINGLE(D4L145C4),_xlfn.SINGLE(D4L145C3)*_xlfn.SINGLE(D4L145C4))</f>
        <v>0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23194.752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0.54706914331911283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22238.880000000001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_xlfn.SINGLE(IF(FLOW_THRU_100PCT="Y",1,INDEX(VariabilityMatrix,D4L147C1,_xlfn.SINGLE(D4L147C8))))</f>
        <v>0.52896414458551622</v>
      </c>
      <c r="L54" s="16" t="s">
        <v>26914</v>
      </c>
      <c r="M54" s="15">
        <f>IF(_xlfn.SINGLE(D4L147C2)&lt;&gt;0,_xlfn.SINGLE(D4L147C2)*_xlfn.SINGLE(D4L147C4),_xlfn.SINGLE(D4L147C3)*_xlfn.SINGLE(D4L147C4))</f>
        <v>0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23194.752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_xlfn.SINGLE(IF(FLOW_THRU_100PCT="Y",1,INDEX(VariabilityMatrix,D4L148C1,_xlfn.SINGLE(D4L148C8))))</f>
        <v>0.54706914331911283</v>
      </c>
      <c r="L55" s="16" t="s">
        <v>26921</v>
      </c>
      <c r="M55" s="15">
        <f>IF(_xlfn.SINGLE(D4L148C2)&lt;&gt;0,_xlfn.SINGLE(D4L148C2)*_xlfn.SINGLE(D4L148C4),_xlfn.SINGLE(D4L148C3)*_xlfn.SINGLE(D4L148C4))</f>
        <v>0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22238.880000000001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0.54706914331911283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22238.880000000001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0.54706914331911283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22238.880000000001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0.54706914331911283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22238.880000000001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0.54706914331911283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22238.880000000001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0.54706914331911283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22238.880000000001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0.69703759579665747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22238.880000000001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0.52896414458551622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23194.752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_xlfn.SINGLE(IF(FLOW_THRU_100PCT="Y",1,INDEX(VariabilityMatrix,D4L156C1,_xlfn.SINGLE(D4L156C8))))</f>
        <v>0.53354927842677846</v>
      </c>
      <c r="L63" s="16" t="s">
        <v>26977</v>
      </c>
      <c r="M63" s="15">
        <f>IF(_xlfn.SINGLE(D4L156C2)&lt;&gt;0,_xlfn.SINGLE(D4L156C2)*_xlfn.SINGLE(D4L156C4),_xlfn.SINGLE(D4L156C3)*_xlfn.SINGLE(D4L156C4))</f>
        <v>0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22208.399999999998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42797.354990666667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997.54286264463212</v>
      </c>
      <c r="J64" s="16" t="s">
        <v>26990</v>
      </c>
      <c r="K64" s="21">
        <f>IF((D4L157C2+D4L157C3)=0,0,D4L157C5/(D4L157C2+D4L157C3))</f>
        <v>0.78765823995426065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34495.412162115805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34495.412162115805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1.5513546437637731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0.78765823995426065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22238.880000000001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42797.354990666667</v>
      </c>
      <c r="H66" s="16" t="s">
        <v>27001</v>
      </c>
      <c r="I66" s="15">
        <f>SUM(D4L157C3:D4L158C3)</f>
        <v>997.54286264463212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34495.412162115805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34495.412162115805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1.5513546437637731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51494-CAF6-4FED-B8F4-D0C4CB370289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42.560113759990372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21.280056879995186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21.280056879995186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22238.880000000001</v>
      </c>
      <c r="V8" s="16" t="s">
        <v>27024</v>
      </c>
      <c r="W8" s="33">
        <f>IF(_xlfn.SINGLE(D4L201C9)=0,0,D4L201C7/_xlfn.SINGLE(D4L201C9))</f>
        <v>9.5688527839509841E-4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22238.880000000001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71.762796583538389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35.881398291769194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35.881398291769194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22238.880000000001</v>
      </c>
      <c r="V10" s="16" t="s">
        <v>27034</v>
      </c>
      <c r="W10" s="33">
        <f>IF(_xlfn.SINGLE(D4L203C9)=0,0,D4L203C7/_xlfn.SINGLE(D4L203C9))</f>
        <v>1.6134534784022034E-3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22238.880000000001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8.5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22238.880000000001</v>
      </c>
      <c r="V12" s="16" t="s">
        <v>27044</v>
      </c>
      <c r="W12" s="33">
        <f>IF(_xlfn.SINGLE(D4L205C9)=0,0,D4L205C7/_xlfn.SINGLE(D4L205C9))</f>
        <v>3.8221349276582273E-4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22238.880000000001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4098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4098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4098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22238.880000000001</v>
      </c>
      <c r="V14" s="16" t="s">
        <v>27054</v>
      </c>
      <c r="W14" s="33">
        <f>IF(_xlfn.SINGLE(D4L207C9)=0,0,D4L207C7/_xlfn.SINGLE(D4L207C9))</f>
        <v>0.18427186980639312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22238.880000000001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20.400746733042922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10.200373366521461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10.200373366521461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22238.880000000001</v>
      </c>
      <c r="V16" s="16" t="s">
        <v>27065</v>
      </c>
      <c r="W16" s="33">
        <f>IF(_xlfn.SINGLE(D4L209C9)=0,0,D4L209C7/_xlfn.SINGLE(D4L209C9))</f>
        <v>4.5867298022748721E-4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22238.880000000001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4249.7236570765717</v>
      </c>
      <c r="J18" s="16" t="s">
        <v>27079</v>
      </c>
      <c r="K18" s="21">
        <f>IF((D4L211C2+D4L211C3)=0,0,D4L211C5/(D4L211C2+D4L211C3))</f>
        <v>0.98214899728551486</v>
      </c>
      <c r="L18" s="16" t="s">
        <v>27073</v>
      </c>
      <c r="M18" s="15">
        <f>SUM(D4L201C5,D4L203C5,D4L205C5,D4L207C5,D4L209C5)</f>
        <v>4173.8618285382863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4173.8618285382863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0.18768309503618372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0.98214899728551486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22238.880000000001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4249.7236570765717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4173.8618285382863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4173.8618285382863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0.18768309503618372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0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22238.880000000001</v>
      </c>
      <c r="V21" s="16" t="s">
        <v>27093</v>
      </c>
      <c r="W21" s="33">
        <f>IF(_xlfn.SINGLE(D4L214C9)=0,0,D4L214C7/_xlfn.SINGLE(D4L214C9))</f>
        <v>0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22238.880000000001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22238.880000000001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4301.0015799708208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4301.0015799708208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4301.0015799708208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22238.880000000001</v>
      </c>
      <c r="V24" s="16" t="s">
        <v>27108</v>
      </c>
      <c r="W24" s="33">
        <f>IF(_xlfn.SINGLE(D4L217C9)=0,0,D4L217C7/_xlfn.SINGLE(D4L217C9))</f>
        <v>0.19340009838493757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4301.0015799708208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4301.0015799708208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4301.0015799708208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0.19340009838493757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22238.880000000001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4301.0015799708208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4301.0015799708208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4301.0015799708208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0.19340009838493757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25D46-7CC2-41F9-B81F-3E22CD4C6FAF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1531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0.93840137604089247</v>
      </c>
      <c r="L8" s="16" t="s">
        <v>27139</v>
      </c>
      <c r="M8" s="15">
        <f>IF(_xlfn.SINGLE(D5L101C2)&lt;&gt;0,_xlfn.SINGLE(D5L101C2)*_xlfn.SINGLE(D5L101C4),_xlfn.SINGLE(D5L101C3)*_xlfn.SINGLE(D5L101C4))</f>
        <v>1436.6925067186064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1436.6925067186064</v>
      </c>
      <c r="AJ8" s="16" t="s">
        <v>27150</v>
      </c>
      <c r="AK8" s="15">
        <f>IF(D5L101C15=0,0,CHOOSE(MIN(D5L101C8,RUN_YEARS),A1L145C1,A1L145C6,A1L145C7,A1L145C8,A1L145C9))</f>
        <v>1361.0730000000001</v>
      </c>
      <c r="AL8" s="16" t="s">
        <v>27145</v>
      </c>
      <c r="AM8" s="33">
        <f>IF(_xlfn.SINGLE(D5L101C17)=0,0,D5L101C16/_xlfn.SINGLE(D5L101C17))</f>
        <v>1.0555587442544274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0.93840137604089247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1361.0730000000001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0.93840137604089247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1361.0730000000001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0.93840137604089247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1361.0730000000001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0.93840137604089247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1361.0730000000001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0.93840137604089247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1361.0730000000001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468</v>
      </c>
      <c r="J14" s="16" t="s">
        <v>27219</v>
      </c>
      <c r="K14" s="21">
        <f>_xlfn.SINGLE(IF(FLOW_THRU_100PCT="Y",1,INDEX(VariabilityMatrix,D5L107C1,_xlfn.SINGLE(D5L107C8))))</f>
        <v>0.82194904330737006</v>
      </c>
      <c r="L14" s="16" t="s">
        <v>27212</v>
      </c>
      <c r="M14" s="15">
        <f>IF(_xlfn.SINGLE(D5L107C2)&lt;&gt;0,_xlfn.SINGLE(D5L107C2)*_xlfn.SINGLE(D5L107C4),_xlfn.SINGLE(D5L107C3)*_xlfn.SINGLE(D5L107C4))</f>
        <v>384.67215226784919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384.67215226784919</v>
      </c>
      <c r="AB14" s="16" t="s">
        <v>27222</v>
      </c>
      <c r="AC14" s="15">
        <f>IF(D5L107C11=0,0,CHOOSE(MIN(D5L107C8,RUN_YEARS),A1L144C1,A1L144C6,A1L144C7,A1L144C8,A1L144C9))</f>
        <v>1013.547</v>
      </c>
      <c r="AD14" s="16" t="s">
        <v>27216</v>
      </c>
      <c r="AE14" s="33">
        <f>IF(_xlfn.SINGLE(D5L107C13)=0,0,D5L107C12/_xlfn.SINGLE(D5L107C13))</f>
        <v>0.37953065054491719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1556.5333333333333</v>
      </c>
      <c r="J15" s="16" t="s">
        <v>27232</v>
      </c>
      <c r="K15" s="21">
        <f>_xlfn.SINGLE(IF(FLOW_THRU_100PCT="Y",1,INDEX(VariabilityMatrix,D5L108C1,_xlfn.SINGLE(D5L108C8))))</f>
        <v>0.82194904330737006</v>
      </c>
      <c r="L15" s="16" t="s">
        <v>27224</v>
      </c>
      <c r="M15" s="15">
        <f>IF(_xlfn.SINGLE(D5L108C2)&lt;&gt;0,_xlfn.SINGLE(D5L108C2)*_xlfn.SINGLE(D5L108C4),_xlfn.SINGLE(D5L108C3)*_xlfn.SINGLE(D5L108C4))</f>
        <v>1279.3910842093651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1279.3910842093651</v>
      </c>
      <c r="AB15" s="16" t="s">
        <v>27235</v>
      </c>
      <c r="AC15" s="15">
        <f>IF(D5L108C11=0,0,CHOOSE(MIN(D5L108C8,RUN_YEARS),A1L144C1,A1L144C6,A1L144C7,A1L144C8,A1L144C9))</f>
        <v>1013.547</v>
      </c>
      <c r="AD15" s="16" t="s">
        <v>27228</v>
      </c>
      <c r="AE15" s="33">
        <f>IF(_xlfn.SINGLE(D5L108C13)=0,0,D5L108C12/_xlfn.SINGLE(D5L108C13))</f>
        <v>1.2622908303308726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523.4666666666667</v>
      </c>
      <c r="J16" s="16" t="s">
        <v>27245</v>
      </c>
      <c r="K16" s="21">
        <f>_xlfn.SINGLE(IF(FLOW_THRU_100PCT="Y",1,INDEX(VariabilityMatrix,D5L109C1,_xlfn.SINGLE(D5L109C8))))</f>
        <v>0.82194904330737006</v>
      </c>
      <c r="L16" s="16" t="s">
        <v>27237</v>
      </c>
      <c r="M16" s="15">
        <f>IF(_xlfn.SINGLE(D5L109C2)&lt;&gt;0,_xlfn.SINGLE(D5L109C2)*_xlfn.SINGLE(D5L109C4),_xlfn.SINGLE(D5L109C3)*_xlfn.SINGLE(D5L109C4))</f>
        <v>430.26292586996465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430.26292586996465</v>
      </c>
      <c r="AB16" s="16" t="s">
        <v>27248</v>
      </c>
      <c r="AC16" s="15">
        <f>IF(D5L109C11=0,0,CHOOSE(MIN(D5L109C8,RUN_YEARS),A1L144C1,A1L144C6,A1L144C7,A1L144C8,A1L144C9))</f>
        <v>1013.547</v>
      </c>
      <c r="AD16" s="16" t="s">
        <v>27241</v>
      </c>
      <c r="AE16" s="33">
        <f>IF(_xlfn.SINGLE(D5L109C13)=0,0,D5L109C12/_xlfn.SINGLE(D5L109C13))</f>
        <v>0.42451206097987032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68.466666666666669</v>
      </c>
      <c r="J17" s="16" t="s">
        <v>27258</v>
      </c>
      <c r="K17" s="21">
        <f>_xlfn.SINGLE(IF(FLOW_THRU_100PCT="Y",1,INDEX(VariabilityMatrix,D5L110C1,_xlfn.SINGLE(D5L110C8))))</f>
        <v>0.82194904330737006</v>
      </c>
      <c r="L17" s="16" t="s">
        <v>27250</v>
      </c>
      <c r="M17" s="15">
        <f>IF(_xlfn.SINGLE(D5L110C2)&lt;&gt;0,_xlfn.SINGLE(D5L110C2)*_xlfn.SINGLE(D5L110C4),_xlfn.SINGLE(D5L110C3)*_xlfn.SINGLE(D5L110C4))</f>
        <v>56.276111165111274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56.276111165111274</v>
      </c>
      <c r="AB17" s="16" t="s">
        <v>27261</v>
      </c>
      <c r="AC17" s="15">
        <f>IF(D5L110C11=0,0,CHOOSE(MIN(D5L110C8,RUN_YEARS),A1L144C1,A1L144C6,A1L144C7,A1L144C8,A1L144C9))</f>
        <v>1013.547</v>
      </c>
      <c r="AD17" s="16" t="s">
        <v>27254</v>
      </c>
      <c r="AE17" s="33">
        <f>IF(_xlfn.SINGLE(D5L110C13)=0,0,D5L110C12/_xlfn.SINGLE(D5L110C13))</f>
        <v>5.5523928505645297E-2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0.82194904330737006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1013.547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0.82194904330737006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1013.547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0.82194904330737006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1013.547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72</v>
      </c>
      <c r="J21" s="16" t="s">
        <v>27309</v>
      </c>
      <c r="K21" s="21">
        <f>_xlfn.SINGLE(IF(FLOW_THRU_100PCT="Y",1,INDEX(VariabilityMatrix,D5L114C1,_xlfn.SINGLE(D5L114C8))))</f>
        <v>0.82194904330737006</v>
      </c>
      <c r="L21" s="16" t="s">
        <v>27302</v>
      </c>
      <c r="M21" s="15">
        <f>IF(_xlfn.SINGLE(D5L114C2)&lt;&gt;0,_xlfn.SINGLE(D5L114C2)*_xlfn.SINGLE(D5L114C4),_xlfn.SINGLE(D5L114C3)*_xlfn.SINGLE(D5L114C4))</f>
        <v>59.180331118130646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59.180331118130646</v>
      </c>
      <c r="AB21" s="16" t="s">
        <v>27312</v>
      </c>
      <c r="AC21" s="15">
        <f>IF(D5L114C11=0,0,CHOOSE(MIN(D5L114C8,RUN_YEARS),A1L144C1,A1L144C6,A1L144C7,A1L144C8,A1L144C9))</f>
        <v>1013.547</v>
      </c>
      <c r="AD21" s="16" t="s">
        <v>27306</v>
      </c>
      <c r="AE21" s="33">
        <f>IF(_xlfn.SINGLE(D5L114C13)=0,0,D5L114C12/_xlfn.SINGLE(D5L114C13))</f>
        <v>5.8389330853064185E-2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239.46666666666667</v>
      </c>
      <c r="J22" s="16" t="s">
        <v>27322</v>
      </c>
      <c r="K22" s="21">
        <f>_xlfn.SINGLE(IF(FLOW_THRU_100PCT="Y",1,INDEX(VariabilityMatrix,D5L115C1,_xlfn.SINGLE(D5L115C8))))</f>
        <v>0.82194904330737006</v>
      </c>
      <c r="L22" s="16" t="s">
        <v>27314</v>
      </c>
      <c r="M22" s="15">
        <f>IF(_xlfn.SINGLE(D5L115C2)&lt;&gt;0,_xlfn.SINGLE(D5L115C2)*_xlfn.SINGLE(D5L115C4),_xlfn.SINGLE(D5L115C3)*_xlfn.SINGLE(D5L115C4))</f>
        <v>196.82939757067155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196.82939757067155</v>
      </c>
      <c r="AB22" s="16" t="s">
        <v>27324</v>
      </c>
      <c r="AC22" s="15">
        <f>IF(D5L115C11=0,0,CHOOSE(MIN(D5L115C8,RUN_YEARS),A1L144C1,A1L144C6,A1L144C7,A1L144C8,A1L144C9))</f>
        <v>1013.547</v>
      </c>
      <c r="AD22" s="16" t="s">
        <v>27318</v>
      </c>
      <c r="AE22" s="33">
        <f>IF(_xlfn.SINGLE(D5L115C13)=0,0,D5L115C12/_xlfn.SINGLE(D5L115C13))</f>
        <v>0.19419858928167272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80.533333333333331</v>
      </c>
      <c r="J23" s="16" t="s">
        <v>27334</v>
      </c>
      <c r="K23" s="21">
        <f>_xlfn.SINGLE(IF(FLOW_THRU_100PCT="Y",1,INDEX(VariabilityMatrix,D5L116C1,_xlfn.SINGLE(D5L116C8))))</f>
        <v>0.82194904330737006</v>
      </c>
      <c r="L23" s="16" t="s">
        <v>27326</v>
      </c>
      <c r="M23" s="15">
        <f>IF(_xlfn.SINGLE(D5L116C2)&lt;&gt;0,_xlfn.SINGLE(D5L116C2)*_xlfn.SINGLE(D5L116C4),_xlfn.SINGLE(D5L116C3)*_xlfn.SINGLE(D5L116C4))</f>
        <v>66.194296287686868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66.194296287686868</v>
      </c>
      <c r="AB23" s="16" t="s">
        <v>27336</v>
      </c>
      <c r="AC23" s="15">
        <f>IF(D5L116C11=0,0,CHOOSE(MIN(D5L116C8,RUN_YEARS),A1L144C1,A1L144C6,A1L144C7,A1L144C8,A1L144C9))</f>
        <v>1013.547</v>
      </c>
      <c r="AD23" s="16" t="s">
        <v>27330</v>
      </c>
      <c r="AE23" s="33">
        <f>IF(_xlfn.SINGLE(D5L116C13)=0,0,D5L116C12/_xlfn.SINGLE(D5L116C13))</f>
        <v>6.5309547843056967E-2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10.533333333333333</v>
      </c>
      <c r="J24" s="16" t="s">
        <v>27346</v>
      </c>
      <c r="K24" s="21">
        <f>_xlfn.SINGLE(IF(FLOW_THRU_100PCT="Y",1,INDEX(VariabilityMatrix,D5L117C1,_xlfn.SINGLE(D5L117C8))))</f>
        <v>0.82194904330737006</v>
      </c>
      <c r="L24" s="16" t="s">
        <v>27338</v>
      </c>
      <c r="M24" s="15">
        <f>IF(_xlfn.SINGLE(D5L117C2)&lt;&gt;0,_xlfn.SINGLE(D5L117C2)*_xlfn.SINGLE(D5L117C4),_xlfn.SINGLE(D5L117C3)*_xlfn.SINGLE(D5L117C4))</f>
        <v>8.6578632561709643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8.6578632561709643</v>
      </c>
      <c r="AB24" s="16" t="s">
        <v>27348</v>
      </c>
      <c r="AC24" s="15">
        <f>IF(D5L117C11=0,0,CHOOSE(MIN(D5L117C8,RUN_YEARS),A1L144C1,A1L144C6,A1L144C7,A1L144C8,A1L144C9))</f>
        <v>1013.547</v>
      </c>
      <c r="AD24" s="16" t="s">
        <v>27342</v>
      </c>
      <c r="AE24" s="33">
        <f>IF(_xlfn.SINGLE(D5L117C13)=0,0,D5L117C12/_xlfn.SINGLE(D5L117C13))</f>
        <v>8.5421428470223524E-3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0.82194904330737006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1013.547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0.82194904330737006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1013.547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0.82194904330737006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1013.547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1531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1436.6925067186064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1436.6925067186064</v>
      </c>
      <c r="AK28" s="21" t="str">
        <f>NULL_VALUE</f>
        <v>n/a</v>
      </c>
      <c r="AL28" s="16" t="s">
        <v>27392</v>
      </c>
      <c r="AM28" s="33">
        <f>SUM(D5L101C18:D5L106C18)</f>
        <v>1.0555587442544274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3019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2481.4641617449502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2481.4641617449502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2.4482970811861215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BA8C3-0129-4C91-8114-987F3960688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6320</v>
      </c>
      <c r="L9" s="16" t="s">
        <v>27461</v>
      </c>
      <c r="M9" s="15">
        <f>B7L802C16</f>
        <v>5772.5</v>
      </c>
      <c r="N9" s="16" t="s">
        <v>27462</v>
      </c>
      <c r="O9" s="15">
        <f>B7L802C25</f>
        <v>5298.3333333333339</v>
      </c>
      <c r="P9" s="16" t="s">
        <v>27463</v>
      </c>
      <c r="Q9" s="15">
        <f>B7L802C34</f>
        <v>5172.75</v>
      </c>
      <c r="R9" s="16" t="s">
        <v>27464</v>
      </c>
      <c r="S9" s="15">
        <f>B7L802C43</f>
        <v>5023.8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32626</v>
      </c>
      <c r="L10" s="16" t="s">
        <v>27470</v>
      </c>
      <c r="M10" s="15">
        <f>B7L803C16</f>
        <v>34172.5</v>
      </c>
      <c r="N10" s="16" t="s">
        <v>27471</v>
      </c>
      <c r="O10" s="15">
        <f>B7L803C25</f>
        <v>35194.333333333328</v>
      </c>
      <c r="P10" s="16" t="s">
        <v>27472</v>
      </c>
      <c r="Q10" s="15">
        <f>B7L803C34</f>
        <v>36793.25</v>
      </c>
      <c r="R10" s="16" t="s">
        <v>27473</v>
      </c>
      <c r="S10" s="15">
        <f>B7L803C43</f>
        <v>38779.800000000003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5062</v>
      </c>
      <c r="L11" s="16" t="s">
        <v>27479</v>
      </c>
      <c r="M11" s="15">
        <f>B7L804C16</f>
        <v>4762</v>
      </c>
      <c r="N11" s="16" t="s">
        <v>27480</v>
      </c>
      <c r="O11" s="15">
        <f>B7L804C25</f>
        <v>4656.333333333333</v>
      </c>
      <c r="P11" s="16" t="s">
        <v>27481</v>
      </c>
      <c r="Q11" s="15">
        <f>B7L804C34</f>
        <v>5032.5</v>
      </c>
      <c r="R11" s="16" t="s">
        <v>27482</v>
      </c>
      <c r="S11" s="15">
        <f>B7L804C43</f>
        <v>5119.3999999999996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21527</v>
      </c>
      <c r="L12" s="16" t="s">
        <v>27488</v>
      </c>
      <c r="M12" s="15">
        <f>B7L805C16</f>
        <v>22387.5</v>
      </c>
      <c r="N12" s="16" t="s">
        <v>27489</v>
      </c>
      <c r="O12" s="15">
        <f>B7L805C25</f>
        <v>22958</v>
      </c>
      <c r="P12" s="16" t="s">
        <v>27490</v>
      </c>
      <c r="Q12" s="15">
        <f>B7L805C34</f>
        <v>24600.25</v>
      </c>
      <c r="R12" s="16" t="s">
        <v>27491</v>
      </c>
      <c r="S12" s="15">
        <f>B7L805C43</f>
        <v>25863.8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176335</v>
      </c>
      <c r="L13" s="16" t="s">
        <v>27497</v>
      </c>
      <c r="M13" s="15">
        <f>B7L806C16</f>
        <v>168492.5</v>
      </c>
      <c r="N13" s="16" t="s">
        <v>27498</v>
      </c>
      <c r="O13" s="15">
        <f>B7L806C25</f>
        <v>161505</v>
      </c>
      <c r="P13" s="16" t="s">
        <v>27499</v>
      </c>
      <c r="Q13" s="15">
        <f>B7L806C34</f>
        <v>157744.75</v>
      </c>
      <c r="R13" s="16" t="s">
        <v>27500</v>
      </c>
      <c r="S13" s="15">
        <f>B7L806C43</f>
        <v>152351.20000000001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1707</v>
      </c>
      <c r="L14" s="16" t="s">
        <v>27506</v>
      </c>
      <c r="M14" s="15">
        <f>B7L807C16</f>
        <v>1602</v>
      </c>
      <c r="N14" s="16" t="s">
        <v>27507</v>
      </c>
      <c r="O14" s="15">
        <f>B7L807C25</f>
        <v>1564.6666666666665</v>
      </c>
      <c r="P14" s="16" t="s">
        <v>27508</v>
      </c>
      <c r="Q14" s="15">
        <f>B7L807C34</f>
        <v>1733</v>
      </c>
      <c r="R14" s="16" t="s">
        <v>27509</v>
      </c>
      <c r="S14" s="15">
        <f>B7L807C43</f>
        <v>1610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1851</v>
      </c>
      <c r="L15" s="16" t="s">
        <v>27515</v>
      </c>
      <c r="M15" s="15">
        <f>B7L808C16</f>
        <v>1249</v>
      </c>
      <c r="N15" s="16" t="s">
        <v>27516</v>
      </c>
      <c r="O15" s="15">
        <f>B7L808C25</f>
        <v>1050</v>
      </c>
      <c r="P15" s="16" t="s">
        <v>27517</v>
      </c>
      <c r="Q15" s="15">
        <f>B7L808C34</f>
        <v>1010.75</v>
      </c>
      <c r="R15" s="16" t="s">
        <v>27518</v>
      </c>
      <c r="S15" s="15">
        <f>B7L808C43</f>
        <v>995.8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4</v>
      </c>
      <c r="L16" s="16" t="s">
        <v>27524</v>
      </c>
      <c r="M16" s="15">
        <f>B7L809C16</f>
        <v>2</v>
      </c>
      <c r="N16" s="16" t="s">
        <v>27525</v>
      </c>
      <c r="O16" s="15">
        <f>B7L809C25</f>
        <v>1.3333333333333333</v>
      </c>
      <c r="P16" s="16" t="s">
        <v>27526</v>
      </c>
      <c r="Q16" s="15">
        <f>B7L809C34</f>
        <v>1.75</v>
      </c>
      <c r="R16" s="16" t="s">
        <v>27527</v>
      </c>
      <c r="S16" s="15">
        <f>B7L809C43</f>
        <v>1.5999999999999999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0</v>
      </c>
      <c r="P17" s="16" t="s">
        <v>27535</v>
      </c>
      <c r="Q17" s="15">
        <f>B7L810C34</f>
        <v>0.25</v>
      </c>
      <c r="R17" s="16" t="s">
        <v>27536</v>
      </c>
      <c r="S17" s="15">
        <f>B7L810C43</f>
        <v>4.8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15733</v>
      </c>
      <c r="L18" s="16" t="s">
        <v>27542</v>
      </c>
      <c r="M18" s="15">
        <f>B7L811C16</f>
        <v>15413.5</v>
      </c>
      <c r="N18" s="16" t="s">
        <v>27543</v>
      </c>
      <c r="O18" s="15">
        <f>B7L811C25</f>
        <v>15751.666666666668</v>
      </c>
      <c r="P18" s="16" t="s">
        <v>27544</v>
      </c>
      <c r="Q18" s="15">
        <f>B7L811C34</f>
        <v>15655.25</v>
      </c>
      <c r="R18" s="16" t="s">
        <v>27545</v>
      </c>
      <c r="S18" s="15">
        <f>B7L811C43</f>
        <v>15311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8746</v>
      </c>
      <c r="L19" s="16" t="s">
        <v>27551</v>
      </c>
      <c r="M19" s="15">
        <f>B7L812C16</f>
        <v>7655.5</v>
      </c>
      <c r="N19" s="16" t="s">
        <v>27552</v>
      </c>
      <c r="O19" s="15">
        <f>B7L812C25</f>
        <v>6190.333333333333</v>
      </c>
      <c r="P19" s="16" t="s">
        <v>27553</v>
      </c>
      <c r="Q19" s="15">
        <f>B7L812C34</f>
        <v>5910.5</v>
      </c>
      <c r="R19" s="16" t="s">
        <v>27554</v>
      </c>
      <c r="S19" s="15">
        <f>B7L812C43</f>
        <v>5569.7999999999993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68</v>
      </c>
      <c r="L20" s="16" t="s">
        <v>27560</v>
      </c>
      <c r="M20" s="15">
        <f>B7L813C16</f>
        <v>57</v>
      </c>
      <c r="N20" s="16" t="s">
        <v>27561</v>
      </c>
      <c r="O20" s="15">
        <f>B7L813C25</f>
        <v>57.333333333333329</v>
      </c>
      <c r="P20" s="16" t="s">
        <v>27562</v>
      </c>
      <c r="Q20" s="15">
        <f>B7L813C34</f>
        <v>50.5</v>
      </c>
      <c r="R20" s="16" t="s">
        <v>27563</v>
      </c>
      <c r="S20" s="15">
        <f>B7L813C43</f>
        <v>45.599999999999994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8008</v>
      </c>
      <c r="L21" s="16" t="s">
        <v>27569</v>
      </c>
      <c r="M21" s="15">
        <f>B7L814C16</f>
        <v>8064</v>
      </c>
      <c r="N21" s="16" t="s">
        <v>27570</v>
      </c>
      <c r="O21" s="15">
        <f>B7L814C25</f>
        <v>7488.6666666666661</v>
      </c>
      <c r="P21" s="16" t="s">
        <v>27571</v>
      </c>
      <c r="Q21" s="15">
        <f>B7L814C34</f>
        <v>7615</v>
      </c>
      <c r="R21" s="16" t="s">
        <v>27572</v>
      </c>
      <c r="S21" s="15">
        <f>B7L814C43</f>
        <v>7449.8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357</v>
      </c>
      <c r="L22" s="16" t="s">
        <v>27578</v>
      </c>
      <c r="M22" s="15">
        <f>B7L815C16</f>
        <v>313</v>
      </c>
      <c r="N22" s="16" t="s">
        <v>27579</v>
      </c>
      <c r="O22" s="15">
        <f>B7L815C25</f>
        <v>285.33333333333337</v>
      </c>
      <c r="P22" s="16" t="s">
        <v>27580</v>
      </c>
      <c r="Q22" s="15">
        <f>B7L815C34</f>
        <v>297.5</v>
      </c>
      <c r="R22" s="16" t="s">
        <v>27581</v>
      </c>
      <c r="S22" s="15">
        <f>B7L815C43</f>
        <v>320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8746</v>
      </c>
      <c r="L23" s="16" t="s">
        <v>27551</v>
      </c>
      <c r="M23" s="15">
        <f>B7L812C16</f>
        <v>7655.5</v>
      </c>
      <c r="N23" s="16" t="s">
        <v>27552</v>
      </c>
      <c r="O23" s="15">
        <f>B7L812C25</f>
        <v>6190.333333333333</v>
      </c>
      <c r="P23" s="16" t="s">
        <v>27553</v>
      </c>
      <c r="Q23" s="15">
        <f>B7L812C34</f>
        <v>5910.5</v>
      </c>
      <c r="R23" s="16" t="s">
        <v>27554</v>
      </c>
      <c r="S23" s="15">
        <f>B7L812C43</f>
        <v>5569.7999999999993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278344</v>
      </c>
      <c r="L24" s="16" t="s">
        <v>27591</v>
      </c>
      <c r="M24" s="15">
        <f>B7L816C16</f>
        <v>269943</v>
      </c>
      <c r="N24" s="16" t="s">
        <v>27592</v>
      </c>
      <c r="O24" s="15">
        <f>B7L816C25</f>
        <v>262001.33333333331</v>
      </c>
      <c r="P24" s="16" t="s">
        <v>27593</v>
      </c>
      <c r="Q24" s="15">
        <f>B7L816C34</f>
        <v>261618</v>
      </c>
      <c r="R24" s="16" t="s">
        <v>27594</v>
      </c>
      <c r="S24" s="15">
        <f>B7L816C43</f>
        <v>258446.40000000002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8561C-214D-45E5-A474-EBE0C0D8A1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0.52896414458551622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0.52896414458551622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0.54706914331911283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0.28153705652275113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0.52896414458551622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0.54706914331911283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0.54706914331911283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0.54706914331911283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0.54706914331911283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0.54706914331911283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0.54706914331911283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0.52896414458551622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0.53354927842677846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0.28609042830319897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0.29873916343154272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0.28609042830319897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0.29873916343154272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0.29873916343154272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0.29873916343154272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0.29873916343154272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0.29873916343154272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0.29873916343154272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AEC93-714C-4D77-842F-77C658D51E7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5298.3333333333339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69.342370059476124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13.158096551267612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28.92480168257142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_xlfn.SINGLE(IF(FLOW_THRU_100PCT="Y",1,INDEX(VariabilityMatrix,D6L202C1,_xlfn.SINGLE(D6L202C9))))</f>
        <v>0.52896414458551622</v>
      </c>
      <c r="L9" s="16" t="s">
        <v>28516</v>
      </c>
      <c r="M9" s="15">
        <f>IF(_xlfn.SINGLE(D6L202C2)&lt;&gt;0,_xlfn.SINGLE(D6L202C2)*_xlfn.SINGLE(D6L202C4),_xlfn.SINGLE(D6L202C3)*_xlfn.SINGLE(D6L202C4))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5023.8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71.271939130478245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12.916604672693261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29.100795105323318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_xlfn.SINGLE(IF(FLOW_THRU_100PCT="Y",1,INDEX(VariabilityMatrix,D6L203C1,_xlfn.SINGLE(D6L203C9))))</f>
        <v>0.52896414458551622</v>
      </c>
      <c r="L10" s="16" t="s">
        <v>28537</v>
      </c>
      <c r="M10" s="15">
        <f>IF(_xlfn.SINGLE(D6L203C2)&lt;&gt;0,_xlfn.SINGLE(D6L203C2)*_xlfn.SINGLE(D6L203C4),_xlfn.SINGLE(D6L203C3)*_xlfn.SINGLE(D6L203C4))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5023.8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71.271939130478245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12.916604672693261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29.100795105323318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0.54706914331911283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6320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81.169760513800782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15.822850980307024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34.236695918872869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_xlfn.SINGLE(IF(FLOW_THRU_100PCT="Y",1,INDEX(VariabilityMatrix,D6L205C1,_xlfn.SINGLE(D6L205C9))))</f>
        <v>0.28153705652275113</v>
      </c>
      <c r="L12" s="16" t="s">
        <v>28579</v>
      </c>
      <c r="M12" s="15">
        <f>IF(_xlfn.SINGLE(D6L205C2)&lt;&gt;0,_xlfn.SINGLE(D6L205C2)*_xlfn.SINGLE(D6L205C4),_xlfn.SINGLE(D6L205C3)*_xlfn.SINGLE(D6L205C4))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5023.8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71.271939130478245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12.916604672693261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29.100795105323318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_xlfn.SINGLE(IF(FLOW_THRU_100PCT="Y",1,INDEX(VariabilityMatrix,D6L206C1,_xlfn.SINGLE(D6L206C9))))</f>
        <v>0.52896414458551622</v>
      </c>
      <c r="L13" s="16" t="s">
        <v>28600</v>
      </c>
      <c r="M13" s="15">
        <f>IF(_xlfn.SINGLE(D6L206C2)&lt;&gt;0,_xlfn.SINGLE(D6L206C2)*_xlfn.SINGLE(D6L206C4),_xlfn.SINGLE(D6L206C3)*_xlfn.SINGLE(D6L206C4))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5023.8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71.271939130478245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12.916604672693261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29.100795105323318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_xlfn.SINGLE(IF(FLOW_THRU_100PCT="Y",1,INDEX(VariabilityMatrix,D6L207C1,_xlfn.SINGLE(D6L207C9))))</f>
        <v>0.54706914331911283</v>
      </c>
      <c r="L14" s="16" t="s">
        <v>28621</v>
      </c>
      <c r="M14" s="15">
        <f>IF(_xlfn.SINGLE(D6L207C2)&lt;&gt;0,_xlfn.SINGLE(D6L207C2)*_xlfn.SINGLE(D6L207C4),_xlfn.SINGLE(D6L207C3)*_xlfn.SINGLE(D6L207C4))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6320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81.169760513800782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15.822850980307024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34.236695918872869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0.54706914331911283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6320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81.169760513800782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15.822850980307024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34.236695918872869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0.54706914331911283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6320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81.169760513800782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15.822850980307024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34.236695918872869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0.54706914331911283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6320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81.169760513800782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15.822850980307024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34.236695918872869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0.54706914331911283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6320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81.169760513800782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15.822850980307024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34.236695918872869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0.54706914331911283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6320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81.169760513800782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15.822850980307024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34.236695918872869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6320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81.169760513800782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15.822850980307024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34.236695918872869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0.52896414458551622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5023.8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71.271939130478245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12.916604672693261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29.100795105323318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_xlfn.SINGLE(IF(FLOW_THRU_100PCT="Y",1,INDEX(VariabilityMatrix,D6L215C1,_xlfn.SINGLE(D6L215C9))))</f>
        <v>0.53354927842677846</v>
      </c>
      <c r="L22" s="16" t="s">
        <v>28788</v>
      </c>
      <c r="M22" s="15">
        <f>IF(_xlfn.SINGLE(D6L215C2)&lt;&gt;0,_xlfn.SINGLE(D6L215C2)*_xlfn.SINGLE(D6L215C4),_xlfn.SINGLE(D6L215C3)*_xlfn.SINGLE(D6L215C4))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5298.3333333333339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69.342370059476124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13.158096551267612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28.92480168257142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_xlfn.SINGLE(IF(FLOW_THRU_100PCT="Y",1,INDEX(VariabilityMatrix,D6L216C1,_xlfn.SINGLE(D6L216C9))))</f>
        <v>0.28609042830319897</v>
      </c>
      <c r="L23" s="16" t="s">
        <v>28809</v>
      </c>
      <c r="M23" s="15">
        <f>IF(_xlfn.SINGLE(D6L216C2)&lt;&gt;0,_xlfn.SINGLE(D6L216C2)*_xlfn.SINGLE(D6L216C4),_xlfn.SINGLE(D6L216C3)*_xlfn.SINGLE(D6L216C4))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5298.3333333333339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69.342370059476124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13.158096551267612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28.92480168257142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5298.3333333333339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69.342370059476124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13.158096551267612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28.92480168257142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0.29873916343154272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6320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81.169760513800782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15.822850980307024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34.236695918872869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_xlfn.SINGLE(IF(FLOW_THRU_100PCT="Y",1,INDEX(VariabilityMatrix,D6L219C1,_xlfn.SINGLE(D6L219C9))))</f>
        <v>0.28609042830319897</v>
      </c>
      <c r="L26" s="16" t="s">
        <v>28871</v>
      </c>
      <c r="M26" s="15">
        <f>IF(_xlfn.SINGLE(D6L219C2)&lt;&gt;0,_xlfn.SINGLE(D6L219C2)*_xlfn.SINGLE(D6L219C4),_xlfn.SINGLE(D6L219C3)*_xlfn.SINGLE(D6L219C4))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5298.3333333333339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69.342370059476124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13.158096551267612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28.92480168257142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_xlfn.SINGLE(IF(FLOW_THRU_100PCT="Y",1,INDEX(VariabilityMatrix,D6L220C1,_xlfn.SINGLE(D6L220C9))))</f>
        <v>0.29873916343154272</v>
      </c>
      <c r="L27" s="16" t="s">
        <v>28892</v>
      </c>
      <c r="M27" s="15">
        <f>IF(_xlfn.SINGLE(D6L220C2)&lt;&gt;0,_xlfn.SINGLE(D6L220C2)*_xlfn.SINGLE(D6L220C4),_xlfn.SINGLE(D6L220C3)*_xlfn.SINGLE(D6L220C4))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6320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81.169760513800782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15.822850980307024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34.236695918872869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0.29873916343154272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6320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81.169760513800782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15.822850980307024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34.236695918872869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0.29873916343154272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6320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81.169760513800782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15.822850980307024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34.236695918872869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0.29873916343154272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6320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81.169760513800782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15.822850980307024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34.236695918872869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0.29873916343154272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6320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81.169760513800782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15.822850980307024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34.236695918872869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0.29873916343154272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6320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81.169760513800782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15.822850980307024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34.236695918872869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6320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81.169760513800782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15.822850980307024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34.236695918872869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5298.3333333333339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69.342370059476124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13.158096551267612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28.92480168257142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6320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81.169760513800782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15.822850980307024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34.236695918872869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6320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81.169760513800782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15.822850980307024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34.236695918872869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6320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81.169760513800782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15.822850980307024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34.236695918872869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6320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81.169760513800782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15.822850980307024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34.236695918872869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6320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81.169760513800782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15.822850980307024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34.236695918872869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6320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81.169760513800782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15.822850980307024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34.236695918872869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-66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-66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-66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-63.867303221733685</v>
      </c>
      <c r="X42" s="16" t="s">
        <v>29200</v>
      </c>
      <c r="Y42" s="33">
        <f>D6L235C7-D6L235C10</f>
        <v>-2.1326967782663147</v>
      </c>
      <c r="Z42" s="16" t="s">
        <v>29201</v>
      </c>
      <c r="AA42" s="33">
        <f>CHOOSE(MIN(D6L235C9,RUN_YEARS),B7L802C7,B7L802C16,B7L802C25,B7L802C34,B7L802C43)</f>
        <v>6320</v>
      </c>
      <c r="AB42" s="16" t="s">
        <v>29202</v>
      </c>
      <c r="AC42" s="33">
        <f>IF(D6L235C12=0,0,D6L235C10/D6L235C12)</f>
        <v>-1.0105585952805963E-2</v>
      </c>
      <c r="AD42" s="16" t="s">
        <v>29203</v>
      </c>
      <c r="AE42" s="33">
        <f>IF(D6L235C5=0,0,D6L235C10/D6L235C5)</f>
        <v>0.96768641245051035</v>
      </c>
      <c r="AF42" s="16" t="s">
        <v>29204</v>
      </c>
      <c r="AG42" s="33">
        <f>CHOOSE(MIN(D6L235C9,RUN_YEARS),B7L802C5,B7L802C14,B7L802C23,B7L802C32,B7L802C41)</f>
        <v>81.169760513800782</v>
      </c>
      <c r="AH42" s="16" t="s">
        <v>29205</v>
      </c>
      <c r="AI42" s="33">
        <f>IF(D6L235C15=0,0,D6L235C11/D6L235C15)</f>
        <v>-2.6274523477295534E-2</v>
      </c>
      <c r="AJ42" s="16" t="s">
        <v>29206</v>
      </c>
      <c r="AK42" s="33">
        <f>IF(D6L235C5=0,0,D6L235C11/D6L235C5)</f>
        <v>3.2313587549489618E-2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15.822850980307024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34.236695918872869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-286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-286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-286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6320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81.169760513800782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-90.399047947474443</v>
      </c>
      <c r="AN43" s="16" t="s">
        <v>29228</v>
      </c>
      <c r="AO43" s="33">
        <f>D6L236C8-D6L236C18</f>
        <v>-195.60095205252554</v>
      </c>
      <c r="AP43" s="16" t="s">
        <v>29229</v>
      </c>
      <c r="AQ43" s="33">
        <f>CHOOSE(MIN(D6L236C9,RUN_YEARS),B7L802C2,B7L802C11,B7L802C20,B7L802C29,B7L802C38)</f>
        <v>15.822850980307024</v>
      </c>
      <c r="AR43" s="16" t="s">
        <v>29230</v>
      </c>
      <c r="AS43" s="33">
        <f>IF(D6L236C20=0,0,D6L236C18/D6L236C20)</f>
        <v>-5.7131959379497586</v>
      </c>
      <c r="AT43" s="16" t="s">
        <v>29231</v>
      </c>
      <c r="AU43" s="33">
        <f>IF(D6L236C5=0,0,D6L236C18/D6L236C5)</f>
        <v>0.31608058722893162</v>
      </c>
      <c r="AV43" s="16" t="s">
        <v>29232</v>
      </c>
      <c r="AW43" s="33">
        <f>CHOOSE(MIN(D6L236C9,RUN_YEARS),B7L802C1,B7L802C10,B7L802C19,B7L802C28,B7L802C37)</f>
        <v>34.236695918872869</v>
      </c>
      <c r="AX43" s="16" t="s">
        <v>29233</v>
      </c>
      <c r="AY43" s="33">
        <f>IF(D6L236C23=0,0,D6L236C19/D6L236C23)</f>
        <v>-5.7131959379497586</v>
      </c>
      <c r="AZ43" s="16" t="s">
        <v>29234</v>
      </c>
      <c r="BA43" s="33">
        <f>IF(D6L236C5=0,0,D6L236C19/D6L236C5)</f>
        <v>0.68391941277106838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-352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-352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-66</v>
      </c>
      <c r="R44" s="16" t="s">
        <v>29238</v>
      </c>
      <c r="S44" s="15">
        <f>SUM(D6L229C8:D6L236C8)</f>
        <v>-286</v>
      </c>
      <c r="U44" s="21" t="str">
        <f>NULL_VALUE</f>
        <v>n/a</v>
      </c>
      <c r="V44" s="16" t="s">
        <v>29239</v>
      </c>
      <c r="W44" s="33">
        <f>SUM(D6L229C10:D6L236C10)</f>
        <v>-63.867303221733685</v>
      </c>
      <c r="X44" s="16" t="s">
        <v>29240</v>
      </c>
      <c r="Y44" s="33">
        <f>SUM(D6L229C11:D6L236C11)</f>
        <v>-2.1326967782663147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-1.0105585952805963E-2</v>
      </c>
      <c r="AD44" s="16" t="s">
        <v>29242</v>
      </c>
      <c r="AE44" s="33">
        <f>IF(D6L237C5=0,0,D6L237C10/D6L237C5)</f>
        <v>0.1814412023344707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-2.6274523477295534E-2</v>
      </c>
      <c r="AJ44" s="16" t="s">
        <v>29244</v>
      </c>
      <c r="AK44" s="33">
        <f>IF(D6L237C5=0,0,D6L237C11/D6L237C5)</f>
        <v>6.058797665529303E-3</v>
      </c>
      <c r="AL44" s="16" t="s">
        <v>29245</v>
      </c>
      <c r="AM44" s="33">
        <f>SUM(D6L229C18:D6L236C18)</f>
        <v>-90.399047947474443</v>
      </c>
      <c r="AN44" s="16" t="s">
        <v>29246</v>
      </c>
      <c r="AO44" s="33">
        <f>SUM(D6L229C19:D6L236C19)</f>
        <v>-195.60095205252554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-5.7131959379497586</v>
      </c>
      <c r="AT44" s="16" t="s">
        <v>29248</v>
      </c>
      <c r="AU44" s="33">
        <f>IF(D6L237C5=0,0,D6L237C18/D6L237C5)</f>
        <v>0.25681547712350694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-5.7131959379497586</v>
      </c>
      <c r="AZ44" s="16" t="s">
        <v>29250</v>
      </c>
      <c r="BA44" s="33">
        <f>IF(D6L237C5=0,0,D6L237C19/D6L237C5)</f>
        <v>0.55568452287649306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6320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81.169760513800782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15.822850980307024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34.236695918872869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6320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81.169760513800782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15.822850980307024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34.236695918872869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-352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-352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-66</v>
      </c>
      <c r="R48" s="16" t="s">
        <v>29312</v>
      </c>
      <c r="S48" s="15">
        <f>SUM(D6L228C8,D6L237C8,D6L240C8)</f>
        <v>-286</v>
      </c>
      <c r="U48" s="21" t="str">
        <f>NULL_VALUE</f>
        <v>n/a</v>
      </c>
      <c r="V48" s="16" t="s">
        <v>29313</v>
      </c>
      <c r="W48" s="33">
        <f>SUM(D6L228C10,D6L237C10,D6L240C10)</f>
        <v>-63.867303221733685</v>
      </c>
      <c r="X48" s="16" t="s">
        <v>29314</v>
      </c>
      <c r="Y48" s="33">
        <f>SUM(D6L228C11,D6L237C11,D6L240C11)</f>
        <v>-2.1326967782663147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-1.0105585952805963E-2</v>
      </c>
      <c r="AD48" s="16" t="s">
        <v>29316</v>
      </c>
      <c r="AE48" s="33">
        <f>IF(D6L241C5=0,0,D6L241C10/D6L241C5)</f>
        <v>0.1814412023344707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-2.6274523477295534E-2</v>
      </c>
      <c r="AJ48" s="16" t="s">
        <v>29318</v>
      </c>
      <c r="AK48" s="33">
        <f>IF(D6L241C5=0,0,D6L241C11/D6L241C5)</f>
        <v>6.058797665529303E-3</v>
      </c>
      <c r="AL48" s="16" t="s">
        <v>29319</v>
      </c>
      <c r="AM48" s="33">
        <f>SUM(D6L228C18,D6L237C18,D6L240C18)</f>
        <v>-90.399047947474443</v>
      </c>
      <c r="AN48" s="16" t="s">
        <v>29320</v>
      </c>
      <c r="AO48" s="33">
        <f>SUM(D6L228C19,D6L237C19,D6L240C19)</f>
        <v>-195.60095205252554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-5.7131959379497586</v>
      </c>
      <c r="AT48" s="16" t="s">
        <v>29322</v>
      </c>
      <c r="AU48" s="33">
        <f>IF(D6L241C5=0,0,D6L241C18/D6L241C5)</f>
        <v>0.25681547712350694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-5.7131959379497586</v>
      </c>
      <c r="AZ48" s="16" t="s">
        <v>29324</v>
      </c>
      <c r="BA48" s="33">
        <f>IF(D6L241C5=0,0,D6L241C19/D6L241C5)</f>
        <v>0.55568452287649306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0ADF2-3A9C-4D08-B0D8-67DB43D403F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5475.9275860333337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4709.2977239886668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2354.6488619943334</v>
      </c>
      <c r="R8" s="16" t="s">
        <v>29335</v>
      </c>
      <c r="S8" s="15">
        <f>D6L301C5-D6L301C7</f>
        <v>2354.6488619943334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2218.0418022723716</v>
      </c>
      <c r="X8" s="16" t="s">
        <v>29337</v>
      </c>
      <c r="Y8" s="33">
        <f>D6L301C7-D6L301C10</f>
        <v>136.60705972196183</v>
      </c>
      <c r="Z8" s="16" t="s">
        <v>29338</v>
      </c>
      <c r="AA8" s="33">
        <f>CHOOSE(MIN(D6L301C9,RUN_YEARS),B7L803C7,B7L803C16,B7L803C25,B7L803C34,B7L803C43)</f>
        <v>35194.333333333328</v>
      </c>
      <c r="AB8" s="16" t="s">
        <v>29339</v>
      </c>
      <c r="AC8" s="33">
        <f>IF(D6L301C12=0,0,D6L301C10/D6L301C12)</f>
        <v>6.302269690023124E-2</v>
      </c>
      <c r="AD8" s="16" t="s">
        <v>29340</v>
      </c>
      <c r="AE8" s="33">
        <f>IF(D6L301C5=0,0,D6L301C10/D6L301C5)</f>
        <v>0.47099205280097289</v>
      </c>
      <c r="AF8" s="16" t="s">
        <v>29341</v>
      </c>
      <c r="AG8" s="33">
        <f>CHOOSE(MIN(D6L301C9,RUN_YEARS),B7L803C5,B7L803C14,B7L803C23,B7L803C32,B7L803C41)</f>
        <v>833.68658277691657</v>
      </c>
      <c r="AH8" s="16" t="s">
        <v>29342</v>
      </c>
      <c r="AI8" s="33">
        <f>IF(D6L301C15=0,0,D6L301C11/D6L301C15)</f>
        <v>0.16385901194060126</v>
      </c>
      <c r="AJ8" s="16" t="s">
        <v>29343</v>
      </c>
      <c r="AK8" s="33">
        <f>IF(D6L301C5=0,0,D6L301C11/D6L301C5)</f>
        <v>2.900794719902712E-2</v>
      </c>
      <c r="AL8" s="16" t="s">
        <v>29344</v>
      </c>
      <c r="AM8" s="33">
        <f>D6L301C8*CHOOSE(MIN(D6L301C9,RUN_YEARS),B7L803C4,B7L803C13,B7L803C22,B7L803C31,B7L803C40)</f>
        <v>524.23382118253198</v>
      </c>
      <c r="AN8" s="16" t="s">
        <v>29345</v>
      </c>
      <c r="AO8" s="33">
        <f>D6L301C8-D6L301C18</f>
        <v>1830.4150408118014</v>
      </c>
      <c r="AP8" s="16" t="s">
        <v>29346</v>
      </c>
      <c r="AQ8" s="33">
        <f>CHOOSE(MIN(D6L301C9,RUN_YEARS),B7L803C2,B7L803C11,B7L803C20,B7L803C29,B7L803C38)</f>
        <v>87.403039205567026</v>
      </c>
      <c r="AR8" s="16" t="s">
        <v>29347</v>
      </c>
      <c r="AS8" s="33">
        <f>IF(D6L301C20=0,0,D6L301C18/D6L301C20)</f>
        <v>5.9978900727875555</v>
      </c>
      <c r="AT8" s="16" t="s">
        <v>29348</v>
      </c>
      <c r="AU8" s="33">
        <f>IF(D6L301C5=0,0,D6L301C18/D6L301C5)</f>
        <v>0.11131889549308809</v>
      </c>
      <c r="AV8" s="16" t="s">
        <v>29349</v>
      </c>
      <c r="AW8" s="33">
        <f>CHOOSE(MIN(D6L301C9,RUN_YEARS),B7L803C1,B7L803C10,B7L803C19,B7L803C28,B7L803C37)</f>
        <v>305.17649016549996</v>
      </c>
      <c r="AX8" s="16" t="s">
        <v>29350</v>
      </c>
      <c r="AY8" s="33">
        <f>IF(D6L301C23=0,0,D6L301C19/D6L301C23)</f>
        <v>5.9978900727875564</v>
      </c>
      <c r="AZ8" s="16" t="s">
        <v>29351</v>
      </c>
      <c r="BA8" s="33">
        <f>IF(D6L301C5=0,0,D6L301C19/D6L301C5)</f>
        <v>0.3886811045069119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0.36983040378008242</v>
      </c>
      <c r="J9" s="16" t="s">
        <v>29372</v>
      </c>
      <c r="K9" s="21">
        <f>_xlfn.SINGLE(IF(FLOW_THRU_100PCT="Y",1,INDEX(VariabilityMatrix,D6L302C1,_xlfn.SINGLE(D6L302C9))))</f>
        <v>0.52896414458551622</v>
      </c>
      <c r="L9" s="16" t="s">
        <v>29352</v>
      </c>
      <c r="M9" s="15">
        <f>IF(_xlfn.SINGLE(D6L302C2)&lt;&gt;0,_xlfn.SINGLE(D6L302C2)*_xlfn.SINGLE(D6L302C4),_xlfn.SINGLE(D6L302C3)*_xlfn.SINGLE(D6L302C4))</f>
        <v>0.19562702317724737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9.7813511588623683E-2</v>
      </c>
      <c r="R9" s="16" t="s">
        <v>29354</v>
      </c>
      <c r="S9" s="15">
        <f>D6L302C5-D6L302C7</f>
        <v>9.7813511588623683E-2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9.191337289832209E-2</v>
      </c>
      <c r="X9" s="16" t="s">
        <v>29356</v>
      </c>
      <c r="Y9" s="33">
        <f>D6L302C7-D6L302C10</f>
        <v>5.9001386903015929E-3</v>
      </c>
      <c r="Z9" s="16" t="s">
        <v>29357</v>
      </c>
      <c r="AA9" s="33">
        <f>CHOOSE(MIN(D6L302C9,RUN_YEARS),B7L803C7,B7L803C16,B7L803C25,B7L803C34,B7L803C43)</f>
        <v>38779.800000000003</v>
      </c>
      <c r="AB9" s="16" t="s">
        <v>29358</v>
      </c>
      <c r="AC9" s="33">
        <f>IF(D6L302C12=0,0,D6L302C10/D6L302C12)</f>
        <v>2.370135299777773E-6</v>
      </c>
      <c r="AD9" s="16" t="s">
        <v>29359</v>
      </c>
      <c r="AE9" s="33">
        <f>IF(D6L302C5=0,0,D6L302C10/D6L302C5)</f>
        <v>0.4698398585508517</v>
      </c>
      <c r="AF9" s="16" t="s">
        <v>29360</v>
      </c>
      <c r="AG9" s="33">
        <f>CHOOSE(MIN(D6L302C9,RUN_YEARS),B7L803C5,B7L803C14,B7L803C23,B7L803C32,B7L803C41)</f>
        <v>957.44918522888906</v>
      </c>
      <c r="AH9" s="16" t="s">
        <v>29361</v>
      </c>
      <c r="AI9" s="33">
        <f>IF(D6L302C15=0,0,D6L302C11/D6L302C15)</f>
        <v>6.1623517794222131E-6</v>
      </c>
      <c r="AJ9" s="16" t="s">
        <v>29362</v>
      </c>
      <c r="AK9" s="33">
        <f>IF(D6L302C5=0,0,D6L302C11/D6L302C5)</f>
        <v>3.0160141449148296E-2</v>
      </c>
      <c r="AL9" s="16" t="s">
        <v>29363</v>
      </c>
      <c r="AM9" s="33">
        <f>D6L302C8*CHOOSE(MIN(D6L302C9,RUN_YEARS),B7L803C4,B7L803C13,B7L803C22,B7L803C31,B7L803C40)</f>
        <v>2.1876095141504306E-2</v>
      </c>
      <c r="AN9" s="16" t="s">
        <v>29364</v>
      </c>
      <c r="AO9" s="33">
        <f>D6L302C8-D6L302C18</f>
        <v>7.5937416447119377E-2</v>
      </c>
      <c r="AP9" s="16" t="s">
        <v>29365</v>
      </c>
      <c r="AQ9" s="33">
        <f>CHOOSE(MIN(D6L302C9,RUN_YEARS),B7L803C2,B7L803C11,B7L803C20,B7L803C29,B7L803C38)</f>
        <v>99.706068292151386</v>
      </c>
      <c r="AR9" s="16" t="s">
        <v>29366</v>
      </c>
      <c r="AS9" s="33">
        <f>IF(D6L302C20=0,0,D6L302C18/D6L302C20)</f>
        <v>2.1940585479115053E-4</v>
      </c>
      <c r="AT9" s="16" t="s">
        <v>29367</v>
      </c>
      <c r="AU9" s="33">
        <f>IF(D6L302C5=0,0,D6L302C18/D6L302C5)</f>
        <v>0.11182552791637343</v>
      </c>
      <c r="AV9" s="16" t="s">
        <v>29368</v>
      </c>
      <c r="AW9" s="33">
        <f>CHOOSE(MIN(D6L302C9,RUN_YEARS),B7L803C1,B7L803C10,B7L803C19,B7L803C28,B7L803C37)</f>
        <v>346.10478612525253</v>
      </c>
      <c r="AX9" s="16" t="s">
        <v>29369</v>
      </c>
      <c r="AY9" s="33">
        <f>IF(D6L302C23=0,0,D6L302C19/D6L302C23)</f>
        <v>2.1940585479115056E-4</v>
      </c>
      <c r="AZ9" s="16" t="s">
        <v>29370</v>
      </c>
      <c r="BA9" s="33">
        <f>IF(D6L302C5=0,0,D6L302C19/D6L302C5)</f>
        <v>0.3881744720836266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8.2015105642832872E-3</v>
      </c>
      <c r="J10" s="16" t="s">
        <v>29393</v>
      </c>
      <c r="K10" s="21">
        <f>_xlfn.SINGLE(IF(FLOW_THRU_100PCT="Y",1,INDEX(VariabilityMatrix,D6L303C1,_xlfn.SINGLE(D6L303C9))))</f>
        <v>0.52896414458551622</v>
      </c>
      <c r="L10" s="16" t="s">
        <v>29373</v>
      </c>
      <c r="M10" s="15">
        <f>IF(_xlfn.SINGLE(D6L303C2)&lt;&gt;0,_xlfn.SINGLE(D6L303C2)*_xlfn.SINGLE(D6L303C4),_xlfn.SINGLE(D6L303C3)*_xlfn.SINGLE(D6L303C4))</f>
        <v>4.3383050199451833E-3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2.1691525099725916E-3</v>
      </c>
      <c r="R10" s="16" t="s">
        <v>29375</v>
      </c>
      <c r="S10" s="15">
        <f>D6L303C5-D6L303C7</f>
        <v>2.1691525099725916E-3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2.0383086169214948E-3</v>
      </c>
      <c r="X10" s="16" t="s">
        <v>29377</v>
      </c>
      <c r="Y10" s="33">
        <f>D6L303C7-D6L303C10</f>
        <v>1.3084389305109689E-4</v>
      </c>
      <c r="Z10" s="16" t="s">
        <v>29378</v>
      </c>
      <c r="AA10" s="33">
        <f>CHOOSE(MIN(D6L303C9,RUN_YEARS),B7L803C7,B7L803C16,B7L803C25,B7L803C34,B7L803C43)</f>
        <v>38779.800000000003</v>
      </c>
      <c r="AB10" s="16" t="s">
        <v>29379</v>
      </c>
      <c r="AC10" s="33">
        <f>IF(D6L303C12=0,0,D6L303C10/D6L303C12)</f>
        <v>5.25610915198504E-8</v>
      </c>
      <c r="AD10" s="16" t="s">
        <v>29380</v>
      </c>
      <c r="AE10" s="33">
        <f>IF(D6L303C5=0,0,D6L303C10/D6L303C5)</f>
        <v>0.4698398585508517</v>
      </c>
      <c r="AF10" s="16" t="s">
        <v>29381</v>
      </c>
      <c r="AG10" s="33">
        <f>CHOOSE(MIN(D6L303C9,RUN_YEARS),B7L803C5,B7L803C14,B7L803C23,B7L803C32,B7L803C41)</f>
        <v>957.44918522888906</v>
      </c>
      <c r="AH10" s="16" t="s">
        <v>29382</v>
      </c>
      <c r="AI10" s="33">
        <f>IF(D6L303C15=0,0,D6L303C11/D6L303C15)</f>
        <v>1.3665883795161115E-7</v>
      </c>
      <c r="AJ10" s="16" t="s">
        <v>29383</v>
      </c>
      <c r="AK10" s="33">
        <f>IF(D6L303C5=0,0,D6L303C11/D6L303C5)</f>
        <v>3.0160141449148307E-2</v>
      </c>
      <c r="AL10" s="16" t="s">
        <v>29384</v>
      </c>
      <c r="AM10" s="33">
        <f>D6L303C8*CHOOSE(MIN(D6L303C9,RUN_YEARS),B7L803C4,B7L803C13,B7L803C22,B7L803C31,B7L803C40)</f>
        <v>4.8513324911762307E-4</v>
      </c>
      <c r="AN10" s="16" t="s">
        <v>29385</v>
      </c>
      <c r="AO10" s="33">
        <f>D6L303C8-D6L303C18</f>
        <v>1.6840192608549686E-3</v>
      </c>
      <c r="AP10" s="16" t="s">
        <v>29386</v>
      </c>
      <c r="AQ10" s="33">
        <f>CHOOSE(MIN(D6L303C9,RUN_YEARS),B7L803C2,B7L803C11,B7L803C20,B7L803C29,B7L803C38)</f>
        <v>99.706068292151386</v>
      </c>
      <c r="AR10" s="16" t="s">
        <v>29387</v>
      </c>
      <c r="AS10" s="33">
        <f>IF(D6L303C20=0,0,D6L303C18/D6L303C20)</f>
        <v>4.8656341326800821E-6</v>
      </c>
      <c r="AT10" s="16" t="s">
        <v>29388</v>
      </c>
      <c r="AU10" s="33">
        <f>IF(D6L303C5=0,0,D6L303C18/D6L303C5)</f>
        <v>0.11182552791637343</v>
      </c>
      <c r="AV10" s="16" t="s">
        <v>29389</v>
      </c>
      <c r="AW10" s="33">
        <f>CHOOSE(MIN(D6L303C9,RUN_YEARS),B7L803C1,B7L803C10,B7L803C19,B7L803C28,B7L803C37)</f>
        <v>346.10478612525253</v>
      </c>
      <c r="AX10" s="16" t="s">
        <v>29390</v>
      </c>
      <c r="AY10" s="33">
        <f>IF(D6L303C23=0,0,D6L303C19/D6L303C23)</f>
        <v>4.865634132680083E-6</v>
      </c>
      <c r="AZ10" s="16" t="s">
        <v>29391</v>
      </c>
      <c r="BA10" s="33">
        <f>IF(D6L303C5=0,0,D6L303C19/D6L303C5)</f>
        <v>0.3881744720836266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0.54706914331911283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32626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730.86927002909317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81.682964570173567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272.76054043438057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1.6651470514481337</v>
      </c>
      <c r="J12" s="16" t="s">
        <v>29435</v>
      </c>
      <c r="K12" s="21">
        <f>_xlfn.SINGLE(IF(FLOW_THRU_100PCT="Y",1,INDEX(VariabilityMatrix,D6L305C1,_xlfn.SINGLE(D6L305C9))))</f>
        <v>0.28153705652275113</v>
      </c>
      <c r="L12" s="16" t="s">
        <v>29415</v>
      </c>
      <c r="M12" s="15">
        <f>IF(_xlfn.SINGLE(D6L305C2)&lt;&gt;0,_xlfn.SINGLE(D6L305C2)*_xlfn.SINGLE(D6L305C4),_xlfn.SINGLE(D6L305C3)*_xlfn.SINGLE(D6L305C4))</f>
        <v>0.46880059954224557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0.23440029977112278</v>
      </c>
      <c r="R12" s="16" t="s">
        <v>29417</v>
      </c>
      <c r="S12" s="15">
        <f>D6L305C5-D6L305C7</f>
        <v>0.23440029977112278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0.22026120737748311</v>
      </c>
      <c r="X12" s="16" t="s">
        <v>29419</v>
      </c>
      <c r="Y12" s="33">
        <f>D6L305C7-D6L305C10</f>
        <v>1.4139092393639668E-2</v>
      </c>
      <c r="Z12" s="16" t="s">
        <v>29420</v>
      </c>
      <c r="AA12" s="33">
        <f>CHOOSE(MIN(D6L305C9,RUN_YEARS),B7L803C7,B7L803C16,B7L803C25,B7L803C34,B7L803C43)</f>
        <v>38779.800000000003</v>
      </c>
      <c r="AB12" s="16" t="s">
        <v>29421</v>
      </c>
      <c r="AC12" s="33">
        <f>IF(D6L305C12=0,0,D6L305C10/D6L305C12)</f>
        <v>5.6797922469296672E-6</v>
      </c>
      <c r="AD12" s="16" t="s">
        <v>29422</v>
      </c>
      <c r="AE12" s="33">
        <f>IF(D6L305C5=0,0,D6L305C10/D6L305C5)</f>
        <v>0.4698398585508517</v>
      </c>
      <c r="AF12" s="16" t="s">
        <v>29423</v>
      </c>
      <c r="AG12" s="33">
        <f>CHOOSE(MIN(D6L305C9,RUN_YEARS),B7L803C5,B7L803C14,B7L803C23,B7L803C32,B7L803C41)</f>
        <v>957.44918522888906</v>
      </c>
      <c r="AH12" s="16" t="s">
        <v>29424</v>
      </c>
      <c r="AI12" s="33">
        <f>IF(D6L305C15=0,0,D6L305C11/D6L305C15)</f>
        <v>1.476745984201716E-5</v>
      </c>
      <c r="AJ12" s="16" t="s">
        <v>29425</v>
      </c>
      <c r="AK12" s="33">
        <f>IF(D6L305C5=0,0,D6L305C11/D6L305C5)</f>
        <v>3.0160141449148331E-2</v>
      </c>
      <c r="AL12" s="16" t="s">
        <v>29426</v>
      </c>
      <c r="AM12" s="33">
        <f>D6L305C8*CHOOSE(MIN(D6L305C9,RUN_YEARS),B7L803C4,B7L803C13,B7L803C22,B7L803C31,B7L803C40)</f>
        <v>5.242387453132398E-2</v>
      </c>
      <c r="AN12" s="16" t="s">
        <v>29427</v>
      </c>
      <c r="AO12" s="33">
        <f>D6L305C8-D6L305C18</f>
        <v>0.18197642523979879</v>
      </c>
      <c r="AP12" s="16" t="s">
        <v>29428</v>
      </c>
      <c r="AQ12" s="33">
        <f>CHOOSE(MIN(D6L305C9,RUN_YEARS),B7L803C2,B7L803C11,B7L803C20,B7L803C29,B7L803C38)</f>
        <v>99.706068292151386</v>
      </c>
      <c r="AR12" s="16" t="s">
        <v>29429</v>
      </c>
      <c r="AS12" s="33">
        <f>IF(D6L305C20=0,0,D6L305C18/D6L305C20)</f>
        <v>5.2578419176770063E-4</v>
      </c>
      <c r="AT12" s="16" t="s">
        <v>29430</v>
      </c>
      <c r="AU12" s="33">
        <f>IF(D6L305C5=0,0,D6L305C18/D6L305C5)</f>
        <v>0.11182552791637343</v>
      </c>
      <c r="AV12" s="16" t="s">
        <v>29431</v>
      </c>
      <c r="AW12" s="33">
        <f>CHOOSE(MIN(D6L305C9,RUN_YEARS),B7L803C1,B7L803C10,B7L803C19,B7L803C28,B7L803C37)</f>
        <v>346.10478612525253</v>
      </c>
      <c r="AX12" s="16" t="s">
        <v>29432</v>
      </c>
      <c r="AY12" s="33">
        <f>IF(D6L305C23=0,0,D6L305C19/D6L305C23)</f>
        <v>5.2578419176770063E-4</v>
      </c>
      <c r="AZ12" s="16" t="s">
        <v>29433</v>
      </c>
      <c r="BA12" s="33">
        <f>IF(D6L305C5=0,0,D6L305C19/D6L305C5)</f>
        <v>0.38817447208362654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0.45027133746403714</v>
      </c>
      <c r="J13" s="16" t="s">
        <v>29456</v>
      </c>
      <c r="K13" s="21">
        <f>_xlfn.SINGLE(IF(FLOW_THRU_100PCT="Y",1,INDEX(VariabilityMatrix,D6L306C1,_xlfn.SINGLE(D6L306C9))))</f>
        <v>0.52896414458551622</v>
      </c>
      <c r="L13" s="16" t="s">
        <v>29436</v>
      </c>
      <c r="M13" s="15">
        <f>IF(_xlfn.SINGLE(D6L306C2)&lt;&gt;0,_xlfn.SINGLE(D6L306C2)*_xlfn.SINGLE(D6L306C4),_xlfn.SINGLE(D6L306C3)*_xlfn.SINGLE(D6L306C4))</f>
        <v>0.23817739285304071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0.11908869642652035</v>
      </c>
      <c r="R13" s="16" t="s">
        <v>29438</v>
      </c>
      <c r="S13" s="15">
        <f>D6L306C5-D6L306C7</f>
        <v>0.11908869642652035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0.11190523256808328</v>
      </c>
      <c r="X13" s="16" t="s">
        <v>29440</v>
      </c>
      <c r="Y13" s="33">
        <f>D6L306C7-D6L306C10</f>
        <v>7.1834638584370725E-3</v>
      </c>
      <c r="Z13" s="16" t="s">
        <v>29441</v>
      </c>
      <c r="AA13" s="33">
        <f>CHOOSE(MIN(D6L306C9,RUN_YEARS),B7L803C7,B7L803C16,B7L803C25,B7L803C34,B7L803C43)</f>
        <v>38779.800000000003</v>
      </c>
      <c r="AB13" s="16" t="s">
        <v>29442</v>
      </c>
      <c r="AC13" s="33">
        <f>IF(D6L306C12=0,0,D6L306C10/D6L306C12)</f>
        <v>2.8856578055607111E-6</v>
      </c>
      <c r="AD13" s="16" t="s">
        <v>29443</v>
      </c>
      <c r="AE13" s="33">
        <f>IF(D6L306C5=0,0,D6L306C10/D6L306C5)</f>
        <v>0.4698398585508517</v>
      </c>
      <c r="AF13" s="16" t="s">
        <v>29444</v>
      </c>
      <c r="AG13" s="33">
        <f>CHOOSE(MIN(D6L306C9,RUN_YEARS),B7L803C5,B7L803C14,B7L803C23,B7L803C32,B7L803C41)</f>
        <v>957.44918522888906</v>
      </c>
      <c r="AH13" s="16" t="s">
        <v>29445</v>
      </c>
      <c r="AI13" s="33">
        <f>IF(D6L306C15=0,0,D6L306C11/D6L306C15)</f>
        <v>7.5027102944578557E-6</v>
      </c>
      <c r="AJ13" s="16" t="s">
        <v>29446</v>
      </c>
      <c r="AK13" s="33">
        <f>IF(D6L306C5=0,0,D6L306C11/D6L306C5)</f>
        <v>3.0160141449148307E-2</v>
      </c>
      <c r="AL13" s="16" t="s">
        <v>29447</v>
      </c>
      <c r="AM13" s="33">
        <f>D6L306C8*CHOOSE(MIN(D6L306C9,RUN_YEARS),B7L803C4,B7L803C13,B7L803C22,B7L803C31,B7L803C40)</f>
        <v>2.6634312693536746E-2</v>
      </c>
      <c r="AN13" s="16" t="s">
        <v>29448</v>
      </c>
      <c r="AO13" s="33">
        <f>D6L306C8-D6L306C18</f>
        <v>9.2454383732983605E-2</v>
      </c>
      <c r="AP13" s="16" t="s">
        <v>29449</v>
      </c>
      <c r="AQ13" s="33">
        <f>CHOOSE(MIN(D6L306C9,RUN_YEARS),B7L803C2,B7L803C11,B7L803C20,B7L803C29,B7L803C38)</f>
        <v>99.706068292151386</v>
      </c>
      <c r="AR13" s="16" t="s">
        <v>29450</v>
      </c>
      <c r="AS13" s="33">
        <f>IF(D6L306C20=0,0,D6L306C18/D6L306C20)</f>
        <v>2.671283017147446E-4</v>
      </c>
      <c r="AT13" s="16" t="s">
        <v>29451</v>
      </c>
      <c r="AU13" s="33">
        <f>IF(D6L306C5=0,0,D6L306C18/D6L306C5)</f>
        <v>0.11182552791637343</v>
      </c>
      <c r="AV13" s="16" t="s">
        <v>29452</v>
      </c>
      <c r="AW13" s="33">
        <f>CHOOSE(MIN(D6L306C9,RUN_YEARS),B7L803C1,B7L803C10,B7L803C19,B7L803C28,B7L803C37)</f>
        <v>346.10478612525253</v>
      </c>
      <c r="AX13" s="16" t="s">
        <v>29453</v>
      </c>
      <c r="AY13" s="33">
        <f>IF(D6L306C23=0,0,D6L306C19/D6L306C23)</f>
        <v>2.671283017147446E-4</v>
      </c>
      <c r="AZ13" s="16" t="s">
        <v>29454</v>
      </c>
      <c r="BA13" s="33">
        <f>IF(D6L306C5=0,0,D6L306C19/D6L306C5)</f>
        <v>0.38817447208362654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-0.40407369884501554</v>
      </c>
      <c r="J14" s="16" t="s">
        <v>29477</v>
      </c>
      <c r="K14" s="21">
        <f>_xlfn.SINGLE(IF(FLOW_THRU_100PCT="Y",1,INDEX(VariabilityMatrix,D6L307C1,_xlfn.SINGLE(D6L307C9))))</f>
        <v>0.54706914331911283</v>
      </c>
      <c r="L14" s="16" t="s">
        <v>29457</v>
      </c>
      <c r="M14" s="15">
        <f>IF(_xlfn.SINGLE(D6L307C2)&lt;&gt;0,_xlfn.SINGLE(D6L307C2)*_xlfn.SINGLE(D6L307C4),_xlfn.SINGLE(D6L307C3)*_xlfn.SINGLE(D6L307C4))</f>
        <v>-0.22105625226492784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-0.11052812613246392</v>
      </c>
      <c r="R14" s="16" t="s">
        <v>29459</v>
      </c>
      <c r="S14" s="15">
        <f>D6L307C5-D6L307C7</f>
        <v>-0.11052812613246392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-0.10444486696608585</v>
      </c>
      <c r="X14" s="16" t="s">
        <v>29461</v>
      </c>
      <c r="Y14" s="33">
        <f>D6L307C7-D6L307C10</f>
        <v>-6.0832591663780716E-3</v>
      </c>
      <c r="Z14" s="16" t="s">
        <v>29462</v>
      </c>
      <c r="AA14" s="33">
        <f>CHOOSE(MIN(D6L307C9,RUN_YEARS),B7L803C7,B7L803C16,B7L803C25,B7L803C34,B7L803C43)</f>
        <v>32626</v>
      </c>
      <c r="AB14" s="16" t="s">
        <v>29463</v>
      </c>
      <c r="AC14" s="33">
        <f>IF(D6L307C12=0,0,D6L307C10/D6L307C12)</f>
        <v>-3.2012771092406624E-6</v>
      </c>
      <c r="AD14" s="16" t="s">
        <v>29464</v>
      </c>
      <c r="AE14" s="33">
        <f>IF(D6L307C5=0,0,D6L307C10/D6L307C5)</f>
        <v>0.47248094499002224</v>
      </c>
      <c r="AF14" s="16" t="s">
        <v>29465</v>
      </c>
      <c r="AG14" s="33">
        <f>CHOOSE(MIN(D6L307C9,RUN_YEARS),B7L803C5,B7L803C14,B7L803C23,B7L803C32,B7L803C41)</f>
        <v>730.86927002909317</v>
      </c>
      <c r="AH14" s="16" t="s">
        <v>29466</v>
      </c>
      <c r="AI14" s="33">
        <f>IF(D6L307C15=0,0,D6L307C11/D6L307C15)</f>
        <v>-8.323320484025714E-6</v>
      </c>
      <c r="AJ14" s="16" t="s">
        <v>29467</v>
      </c>
      <c r="AK14" s="33">
        <f>IF(D6L307C5=0,0,D6L307C11/D6L307C5)</f>
        <v>2.7519055009977766E-2</v>
      </c>
      <c r="AL14" s="16" t="s">
        <v>29468</v>
      </c>
      <c r="AM14" s="33">
        <f>D6L307C8*CHOOSE(MIN(D6L307C9,RUN_YEARS),B7L803C4,B7L803C13,B7L803C22,B7L803C31,B7L803C40)</f>
        <v>-2.5471661586152421E-2</v>
      </c>
      <c r="AN14" s="16" t="s">
        <v>29469</v>
      </c>
      <c r="AO14" s="33">
        <f>D6L307C8-D6L307C18</f>
        <v>-8.5056464546311494E-2</v>
      </c>
      <c r="AP14" s="16" t="s">
        <v>29470</v>
      </c>
      <c r="AQ14" s="33">
        <f>CHOOSE(MIN(D6L307C9,RUN_YEARS),B7L803C2,B7L803C11,B7L803C20,B7L803C29,B7L803C38)</f>
        <v>81.682964570173567</v>
      </c>
      <c r="AR14" s="16" t="s">
        <v>29471</v>
      </c>
      <c r="AS14" s="33">
        <f>IF(D6L307C20=0,0,D6L307C18/D6L307C20)</f>
        <v>-3.1183566512537383E-4</v>
      </c>
      <c r="AT14" s="16" t="s">
        <v>29472</v>
      </c>
      <c r="AU14" s="33">
        <f>IF(D6L307C5=0,0,D6L307C18/D6L307C5)</f>
        <v>0.11522705793286302</v>
      </c>
      <c r="AV14" s="16" t="s">
        <v>29473</v>
      </c>
      <c r="AW14" s="33">
        <f>CHOOSE(MIN(D6L307C9,RUN_YEARS),B7L803C1,B7L803C10,B7L803C19,B7L803C28,B7L803C37)</f>
        <v>272.76054043438057</v>
      </c>
      <c r="AX14" s="16" t="s">
        <v>29474</v>
      </c>
      <c r="AY14" s="33">
        <f>IF(D6L307C23=0,0,D6L307C19/D6L307C23)</f>
        <v>-3.1183566512537383E-4</v>
      </c>
      <c r="AZ14" s="16" t="s">
        <v>29475</v>
      </c>
      <c r="BA14" s="33">
        <f>IF(D6L307C5=0,0,D6L307C19/D6L307C5)</f>
        <v>0.38477294206713697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0.54706914331911283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32626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730.86927002909317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81.682964570173567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272.76054043438057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0.54706914331911283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32626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730.86927002909317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81.682964570173567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272.76054043438057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0.54706914331911283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32626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730.86927002909317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81.682964570173567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272.76054043438057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0.54706914331911283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32626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730.86927002909317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81.682964570173567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272.76054043438057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0.54706914331911283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32626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730.86927002909317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81.682964570173567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272.76054043438057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0.54828077229177241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0.47152146417092428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0.23576073208546214</v>
      </c>
      <c r="R20" s="16" t="s">
        <v>29585</v>
      </c>
      <c r="S20" s="15">
        <f>D6L313C5-D6L313C7</f>
        <v>0.23576073208546214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0.22278490697455722</v>
      </c>
      <c r="X20" s="16" t="s">
        <v>29587</v>
      </c>
      <c r="Y20" s="33">
        <f>D6L313C7-D6L313C10</f>
        <v>1.2975825110904921E-2</v>
      </c>
      <c r="Z20" s="16" t="s">
        <v>29588</v>
      </c>
      <c r="AA20" s="33">
        <f>CHOOSE(MIN(D6L313C9,RUN_YEARS),B7L803C7,B7L803C16,B7L803C25,B7L803C34,B7L803C43)</f>
        <v>32626</v>
      </c>
      <c r="AB20" s="16" t="s">
        <v>29589</v>
      </c>
      <c r="AC20" s="33">
        <f>IF(D6L313C12=0,0,D6L313C10/D6L313C12)</f>
        <v>6.8284468514239327E-6</v>
      </c>
      <c r="AD20" s="16" t="s">
        <v>29590</v>
      </c>
      <c r="AE20" s="33">
        <f>IF(D6L313C5=0,0,D6L313C10/D6L313C5)</f>
        <v>0.47248094499002224</v>
      </c>
      <c r="AF20" s="16" t="s">
        <v>29591</v>
      </c>
      <c r="AG20" s="33">
        <f>CHOOSE(MIN(D6L313C9,RUN_YEARS),B7L803C5,B7L803C14,B7L803C23,B7L803C32,B7L803C41)</f>
        <v>730.86927002909317</v>
      </c>
      <c r="AH20" s="16" t="s">
        <v>29592</v>
      </c>
      <c r="AI20" s="33">
        <f>IF(D6L313C15=0,0,D6L313C11/D6L313C15)</f>
        <v>1.7753961813702197E-5</v>
      </c>
      <c r="AJ20" s="16" t="s">
        <v>29593</v>
      </c>
      <c r="AK20" s="33">
        <f>IF(D6L313C5=0,0,D6L313C11/D6L313C5)</f>
        <v>2.7519055009977755E-2</v>
      </c>
      <c r="AL20" s="16" t="s">
        <v>29594</v>
      </c>
      <c r="AM20" s="33">
        <f>D6L313C8*CHOOSE(MIN(D6L313C9,RUN_YEARS),B7L803C4,B7L803C13,B7L803C22,B7L803C31,B7L803C40)</f>
        <v>5.4332031068611487E-2</v>
      </c>
      <c r="AN20" s="16" t="s">
        <v>29595</v>
      </c>
      <c r="AO20" s="33">
        <f>D6L313C8-D6L313C18</f>
        <v>0.18142870101685066</v>
      </c>
      <c r="AP20" s="16" t="s">
        <v>29596</v>
      </c>
      <c r="AQ20" s="33">
        <f>CHOOSE(MIN(D6L313C9,RUN_YEARS),B7L803C2,B7L803C11,B7L803C20,B7L803C29,B7L803C38)</f>
        <v>81.682964570173567</v>
      </c>
      <c r="AR20" s="16" t="s">
        <v>29597</v>
      </c>
      <c r="AS20" s="33">
        <f>IF(D6L313C20=0,0,D6L313C18/D6L313C20)</f>
        <v>6.6515743343197368E-4</v>
      </c>
      <c r="AT20" s="16" t="s">
        <v>29598</v>
      </c>
      <c r="AU20" s="33">
        <f>IF(D6L313C5=0,0,D6L313C18/D6L313C5)</f>
        <v>0.11522705793286302</v>
      </c>
      <c r="AV20" s="16" t="s">
        <v>29599</v>
      </c>
      <c r="AW20" s="33">
        <f>CHOOSE(MIN(D6L313C9,RUN_YEARS),B7L803C1,B7L803C10,B7L803C19,B7L803C28,B7L803C37)</f>
        <v>272.76054043438057</v>
      </c>
      <c r="AX20" s="16" t="s">
        <v>29600</v>
      </c>
      <c r="AY20" s="33">
        <f>IF(D6L313C23=0,0,D6L313C19/D6L313C23)</f>
        <v>6.6515743343197368E-4</v>
      </c>
      <c r="AZ20" s="16" t="s">
        <v>29601</v>
      </c>
      <c r="BA20" s="33">
        <f>IF(D6L313C5=0,0,D6L313C19/D6L313C5)</f>
        <v>0.38477294206713697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7.4807587891091449E-3</v>
      </c>
      <c r="J21" s="16" t="s">
        <v>29623</v>
      </c>
      <c r="K21" s="21">
        <f>_xlfn.SINGLE(IF(FLOW_THRU_100PCT="Y",1,INDEX(VariabilityMatrix,D6L314C1,_xlfn.SINGLE(D6L314C9))))</f>
        <v>0.52896414458551622</v>
      </c>
      <c r="L21" s="16" t="s">
        <v>29603</v>
      </c>
      <c r="M21" s="15">
        <f>IF(_xlfn.SINGLE(D6L314C2)&lt;&gt;0,_xlfn.SINGLE(D6L314C2)*_xlfn.SINGLE(D6L314C4),_xlfn.SINGLE(D6L314C3)*_xlfn.SINGLE(D6L314C4))</f>
        <v>3.9570531737317012E-3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1.9785265868658506E-3</v>
      </c>
      <c r="R21" s="16" t="s">
        <v>29605</v>
      </c>
      <c r="S21" s="15">
        <f>D6L314C5-D6L314C7</f>
        <v>1.9785265868658506E-3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1.8591813034243012E-3</v>
      </c>
      <c r="X21" s="16" t="s">
        <v>29607</v>
      </c>
      <c r="Y21" s="33">
        <f>D6L314C7-D6L314C10</f>
        <v>1.193452834415494E-4</v>
      </c>
      <c r="Z21" s="16" t="s">
        <v>29608</v>
      </c>
      <c r="AA21" s="33">
        <f>CHOOSE(MIN(D6L314C9,RUN_YEARS),B7L803C7,B7L803C16,B7L803C25,B7L803C34,B7L803C43)</f>
        <v>38779.800000000003</v>
      </c>
      <c r="AB21" s="16" t="s">
        <v>29609</v>
      </c>
      <c r="AC21" s="33">
        <f>IF(D6L314C12=0,0,D6L314C10/D6L314C12)</f>
        <v>4.7942003399303274E-8</v>
      </c>
      <c r="AD21" s="16" t="s">
        <v>29610</v>
      </c>
      <c r="AE21" s="33">
        <f>IF(D6L314C5=0,0,D6L314C10/D6L314C5)</f>
        <v>0.4698398585508517</v>
      </c>
      <c r="AF21" s="16" t="s">
        <v>29611</v>
      </c>
      <c r="AG21" s="33">
        <f>CHOOSE(MIN(D6L314C9,RUN_YEARS),B7L803C5,B7L803C14,B7L803C23,B7L803C32,B7L803C41)</f>
        <v>957.44918522888906</v>
      </c>
      <c r="AH21" s="16" t="s">
        <v>29612</v>
      </c>
      <c r="AI21" s="33">
        <f>IF(D6L314C15=0,0,D6L314C11/D6L314C15)</f>
        <v>1.2464920883818869E-7</v>
      </c>
      <c r="AJ21" s="16" t="s">
        <v>29613</v>
      </c>
      <c r="AK21" s="33">
        <f>IF(D6L314C5=0,0,D6L314C11/D6L314C5)</f>
        <v>3.0160141449148321E-2</v>
      </c>
      <c r="AL21" s="16" t="s">
        <v>29614</v>
      </c>
      <c r="AM21" s="33">
        <f>D6L314C8*CHOOSE(MIN(D6L314C9,RUN_YEARS),B7L803C4,B7L803C13,B7L803C22,B7L803C31,B7L803C40)</f>
        <v>4.4249956014570842E-4</v>
      </c>
      <c r="AN21" s="16" t="s">
        <v>29615</v>
      </c>
      <c r="AO21" s="33">
        <f>D6L314C8-D6L314C18</f>
        <v>1.5360270267201423E-3</v>
      </c>
      <c r="AP21" s="16" t="s">
        <v>29616</v>
      </c>
      <c r="AQ21" s="33">
        <f>CHOOSE(MIN(D6L314C9,RUN_YEARS),B7L803C2,B7L803C11,B7L803C20,B7L803C29,B7L803C38)</f>
        <v>99.706068292151386</v>
      </c>
      <c r="AR21" s="16" t="s">
        <v>29617</v>
      </c>
      <c r="AS21" s="33">
        <f>IF(D6L314C20=0,0,D6L314C18/D6L314C20)</f>
        <v>4.4380404094275264E-6</v>
      </c>
      <c r="AT21" s="16" t="s">
        <v>29618</v>
      </c>
      <c r="AU21" s="33">
        <f>IF(D6L314C5=0,0,D6L314C18/D6L314C5)</f>
        <v>0.11182552791637343</v>
      </c>
      <c r="AV21" s="16" t="s">
        <v>29619</v>
      </c>
      <c r="AW21" s="33">
        <f>CHOOSE(MIN(D6L314C9,RUN_YEARS),B7L803C1,B7L803C10,B7L803C19,B7L803C28,B7L803C37)</f>
        <v>346.10478612525253</v>
      </c>
      <c r="AX21" s="16" t="s">
        <v>29620</v>
      </c>
      <c r="AY21" s="33">
        <f>IF(D6L314C23=0,0,D6L314C19/D6L314C23)</f>
        <v>4.4380404094275264E-6</v>
      </c>
      <c r="AZ21" s="16" t="s">
        <v>29621</v>
      </c>
      <c r="BA21" s="33">
        <f>IF(D6L314C5=0,0,D6L314C19/D6L314C5)</f>
        <v>0.3881744720836266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0.23691615292359228</v>
      </c>
      <c r="J22" s="16" t="s">
        <v>29644</v>
      </c>
      <c r="K22" s="21">
        <f>_xlfn.SINGLE(IF(FLOW_THRU_100PCT="Y",1,INDEX(VariabilityMatrix,D6L315C1,_xlfn.SINGLE(D6L315C9))))</f>
        <v>0.53354927842677846</v>
      </c>
      <c r="L22" s="16" t="s">
        <v>29624</v>
      </c>
      <c r="M22" s="15">
        <f>IF(_xlfn.SINGLE(D6L315C2)&lt;&gt;0,_xlfn.SINGLE(D6L315C2)*_xlfn.SINGLE(D6L315C4),_xlfn.SINGLE(D6L315C3)*_xlfn.SINGLE(D6L315C4))</f>
        <v>0.12640644244003096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6.3203221220015482E-2</v>
      </c>
      <c r="R22" s="16" t="s">
        <v>29626</v>
      </c>
      <c r="S22" s="15">
        <f>D6L315C5-D6L315C7</f>
        <v>6.3203221220015482E-2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5.9536429812098203E-2</v>
      </c>
      <c r="X22" s="16" t="s">
        <v>29628</v>
      </c>
      <c r="Y22" s="33">
        <f>D6L315C7-D6L315C10</f>
        <v>3.6667914079172789E-3</v>
      </c>
      <c r="Z22" s="16" t="s">
        <v>29629</v>
      </c>
      <c r="AA22" s="33">
        <f>CHOOSE(MIN(D6L315C9,RUN_YEARS),B7L803C7,B7L803C16,B7L803C25,B7L803C34,B7L803C43)</f>
        <v>35194.333333333328</v>
      </c>
      <c r="AB22" s="16" t="s">
        <v>29630</v>
      </c>
      <c r="AC22" s="33">
        <f>IF(D6L315C12=0,0,D6L315C10/D6L315C12)</f>
        <v>1.6916481766600175E-6</v>
      </c>
      <c r="AD22" s="16" t="s">
        <v>29631</v>
      </c>
      <c r="AE22" s="33">
        <f>IF(D6L315C5=0,0,D6L315C10/D6L315C5)</f>
        <v>0.47099205280097289</v>
      </c>
      <c r="AF22" s="16" t="s">
        <v>29632</v>
      </c>
      <c r="AG22" s="33">
        <f>CHOOSE(MIN(D6L315C9,RUN_YEARS),B7L803C5,B7L803C14,B7L803C23,B7L803C32,B7L803C41)</f>
        <v>833.68658277691657</v>
      </c>
      <c r="AH22" s="16" t="s">
        <v>29633</v>
      </c>
      <c r="AI22" s="33">
        <f>IF(D6L315C15=0,0,D6L315C11/D6L315C15)</f>
        <v>4.3982852593160465E-6</v>
      </c>
      <c r="AJ22" s="16" t="s">
        <v>29634</v>
      </c>
      <c r="AK22" s="33">
        <f>IF(D6L315C5=0,0,D6L315C11/D6L315C5)</f>
        <v>2.900794719902712E-2</v>
      </c>
      <c r="AL22" s="16" t="s">
        <v>29635</v>
      </c>
      <c r="AM22" s="33">
        <f>D6L315C8*CHOOSE(MIN(D6L315C9,RUN_YEARS),B7L803C4,B7L803C13,B7L803C22,B7L803C31,B7L803C40)</f>
        <v>1.4071425555634861E-2</v>
      </c>
      <c r="AN22" s="16" t="s">
        <v>29636</v>
      </c>
      <c r="AO22" s="33">
        <f>D6L315C8-D6L315C18</f>
        <v>4.9131795664380619E-2</v>
      </c>
      <c r="AP22" s="16" t="s">
        <v>29637</v>
      </c>
      <c r="AQ22" s="33">
        <f>CHOOSE(MIN(D6L315C9,RUN_YEARS),B7L803C2,B7L803C11,B7L803C20,B7L803C29,B7L803C38)</f>
        <v>87.403039205567026</v>
      </c>
      <c r="AR22" s="16" t="s">
        <v>29638</v>
      </c>
      <c r="AS22" s="33">
        <f>IF(D6L315C20=0,0,D6L315C18/D6L315C20)</f>
        <v>1.6099469404650405E-4</v>
      </c>
      <c r="AT22" s="16" t="s">
        <v>29639</v>
      </c>
      <c r="AU22" s="33">
        <f>IF(D6L315C5=0,0,D6L315C18/D6L315C5)</f>
        <v>0.11131889549308809</v>
      </c>
      <c r="AV22" s="16" t="s">
        <v>29640</v>
      </c>
      <c r="AW22" s="33">
        <f>CHOOSE(MIN(D6L315C9,RUN_YEARS),B7L803C1,B7L803C10,B7L803C19,B7L803C28,B7L803C37)</f>
        <v>305.17649016549996</v>
      </c>
      <c r="AX22" s="16" t="s">
        <v>29641</v>
      </c>
      <c r="AY22" s="33">
        <f>IF(D6L315C23=0,0,D6L315C19/D6L315C23)</f>
        <v>1.6099469404650405E-4</v>
      </c>
      <c r="AZ22" s="16" t="s">
        <v>29642</v>
      </c>
      <c r="BA22" s="33">
        <f>IF(D6L315C5=0,0,D6L315C19/D6L315C5)</f>
        <v>0.3886811045069119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236.29794882471521</v>
      </c>
      <c r="J23" s="16" t="s">
        <v>29665</v>
      </c>
      <c r="K23" s="21">
        <f>_xlfn.SINGLE(IF(FLOW_THRU_100PCT="Y",1,INDEX(VariabilityMatrix,D6L316C1,_xlfn.SINGLE(D6L316C9))))</f>
        <v>0.28609042830319897</v>
      </c>
      <c r="L23" s="16" t="s">
        <v>29645</v>
      </c>
      <c r="M23" s="15">
        <f>IF(_xlfn.SINGLE(D6L316C2)&lt;&gt;0,_xlfn.SINGLE(D6L316C2)*_xlfn.SINGLE(D6L316C4),_xlfn.SINGLE(D6L316C3)*_xlfn.SINGLE(D6L316C4))</f>
        <v>67.60258138643016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33.80129069321508</v>
      </c>
      <c r="R23" s="16" t="s">
        <v>29647</v>
      </c>
      <c r="S23" s="15">
        <f>D6L316C5-D6L316C7</f>
        <v>33.80129069321508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31.840278581839581</v>
      </c>
      <c r="X23" s="16" t="s">
        <v>29649</v>
      </c>
      <c r="Y23" s="33">
        <f>D6L316C7-D6L316C10</f>
        <v>1.9610121113754992</v>
      </c>
      <c r="Z23" s="16" t="s">
        <v>29650</v>
      </c>
      <c r="AA23" s="33">
        <f>CHOOSE(MIN(D6L316C9,RUN_YEARS),B7L803C7,B7L803C16,B7L803C25,B7L803C34,B7L803C43)</f>
        <v>35194.333333333328</v>
      </c>
      <c r="AB23" s="16" t="s">
        <v>29651</v>
      </c>
      <c r="AC23" s="33">
        <f>IF(D6L316C12=0,0,D6L316C10/D6L316C12)</f>
        <v>9.0469901163557349E-4</v>
      </c>
      <c r="AD23" s="16" t="s">
        <v>29652</v>
      </c>
      <c r="AE23" s="33">
        <f>IF(D6L316C5=0,0,D6L316C10/D6L316C5)</f>
        <v>0.47099205280097289</v>
      </c>
      <c r="AF23" s="16" t="s">
        <v>29653</v>
      </c>
      <c r="AG23" s="33">
        <f>CHOOSE(MIN(D6L316C9,RUN_YEARS),B7L803C5,B7L803C14,B7L803C23,B7L803C32,B7L803C41)</f>
        <v>833.68658277691657</v>
      </c>
      <c r="AH23" s="16" t="s">
        <v>29654</v>
      </c>
      <c r="AI23" s="33">
        <f>IF(D6L316C15=0,0,D6L316C11/D6L316C15)</f>
        <v>2.3522174302524909E-3</v>
      </c>
      <c r="AJ23" s="16" t="s">
        <v>29655</v>
      </c>
      <c r="AK23" s="33">
        <f>IF(D6L316C5=0,0,D6L316C11/D6L316C5)</f>
        <v>2.9007947199027113E-2</v>
      </c>
      <c r="AL23" s="16" t="s">
        <v>29656</v>
      </c>
      <c r="AM23" s="33">
        <f>D6L316C8*CHOOSE(MIN(D6L316C9,RUN_YEARS),B7L803C4,B7L803C13,B7L803C22,B7L803C31,B7L803C40)</f>
        <v>7.5254446924190006</v>
      </c>
      <c r="AN23" s="16" t="s">
        <v>29657</v>
      </c>
      <c r="AO23" s="33">
        <f>D6L316C8-D6L316C18</f>
        <v>26.275846000796079</v>
      </c>
      <c r="AP23" s="16" t="s">
        <v>29658</v>
      </c>
      <c r="AQ23" s="33">
        <f>CHOOSE(MIN(D6L316C9,RUN_YEARS),B7L803C2,B7L803C11,B7L803C20,B7L803C29,B7L803C38)</f>
        <v>87.403039205567026</v>
      </c>
      <c r="AR23" s="16" t="s">
        <v>29659</v>
      </c>
      <c r="AS23" s="33">
        <f>IF(D6L316C20=0,0,D6L316C18/D6L316C20)</f>
        <v>8.6100492166177184E-2</v>
      </c>
      <c r="AT23" s="16" t="s">
        <v>29660</v>
      </c>
      <c r="AU23" s="33">
        <f>IF(D6L316C5=0,0,D6L316C18/D6L316C5)</f>
        <v>0.11131889549308809</v>
      </c>
      <c r="AV23" s="16" t="s">
        <v>29661</v>
      </c>
      <c r="AW23" s="33">
        <f>CHOOSE(MIN(D6L316C9,RUN_YEARS),B7L803C1,B7L803C10,B7L803C19,B7L803C28,B7L803C37)</f>
        <v>305.17649016549996</v>
      </c>
      <c r="AX23" s="16" t="s">
        <v>29662</v>
      </c>
      <c r="AY23" s="33">
        <f>IF(D6L316C23=0,0,D6L316C19/D6L316C23)</f>
        <v>8.6100492166177184E-2</v>
      </c>
      <c r="AZ23" s="16" t="s">
        <v>29663</v>
      </c>
      <c r="BA23" s="33">
        <f>IF(D6L316C5=0,0,D6L316C19/D6L316C5)</f>
        <v>0.3886811045069119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35194.333333333328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833.68658277691657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87.403039205567026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305.17649016549996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0.29873916343154272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32626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730.86927002909317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81.682964570173567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272.76054043438057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1081.9411044870781</v>
      </c>
      <c r="J26" s="16" t="s">
        <v>29727</v>
      </c>
      <c r="K26" s="21">
        <f>_xlfn.SINGLE(IF(FLOW_THRU_100PCT="Y",1,INDEX(VariabilityMatrix,D6L319C1,_xlfn.SINGLE(D6L319C9))))</f>
        <v>0.28609042830319897</v>
      </c>
      <c r="L26" s="16" t="s">
        <v>29707</v>
      </c>
      <c r="M26" s="15">
        <f>IF(_xlfn.SINGLE(D6L319C2)&lt;&gt;0,_xlfn.SINGLE(D6L319C2)*_xlfn.SINGLE(D6L319C4),_xlfn.SINGLE(D6L319C3)*_xlfn.SINGLE(D6L319C4))</f>
        <v>309.53299398154434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154.76649699077217</v>
      </c>
      <c r="R26" s="16" t="s">
        <v>29709</v>
      </c>
      <c r="S26" s="15">
        <f>D6L319C5-D6L319C7</f>
        <v>154.76649699077217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145.78758024499876</v>
      </c>
      <c r="X26" s="16" t="s">
        <v>29711</v>
      </c>
      <c r="Y26" s="33">
        <f>D6L319C7-D6L319C10</f>
        <v>8.9789167457734038</v>
      </c>
      <c r="Z26" s="16" t="s">
        <v>29712</v>
      </c>
      <c r="AA26" s="33">
        <f>CHOOSE(MIN(D6L319C9,RUN_YEARS),B7L803C7,B7L803C16,B7L803C25,B7L803C34,B7L803C43)</f>
        <v>35194.333333333328</v>
      </c>
      <c r="AB26" s="16" t="s">
        <v>29713</v>
      </c>
      <c r="AC26" s="33">
        <f>IF(D6L319C12=0,0,D6L319C10/D6L319C12)</f>
        <v>4.1423594777094449E-3</v>
      </c>
      <c r="AD26" s="16" t="s">
        <v>29714</v>
      </c>
      <c r="AE26" s="33">
        <f>IF(D6L319C5=0,0,D6L319C10/D6L319C5)</f>
        <v>0.47099205280097295</v>
      </c>
      <c r="AF26" s="16" t="s">
        <v>29715</v>
      </c>
      <c r="AG26" s="33">
        <f>CHOOSE(MIN(D6L319C9,RUN_YEARS),B7L803C5,B7L803C14,B7L803C23,B7L803C32,B7L803C41)</f>
        <v>833.68658277691657</v>
      </c>
      <c r="AH26" s="16" t="s">
        <v>29716</v>
      </c>
      <c r="AI26" s="33">
        <f>IF(D6L319C15=0,0,D6L319C11/D6L319C15)</f>
        <v>1.0770134642044541E-2</v>
      </c>
      <c r="AJ26" s="16" t="s">
        <v>29717</v>
      </c>
      <c r="AK26" s="33">
        <f>IF(D6L319C5=0,0,D6L319C11/D6L319C5)</f>
        <v>2.9007947199027075E-2</v>
      </c>
      <c r="AL26" s="16" t="s">
        <v>29718</v>
      </c>
      <c r="AM26" s="33">
        <f>D6L319C8*CHOOSE(MIN(D6L319C9,RUN_YEARS),B7L803C4,B7L803C13,B7L803C22,B7L803C31,B7L803C40)</f>
        <v>34.4568710086942</v>
      </c>
      <c r="AN26" s="16" t="s">
        <v>29719</v>
      </c>
      <c r="AO26" s="33">
        <f>D6L319C8-D6L319C18</f>
        <v>120.30962598207796</v>
      </c>
      <c r="AP26" s="16" t="s">
        <v>29720</v>
      </c>
      <c r="AQ26" s="33">
        <f>CHOOSE(MIN(D6L319C9,RUN_YEARS),B7L803C2,B7L803C11,B7L803C20,B7L803C29,B7L803C38)</f>
        <v>87.403039205567026</v>
      </c>
      <c r="AR26" s="16" t="s">
        <v>29721</v>
      </c>
      <c r="AS26" s="33">
        <f>IF(D6L319C20=0,0,D6L319C18/D6L319C20)</f>
        <v>0.39422966663268516</v>
      </c>
      <c r="AT26" s="16" t="s">
        <v>29722</v>
      </c>
      <c r="AU26" s="33">
        <f>IF(D6L319C5=0,0,D6L319C18/D6L319C5)</f>
        <v>0.1113188954930881</v>
      </c>
      <c r="AV26" s="16" t="s">
        <v>29723</v>
      </c>
      <c r="AW26" s="33">
        <f>CHOOSE(MIN(D6L319C9,RUN_YEARS),B7L803C1,B7L803C10,B7L803C19,B7L803C28,B7L803C37)</f>
        <v>305.17649016549996</v>
      </c>
      <c r="AX26" s="16" t="s">
        <v>29724</v>
      </c>
      <c r="AY26" s="33">
        <f>IF(D6L319C23=0,0,D6L319C19/D6L319C23)</f>
        <v>0.39422966663268516</v>
      </c>
      <c r="AZ26" s="16" t="s">
        <v>29725</v>
      </c>
      <c r="BA26" s="33">
        <f>IF(D6L319C5=0,0,D6L319C19/D6L319C5)</f>
        <v>0.3886811045069119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1540.0463163661343</v>
      </c>
      <c r="J27" s="16" t="s">
        <v>29748</v>
      </c>
      <c r="K27" s="21">
        <f>_xlfn.SINGLE(IF(FLOW_THRU_100PCT="Y",1,INDEX(VariabilityMatrix,D6L320C1,_xlfn.SINGLE(D6L320C9))))</f>
        <v>0.29873916343154272</v>
      </c>
      <c r="L27" s="16" t="s">
        <v>29728</v>
      </c>
      <c r="M27" s="15">
        <f>IF(_xlfn.SINGLE(D6L320C2)&lt;&gt;0,_xlfn.SINGLE(D6L320C2)*_xlfn.SINGLE(D6L320C4),_xlfn.SINGLE(D6L320C3)*_xlfn.SINGLE(D6L320C4))</f>
        <v>460.07214819704797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230.03607409852398</v>
      </c>
      <c r="R27" s="16" t="s">
        <v>29730</v>
      </c>
      <c r="S27" s="15">
        <f>D6L320C5-D6L320C7</f>
        <v>230.03607409852398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217.37532334373077</v>
      </c>
      <c r="X27" s="16" t="s">
        <v>29732</v>
      </c>
      <c r="Y27" s="33">
        <f>D6L320C7-D6L320C10</f>
        <v>12.660750754793213</v>
      </c>
      <c r="Z27" s="16" t="s">
        <v>29733</v>
      </c>
      <c r="AA27" s="33">
        <f>CHOOSE(MIN(D6L320C9,RUN_YEARS),B7L803C7,B7L803C16,B7L803C25,B7L803C34,B7L803C43)</f>
        <v>32626</v>
      </c>
      <c r="AB27" s="16" t="s">
        <v>29734</v>
      </c>
      <c r="AC27" s="33">
        <f>IF(D6L320C12=0,0,D6L320C10/D6L320C12)</f>
        <v>6.6626409410816762E-3</v>
      </c>
      <c r="AD27" s="16" t="s">
        <v>29735</v>
      </c>
      <c r="AE27" s="33">
        <f>IF(D6L320C5=0,0,D6L320C10/D6L320C5)</f>
        <v>0.47248094499002224</v>
      </c>
      <c r="AF27" s="16" t="s">
        <v>29736</v>
      </c>
      <c r="AG27" s="33">
        <f>CHOOSE(MIN(D6L320C9,RUN_YEARS),B7L803C5,B7L803C14,B7L803C23,B7L803C32,B7L803C41)</f>
        <v>730.86927002909317</v>
      </c>
      <c r="AH27" s="16" t="s">
        <v>29737</v>
      </c>
      <c r="AI27" s="33">
        <f>IF(D6L320C15=0,0,D6L320C11/D6L320C15)</f>
        <v>1.732286644681235E-2</v>
      </c>
      <c r="AJ27" s="16" t="s">
        <v>29738</v>
      </c>
      <c r="AK27" s="33">
        <f>IF(D6L320C5=0,0,D6L320C11/D6L320C5)</f>
        <v>2.751905500997778E-2</v>
      </c>
      <c r="AL27" s="16" t="s">
        <v>29739</v>
      </c>
      <c r="AM27" s="33">
        <f>D6L320C8*CHOOSE(MIN(D6L320C9,RUN_YEARS),B7L803C4,B7L803C13,B7L803C22,B7L803C31,B7L803C40)</f>
        <v>53.012760073597988</v>
      </c>
      <c r="AN27" s="16" t="s">
        <v>29740</v>
      </c>
      <c r="AO27" s="33">
        <f>D6L320C8-D6L320C18</f>
        <v>177.02331402492598</v>
      </c>
      <c r="AP27" s="16" t="s">
        <v>29741</v>
      </c>
      <c r="AQ27" s="33">
        <f>CHOOSE(MIN(D6L320C9,RUN_YEARS),B7L803C2,B7L803C11,B7L803C20,B7L803C29,B7L803C38)</f>
        <v>81.682964570173567</v>
      </c>
      <c r="AR27" s="16" t="s">
        <v>29742</v>
      </c>
      <c r="AS27" s="33">
        <f>IF(D6L320C20=0,0,D6L320C18/D6L320C20)</f>
        <v>0.64900631793370944</v>
      </c>
      <c r="AT27" s="16" t="s">
        <v>29743</v>
      </c>
      <c r="AU27" s="33">
        <f>IF(D6L320C5=0,0,D6L320C18/D6L320C5)</f>
        <v>0.11522705793286302</v>
      </c>
      <c r="AV27" s="16" t="s">
        <v>29744</v>
      </c>
      <c r="AW27" s="33">
        <f>CHOOSE(MIN(D6L320C9,RUN_YEARS),B7L803C1,B7L803C10,B7L803C19,B7L803C28,B7L803C37)</f>
        <v>272.76054043438057</v>
      </c>
      <c r="AX27" s="16" t="s">
        <v>29745</v>
      </c>
      <c r="AY27" s="33">
        <f>IF(D6L320C23=0,0,D6L320C19/D6L320C23)</f>
        <v>0.64900631793370933</v>
      </c>
      <c r="AZ27" s="16" t="s">
        <v>29746</v>
      </c>
      <c r="BA27" s="33">
        <f>IF(D6L320C5=0,0,D6L320C19/D6L320C5)</f>
        <v>0.38477294206713697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0.29873916343154272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32626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730.86927002909317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81.682964570173567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272.76054043438057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0.29873916343154272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32626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730.86927002909317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81.682964570173567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272.76054043438057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0.29873916343154272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32626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730.86927002909317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81.682964570173567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272.76054043438057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0.29873916343154272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32626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730.86927002909317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81.682964570173567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272.76054043438057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0.29873916343154272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32626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730.86927002909317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81.682964570173567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272.76054043438057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32626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730.86927002909317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81.682964570173567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272.76054043438057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-13.540391595035008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-11.644736771730106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-5.8223683858650528</v>
      </c>
      <c r="R34" s="16" t="s">
        <v>29876</v>
      </c>
      <c r="S34" s="15">
        <f>D6L327C5-D6L327C7</f>
        <v>-5.8223683858650528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-5.4845784764441365</v>
      </c>
      <c r="X34" s="16" t="s">
        <v>29878</v>
      </c>
      <c r="Y34" s="33">
        <f>D6L327C7-D6L327C10</f>
        <v>-0.33778990942091625</v>
      </c>
      <c r="Z34" s="16" t="s">
        <v>29879</v>
      </c>
      <c r="AA34" s="33">
        <f>CHOOSE(MIN(D6L327C9,RUN_YEARS),B7L803C7,B7L803C16,B7L803C25,B7L803C34,B7L803C43)</f>
        <v>35194.333333333328</v>
      </c>
      <c r="AB34" s="16" t="s">
        <v>29880</v>
      </c>
      <c r="AC34" s="33">
        <f>IF(D6L327C12=0,0,D6L327C10/D6L327C12)</f>
        <v>-1.558369759273028E-4</v>
      </c>
      <c r="AD34" s="16" t="s">
        <v>29881</v>
      </c>
      <c r="AE34" s="33">
        <f>IF(D6L327C5=0,0,D6L327C10/D6L327C5)</f>
        <v>0.47099205280097289</v>
      </c>
      <c r="AF34" s="16" t="s">
        <v>29882</v>
      </c>
      <c r="AG34" s="33">
        <f>CHOOSE(MIN(D6L327C9,RUN_YEARS),B7L803C5,B7L803C14,B7L803C23,B7L803C32,B7L803C41)</f>
        <v>833.68658277691657</v>
      </c>
      <c r="AH34" s="16" t="s">
        <v>29883</v>
      </c>
      <c r="AI34" s="33">
        <f>IF(D6L327C15=0,0,D6L327C11/D6L327C15)</f>
        <v>-4.0517613741098714E-4</v>
      </c>
      <c r="AJ34" s="16" t="s">
        <v>29884</v>
      </c>
      <c r="AK34" s="33">
        <f>IF(D6L327C5=0,0,D6L327C11/D6L327C5)</f>
        <v>2.9007947199027103E-2</v>
      </c>
      <c r="AL34" s="16" t="s">
        <v>29885</v>
      </c>
      <c r="AM34" s="33">
        <f>D6L327C8*CHOOSE(MIN(D6L327C9,RUN_YEARS),B7L803C4,B7L803C13,B7L803C22,B7L803C31,B7L803C40)</f>
        <v>-1.2962792357367436</v>
      </c>
      <c r="AN34" s="16" t="s">
        <v>29886</v>
      </c>
      <c r="AO34" s="33">
        <f>D6L327C8-D6L327C18</f>
        <v>-4.5260891501283087</v>
      </c>
      <c r="AP34" s="16" t="s">
        <v>29887</v>
      </c>
      <c r="AQ34" s="33">
        <f>CHOOSE(MIN(D6L327C9,RUN_YEARS),B7L803C2,B7L803C11,B7L803C20,B7L803C29,B7L803C38)</f>
        <v>87.403039205567026</v>
      </c>
      <c r="AR34" s="16" t="s">
        <v>29888</v>
      </c>
      <c r="AS34" s="33">
        <f>IF(D6L327C20=0,0,D6L327C18/D6L327C20)</f>
        <v>-1.4831054474981904E-2</v>
      </c>
      <c r="AT34" s="16" t="s">
        <v>29889</v>
      </c>
      <c r="AU34" s="33">
        <f>IF(D6L327C5=0,0,D6L327C18/D6L327C5)</f>
        <v>0.1113188954930881</v>
      </c>
      <c r="AV34" s="16" t="s">
        <v>29890</v>
      </c>
      <c r="AW34" s="33">
        <f>CHOOSE(MIN(D6L327C9,RUN_YEARS),B7L803C1,B7L803C10,B7L803C19,B7L803C28,B7L803C37)</f>
        <v>305.17649016549996</v>
      </c>
      <c r="AX34" s="16" t="s">
        <v>29891</v>
      </c>
      <c r="AY34" s="33">
        <f>IF(D6L327C23=0,0,D6L327C19/D6L327C23)</f>
        <v>-1.4831054474981903E-2</v>
      </c>
      <c r="AZ34" s="16" t="s">
        <v>29892</v>
      </c>
      <c r="BA34" s="33">
        <f>IF(D6L327C5=0,0,D6L327C19/D6L327C5)</f>
        <v>0.38868110450691185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8350.6354015947109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5559.4379563535313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2779.7189781767656</v>
      </c>
      <c r="R35" s="16" t="s">
        <v>29896</v>
      </c>
      <c r="S35" s="15">
        <f>SUM(D6L301C8:D6L327C8)-2*SUM(D6L309C8,D6L311C8,D6L322C8,D6L324C8,D6L327C8)</f>
        <v>2779.7189781767656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2619.13541669197</v>
      </c>
      <c r="X35" s="16" t="s">
        <v>29898</v>
      </c>
      <c r="Y35" s="33">
        <f>SUM(D6L301C11:D6L327C11)-2*SUM(D6L309C11,D6L311C11,D6L322C11,D6L324C11,D6L327C11)</f>
        <v>160.58356148479621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7.4904588212951248E-2</v>
      </c>
      <c r="AD35" s="16" t="s">
        <v>29900</v>
      </c>
      <c r="AE35" s="33">
        <f>IF(D6L328C5=0,0,D6L328C10/D6L328C5)</f>
        <v>0.47111514459815584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0.1947519293536733</v>
      </c>
      <c r="AJ35" s="16" t="s">
        <v>29902</v>
      </c>
      <c r="AK35" s="33">
        <f>IF(D6L328C5=0,0,D6L328C11/D6L328C5)</f>
        <v>2.8884855401844243E-2</v>
      </c>
      <c r="AL35" s="16" t="s">
        <v>29903</v>
      </c>
      <c r="AM35" s="33">
        <f>SUM(D6L301C18:D6L327C18)-2*SUM(D6L309C18,D6L311C18,D6L322C18,D6L324C18,D6L327C18)</f>
        <v>620.66996990319342</v>
      </c>
      <c r="AN35" s="16" t="s">
        <v>29904</v>
      </c>
      <c r="AO35" s="33">
        <f>SUM(D6L301C19:D6L327C19)-2*SUM(D6L309C19,D6L311C19,D6L322C19,D6L324C19,D6L327C19)</f>
        <v>2159.0490082735719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7.1435935424802794</v>
      </c>
      <c r="AT35" s="16" t="s">
        <v>29906</v>
      </c>
      <c r="AU35" s="33">
        <f>IF(D6L328C5=0,0,D6L328C18/D6L328C5)</f>
        <v>0.11164257516245303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7.1435935424802803</v>
      </c>
      <c r="AZ35" s="16" t="s">
        <v>29908</v>
      </c>
      <c r="BA35" s="33">
        <f>IF(D6L328C5=0,0,D6L328C19/D6L328C5)</f>
        <v>0.38835742483754693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104.1152404674279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52.057620233713948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26.028810116856974</v>
      </c>
      <c r="R36" s="16" t="s">
        <v>29913</v>
      </c>
      <c r="S36" s="15">
        <f>D6L329C5-D6L329C7</f>
        <v>26.028810116856974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24.596233601956868</v>
      </c>
      <c r="X36" s="16" t="s">
        <v>29915</v>
      </c>
      <c r="Y36" s="33">
        <f>D6L329C7-D6L329C10</f>
        <v>1.4325765149001057</v>
      </c>
      <c r="Z36" s="16" t="s">
        <v>29916</v>
      </c>
      <c r="AA36" s="33">
        <f>CHOOSE(MIN(D6L329C9,RUN_YEARS),B7L803C7,B7L803C16,B7L803C25,B7L803C34,B7L803C43)</f>
        <v>32626</v>
      </c>
      <c r="AB36" s="16" t="s">
        <v>29917</v>
      </c>
      <c r="AC36" s="33">
        <f>IF(D6L329C12=0,0,D6L329C10/D6L329C12)</f>
        <v>7.5388443578608682E-4</v>
      </c>
      <c r="AD36" s="16" t="s">
        <v>29918</v>
      </c>
      <c r="AE36" s="33">
        <f>IF(D6L329C5=0,0,D6L329C10/D6L329C5)</f>
        <v>0.47248094499002224</v>
      </c>
      <c r="AF36" s="16" t="s">
        <v>29919</v>
      </c>
      <c r="AG36" s="33">
        <f>CHOOSE(MIN(D6L329C9,RUN_YEARS),B7L803C5,B7L803C14,B7L803C23,B7L803C32,B7L803C41)</f>
        <v>730.86927002909317</v>
      </c>
      <c r="AH36" s="16" t="s">
        <v>29920</v>
      </c>
      <c r="AI36" s="33">
        <f>IF(D6L329C15=0,0,D6L329C11/D6L329C15)</f>
        <v>1.9600995330438238E-3</v>
      </c>
      <c r="AJ36" s="16" t="s">
        <v>29921</v>
      </c>
      <c r="AK36" s="33">
        <f>IF(D6L329C5=0,0,D6L329C11/D6L329C5)</f>
        <v>2.7519055009977766E-2</v>
      </c>
      <c r="AL36" s="16" t="s">
        <v>29922</v>
      </c>
      <c r="AM36" s="33">
        <f>D6L329C8*CHOOSE(MIN(D6L329C9,RUN_YEARS),B7L803C4,B7L803C13,B7L803C22,B7L803C31,B7L803C40)</f>
        <v>5.998446422517139</v>
      </c>
      <c r="AN36" s="16" t="s">
        <v>29923</v>
      </c>
      <c r="AO36" s="33">
        <f>D6L329C8-D6L329C18</f>
        <v>20.030363694339833</v>
      </c>
      <c r="AP36" s="16" t="s">
        <v>29924</v>
      </c>
      <c r="AQ36" s="33">
        <f>CHOOSE(MIN(D6L329C9,RUN_YEARS),B7L803C2,B7L803C11,B7L803C20,B7L803C29,B7L803C38)</f>
        <v>81.682964570173567</v>
      </c>
      <c r="AR36" s="16" t="s">
        <v>29925</v>
      </c>
      <c r="AS36" s="33">
        <f>IF(D6L329C20=0,0,D6L329C18/D6L329C20)</f>
        <v>7.3435709074489985E-2</v>
      </c>
      <c r="AT36" s="16" t="s">
        <v>29926</v>
      </c>
      <c r="AU36" s="33">
        <f>IF(D6L329C5=0,0,D6L329C18/D6L329C5)</f>
        <v>0.11522705793286302</v>
      </c>
      <c r="AV36" s="16" t="s">
        <v>29927</v>
      </c>
      <c r="AW36" s="33">
        <f>CHOOSE(MIN(D6L329C9,RUN_YEARS),B7L803C1,B7L803C10,B7L803C19,B7L803C28,B7L803C37)</f>
        <v>272.76054043438057</v>
      </c>
      <c r="AX36" s="16" t="s">
        <v>29928</v>
      </c>
      <c r="AY36" s="33">
        <f>IF(D6L329C23=0,0,D6L329C19/D6L329C23)</f>
        <v>7.3435709074489985E-2</v>
      </c>
      <c r="AZ36" s="16" t="s">
        <v>29929</v>
      </c>
      <c r="BA36" s="33">
        <f>IF(D6L329C5=0,0,D6L329C19/D6L329C5)</f>
        <v>0.38477294206713697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32626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730.86927002909317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81.682964570173567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272.76054043438057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28.140217455884976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14.070108727942488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7.035054363971244</v>
      </c>
      <c r="R38" s="16" t="s">
        <v>29953</v>
      </c>
      <c r="S38" s="15">
        <f>D6L331C5-D6L331C7</f>
        <v>7.035054363971244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6.6478582678906264</v>
      </c>
      <c r="X38" s="16" t="s">
        <v>29955</v>
      </c>
      <c r="Y38" s="33">
        <f>D6L331C7-D6L331C10</f>
        <v>0.38719609608061756</v>
      </c>
      <c r="Z38" s="16" t="s">
        <v>29956</v>
      </c>
      <c r="AA38" s="33">
        <f>CHOOSE(MIN(D6L331C9,RUN_YEARS),B7L803C7,B7L803C16,B7L803C25,B7L803C34,B7L803C43)</f>
        <v>32626</v>
      </c>
      <c r="AB38" s="16" t="s">
        <v>29957</v>
      </c>
      <c r="AC38" s="33">
        <f>IF(D6L331C12=0,0,D6L331C10/D6L331C12)</f>
        <v>2.037595251606273E-4</v>
      </c>
      <c r="AD38" s="16" t="s">
        <v>29958</v>
      </c>
      <c r="AE38" s="33">
        <f>IF(D6L331C5=0,0,D6L331C10/D6L331C5)</f>
        <v>0.47248094499002224</v>
      </c>
      <c r="AF38" s="16" t="s">
        <v>29959</v>
      </c>
      <c r="AG38" s="33">
        <f>CHOOSE(MIN(D6L331C9,RUN_YEARS),B7L803C5,B7L803C14,B7L803C23,B7L803C32,B7L803C41)</f>
        <v>730.86927002909317</v>
      </c>
      <c r="AH38" s="16" t="s">
        <v>29960</v>
      </c>
      <c r="AI38" s="33">
        <f>IF(D6L331C15=0,0,D6L331C11/D6L331C15)</f>
        <v>5.2977476541763032E-4</v>
      </c>
      <c r="AJ38" s="16" t="s">
        <v>29961</v>
      </c>
      <c r="AK38" s="33">
        <f>IF(D6L331C5=0,0,D6L331C11/D6L331C5)</f>
        <v>2.7519055009977762E-2</v>
      </c>
      <c r="AL38" s="16" t="s">
        <v>29962</v>
      </c>
      <c r="AM38" s="33">
        <f>D6L331C8*CHOOSE(MIN(D6L331C9,RUN_YEARS),B7L803C4,B7L803C13,B7L803C22,B7L803C31,B7L803C40)</f>
        <v>1.6212572335163107</v>
      </c>
      <c r="AN38" s="16" t="s">
        <v>29963</v>
      </c>
      <c r="AO38" s="33">
        <f>D6L331C8-D6L331C18</f>
        <v>5.4137971304549328</v>
      </c>
      <c r="AP38" s="16" t="s">
        <v>29964</v>
      </c>
      <c r="AQ38" s="33">
        <f>CHOOSE(MIN(D6L331C9,RUN_YEARS),B7L803C2,B7L803C11,B7L803C20,B7L803C29,B7L803C38)</f>
        <v>81.682964570173567</v>
      </c>
      <c r="AR38" s="16" t="s">
        <v>29965</v>
      </c>
      <c r="AS38" s="33">
        <f>IF(D6L331C20=0,0,D6L331C18/D6L331C20)</f>
        <v>1.9848168367144581E-2</v>
      </c>
      <c r="AT38" s="16" t="s">
        <v>29966</v>
      </c>
      <c r="AU38" s="33">
        <f>IF(D6L331C5=0,0,D6L331C18/D6L331C5)</f>
        <v>0.11522705793286302</v>
      </c>
      <c r="AV38" s="16" t="s">
        <v>29967</v>
      </c>
      <c r="AW38" s="33">
        <f>CHOOSE(MIN(D6L331C9,RUN_YEARS),B7L803C1,B7L803C10,B7L803C19,B7L803C28,B7L803C37)</f>
        <v>272.76054043438057</v>
      </c>
      <c r="AX38" s="16" t="s">
        <v>29968</v>
      </c>
      <c r="AY38" s="33">
        <f>IF(D6L331C23=0,0,D6L331C19/D6L331C23)</f>
        <v>1.9848168367144581E-2</v>
      </c>
      <c r="AZ38" s="16" t="s">
        <v>29969</v>
      </c>
      <c r="BA38" s="33">
        <f>IF(D6L331C5=0,0,D6L331C19/D6L331C5)</f>
        <v>0.38477294206713697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32626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730.86927002909317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81.682964570173567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272.76054043438057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2722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2722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1088.8</v>
      </c>
      <c r="R40" s="16" t="s">
        <v>29994</v>
      </c>
      <c r="S40" s="15">
        <f>D6L333C5-D6L333C7</f>
        <v>1633.2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1028.8745058102725</v>
      </c>
      <c r="X40" s="16" t="s">
        <v>29996</v>
      </c>
      <c r="Y40" s="33">
        <f>D6L333C7-D6L333C10</f>
        <v>59.925494189727488</v>
      </c>
      <c r="Z40" s="16" t="s">
        <v>29997</v>
      </c>
      <c r="AA40" s="33">
        <f>CHOOSE(MIN(D6L333C9,RUN_YEARS),B7L803C7,B7L803C16,B7L803C25,B7L803C34,B7L803C43)</f>
        <v>32626</v>
      </c>
      <c r="AB40" s="16" t="s">
        <v>29998</v>
      </c>
      <c r="AC40" s="33">
        <f>IF(D6L333C12=0,0,D6L333C10/D6L333C12)</f>
        <v>3.1535416717043845E-2</v>
      </c>
      <c r="AD40" s="16" t="s">
        <v>29999</v>
      </c>
      <c r="AE40" s="33">
        <f>IF(D6L333C5=0,0,D6L333C10/D6L333C5)</f>
        <v>0.37798475599201781</v>
      </c>
      <c r="AF40" s="16" t="s">
        <v>30000</v>
      </c>
      <c r="AG40" s="33">
        <f>CHOOSE(MIN(D6L333C9,RUN_YEARS),B7L803C5,B7L803C14,B7L803C23,B7L803C32,B7L803C41)</f>
        <v>730.86927002909317</v>
      </c>
      <c r="AH40" s="16" t="s">
        <v>30001</v>
      </c>
      <c r="AI40" s="33">
        <f>IF(D6L333C15=0,0,D6L333C11/D6L333C15)</f>
        <v>8.1992083464313775E-2</v>
      </c>
      <c r="AJ40" s="16" t="s">
        <v>30002</v>
      </c>
      <c r="AK40" s="33">
        <f>IF(D6L333C5=0,0,D6L333C11/D6L333C5)</f>
        <v>2.2015244007982177E-2</v>
      </c>
      <c r="AL40" s="16" t="s">
        <v>30003</v>
      </c>
      <c r="AM40" s="33">
        <f>D6L333C8*CHOOSE(MIN(D6L333C9,RUN_YEARS),B7L803C4,B7L803C13,B7L803C22,B7L803C31,B7L803C40)</f>
        <v>376.37766203190375</v>
      </c>
      <c r="AN40" s="16" t="s">
        <v>30004</v>
      </c>
      <c r="AO40" s="33">
        <f>D6L333C8-D6L333C18</f>
        <v>1256.8223379680962</v>
      </c>
      <c r="AP40" s="16" t="s">
        <v>30005</v>
      </c>
      <c r="AQ40" s="33">
        <f>CHOOSE(MIN(D6L333C9,RUN_YEARS),B7L803C2,B7L803C11,B7L803C20,B7L803C29,B7L803C38)</f>
        <v>81.682964570173567</v>
      </c>
      <c r="AR40" s="16" t="s">
        <v>30006</v>
      </c>
      <c r="AS40" s="33">
        <f>IF(D6L333C20=0,0,D6L333C18/D6L333C20)</f>
        <v>4.6077865074125581</v>
      </c>
      <c r="AT40" s="16" t="s">
        <v>30007</v>
      </c>
      <c r="AU40" s="33">
        <f>IF(D6L333C5=0,0,D6L333C18/D6L333C5)</f>
        <v>0.13827246951943561</v>
      </c>
      <c r="AV40" s="16" t="s">
        <v>30008</v>
      </c>
      <c r="AW40" s="33">
        <f>CHOOSE(MIN(D6L333C9,RUN_YEARS),B7L803C1,B7L803C10,B7L803C19,B7L803C28,B7L803C37)</f>
        <v>272.76054043438057</v>
      </c>
      <c r="AX40" s="16" t="s">
        <v>30009</v>
      </c>
      <c r="AY40" s="33">
        <f>IF(D6L333C23=0,0,D6L333C19/D6L333C23)</f>
        <v>4.6077865074125581</v>
      </c>
      <c r="AZ40" s="16" t="s">
        <v>30010</v>
      </c>
      <c r="BA40" s="33">
        <f>IF(D6L333C5=0,0,D6L333C19/D6L333C5)</f>
        <v>0.46172753048056436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2749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2749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2749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32626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730.86927002909317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633.51836451488089</v>
      </c>
      <c r="AN41" s="16" t="s">
        <v>30023</v>
      </c>
      <c r="AO41" s="33">
        <f>D6L334C8-D6L334C18</f>
        <v>2115.4816354851191</v>
      </c>
      <c r="AP41" s="16" t="s">
        <v>30024</v>
      </c>
      <c r="AQ41" s="33">
        <f>CHOOSE(MIN(D6L334C9,RUN_YEARS),B7L803C2,B7L803C11,B7L803C20,B7L803C29,B7L803C38)</f>
        <v>81.682964570173567</v>
      </c>
      <c r="AR41" s="16" t="s">
        <v>30025</v>
      </c>
      <c r="AS41" s="33">
        <f>IF(D6L334C20=0,0,D6L334C18/D6L334C20)</f>
        <v>7.7558199295108512</v>
      </c>
      <c r="AT41" s="16" t="s">
        <v>30026</v>
      </c>
      <c r="AU41" s="33">
        <f>IF(D6L334C5=0,0,D6L334C18/D6L334C5)</f>
        <v>0.23045411586572603</v>
      </c>
      <c r="AV41" s="16" t="s">
        <v>30027</v>
      </c>
      <c r="AW41" s="33">
        <f>CHOOSE(MIN(D6L334C9,RUN_YEARS),B7L803C1,B7L803C10,B7L803C19,B7L803C28,B7L803C37)</f>
        <v>272.76054043438057</v>
      </c>
      <c r="AX41" s="16" t="s">
        <v>30028</v>
      </c>
      <c r="AY41" s="33">
        <f>IF(D6L334C23=0,0,D6L334C19/D6L334C23)</f>
        <v>7.7558199295108512</v>
      </c>
      <c r="AZ41" s="16" t="s">
        <v>30029</v>
      </c>
      <c r="BA41" s="33">
        <f>IF(D6L334C5=0,0,D6L334C19/D6L334C5)</f>
        <v>0.76954588413427394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-1438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-1438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-1438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-1358.8551977913039</v>
      </c>
      <c r="X42" s="16" t="s">
        <v>30036</v>
      </c>
      <c r="Y42" s="33">
        <f>D6L335C7-D6L335C10</f>
        <v>-79.144802208696092</v>
      </c>
      <c r="Z42" s="16" t="s">
        <v>30037</v>
      </c>
      <c r="AA42" s="33">
        <f>CHOOSE(MIN(D6L335C9,RUN_YEARS),B7L803C7,B7L803C16,B7L803C25,B7L803C34,B7L803C43)</f>
        <v>32626</v>
      </c>
      <c r="AB42" s="16" t="s">
        <v>30038</v>
      </c>
      <c r="AC42" s="33">
        <f>IF(D6L335C12=0,0,D6L335C10/D6L335C12)</f>
        <v>-4.1649457420195671E-2</v>
      </c>
      <c r="AD42" s="16" t="s">
        <v>30039</v>
      </c>
      <c r="AE42" s="33">
        <f>IF(D6L335C5=0,0,D6L335C10/D6L335C5)</f>
        <v>0.94496188998004449</v>
      </c>
      <c r="AF42" s="16" t="s">
        <v>30040</v>
      </c>
      <c r="AG42" s="33">
        <f>CHOOSE(MIN(D6L335C9,RUN_YEARS),B7L803C5,B7L803C14,B7L803C23,B7L803C32,B7L803C41)</f>
        <v>730.86927002909317</v>
      </c>
      <c r="AH42" s="16" t="s">
        <v>30041</v>
      </c>
      <c r="AI42" s="33">
        <f>IF(D6L335C15=0,0,D6L335C11/D6L335C15)</f>
        <v>-0.10828858929250867</v>
      </c>
      <c r="AJ42" s="16" t="s">
        <v>30042</v>
      </c>
      <c r="AK42" s="33">
        <f>IF(D6L335C5=0,0,D6L335C11/D6L335C5)</f>
        <v>5.5038110019955559E-2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81.682964570173567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272.76054043438057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-5163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-5163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-5163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32626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730.86927002909317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-1189.8346002147434</v>
      </c>
      <c r="AN43" s="16" t="s">
        <v>30064</v>
      </c>
      <c r="AO43" s="33">
        <f>D6L336C8-D6L336C18</f>
        <v>-3973.1653997852563</v>
      </c>
      <c r="AP43" s="16" t="s">
        <v>30065</v>
      </c>
      <c r="AQ43" s="33">
        <f>CHOOSE(MIN(D6L336C9,RUN_YEARS),B7L803C2,B7L803C11,B7L803C20,B7L803C29,B7L803C38)</f>
        <v>81.682964570173567</v>
      </c>
      <c r="AR43" s="16" t="s">
        <v>30066</v>
      </c>
      <c r="AS43" s="33">
        <f>IF(D6L336C20=0,0,D6L336C18/D6L336C20)</f>
        <v>-14.566496288128235</v>
      </c>
      <c r="AT43" s="16" t="s">
        <v>30067</v>
      </c>
      <c r="AU43" s="33">
        <f>IF(D6L336C5=0,0,D6L336C18/D6L336C5)</f>
        <v>0.23045411586572601</v>
      </c>
      <c r="AV43" s="16" t="s">
        <v>30068</v>
      </c>
      <c r="AW43" s="33">
        <f>CHOOSE(MIN(D6L336C9,RUN_YEARS),B7L803C1,B7L803C10,B7L803C19,B7L803C28,B7L803C37)</f>
        <v>272.76054043438057</v>
      </c>
      <c r="AX43" s="16" t="s">
        <v>30069</v>
      </c>
      <c r="AY43" s="33">
        <f>IF(D6L336C23=0,0,D6L336C19/D6L336C23)</f>
        <v>-14.566496288128237</v>
      </c>
      <c r="AZ43" s="16" t="s">
        <v>30070</v>
      </c>
      <c r="BA43" s="33">
        <f>IF(D6L336C5=0,0,D6L336C19/D6L336C5)</f>
        <v>0.76954588413427394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-997.74454207668714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-1063.8722710383436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-316.13613551917183</v>
      </c>
      <c r="R44" s="16" t="s">
        <v>30074</v>
      </c>
      <c r="S44" s="15">
        <f>SUM(D6L329C8:D6L336C8)</f>
        <v>-747.73613551917151</v>
      </c>
      <c r="U44" s="21" t="str">
        <f>NULL_VALUE</f>
        <v>n/a</v>
      </c>
      <c r="V44" s="16" t="s">
        <v>30075</v>
      </c>
      <c r="W44" s="33">
        <f>SUM(D6L329C10:D6L336C10)</f>
        <v>-298.73660011118386</v>
      </c>
      <c r="X44" s="16" t="s">
        <v>30076</v>
      </c>
      <c r="Y44" s="33">
        <f>SUM(D6L329C11:D6L336C11)</f>
        <v>-17.399535407987884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-9.156396742205114E-3</v>
      </c>
      <c r="AD44" s="16" t="s">
        <v>30078</v>
      </c>
      <c r="AE44" s="33">
        <f>IF(D6L337C5=0,0,D6L337C10/D6L337C5)</f>
        <v>0.28080119037186274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-2.3806631529733446E-2</v>
      </c>
      <c r="AJ44" s="16" t="s">
        <v>30080</v>
      </c>
      <c r="AK44" s="33">
        <f>IF(D6L337C5=0,0,D6L337C11/D6L337C5)</f>
        <v>1.6354910153834414E-2</v>
      </c>
      <c r="AL44" s="16" t="s">
        <v>30081</v>
      </c>
      <c r="AM44" s="33">
        <f>SUM(D6L329C18:D6L336C18)</f>
        <v>-172.31887001192536</v>
      </c>
      <c r="AN44" s="16" t="s">
        <v>30082</v>
      </c>
      <c r="AO44" s="33">
        <f>SUM(D6L329C19:D6L336C19)</f>
        <v>-575.41726550724616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-2.1096059737631911</v>
      </c>
      <c r="AT44" s="16" t="s">
        <v>30084</v>
      </c>
      <c r="AU44" s="33">
        <f>IF(D6L337C5=0,0,D6L337C18/D6L337C5)</f>
        <v>0.16197326944496959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-2.1096059737631929</v>
      </c>
      <c r="AZ44" s="16" t="s">
        <v>30086</v>
      </c>
      <c r="BA44" s="33">
        <f>IF(D6L337C5=0,0,D6L337C19/D6L337C5)</f>
        <v>0.540870630029333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535.52313130156062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267.76156565078031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133.88078282539016</v>
      </c>
      <c r="R45" s="16" t="s">
        <v>30091</v>
      </c>
      <c r="S45" s="15">
        <f>D6L338C5-D6L338C7</f>
        <v>133.88078282539016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126.51223757068857</v>
      </c>
      <c r="X45" s="16" t="s">
        <v>30093</v>
      </c>
      <c r="Y45" s="33">
        <f>D6L338C7-D6L338C10</f>
        <v>7.3685452547015871</v>
      </c>
      <c r="Z45" s="16" t="s">
        <v>30094</v>
      </c>
      <c r="AA45" s="33">
        <f>CHOOSE(MIN(D6L338C9,RUN_YEARS),B7L803C7,B7L803C16,B7L803C25,B7L803C34,B7L803C43)</f>
        <v>32626</v>
      </c>
      <c r="AB45" s="16" t="s">
        <v>30095</v>
      </c>
      <c r="AC45" s="33">
        <f>IF(D6L338C12=0,0,D6L338C10/D6L338C12)</f>
        <v>3.8776508787681167E-3</v>
      </c>
      <c r="AD45" s="16" t="s">
        <v>30096</v>
      </c>
      <c r="AE45" s="33">
        <f>IF(D6L338C5=0,0,D6L338C10/D6L338C5)</f>
        <v>0.47248094499002224</v>
      </c>
      <c r="AF45" s="16" t="s">
        <v>30097</v>
      </c>
      <c r="AG45" s="33">
        <f>CHOOSE(MIN(D6L338C9,RUN_YEARS),B7L803C5,B7L803C14,B7L803C23,B7L803C32,B7L803C41)</f>
        <v>730.86927002909317</v>
      </c>
      <c r="AH45" s="16" t="s">
        <v>30098</v>
      </c>
      <c r="AI45" s="33">
        <f>IF(D6L338C15=0,0,D6L338C11/D6L338C15)</f>
        <v>1.0081892284797079E-2</v>
      </c>
      <c r="AJ45" s="16" t="s">
        <v>30099</v>
      </c>
      <c r="AK45" s="33">
        <f>IF(D6L338C5=0,0,D6L338C11/D6L338C5)</f>
        <v>2.7519055009977731E-2</v>
      </c>
      <c r="AL45" s="16" t="s">
        <v>30100</v>
      </c>
      <c r="AM45" s="33">
        <f>D6L338C8*CHOOSE(MIN(D6L338C9,RUN_YEARS),B7L803C4,B7L803C13,B7L803C22,B7L803C31,B7L803C40)</f>
        <v>30.853377437436567</v>
      </c>
      <c r="AN45" s="16" t="s">
        <v>30101</v>
      </c>
      <c r="AO45" s="33">
        <f>D6L338C8-D6L338C18</f>
        <v>103.02740538795359</v>
      </c>
      <c r="AP45" s="16" t="s">
        <v>30102</v>
      </c>
      <c r="AQ45" s="33">
        <f>CHOOSE(MIN(D6L338C9,RUN_YEARS),B7L803C2,B7L803C11,B7L803C20,B7L803C29,B7L803C38)</f>
        <v>81.682964570173567</v>
      </c>
      <c r="AR45" s="16" t="s">
        <v>30103</v>
      </c>
      <c r="AS45" s="33">
        <f>IF(D6L338C20=0,0,D6L338C18/D6L338C20)</f>
        <v>0.37772107807045291</v>
      </c>
      <c r="AT45" s="16" t="s">
        <v>30104</v>
      </c>
      <c r="AU45" s="33">
        <f>IF(D6L338C5=0,0,D6L338C18/D6L338C5)</f>
        <v>0.11522705793286302</v>
      </c>
      <c r="AV45" s="16" t="s">
        <v>30105</v>
      </c>
      <c r="AW45" s="33">
        <f>CHOOSE(MIN(D6L338C9,RUN_YEARS),B7L803C1,B7L803C10,B7L803C19,B7L803C28,B7L803C37)</f>
        <v>272.76054043438057</v>
      </c>
      <c r="AX45" s="16" t="s">
        <v>30106</v>
      </c>
      <c r="AY45" s="33">
        <f>IF(D6L338C23=0,0,D6L338C19/D6L338C23)</f>
        <v>0.37772107807045291</v>
      </c>
      <c r="AZ45" s="16" t="s">
        <v>30107</v>
      </c>
      <c r="BA45" s="33">
        <f>IF(D6L338C5=0,0,D6L338C19/D6L338C5)</f>
        <v>0.38477294206713697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6041.0846683777809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6041.0846683777809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2416.4338673511124</v>
      </c>
      <c r="R46" s="16" t="s">
        <v>30111</v>
      </c>
      <c r="S46" s="15">
        <f>D6L339C5-D6L339C7</f>
        <v>3624.6508010266684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2283.4379143038955</v>
      </c>
      <c r="X46" s="16" t="s">
        <v>30113</v>
      </c>
      <c r="Y46" s="33">
        <f>D6L339C7-D6L339C10</f>
        <v>132.99595304721697</v>
      </c>
      <c r="Z46" s="16" t="s">
        <v>30114</v>
      </c>
      <c r="AA46" s="33">
        <f>CHOOSE(MIN(D6L339C9,RUN_YEARS),B7L803C7,B7L803C16,B7L803C25,B7L803C34,B7L803C43)</f>
        <v>32626</v>
      </c>
      <c r="AB46" s="16" t="s">
        <v>30115</v>
      </c>
      <c r="AC46" s="33">
        <f>IF(D6L339C12=0,0,D6L339C10/D6L339C12)</f>
        <v>6.9988288919999253E-2</v>
      </c>
      <c r="AD46" s="16" t="s">
        <v>30116</v>
      </c>
      <c r="AE46" s="33">
        <f>IF(D6L339C5=0,0,D6L339C10/D6L339C5)</f>
        <v>0.37798475599201781</v>
      </c>
      <c r="AF46" s="16" t="s">
        <v>30117</v>
      </c>
      <c r="AG46" s="33">
        <f>CHOOSE(MIN(D6L339C9,RUN_YEARS),B7L803C5,B7L803C14,B7L803C23,B7L803C32,B7L803C41)</f>
        <v>730.86927002909317</v>
      </c>
      <c r="AH46" s="16" t="s">
        <v>30118</v>
      </c>
      <c r="AI46" s="33">
        <f>IF(D6L339C15=0,0,D6L339C11/D6L339C15)</f>
        <v>0.18196955119199759</v>
      </c>
      <c r="AJ46" s="16" t="s">
        <v>30119</v>
      </c>
      <c r="AK46" s="33">
        <f>IF(D6L339C5=0,0,D6L339C11/D6L339C5)</f>
        <v>2.2015244007982184E-2</v>
      </c>
      <c r="AL46" s="16" t="s">
        <v>30120</v>
      </c>
      <c r="AM46" s="33">
        <f>D6L339C8*CHOOSE(MIN(D6L339C9,RUN_YEARS),B7L803C4,B7L803C13,B7L803C22,B7L803C31,B7L803C40)</f>
        <v>835.31569567259658</v>
      </c>
      <c r="AN46" s="16" t="s">
        <v>30121</v>
      </c>
      <c r="AO46" s="33">
        <f>D6L339C8-D6L339C18</f>
        <v>2789.3351053540719</v>
      </c>
      <c r="AP46" s="16" t="s">
        <v>30122</v>
      </c>
      <c r="AQ46" s="33">
        <f>CHOOSE(MIN(D6L339C9,RUN_YEARS),B7L803C2,B7L803C11,B7L803C20,B7L803C29,B7L803C38)</f>
        <v>81.682964570173567</v>
      </c>
      <c r="AR46" s="16" t="s">
        <v>30123</v>
      </c>
      <c r="AS46" s="33">
        <f>IF(D6L339C20=0,0,D6L339C18/D6L339C20)</f>
        <v>10.226314630818518</v>
      </c>
      <c r="AT46" s="16" t="s">
        <v>30124</v>
      </c>
      <c r="AU46" s="33">
        <f>IF(D6L339C5=0,0,D6L339C18/D6L339C5)</f>
        <v>0.13827246951943561</v>
      </c>
      <c r="AV46" s="16" t="s">
        <v>30125</v>
      </c>
      <c r="AW46" s="33">
        <f>CHOOSE(MIN(D6L339C9,RUN_YEARS),B7L803C1,B7L803C10,B7L803C19,B7L803C28,B7L803C37)</f>
        <v>272.76054043438057</v>
      </c>
      <c r="AX46" s="16" t="s">
        <v>30126</v>
      </c>
      <c r="AY46" s="33">
        <f>IF(D6L339C23=0,0,D6L339C19/D6L339C23)</f>
        <v>10.226314630818518</v>
      </c>
      <c r="AZ46" s="16" t="s">
        <v>30127</v>
      </c>
      <c r="BA46" s="33">
        <f>IF(D6L339C5=0,0,D6L339C19/D6L339C5)</f>
        <v>0.46172753048056436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6576.607799679341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6308.8462340285614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2550.3146501765027</v>
      </c>
      <c r="R47" s="16" t="s">
        <v>30131</v>
      </c>
      <c r="S47" s="15">
        <f>SUM(D6L338C8:D6L339C8)</f>
        <v>3758.5315838520587</v>
      </c>
      <c r="U47" s="21" t="str">
        <f>NULL_VALUE</f>
        <v>n/a</v>
      </c>
      <c r="V47" s="16" t="s">
        <v>30132</v>
      </c>
      <c r="W47" s="33">
        <f>SUM(D6L338C10:D6L339C10)</f>
        <v>2409.9501518745842</v>
      </c>
      <c r="X47" s="16" t="s">
        <v>30133</v>
      </c>
      <c r="Y47" s="33">
        <f>SUM(D6L338C11:D6L339C11)</f>
        <v>140.36449830191856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7.3865939798767363E-2</v>
      </c>
      <c r="AD47" s="16" t="s">
        <v>30135</v>
      </c>
      <c r="AE47" s="33">
        <f>IF(D6L340C5=0,0,D6L340C10/D6L340C5)</f>
        <v>0.38199538591950943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0.19205144347679468</v>
      </c>
      <c r="AJ47" s="16" t="s">
        <v>30137</v>
      </c>
      <c r="AK47" s="33">
        <f>IF(D6L340C5=0,0,D6L340C11/D6L340C5)</f>
        <v>2.224883807514956E-2</v>
      </c>
      <c r="AL47" s="16" t="s">
        <v>30138</v>
      </c>
      <c r="AM47" s="33">
        <f>SUM(D6L338C18:D6L339C18)</f>
        <v>866.1690731100332</v>
      </c>
      <c r="AN47" s="16" t="s">
        <v>30139</v>
      </c>
      <c r="AO47" s="33">
        <f>SUM(D6L338C19:D6L339C19)</f>
        <v>2892.3625107420253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10.60403570888897</v>
      </c>
      <c r="AT47" s="16" t="s">
        <v>30141</v>
      </c>
      <c r="AU47" s="33">
        <f>IF(D6L340C5=0,0,D6L340C18/D6L340C5)</f>
        <v>0.13729437063121039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10.60403570888897</v>
      </c>
      <c r="AZ47" s="16" t="s">
        <v>30143</v>
      </c>
      <c r="BA47" s="33">
        <f>IF(D6L340C5=0,0,D6L340C19/D6L340C5)</f>
        <v>0.45846140537413055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13929.498659197365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10804.411919343749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5013.8974928340958</v>
      </c>
      <c r="R48" s="16" t="s">
        <v>30148</v>
      </c>
      <c r="S48" s="15">
        <f>SUM(D6L328C8,D6L337C8,D6L340C8)</f>
        <v>5790.5144265096533</v>
      </c>
      <c r="U48" s="21" t="str">
        <f>NULL_VALUE</f>
        <v>n/a</v>
      </c>
      <c r="V48" s="16" t="s">
        <v>30149</v>
      </c>
      <c r="W48" s="33">
        <f>SUM(D6L328C10,D6L337C10,D6L340C10)</f>
        <v>4730.3489684553697</v>
      </c>
      <c r="X48" s="16" t="s">
        <v>30150</v>
      </c>
      <c r="Y48" s="33">
        <f>SUM(D6L328C11,D6L337C11,D6L340C11)</f>
        <v>283.54852437872688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0.1396141312695135</v>
      </c>
      <c r="AD48" s="16" t="s">
        <v>30152</v>
      </c>
      <c r="AE48" s="33">
        <f>IF(D6L341C5=0,0,D6L341C10/D6L341C5)</f>
        <v>0.43781642201056392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0.36299674130073456</v>
      </c>
      <c r="AJ48" s="16" t="s">
        <v>30154</v>
      </c>
      <c r="AK48" s="33">
        <f>IF(D6L341C5=0,0,D6L341C11/D6L341C5)</f>
        <v>2.6243772127113547E-2</v>
      </c>
      <c r="AL48" s="16" t="s">
        <v>30155</v>
      </c>
      <c r="AM48" s="33">
        <f>SUM(D6L328C18,D6L337C18,D6L340C18)</f>
        <v>1314.5201730013014</v>
      </c>
      <c r="AN48" s="16" t="s">
        <v>30156</v>
      </c>
      <c r="AO48" s="33">
        <f>SUM(D6L328C19,D6L337C19,D6L340C19)</f>
        <v>4475.994253508351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15.638023277606059</v>
      </c>
      <c r="AT48" s="16" t="s">
        <v>30158</v>
      </c>
      <c r="AU48" s="33">
        <f>IF(D6L341C5=0,0,D6L341C18/D6L341C5)</f>
        <v>0.12166512928369953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15.638023277606058</v>
      </c>
      <c r="AZ48" s="16" t="s">
        <v>30160</v>
      </c>
      <c r="BA48" s="33">
        <f>IF(D6L341C5=0,0,D6L341C19/D6L341C5)</f>
        <v>0.41427467657862299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D689C-5B5D-4848-B076-F7626F22C0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719.08880096666655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618.41636883133322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309.20818441566661</v>
      </c>
      <c r="R8" s="16" t="s">
        <v>30170</v>
      </c>
      <c r="S8" s="15">
        <f>D6L401C5-D6L401C7</f>
        <v>309.20818441566661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288.29148127088763</v>
      </c>
      <c r="X8" s="16" t="s">
        <v>30172</v>
      </c>
      <c r="Y8" s="33">
        <f>D6L401C7-D6L401C10</f>
        <v>20.916703144778978</v>
      </c>
      <c r="Z8" s="16" t="s">
        <v>30173</v>
      </c>
      <c r="AA8" s="33">
        <f>CHOOSE(MIN(D6L401C9,RUN_YEARS),B7L804C7,B7L804C16,B7L804C25,B7L804C34,B7L804C43)</f>
        <v>4656.333333333333</v>
      </c>
      <c r="AB8" s="16" t="s">
        <v>30174</v>
      </c>
      <c r="AC8" s="33">
        <f>IF(D6L401C12=0,0,D6L401C10/D6L401C12)</f>
        <v>6.1913840920084687E-2</v>
      </c>
      <c r="AD8" s="16" t="s">
        <v>30175</v>
      </c>
      <c r="AE8" s="33">
        <f>IF(D6L401C5=0,0,D6L401C10/D6L401C5)</f>
        <v>0.46617698980978334</v>
      </c>
      <c r="AF8" s="16" t="s">
        <v>30176</v>
      </c>
      <c r="AG8" s="33">
        <f>CHOOSE(MIN(D6L401C9,RUN_YEARS),B7L804C5,B7L804C14,B7L804C23,B7L804C32,B7L804C41)</f>
        <v>129.93679127901214</v>
      </c>
      <c r="AH8" s="16" t="s">
        <v>30177</v>
      </c>
      <c r="AI8" s="33">
        <f>IF(D6L401C15=0,0,D6L401C11/D6L401C15)</f>
        <v>0.16097598639221991</v>
      </c>
      <c r="AJ8" s="16" t="s">
        <v>30178</v>
      </c>
      <c r="AK8" s="33">
        <f>IF(D6L401C5=0,0,D6L401C11/D6L401C5)</f>
        <v>3.3823010190216676E-2</v>
      </c>
      <c r="AL8" s="16" t="s">
        <v>30179</v>
      </c>
      <c r="AM8" s="33">
        <f>D6L401C8*CHOOSE(MIN(D6L401C9,RUN_YEARS),B7L804C4,B7L804C13,B7L804C22,B7L804C31,B7L804C40)</f>
        <v>52.906896099631737</v>
      </c>
      <c r="AN8" s="16" t="s">
        <v>30180</v>
      </c>
      <c r="AO8" s="33">
        <f>D6L401C8-D6L401C18</f>
        <v>256.30128831603486</v>
      </c>
      <c r="AP8" s="16" t="s">
        <v>30181</v>
      </c>
      <c r="AQ8" s="33">
        <f>CHOOSE(MIN(D6L401C9,RUN_YEARS),B7L804C2,B7L804C11,B7L804C20,B7L804C29,B7L804C38)</f>
        <v>11.563727632881864</v>
      </c>
      <c r="AR8" s="16" t="s">
        <v>30182</v>
      </c>
      <c r="AS8" s="33">
        <f>IF(D6L401C20=0,0,D6L401C18/D6L401C20)</f>
        <v>4.5752457839969463</v>
      </c>
      <c r="AT8" s="16" t="s">
        <v>30183</v>
      </c>
      <c r="AU8" s="33">
        <f>IF(D6L401C5=0,0,D6L401C18/D6L401C5)</f>
        <v>8.5552224627581872E-2</v>
      </c>
      <c r="AV8" s="16" t="s">
        <v>30184</v>
      </c>
      <c r="AW8" s="33">
        <f>CHOOSE(MIN(D6L401C9,RUN_YEARS),B7L804C1,B7L804C10,B7L804C19,B7L804C28,B7L804C37)</f>
        <v>56.019129991335539</v>
      </c>
      <c r="AX8" s="16" t="s">
        <v>30185</v>
      </c>
      <c r="AY8" s="33">
        <f>IF(D6L401C23=0,0,D6L401C19/D6L401C23)</f>
        <v>4.5752457839969471</v>
      </c>
      <c r="AZ8" s="16" t="s">
        <v>30186</v>
      </c>
      <c r="BA8" s="33">
        <f>IF(D6L401C5=0,0,D6L401C19/D6L401C5)</f>
        <v>0.41444777537241811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4.8565452599032735E-2</v>
      </c>
      <c r="J9" s="16" t="s">
        <v>30207</v>
      </c>
      <c r="K9" s="21">
        <f>_xlfn.SINGLE(IF(FLOW_THRU_100PCT="Y",1,INDEX(VariabilityMatrix,D6L402C1,_xlfn.SINGLE(D6L402C9))))</f>
        <v>0.52896414458551622</v>
      </c>
      <c r="L9" s="16" t="s">
        <v>30187</v>
      </c>
      <c r="M9" s="15">
        <f>IF(_xlfn.SINGLE(D6L402C2)&lt;&gt;0,_xlfn.SINGLE(D6L402C2)*_xlfn.SINGLE(D6L402C4),_xlfn.SINGLE(D6L402C3)*_xlfn.SINGLE(D6L402C4))</f>
        <v>2.5689383090455785E-2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1.2844691545227892E-2</v>
      </c>
      <c r="R9" s="16" t="s">
        <v>30189</v>
      </c>
      <c r="S9" s="15">
        <f>D6L402C5-D6L402C7</f>
        <v>1.2844691545227892E-2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1.2029548457811864E-2</v>
      </c>
      <c r="X9" s="16" t="s">
        <v>30191</v>
      </c>
      <c r="Y9" s="33">
        <f>D6L402C7-D6L402C10</f>
        <v>8.1514308741602835E-4</v>
      </c>
      <c r="Z9" s="16" t="s">
        <v>30192</v>
      </c>
      <c r="AA9" s="33">
        <f>CHOOSE(MIN(D6L402C9,RUN_YEARS),B7L804C7,B7L804C16,B7L804C25,B7L804C34,B7L804C43)</f>
        <v>5119.3999999999996</v>
      </c>
      <c r="AB9" s="16" t="s">
        <v>30193</v>
      </c>
      <c r="AC9" s="33">
        <f>IF(D6L402C12=0,0,D6L402C10/D6L402C12)</f>
        <v>2.3497965499495769E-6</v>
      </c>
      <c r="AD9" s="16" t="s">
        <v>30194</v>
      </c>
      <c r="AE9" s="33">
        <f>IF(D6L402C5=0,0,D6L402C10/D6L402C5)</f>
        <v>0.46826926187577961</v>
      </c>
      <c r="AF9" s="16" t="s">
        <v>30195</v>
      </c>
      <c r="AG9" s="33">
        <f>CHOOSE(MIN(D6L402C9,RUN_YEARS),B7L804C5,B7L804C14,B7L804C23,B7L804C32,B7L804C41)</f>
        <v>133.42285828524834</v>
      </c>
      <c r="AH9" s="16" t="s">
        <v>30196</v>
      </c>
      <c r="AI9" s="33">
        <f>IF(D6L402C15=0,0,D6L402C11/D6L402C15)</f>
        <v>6.1094710298688995E-6</v>
      </c>
      <c r="AJ9" s="16" t="s">
        <v>30197</v>
      </c>
      <c r="AK9" s="33">
        <f>IF(D6L402C5=0,0,D6L402C11/D6L402C5)</f>
        <v>3.1730738124220406E-2</v>
      </c>
      <c r="AL9" s="16" t="s">
        <v>30198</v>
      </c>
      <c r="AM9" s="33">
        <f>D6L402C8*CHOOSE(MIN(D6L402C9,RUN_YEARS),B7L804C4,B7L804C13,B7L804C22,B7L804C31,B7L804C40)</f>
        <v>2.3962763506915111E-3</v>
      </c>
      <c r="AN9" s="16" t="s">
        <v>30199</v>
      </c>
      <c r="AO9" s="33">
        <f>D6L402C8-D6L402C18</f>
        <v>1.0448415194536381E-2</v>
      </c>
      <c r="AP9" s="16" t="s">
        <v>30200</v>
      </c>
      <c r="AQ9" s="33">
        <f>CHOOSE(MIN(D6L402C9,RUN_YEARS),B7L804C2,B7L804C11,B7L804C20,B7L804C29,B7L804C38)</f>
        <v>13.162400167479971</v>
      </c>
      <c r="AR9" s="16" t="s">
        <v>30201</v>
      </c>
      <c r="AS9" s="33">
        <f>IF(D6L402C20=0,0,D6L402C18/D6L402C20)</f>
        <v>1.8205466481804238E-4</v>
      </c>
      <c r="AT9" s="16" t="s">
        <v>30202</v>
      </c>
      <c r="AU9" s="33">
        <f>IF(D6L402C5=0,0,D6L402C18/D6L402C5)</f>
        <v>9.3278859295838235E-2</v>
      </c>
      <c r="AV9" s="16" t="s">
        <v>30203</v>
      </c>
      <c r="AW9" s="33">
        <f>CHOOSE(MIN(D6L402C9,RUN_YEARS),B7L804C1,B7L804C10,B7L804C19,B7L804C28,B7L804C37)</f>
        <v>57.391636764590601</v>
      </c>
      <c r="AX9" s="16" t="s">
        <v>30204</v>
      </c>
      <c r="AY9" s="33">
        <f>IF(D6L402C23=0,0,D6L402C19/D6L402C23)</f>
        <v>1.820546648180424E-4</v>
      </c>
      <c r="AZ9" s="16" t="s">
        <v>30205</v>
      </c>
      <c r="BA9" s="33">
        <f>IF(D6L402C5=0,0,D6L402C19/D6L402C5)</f>
        <v>0.40672114070416177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1.0770073754861407E-3</v>
      </c>
      <c r="J10" s="16" t="s">
        <v>30228</v>
      </c>
      <c r="K10" s="21">
        <f>_xlfn.SINGLE(IF(FLOW_THRU_100PCT="Y",1,INDEX(VariabilityMatrix,D6L403C1,_xlfn.SINGLE(D6L403C9))))</f>
        <v>0.52896414458551622</v>
      </c>
      <c r="L10" s="16" t="s">
        <v>30208</v>
      </c>
      <c r="M10" s="15">
        <f>IF(_xlfn.SINGLE(D6L403C2)&lt;&gt;0,_xlfn.SINGLE(D6L403C2)*_xlfn.SINGLE(D6L403C4),_xlfn.SINGLE(D6L403C3)*_xlfn.SINGLE(D6L403C4))</f>
        <v>5.6969828508631826E-4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2.8484914254315913E-4</v>
      </c>
      <c r="R10" s="16" t="s">
        <v>30210</v>
      </c>
      <c r="S10" s="15">
        <f>D6L403C5-D6L403C7</f>
        <v>2.8484914254315913E-4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2.6677219544926769E-4</v>
      </c>
      <c r="X10" s="16" t="s">
        <v>30212</v>
      </c>
      <c r="Y10" s="33">
        <f>D6L403C7-D6L403C10</f>
        <v>1.8076947093891439E-5</v>
      </c>
      <c r="Z10" s="16" t="s">
        <v>30213</v>
      </c>
      <c r="AA10" s="33">
        <f>CHOOSE(MIN(D6L403C9,RUN_YEARS),B7L804C7,B7L804C16,B7L804C25,B7L804C34,B7L804C43)</f>
        <v>5119.3999999999996</v>
      </c>
      <c r="AB10" s="16" t="s">
        <v>30214</v>
      </c>
      <c r="AC10" s="33">
        <f>IF(D6L403C12=0,0,D6L403C10/D6L403C12)</f>
        <v>5.2110051070294901E-8</v>
      </c>
      <c r="AD10" s="16" t="s">
        <v>30215</v>
      </c>
      <c r="AE10" s="33">
        <f>IF(D6L403C5=0,0,D6L403C10/D6L403C5)</f>
        <v>0.46826926187577955</v>
      </c>
      <c r="AF10" s="16" t="s">
        <v>30216</v>
      </c>
      <c r="AG10" s="33">
        <f>CHOOSE(MIN(D6L403C9,RUN_YEARS),B7L804C5,B7L804C14,B7L804C23,B7L804C32,B7L804C41)</f>
        <v>133.42285828524834</v>
      </c>
      <c r="AH10" s="16" t="s">
        <v>30217</v>
      </c>
      <c r="AI10" s="33">
        <f>IF(D6L403C15=0,0,D6L403C11/D6L403C15)</f>
        <v>1.3548613278276684E-7</v>
      </c>
      <c r="AJ10" s="16" t="s">
        <v>30218</v>
      </c>
      <c r="AK10" s="33">
        <f>IF(D6L403C5=0,0,D6L403C11/D6L403C5)</f>
        <v>3.1730738124220434E-2</v>
      </c>
      <c r="AL10" s="16" t="s">
        <v>30219</v>
      </c>
      <c r="AM10" s="33">
        <f>D6L403C8*CHOOSE(MIN(D6L403C9,RUN_YEARS),B7L804C4,B7L804C13,B7L804C22,B7L804C31,B7L804C40)</f>
        <v>5.3140806175647021E-5</v>
      </c>
      <c r="AN10" s="16" t="s">
        <v>30220</v>
      </c>
      <c r="AO10" s="33">
        <f>D6L403C8-D6L403C18</f>
        <v>2.3170833636751212E-4</v>
      </c>
      <c r="AP10" s="16" t="s">
        <v>30221</v>
      </c>
      <c r="AQ10" s="33">
        <f>CHOOSE(MIN(D6L403C9,RUN_YEARS),B7L804C2,B7L804C11,B7L804C20,B7L804C29,B7L804C38)</f>
        <v>13.162400167479971</v>
      </c>
      <c r="AR10" s="16" t="s">
        <v>30222</v>
      </c>
      <c r="AS10" s="33">
        <f>IF(D6L403C20=0,0,D6L403C18/D6L403C20)</f>
        <v>4.0373188399894384E-6</v>
      </c>
      <c r="AT10" s="16" t="s">
        <v>30223</v>
      </c>
      <c r="AU10" s="33">
        <f>IF(D6L403C5=0,0,D6L403C18/D6L403C5)</f>
        <v>9.3278859295838235E-2</v>
      </c>
      <c r="AV10" s="16" t="s">
        <v>30224</v>
      </c>
      <c r="AW10" s="33">
        <f>CHOOSE(MIN(D6L403C9,RUN_YEARS),B7L804C1,B7L804C10,B7L804C19,B7L804C28,B7L804C37)</f>
        <v>57.391636764590601</v>
      </c>
      <c r="AX10" s="16" t="s">
        <v>30225</v>
      </c>
      <c r="AY10" s="33">
        <f>IF(D6L403C23=0,0,D6L403C19/D6L403C23)</f>
        <v>4.0373188399894384E-6</v>
      </c>
      <c r="AZ10" s="16" t="s">
        <v>30226</v>
      </c>
      <c r="BA10" s="33">
        <f>IF(D6L403C5=0,0,D6L403C19/D6L403C5)</f>
        <v>0.40672114070416177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0.54706914331911283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5062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146.41431118742625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12.673302478214266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62.916598295895682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0.21866406701816635</v>
      </c>
      <c r="J12" s="16" t="s">
        <v>30270</v>
      </c>
      <c r="K12" s="21">
        <f>_xlfn.SINGLE(IF(FLOW_THRU_100PCT="Y",1,INDEX(VariabilityMatrix,D6L405C1,_xlfn.SINGLE(D6L405C9))))</f>
        <v>0.28153705652275113</v>
      </c>
      <c r="L12" s="16" t="s">
        <v>30250</v>
      </c>
      <c r="M12" s="15">
        <f>IF(_xlfn.SINGLE(D6L405C2)&lt;&gt;0,_xlfn.SINGLE(D6L405C2)*_xlfn.SINGLE(D6L405C4),_xlfn.SINGLE(D6L405C3)*_xlfn.SINGLE(D6L405C4))</f>
        <v>6.1562037795588137E-2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3.0781018897794069E-2</v>
      </c>
      <c r="R12" s="16" t="s">
        <v>30252</v>
      </c>
      <c r="S12" s="15">
        <f>D6L405C5-D6L405C7</f>
        <v>3.0781018897794069E-2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2.8827609998108902E-2</v>
      </c>
      <c r="X12" s="16" t="s">
        <v>30254</v>
      </c>
      <c r="Y12" s="33">
        <f>D6L405C7-D6L405C10</f>
        <v>1.9534088996851669E-3</v>
      </c>
      <c r="Z12" s="16" t="s">
        <v>30255</v>
      </c>
      <c r="AA12" s="33">
        <f>CHOOSE(MIN(D6L405C9,RUN_YEARS),B7L804C7,B7L804C16,B7L804C25,B7L804C34,B7L804C43)</f>
        <v>5119.3999999999996</v>
      </c>
      <c r="AB12" s="16" t="s">
        <v>30256</v>
      </c>
      <c r="AC12" s="33">
        <f>IF(D6L405C12=0,0,D6L405C10/D6L405C12)</f>
        <v>5.6310524667165885E-6</v>
      </c>
      <c r="AD12" s="16" t="s">
        <v>30257</v>
      </c>
      <c r="AE12" s="33">
        <f>IF(D6L405C5=0,0,D6L405C10/D6L405C5)</f>
        <v>0.46826926187577961</v>
      </c>
      <c r="AF12" s="16" t="s">
        <v>30258</v>
      </c>
      <c r="AG12" s="33">
        <f>CHOOSE(MIN(D6L405C9,RUN_YEARS),B7L804C5,B7L804C14,B7L804C23,B7L804C32,B7L804C41)</f>
        <v>133.42285828524834</v>
      </c>
      <c r="AH12" s="16" t="s">
        <v>30259</v>
      </c>
      <c r="AI12" s="33">
        <f>IF(D6L405C15=0,0,D6L405C11/D6L405C15)</f>
        <v>1.4640736413463135E-5</v>
      </c>
      <c r="AJ12" s="16" t="s">
        <v>30260</v>
      </c>
      <c r="AK12" s="33">
        <f>IF(D6L405C5=0,0,D6L405C11/D6L405C5)</f>
        <v>3.173073812422042E-2</v>
      </c>
      <c r="AL12" s="16" t="s">
        <v>30261</v>
      </c>
      <c r="AM12" s="33">
        <f>D6L405C8*CHOOSE(MIN(D6L405C9,RUN_YEARS),B7L804C4,B7L804C13,B7L804C22,B7L804C31,B7L804C40)</f>
        <v>5.7424366614997413E-3</v>
      </c>
      <c r="AN12" s="16" t="s">
        <v>30262</v>
      </c>
      <c r="AO12" s="33">
        <f>D6L405C8-D6L405C18</f>
        <v>2.5038582236294328E-2</v>
      </c>
      <c r="AP12" s="16" t="s">
        <v>30263</v>
      </c>
      <c r="AQ12" s="33">
        <f>CHOOSE(MIN(D6L405C9,RUN_YEARS),B7L804C2,B7L804C11,B7L804C20,B7L804C29,B7L804C38)</f>
        <v>13.162400167479971</v>
      </c>
      <c r="AR12" s="16" t="s">
        <v>30264</v>
      </c>
      <c r="AS12" s="33">
        <f>IF(D6L405C20=0,0,D6L405C18/D6L405C20)</f>
        <v>4.3627579988697222E-4</v>
      </c>
      <c r="AT12" s="16" t="s">
        <v>30265</v>
      </c>
      <c r="AU12" s="33">
        <f>IF(D6L405C5=0,0,D6L405C18/D6L405C5)</f>
        <v>9.3278859295838235E-2</v>
      </c>
      <c r="AV12" s="16" t="s">
        <v>30266</v>
      </c>
      <c r="AW12" s="33">
        <f>CHOOSE(MIN(D6L405C9,RUN_YEARS),B7L804C1,B7L804C10,B7L804C19,B7L804C28,B7L804C37)</f>
        <v>57.391636764590601</v>
      </c>
      <c r="AX12" s="16" t="s">
        <v>30267</v>
      </c>
      <c r="AY12" s="33">
        <f>IF(D6L405C23=0,0,D6L405C19/D6L405C23)</f>
        <v>4.3627579988697227E-4</v>
      </c>
      <c r="AZ12" s="16" t="s">
        <v>30268</v>
      </c>
      <c r="BA12" s="33">
        <f>IF(D6L405C5=0,0,D6L405C19/D6L405C5)</f>
        <v>0.40672114070416177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5.9128808969735852E-2</v>
      </c>
      <c r="J13" s="16" t="s">
        <v>30291</v>
      </c>
      <c r="K13" s="21">
        <f>_xlfn.SINGLE(IF(FLOW_THRU_100PCT="Y",1,INDEX(VariabilityMatrix,D6L406C1,_xlfn.SINGLE(D6L406C9))))</f>
        <v>0.52896414458551622</v>
      </c>
      <c r="L13" s="16" t="s">
        <v>30271</v>
      </c>
      <c r="M13" s="15">
        <f>IF(_xlfn.SINGLE(D6L406C2)&lt;&gt;0,_xlfn.SINGLE(D6L406C2)*_xlfn.SINGLE(D6L406C4),_xlfn.SINGLE(D6L406C3)*_xlfn.SINGLE(D6L406C4))</f>
        <v>3.1277019857036722E-2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1.5638509928518361E-2</v>
      </c>
      <c r="R13" s="16" t="s">
        <v>30273</v>
      </c>
      <c r="S13" s="15">
        <f>D6L406C5-D6L406C7</f>
        <v>1.5638509928518361E-2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1.4646067002128688E-2</v>
      </c>
      <c r="X13" s="16" t="s">
        <v>30275</v>
      </c>
      <c r="Y13" s="33">
        <f>D6L406C7-D6L406C10</f>
        <v>9.9244292638967294E-4</v>
      </c>
      <c r="Z13" s="16" t="s">
        <v>30276</v>
      </c>
      <c r="AA13" s="33">
        <f>CHOOSE(MIN(D6L406C9,RUN_YEARS),B7L804C7,B7L804C16,B7L804C25,B7L804C34,B7L804C43)</f>
        <v>5119.3999999999996</v>
      </c>
      <c r="AB13" s="16" t="s">
        <v>30277</v>
      </c>
      <c r="AC13" s="33">
        <f>IF(D6L406C12=0,0,D6L406C10/D6L406C12)</f>
        <v>2.8608952225121477E-6</v>
      </c>
      <c r="AD13" s="16" t="s">
        <v>30278</v>
      </c>
      <c r="AE13" s="33">
        <f>IF(D6L406C5=0,0,D6L406C10/D6L406C5)</f>
        <v>0.46826926187577961</v>
      </c>
      <c r="AF13" s="16" t="s">
        <v>30279</v>
      </c>
      <c r="AG13" s="33">
        <f>CHOOSE(MIN(D6L406C9,RUN_YEARS),B7L804C5,B7L804C14,B7L804C23,B7L804C32,B7L804C41)</f>
        <v>133.42285828524834</v>
      </c>
      <c r="AH13" s="16" t="s">
        <v>30280</v>
      </c>
      <c r="AI13" s="33">
        <f>IF(D6L406C15=0,0,D6L406C11/D6L406C15)</f>
        <v>7.4383275785315762E-6</v>
      </c>
      <c r="AJ13" s="16" t="s">
        <v>30281</v>
      </c>
      <c r="AK13" s="33">
        <f>IF(D6L406C5=0,0,D6L406C11/D6L406C5)</f>
        <v>3.1730738124220378E-2</v>
      </c>
      <c r="AL13" s="16" t="s">
        <v>30282</v>
      </c>
      <c r="AM13" s="33">
        <f>D6L406C8*CHOOSE(MIN(D6L406C9,RUN_YEARS),B7L804C4,B7L804C13,B7L804C22,B7L804C31,B7L804C40)</f>
        <v>2.9174847344376671E-3</v>
      </c>
      <c r="AN13" s="16" t="s">
        <v>30283</v>
      </c>
      <c r="AO13" s="33">
        <f>D6L406C8-D6L406C18</f>
        <v>1.2721025194080695E-2</v>
      </c>
      <c r="AP13" s="16" t="s">
        <v>30284</v>
      </c>
      <c r="AQ13" s="33">
        <f>CHOOSE(MIN(D6L406C9,RUN_YEARS),B7L804C2,B7L804C11,B7L804C20,B7L804C29,B7L804C38)</f>
        <v>13.162400167479971</v>
      </c>
      <c r="AR13" s="16" t="s">
        <v>30285</v>
      </c>
      <c r="AS13" s="33">
        <f>IF(D6L406C20=0,0,D6L406C18/D6L406C20)</f>
        <v>2.2165294302826526E-4</v>
      </c>
      <c r="AT13" s="16" t="s">
        <v>30286</v>
      </c>
      <c r="AU13" s="33">
        <f>IF(D6L406C5=0,0,D6L406C18/D6L406C5)</f>
        <v>9.3278859295838235E-2</v>
      </c>
      <c r="AV13" s="16" t="s">
        <v>30287</v>
      </c>
      <c r="AW13" s="33">
        <f>CHOOSE(MIN(D6L406C9,RUN_YEARS),B7L804C1,B7L804C10,B7L804C19,B7L804C28,B7L804C37)</f>
        <v>57.391636764590601</v>
      </c>
      <c r="AX13" s="16" t="s">
        <v>30288</v>
      </c>
      <c r="AY13" s="33">
        <f>IF(D6L406C23=0,0,D6L406C19/D6L406C23)</f>
        <v>2.2165294302826526E-4</v>
      </c>
      <c r="AZ13" s="16" t="s">
        <v>30289</v>
      </c>
      <c r="BA13" s="33">
        <f>IF(D6L406C5=0,0,D6L406C19/D6L406C5)</f>
        <v>0.40672114070416177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-5.3062219512495103E-2</v>
      </c>
      <c r="J14" s="16" t="s">
        <v>30312</v>
      </c>
      <c r="K14" s="21">
        <f>_xlfn.SINGLE(IF(FLOW_THRU_100PCT="Y",1,INDEX(VariabilityMatrix,D6L407C1,_xlfn.SINGLE(D6L407C9))))</f>
        <v>0.54706914331911283</v>
      </c>
      <c r="L14" s="16" t="s">
        <v>30292</v>
      </c>
      <c r="M14" s="15">
        <f>IF(_xlfn.SINGLE(D6L407C2)&lt;&gt;0,_xlfn.SINGLE(D6L407C2)*_xlfn.SINGLE(D6L407C4),_xlfn.SINGLE(D6L407C3)*_xlfn.SINGLE(D6L407C4))</f>
        <v>-2.902870297131141E-2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-1.4514351485655705E-2</v>
      </c>
      <c r="R14" s="16" t="s">
        <v>30294</v>
      </c>
      <c r="S14" s="15">
        <f>D6L407C5-D6L407C7</f>
        <v>-1.4514351485655705E-2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-1.3499174100885135E-2</v>
      </c>
      <c r="X14" s="16" t="s">
        <v>30296</v>
      </c>
      <c r="Y14" s="33">
        <f>D6L407C7-D6L407C10</f>
        <v>-1.0151773847705704E-3</v>
      </c>
      <c r="Z14" s="16" t="s">
        <v>30297</v>
      </c>
      <c r="AA14" s="33">
        <f>CHOOSE(MIN(D6L407C9,RUN_YEARS),B7L804C7,B7L804C16,B7L804C25,B7L804C34,B7L804C43)</f>
        <v>5062</v>
      </c>
      <c r="AB14" s="16" t="s">
        <v>30298</v>
      </c>
      <c r="AC14" s="33">
        <f>IF(D6L407C12=0,0,D6L407C10/D6L407C12)</f>
        <v>-2.6667669104869881E-6</v>
      </c>
      <c r="AD14" s="16" t="s">
        <v>30299</v>
      </c>
      <c r="AE14" s="33">
        <f>IF(D6L407C5=0,0,D6L407C10/D6L407C5)</f>
        <v>0.46502849659614992</v>
      </c>
      <c r="AF14" s="16" t="s">
        <v>30300</v>
      </c>
      <c r="AG14" s="33">
        <f>CHOOSE(MIN(D6L407C9,RUN_YEARS),B7L804C5,B7L804C14,B7L804C23,B7L804C32,B7L804C41)</f>
        <v>146.41431118742625</v>
      </c>
      <c r="AH14" s="16" t="s">
        <v>30301</v>
      </c>
      <c r="AI14" s="33">
        <f>IF(D6L407C15=0,0,D6L407C11/D6L407C15)</f>
        <v>-6.9335939672661697E-6</v>
      </c>
      <c r="AJ14" s="16" t="s">
        <v>30302</v>
      </c>
      <c r="AK14" s="33">
        <f>IF(D6L407C5=0,0,D6L407C11/D6L407C5)</f>
        <v>3.4971503403850093E-2</v>
      </c>
      <c r="AL14" s="16" t="s">
        <v>30303</v>
      </c>
      <c r="AM14" s="33">
        <f>D6L407C8*CHOOSE(MIN(D6L407C9,RUN_YEARS),B7L804C4,B7L804C13,B7L804C22,B7L804C31,B7L804C40)</f>
        <v>-2.4334569138081959E-3</v>
      </c>
      <c r="AN14" s="16" t="s">
        <v>30304</v>
      </c>
      <c r="AO14" s="33">
        <f>D6L407C8-D6L407C18</f>
        <v>-1.2080894571847509E-2</v>
      </c>
      <c r="AP14" s="16" t="s">
        <v>30305</v>
      </c>
      <c r="AQ14" s="33">
        <f>CHOOSE(MIN(D6L407C9,RUN_YEARS),B7L804C2,B7L804C11,B7L804C20,B7L804C29,B7L804C38)</f>
        <v>12.673302478214266</v>
      </c>
      <c r="AR14" s="16" t="s">
        <v>30306</v>
      </c>
      <c r="AS14" s="33">
        <f>IF(D6L407C20=0,0,D6L407C18/D6L407C20)</f>
        <v>-1.9201442702021602E-4</v>
      </c>
      <c r="AT14" s="16" t="s">
        <v>30307</v>
      </c>
      <c r="AU14" s="33">
        <f>IF(D6L407C5=0,0,D6L407C18/D6L407C5)</f>
        <v>8.382933664701249E-2</v>
      </c>
      <c r="AV14" s="16" t="s">
        <v>30308</v>
      </c>
      <c r="AW14" s="33">
        <f>CHOOSE(MIN(D6L407C9,RUN_YEARS),B7L804C1,B7L804C10,B7L804C19,B7L804C28,B7L804C37)</f>
        <v>62.916598295895682</v>
      </c>
      <c r="AX14" s="16" t="s">
        <v>30309</v>
      </c>
      <c r="AY14" s="33">
        <f>IF(D6L407C23=0,0,D6L407C19/D6L407C23)</f>
        <v>-1.9201442702021602E-4</v>
      </c>
      <c r="AZ14" s="16" t="s">
        <v>30310</v>
      </c>
      <c r="BA14" s="33">
        <f>IF(D6L407C5=0,0,D6L407C19/D6L407C5)</f>
        <v>0.41617066335298752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0.54706914331911283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5062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146.41431118742625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12.673302478214266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62.916598295895682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0.54706914331911283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5062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146.41431118742625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12.673302478214266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62.916598295895682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0.54706914331911283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5062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146.41431118742625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12.673302478214266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62.916598295895682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0.54706914331911283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5062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146.41431118742625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12.673302478214266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62.916598295895682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0.54706914331911283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5062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146.41431118742625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12.673302478214266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62.916598295895682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7.1999228796589224E-2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6.1919336765066731E-2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3.0959668382533365E-2</v>
      </c>
      <c r="R20" s="16" t="s">
        <v>30420</v>
      </c>
      <c r="S20" s="15">
        <f>D6L413C5-D6L413C7</f>
        <v>3.0959668382533365E-2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2.8794256086089695E-2</v>
      </c>
      <c r="X20" s="16" t="s">
        <v>30422</v>
      </c>
      <c r="Y20" s="33">
        <f>D6L413C7-D6L413C10</f>
        <v>2.1654122964436702E-3</v>
      </c>
      <c r="Z20" s="16" t="s">
        <v>30423</v>
      </c>
      <c r="AA20" s="33">
        <f>CHOOSE(MIN(D6L413C9,RUN_YEARS),B7L804C7,B7L804C16,B7L804C25,B7L804C34,B7L804C43)</f>
        <v>5062</v>
      </c>
      <c r="AB20" s="16" t="s">
        <v>30424</v>
      </c>
      <c r="AC20" s="33">
        <f>IF(D6L413C12=0,0,D6L413C10/D6L413C12)</f>
        <v>5.6883160976076043E-6</v>
      </c>
      <c r="AD20" s="16" t="s">
        <v>30425</v>
      </c>
      <c r="AE20" s="33">
        <f>IF(D6L413C5=0,0,D6L413C10/D6L413C5)</f>
        <v>0.46502849659614992</v>
      </c>
      <c r="AF20" s="16" t="s">
        <v>30426</v>
      </c>
      <c r="AG20" s="33">
        <f>CHOOSE(MIN(D6L413C9,RUN_YEARS),B7L804C5,B7L804C14,B7L804C23,B7L804C32,B7L804C41)</f>
        <v>146.41431118742625</v>
      </c>
      <c r="AH20" s="16" t="s">
        <v>30427</v>
      </c>
      <c r="AI20" s="33">
        <f>IF(D6L413C15=0,0,D6L413C11/D6L413C15)</f>
        <v>1.4789621853779763E-5</v>
      </c>
      <c r="AJ20" s="16" t="s">
        <v>30428</v>
      </c>
      <c r="AK20" s="33">
        <f>IF(D6L413C5=0,0,D6L413C11/D6L413C5)</f>
        <v>3.4971503403850072E-2</v>
      </c>
      <c r="AL20" s="16" t="s">
        <v>30429</v>
      </c>
      <c r="AM20" s="33">
        <f>D6L413C8*CHOOSE(MIN(D6L413C9,RUN_YEARS),B7L804C4,B7L804C13,B7L804C22,B7L804C31,B7L804C40)</f>
        <v>5.190656926638516E-3</v>
      </c>
      <c r="AN20" s="16" t="s">
        <v>30430</v>
      </c>
      <c r="AO20" s="33">
        <f>D6L413C8-D6L413C18</f>
        <v>2.5769011455894851E-2</v>
      </c>
      <c r="AP20" s="16" t="s">
        <v>30431</v>
      </c>
      <c r="AQ20" s="33">
        <f>CHOOSE(MIN(D6L413C9,RUN_YEARS),B7L804C2,B7L804C11,B7L804C20,B7L804C29,B7L804C38)</f>
        <v>12.673302478214266</v>
      </c>
      <c r="AR20" s="16" t="s">
        <v>30432</v>
      </c>
      <c r="AS20" s="33">
        <f>IF(D6L413C20=0,0,D6L413C18/D6L413C20)</f>
        <v>4.0957413709342055E-4</v>
      </c>
      <c r="AT20" s="16" t="s">
        <v>30433</v>
      </c>
      <c r="AU20" s="33">
        <f>IF(D6L413C5=0,0,D6L413C18/D6L413C5)</f>
        <v>8.382933664701249E-2</v>
      </c>
      <c r="AV20" s="16" t="s">
        <v>30434</v>
      </c>
      <c r="AW20" s="33">
        <f>CHOOSE(MIN(D6L413C9,RUN_YEARS),B7L804C1,B7L804C10,B7L804C19,B7L804C28,B7L804C37)</f>
        <v>62.916598295895682</v>
      </c>
      <c r="AX20" s="16" t="s">
        <v>30435</v>
      </c>
      <c r="AY20" s="33">
        <f>IF(D6L413C23=0,0,D6L413C19/D6L413C23)</f>
        <v>4.0957413709342061E-4</v>
      </c>
      <c r="AZ20" s="16" t="s">
        <v>30436</v>
      </c>
      <c r="BA20" s="33">
        <f>IF(D6L413C5=0,0,D6L413C19/D6L413C5)</f>
        <v>0.41617066335298752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9.8235956985655466E-4</v>
      </c>
      <c r="J21" s="16" t="s">
        <v>30458</v>
      </c>
      <c r="K21" s="21">
        <f>_xlfn.SINGLE(IF(FLOW_THRU_100PCT="Y",1,INDEX(VariabilityMatrix,D6L414C1,_xlfn.SINGLE(D6L414C9))))</f>
        <v>0.52896414458551622</v>
      </c>
      <c r="L21" s="16" t="s">
        <v>30438</v>
      </c>
      <c r="M21" s="15">
        <f>IF(_xlfn.SINGLE(D6L414C2)&lt;&gt;0,_xlfn.SINGLE(D6L414C2)*_xlfn.SINGLE(D6L414C4),_xlfn.SINGLE(D6L414C3)*_xlfn.SINGLE(D6L414C4))</f>
        <v>5.1963298954456805E-4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2.5981649477228402E-4</v>
      </c>
      <c r="R21" s="16" t="s">
        <v>30440</v>
      </c>
      <c r="S21" s="15">
        <f>D6L414C5-D6L414C7</f>
        <v>2.5981649477228402E-4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2.4332815646033957E-4</v>
      </c>
      <c r="X21" s="16" t="s">
        <v>30442</v>
      </c>
      <c r="Y21" s="33">
        <f>D6L414C7-D6L414C10</f>
        <v>1.6488338311944454E-5</v>
      </c>
      <c r="Z21" s="16" t="s">
        <v>30443</v>
      </c>
      <c r="AA21" s="33">
        <f>CHOOSE(MIN(D6L414C9,RUN_YEARS),B7L804C7,B7L804C16,B7L804C25,B7L804C34,B7L804C43)</f>
        <v>5119.3999999999996</v>
      </c>
      <c r="AB21" s="16" t="s">
        <v>30444</v>
      </c>
      <c r="AC21" s="33">
        <f>IF(D6L414C12=0,0,D6L414C10/D6L414C12)</f>
        <v>4.7530600550912137E-8</v>
      </c>
      <c r="AD21" s="16" t="s">
        <v>30445</v>
      </c>
      <c r="AE21" s="33">
        <f>IF(D6L414C5=0,0,D6L414C10/D6L414C5)</f>
        <v>0.46826926187577961</v>
      </c>
      <c r="AF21" s="16" t="s">
        <v>30446</v>
      </c>
      <c r="AG21" s="33">
        <f>CHOOSE(MIN(D6L414C9,RUN_YEARS),B7L804C5,B7L804C14,B7L804C23,B7L804C32,B7L804C41)</f>
        <v>133.42285828524834</v>
      </c>
      <c r="AH21" s="16" t="s">
        <v>30447</v>
      </c>
      <c r="AI21" s="33">
        <f>IF(D6L414C15=0,0,D6L414C11/D6L414C15)</f>
        <v>1.2357956143237156E-7</v>
      </c>
      <c r="AJ21" s="16" t="s">
        <v>30448</v>
      </c>
      <c r="AK21" s="33">
        <f>IF(D6L414C5=0,0,D6L414C11/D6L414C5)</f>
        <v>3.1730738124220413E-2</v>
      </c>
      <c r="AL21" s="16" t="s">
        <v>30449</v>
      </c>
      <c r="AM21" s="33">
        <f>D6L414C8*CHOOSE(MIN(D6L414C9,RUN_YEARS),B7L804C4,B7L804C13,B7L804C22,B7L804C31,B7L804C40)</f>
        <v>4.8470772517203542E-5</v>
      </c>
      <c r="AN21" s="16" t="s">
        <v>30450</v>
      </c>
      <c r="AO21" s="33">
        <f>D6L414C8-D6L414C18</f>
        <v>2.1134572225508049E-4</v>
      </c>
      <c r="AP21" s="16" t="s">
        <v>30451</v>
      </c>
      <c r="AQ21" s="33">
        <f>CHOOSE(MIN(D6L414C9,RUN_YEARS),B7L804C2,B7L804C11,B7L804C20,B7L804C29,B7L804C38)</f>
        <v>13.162400167479971</v>
      </c>
      <c r="AR21" s="16" t="s">
        <v>30452</v>
      </c>
      <c r="AS21" s="33">
        <f>IF(D6L414C20=0,0,D6L414C18/D6L414C20)</f>
        <v>3.6825177703500556E-6</v>
      </c>
      <c r="AT21" s="16" t="s">
        <v>30453</v>
      </c>
      <c r="AU21" s="33">
        <f>IF(D6L414C5=0,0,D6L414C18/D6L414C5)</f>
        <v>9.3278859295838235E-2</v>
      </c>
      <c r="AV21" s="16" t="s">
        <v>30454</v>
      </c>
      <c r="AW21" s="33">
        <f>CHOOSE(MIN(D6L414C9,RUN_YEARS),B7L804C1,B7L804C10,B7L804C19,B7L804C28,B7L804C37)</f>
        <v>57.391636764590601</v>
      </c>
      <c r="AX21" s="16" t="s">
        <v>30455</v>
      </c>
      <c r="AY21" s="33">
        <f>IF(D6L414C23=0,0,D6L414C19/D6L414C23)</f>
        <v>3.682517770350056E-6</v>
      </c>
      <c r="AZ21" s="16" t="s">
        <v>30456</v>
      </c>
      <c r="BA21" s="33">
        <f>IF(D6L414C5=0,0,D6L414C19/D6L414C5)</f>
        <v>0.40672114070416182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3.1111396134964216E-2</v>
      </c>
      <c r="J22" s="16" t="s">
        <v>30479</v>
      </c>
      <c r="K22" s="21">
        <f>_xlfn.SINGLE(IF(FLOW_THRU_100PCT="Y",1,INDEX(VariabilityMatrix,D6L415C1,_xlfn.SINGLE(D6L415C9))))</f>
        <v>0.53354927842677846</v>
      </c>
      <c r="L22" s="16" t="s">
        <v>30459</v>
      </c>
      <c r="M22" s="15">
        <f>IF(_xlfn.SINGLE(D6L415C2)&lt;&gt;0,_xlfn.SINGLE(D6L415C2)*_xlfn.SINGLE(D6L415C4),_xlfn.SINGLE(D6L415C3)*_xlfn.SINGLE(D6L415C4))</f>
        <v>1.6599462958659821E-2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8.2997314793299103E-3</v>
      </c>
      <c r="R22" s="16" t="s">
        <v>30461</v>
      </c>
      <c r="S22" s="15">
        <f>D6L415C5-D6L415C7</f>
        <v>8.2997314793299103E-3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7.738287674527034E-3</v>
      </c>
      <c r="X22" s="16" t="s">
        <v>30463</v>
      </c>
      <c r="Y22" s="33">
        <f>D6L415C7-D6L415C10</f>
        <v>5.6144380480287626E-4</v>
      </c>
      <c r="Z22" s="16" t="s">
        <v>30464</v>
      </c>
      <c r="AA22" s="33">
        <f>CHOOSE(MIN(D6L415C9,RUN_YEARS),B7L804C7,B7L804C16,B7L804C25,B7L804C34,B7L804C43)</f>
        <v>4656.333333333333</v>
      </c>
      <c r="AB22" s="16" t="s">
        <v>30465</v>
      </c>
      <c r="AC22" s="33">
        <f>IF(D6L415C12=0,0,D6L415C10/D6L415C12)</f>
        <v>1.6618843885447136E-6</v>
      </c>
      <c r="AD22" s="16" t="s">
        <v>30466</v>
      </c>
      <c r="AE22" s="33">
        <f>IF(D6L415C5=0,0,D6L415C10/D6L415C5)</f>
        <v>0.46617698980978328</v>
      </c>
      <c r="AF22" s="16" t="s">
        <v>30467</v>
      </c>
      <c r="AG22" s="33">
        <f>CHOOSE(MIN(D6L415C9,RUN_YEARS),B7L804C5,B7L804C14,B7L804C23,B7L804C32,B7L804C41)</f>
        <v>129.93679127901214</v>
      </c>
      <c r="AH22" s="16" t="s">
        <v>30468</v>
      </c>
      <c r="AI22" s="33">
        <f>IF(D6L415C15=0,0,D6L415C11/D6L415C15)</f>
        <v>4.3208994102162557E-6</v>
      </c>
      <c r="AJ22" s="16" t="s">
        <v>30469</v>
      </c>
      <c r="AK22" s="33">
        <f>IF(D6L415C5=0,0,D6L415C11/D6L415C5)</f>
        <v>3.3823010190216732E-2</v>
      </c>
      <c r="AL22" s="16" t="s">
        <v>30470</v>
      </c>
      <c r="AM22" s="33">
        <f>D6L415C8*CHOOSE(MIN(D6L415C9,RUN_YEARS),B7L804C4,B7L804C13,B7L804C22,B7L804C31,B7L804C40)</f>
        <v>1.4201209837364898E-3</v>
      </c>
      <c r="AN22" s="16" t="s">
        <v>30471</v>
      </c>
      <c r="AO22" s="33">
        <f>D6L415C8-D6L415C18</f>
        <v>6.87961049559342E-3</v>
      </c>
      <c r="AP22" s="16" t="s">
        <v>30472</v>
      </c>
      <c r="AQ22" s="33">
        <f>CHOOSE(MIN(D6L415C9,RUN_YEARS),B7L804C2,B7L804C11,B7L804C20,B7L804C29,B7L804C38)</f>
        <v>11.563727632881864</v>
      </c>
      <c r="AR22" s="16" t="s">
        <v>30473</v>
      </c>
      <c r="AS22" s="33">
        <f>IF(D6L415C20=0,0,D6L415C18/D6L415C20)</f>
        <v>1.2280823526994238E-4</v>
      </c>
      <c r="AT22" s="16" t="s">
        <v>30474</v>
      </c>
      <c r="AU22" s="33">
        <f>IF(D6L415C5=0,0,D6L415C18/D6L415C5)</f>
        <v>8.5552224627581872E-2</v>
      </c>
      <c r="AV22" s="16" t="s">
        <v>30475</v>
      </c>
      <c r="AW22" s="33">
        <f>CHOOSE(MIN(D6L415C9,RUN_YEARS),B7L804C1,B7L804C10,B7L804C19,B7L804C28,B7L804C37)</f>
        <v>56.019129991335539</v>
      </c>
      <c r="AX22" s="16" t="s">
        <v>30476</v>
      </c>
      <c r="AY22" s="33">
        <f>IF(D6L415C23=0,0,D6L415C19/D6L415C23)</f>
        <v>1.2280823526994238E-4</v>
      </c>
      <c r="AZ22" s="16" t="s">
        <v>30477</v>
      </c>
      <c r="BA22" s="33">
        <f>IF(D6L415C5=0,0,D6L415C19/D6L415C5)</f>
        <v>0.41444777537241811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31.030214702735634</v>
      </c>
      <c r="J23" s="16" t="s">
        <v>30500</v>
      </c>
      <c r="K23" s="21">
        <f>_xlfn.SINGLE(IF(FLOW_THRU_100PCT="Y",1,INDEX(VariabilityMatrix,D6L416C1,_xlfn.SINGLE(D6L416C9))))</f>
        <v>0.28609042830319897</v>
      </c>
      <c r="L23" s="16" t="s">
        <v>30480</v>
      </c>
      <c r="M23" s="15">
        <f>IF(_xlfn.SINGLE(D6L416C2)&lt;&gt;0,_xlfn.SINGLE(D6L416C2)*_xlfn.SINGLE(D6L416C4),_xlfn.SINGLE(D6L416C3)*_xlfn.SINGLE(D6L416C4))</f>
        <v>8.8774474146458591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4.4387237073229295</v>
      </c>
      <c r="R23" s="16" t="s">
        <v>30482</v>
      </c>
      <c r="S23" s="15">
        <f>D6L416C5-D6L416C7</f>
        <v>4.4387237073229295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4.1384617129542498</v>
      </c>
      <c r="X23" s="16" t="s">
        <v>30484</v>
      </c>
      <c r="Y23" s="33">
        <f>D6L416C7-D6L416C10</f>
        <v>0.30026199436867973</v>
      </c>
      <c r="Z23" s="16" t="s">
        <v>30485</v>
      </c>
      <c r="AA23" s="33">
        <f>CHOOSE(MIN(D6L416C9,RUN_YEARS),B7L804C7,B7L804C16,B7L804C25,B7L804C34,B7L804C43)</f>
        <v>4656.333333333333</v>
      </c>
      <c r="AB23" s="16" t="s">
        <v>30486</v>
      </c>
      <c r="AC23" s="33">
        <f>IF(D6L416C12=0,0,D6L416C10/D6L416C12)</f>
        <v>8.887812398069118E-4</v>
      </c>
      <c r="AD23" s="16" t="s">
        <v>30487</v>
      </c>
      <c r="AE23" s="33">
        <f>IF(D6L416C5=0,0,D6L416C10/D6L416C5)</f>
        <v>0.46617698980978328</v>
      </c>
      <c r="AF23" s="16" t="s">
        <v>30488</v>
      </c>
      <c r="AG23" s="33">
        <f>CHOOSE(MIN(D6L416C9,RUN_YEARS),B7L804C5,B7L804C14,B7L804C23,B7L804C32,B7L804C41)</f>
        <v>129.93679127901214</v>
      </c>
      <c r="AH23" s="16" t="s">
        <v>30489</v>
      </c>
      <c r="AI23" s="33">
        <f>IF(D6L416C15=0,0,D6L416C11/D6L416C15)</f>
        <v>2.3108312234979681E-3</v>
      </c>
      <c r="AJ23" s="16" t="s">
        <v>30490</v>
      </c>
      <c r="AK23" s="33">
        <f>IF(D6L416C5=0,0,D6L416C11/D6L416C5)</f>
        <v>3.382301019021669E-2</v>
      </c>
      <c r="AL23" s="16" t="s">
        <v>30491</v>
      </c>
      <c r="AM23" s="33">
        <f>D6L416C8*CHOOSE(MIN(D6L416C9,RUN_YEARS),B7L804C4,B7L804C13,B7L804C22,B7L804C31,B7L804C40)</f>
        <v>0.75948537533732852</v>
      </c>
      <c r="AN23" s="16" t="s">
        <v>30492</v>
      </c>
      <c r="AO23" s="33">
        <f>D6L416C8-D6L416C18</f>
        <v>3.679238331985601</v>
      </c>
      <c r="AP23" s="16" t="s">
        <v>30493</v>
      </c>
      <c r="AQ23" s="33">
        <f>CHOOSE(MIN(D6L416C9,RUN_YEARS),B7L804C2,B7L804C11,B7L804C20,B7L804C29,B7L804C38)</f>
        <v>11.563727632881864</v>
      </c>
      <c r="AR23" s="16" t="s">
        <v>30494</v>
      </c>
      <c r="AS23" s="33">
        <f>IF(D6L416C20=0,0,D6L416C18/D6L416C20)</f>
        <v>6.5678248351137683E-2</v>
      </c>
      <c r="AT23" s="16" t="s">
        <v>30495</v>
      </c>
      <c r="AU23" s="33">
        <f>IF(D6L416C5=0,0,D6L416C18/D6L416C5)</f>
        <v>8.5552224627581872E-2</v>
      </c>
      <c r="AV23" s="16" t="s">
        <v>30496</v>
      </c>
      <c r="AW23" s="33">
        <f>CHOOSE(MIN(D6L416C9,RUN_YEARS),B7L804C1,B7L804C10,B7L804C19,B7L804C28,B7L804C37)</f>
        <v>56.019129991335539</v>
      </c>
      <c r="AX23" s="16" t="s">
        <v>30497</v>
      </c>
      <c r="AY23" s="33">
        <f>IF(D6L416C23=0,0,D6L416C19/D6L416C23)</f>
        <v>6.5678248351137683E-2</v>
      </c>
      <c r="AZ23" s="16" t="s">
        <v>30498</v>
      </c>
      <c r="BA23" s="33">
        <f>IF(D6L416C5=0,0,D6L416C19/D6L416C5)</f>
        <v>0.41444777537241811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4656.333333333333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129.93679127901214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11.563727632881864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56.019129991335539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0.29873916343154272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5062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146.41431118742625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12.673302478214266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62.916598295895682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142.07852812490205</v>
      </c>
      <c r="J26" s="16" t="s">
        <v>30562</v>
      </c>
      <c r="K26" s="21">
        <f>_xlfn.SINGLE(IF(FLOW_THRU_100PCT="Y",1,INDEX(VariabilityMatrix,D6L419C1,_xlfn.SINGLE(D6L419C9))))</f>
        <v>0.28609042830319897</v>
      </c>
      <c r="L26" s="16" t="s">
        <v>30542</v>
      </c>
      <c r="M26" s="15">
        <f>IF(_xlfn.SINGLE(D6L419C2)&lt;&gt;0,_xlfn.SINGLE(D6L419C2)*_xlfn.SINGLE(D6L419C4),_xlfn.SINGLE(D6L419C3)*_xlfn.SINGLE(D6L419C4))</f>
        <v>40.647306963941325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20.323653481970663</v>
      </c>
      <c r="R26" s="16" t="s">
        <v>30544</v>
      </c>
      <c r="S26" s="15">
        <f>D6L419C5-D6L419C7</f>
        <v>20.323653481970663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18.948839204324408</v>
      </c>
      <c r="X26" s="16" t="s">
        <v>30546</v>
      </c>
      <c r="Y26" s="33">
        <f>D6L419C7-D6L419C10</f>
        <v>1.3748142776462551</v>
      </c>
      <c r="Z26" s="16" t="s">
        <v>30547</v>
      </c>
      <c r="AA26" s="33">
        <f>CHOOSE(MIN(D6L419C9,RUN_YEARS),B7L804C7,B7L804C16,B7L804C25,B7L804C34,B7L804C43)</f>
        <v>4656.333333333333</v>
      </c>
      <c r="AB26" s="16" t="s">
        <v>30548</v>
      </c>
      <c r="AC26" s="33">
        <f>IF(D6L419C12=0,0,D6L419C10/D6L419C12)</f>
        <v>4.0694765275233174E-3</v>
      </c>
      <c r="AD26" s="16" t="s">
        <v>30549</v>
      </c>
      <c r="AE26" s="33">
        <f>IF(D6L419C5=0,0,D6L419C10/D6L419C5)</f>
        <v>0.46617698980978328</v>
      </c>
      <c r="AF26" s="16" t="s">
        <v>30550</v>
      </c>
      <c r="AG26" s="33">
        <f>CHOOSE(MIN(D6L419C9,RUN_YEARS),B7L804C5,B7L804C14,B7L804C23,B7L804C32,B7L804C41)</f>
        <v>129.93679127901214</v>
      </c>
      <c r="AH26" s="16" t="s">
        <v>30551</v>
      </c>
      <c r="AI26" s="33">
        <f>IF(D6L419C15=0,0,D6L419C11/D6L419C15)</f>
        <v>1.0580638971560629E-2</v>
      </c>
      <c r="AJ26" s="16" t="s">
        <v>30552</v>
      </c>
      <c r="AK26" s="33">
        <f>IF(D6L419C5=0,0,D6L419C11/D6L419C5)</f>
        <v>3.3823010190216732E-2</v>
      </c>
      <c r="AL26" s="16" t="s">
        <v>30553</v>
      </c>
      <c r="AM26" s="33">
        <f>D6L419C8*CHOOSE(MIN(D6L419C9,RUN_YEARS),B7L804C4,B7L804C13,B7L804C22,B7L804C31,B7L804C40)</f>
        <v>3.4774675358853813</v>
      </c>
      <c r="AN26" s="16" t="s">
        <v>30554</v>
      </c>
      <c r="AO26" s="33">
        <f>D6L419C8-D6L419C18</f>
        <v>16.846185946085281</v>
      </c>
      <c r="AP26" s="16" t="s">
        <v>30555</v>
      </c>
      <c r="AQ26" s="33">
        <f>CHOOSE(MIN(D6L419C9,RUN_YEARS),B7L804C2,B7L804C11,B7L804C20,B7L804C29,B7L804C38)</f>
        <v>11.563727632881864</v>
      </c>
      <c r="AR26" s="16" t="s">
        <v>30556</v>
      </c>
      <c r="AS26" s="33">
        <f>IF(D6L419C20=0,0,D6L419C18/D6L419C20)</f>
        <v>0.30072202029361889</v>
      </c>
      <c r="AT26" s="16" t="s">
        <v>30557</v>
      </c>
      <c r="AU26" s="33">
        <f>IF(D6L419C5=0,0,D6L419C18/D6L419C5)</f>
        <v>8.5552224627581872E-2</v>
      </c>
      <c r="AV26" s="16" t="s">
        <v>30558</v>
      </c>
      <c r="AW26" s="33">
        <f>CHOOSE(MIN(D6L419C9,RUN_YEARS),B7L804C1,B7L804C10,B7L804C19,B7L804C28,B7L804C37)</f>
        <v>56.019129991335539</v>
      </c>
      <c r="AX26" s="16" t="s">
        <v>30559</v>
      </c>
      <c r="AY26" s="33">
        <f>IF(D6L419C23=0,0,D6L419C19/D6L419C23)</f>
        <v>0.30072202029361889</v>
      </c>
      <c r="AZ26" s="16" t="s">
        <v>30560</v>
      </c>
      <c r="BA26" s="33">
        <f>IF(D6L419C5=0,0,D6L419C19/D6L419C5)</f>
        <v>0.41444777537241811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202.23606716301705</v>
      </c>
      <c r="J27" s="16" t="s">
        <v>30583</v>
      </c>
      <c r="K27" s="21">
        <f>_xlfn.SINGLE(IF(FLOW_THRU_100PCT="Y",1,INDEX(VariabilityMatrix,D6L420C1,_xlfn.SINGLE(D6L420C9))))</f>
        <v>0.29873916343154272</v>
      </c>
      <c r="L27" s="16" t="s">
        <v>30563</v>
      </c>
      <c r="M27" s="15">
        <f>IF(_xlfn.SINGLE(D6L420C2)&lt;&gt;0,_xlfn.SINGLE(D6L420C2)*_xlfn.SINGLE(D6L420C4),_xlfn.SINGLE(D6L420C3)*_xlfn.SINGLE(D6L420C4))</f>
        <v>60.415833519965005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30.207916759982503</v>
      </c>
      <c r="R27" s="16" t="s">
        <v>30565</v>
      </c>
      <c r="S27" s="15">
        <f>D6L420C5-D6L420C7</f>
        <v>30.207916759982503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28.095084232392608</v>
      </c>
      <c r="X27" s="16" t="s">
        <v>30567</v>
      </c>
      <c r="Y27" s="33">
        <f>D6L420C7-D6L420C10</f>
        <v>2.1128325275898945</v>
      </c>
      <c r="Z27" s="16" t="s">
        <v>30568</v>
      </c>
      <c r="AA27" s="33">
        <f>CHOOSE(MIN(D6L420C9,RUN_YEARS),B7L804C7,B7L804C16,B7L804C25,B7L804C34,B7L804C43)</f>
        <v>5062</v>
      </c>
      <c r="AB27" s="16" t="s">
        <v>30569</v>
      </c>
      <c r="AC27" s="33">
        <f>IF(D6L420C12=0,0,D6L420C10/D6L420C12)</f>
        <v>5.5501944354785868E-3</v>
      </c>
      <c r="AD27" s="16" t="s">
        <v>30570</v>
      </c>
      <c r="AE27" s="33">
        <f>IF(D6L420C5=0,0,D6L420C10/D6L420C5)</f>
        <v>0.46502849659614992</v>
      </c>
      <c r="AF27" s="16" t="s">
        <v>30571</v>
      </c>
      <c r="AG27" s="33">
        <f>CHOOSE(MIN(D6L420C9,RUN_YEARS),B7L804C5,B7L804C14,B7L804C23,B7L804C32,B7L804C41)</f>
        <v>146.41431118742625</v>
      </c>
      <c r="AH27" s="16" t="s">
        <v>30572</v>
      </c>
      <c r="AI27" s="33">
        <f>IF(D6L420C15=0,0,D6L420C11/D6L420C15)</f>
        <v>1.4430505532244311E-2</v>
      </c>
      <c r="AJ27" s="16" t="s">
        <v>30573</v>
      </c>
      <c r="AK27" s="33">
        <f>IF(D6L420C5=0,0,D6L420C11/D6L420C5)</f>
        <v>3.4971503403850059E-2</v>
      </c>
      <c r="AL27" s="16" t="s">
        <v>30574</v>
      </c>
      <c r="AM27" s="33">
        <f>D6L420C8*CHOOSE(MIN(D6L420C9,RUN_YEARS),B7L804C4,B7L804C13,B7L804C22,B7L804C31,B7L804C40)</f>
        <v>5.064619246955008</v>
      </c>
      <c r="AN27" s="16" t="s">
        <v>30575</v>
      </c>
      <c r="AO27" s="33">
        <f>D6L420C8-D6L420C18</f>
        <v>25.143297513027495</v>
      </c>
      <c r="AP27" s="16" t="s">
        <v>30576</v>
      </c>
      <c r="AQ27" s="33">
        <f>CHOOSE(MIN(D6L420C9,RUN_YEARS),B7L804C2,B7L804C11,B7L804C20,B7L804C29,B7L804C38)</f>
        <v>12.673302478214266</v>
      </c>
      <c r="AR27" s="16" t="s">
        <v>30577</v>
      </c>
      <c r="AS27" s="33">
        <f>IF(D6L420C20=0,0,D6L420C18/D6L420C20)</f>
        <v>0.39962900401542684</v>
      </c>
      <c r="AT27" s="16" t="s">
        <v>30578</v>
      </c>
      <c r="AU27" s="33">
        <f>IF(D6L420C5=0,0,D6L420C18/D6L420C5)</f>
        <v>8.382933664701249E-2</v>
      </c>
      <c r="AV27" s="16" t="s">
        <v>30579</v>
      </c>
      <c r="AW27" s="33">
        <f>CHOOSE(MIN(D6L420C9,RUN_YEARS),B7L804C1,B7L804C10,B7L804C19,B7L804C28,B7L804C37)</f>
        <v>62.916598295895682</v>
      </c>
      <c r="AX27" s="16" t="s">
        <v>30580</v>
      </c>
      <c r="AY27" s="33">
        <f>IF(D6L420C23=0,0,D6L420C19/D6L420C23)</f>
        <v>0.39962900401542689</v>
      </c>
      <c r="AZ27" s="16" t="s">
        <v>30581</v>
      </c>
      <c r="BA27" s="33">
        <f>IF(D6L420C5=0,0,D6L420C19/D6L420C5)</f>
        <v>0.41617066335298752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0.29873916343154272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5062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146.41431118742625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12.673302478214266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62.916598295895682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0.29873916343154272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5062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146.41431118742625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12.673302478214266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62.916598295895682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0.29873916343154272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5062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146.41431118742625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12.673302478214266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62.916598295895682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0.29873916343154272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5062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146.41431118742625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12.673302478214266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62.916598295895682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0.29873916343154272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5062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146.41431118742625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12.673302478214266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62.916598295895682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5062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146.41431118742625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12.673302478214266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62.916598295895682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-1.7780994733252089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-1.5291655470596797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-0.76458277352983983</v>
      </c>
      <c r="R34" s="16" t="s">
        <v>30711</v>
      </c>
      <c r="S34" s="15">
        <f>D6L427C5-D6L427C7</f>
        <v>-0.76458277352983983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-0.71286179164911201</v>
      </c>
      <c r="X34" s="16" t="s">
        <v>30713</v>
      </c>
      <c r="Y34" s="33">
        <f>D6L427C7-D6L427C10</f>
        <v>-5.1720981880727823E-2</v>
      </c>
      <c r="Z34" s="16" t="s">
        <v>30714</v>
      </c>
      <c r="AA34" s="33">
        <f>CHOOSE(MIN(D6L427C9,RUN_YEARS),B7L804C7,B7L804C16,B7L804C25,B7L804C34,B7L804C43)</f>
        <v>4656.333333333333</v>
      </c>
      <c r="AB34" s="16" t="s">
        <v>30715</v>
      </c>
      <c r="AC34" s="33">
        <f>IF(D6L427C12=0,0,D6L427C10/D6L427C12)</f>
        <v>-1.5309509449118306E-4</v>
      </c>
      <c r="AD34" s="16" t="s">
        <v>30716</v>
      </c>
      <c r="AE34" s="33">
        <f>IF(D6L427C5=0,0,D6L427C10/D6L427C5)</f>
        <v>0.46617698980978334</v>
      </c>
      <c r="AF34" s="16" t="s">
        <v>30717</v>
      </c>
      <c r="AG34" s="33">
        <f>CHOOSE(MIN(D6L427C9,RUN_YEARS),B7L804C5,B7L804C14,B7L804C23,B7L804C32,B7L804C41)</f>
        <v>129.93679127901214</v>
      </c>
      <c r="AH34" s="16" t="s">
        <v>30718</v>
      </c>
      <c r="AI34" s="33">
        <f>IF(D6L427C15=0,0,D6L427C11/D6L427C15)</f>
        <v>-3.9804724567707548E-4</v>
      </c>
      <c r="AJ34" s="16" t="s">
        <v>30719</v>
      </c>
      <c r="AK34" s="33">
        <f>IF(D6L427C5=0,0,D6L427C11/D6L427C5)</f>
        <v>3.382301019021669E-2</v>
      </c>
      <c r="AL34" s="16" t="s">
        <v>30720</v>
      </c>
      <c r="AM34" s="33">
        <f>D6L427C8*CHOOSE(MIN(D6L427C9,RUN_YEARS),B7L804C4,B7L804C13,B7L804C22,B7L804C31,B7L804C40)</f>
        <v>-0.13082351437480882</v>
      </c>
      <c r="AN34" s="16" t="s">
        <v>30721</v>
      </c>
      <c r="AO34" s="33">
        <f>D6L427C8-D6L427C18</f>
        <v>-0.63375925915503095</v>
      </c>
      <c r="AP34" s="16" t="s">
        <v>30722</v>
      </c>
      <c r="AQ34" s="33">
        <f>CHOOSE(MIN(D6L427C9,RUN_YEARS),B7L804C2,B7L804C11,B7L804C20,B7L804C29,B7L804C38)</f>
        <v>11.563727632881864</v>
      </c>
      <c r="AR34" s="16" t="s">
        <v>30723</v>
      </c>
      <c r="AS34" s="33">
        <f>IF(D6L427C20=0,0,D6L427C18/D6L427C20)</f>
        <v>-1.1313264937407171E-2</v>
      </c>
      <c r="AT34" s="16" t="s">
        <v>30724</v>
      </c>
      <c r="AU34" s="33">
        <f>IF(D6L427C5=0,0,D6L427C18/D6L427C5)</f>
        <v>8.5552224627581872E-2</v>
      </c>
      <c r="AV34" s="16" t="s">
        <v>30725</v>
      </c>
      <c r="AW34" s="33">
        <f>CHOOSE(MIN(D6L427C9,RUN_YEARS),B7L804C1,B7L804C10,B7L804C19,B7L804C28,B7L804C37)</f>
        <v>56.019129991335539</v>
      </c>
      <c r="AX34" s="16" t="s">
        <v>30726</v>
      </c>
      <c r="AY34" s="33">
        <f>IF(D6L427C23=0,0,D6L427C19/D6L427C23)</f>
        <v>-1.1313264937407173E-2</v>
      </c>
      <c r="AZ34" s="16" t="s">
        <v>30727</v>
      </c>
      <c r="BA34" s="33">
        <f>IF(D6L427C5=0,0,D6L427C19/D6L427C5)</f>
        <v>0.41444777537241811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1096.5901765315978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730.05523014571509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365.02761507285754</v>
      </c>
      <c r="R35" s="16" t="s">
        <v>30731</v>
      </c>
      <c r="S35" s="15">
        <f>SUM(D6L401C8:D6L427C8)-2*SUM(D6L409C8,D6L411C8,D6L422C8,D6L424C8,D6L427C8)</f>
        <v>365.02761507285754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340.26577490767767</v>
      </c>
      <c r="X35" s="16" t="s">
        <v>30733</v>
      </c>
      <c r="Y35" s="33">
        <f>SUM(D6L401C11:D6L427C11)-2*SUM(D6L409C11,D6L411C11,D6L422C11,D6L424C11,D6L427C11)</f>
        <v>24.761840165179901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7.2591013035851165E-2</v>
      </c>
      <c r="AD35" s="16" t="s">
        <v>30735</v>
      </c>
      <c r="AE35" s="33">
        <f>IF(D6L428C5=0,0,D6L428C10/D6L428C5)</f>
        <v>0.46608223714767777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0.18873663389321269</v>
      </c>
      <c r="AJ35" s="16" t="s">
        <v>30737</v>
      </c>
      <c r="AK35" s="33">
        <f>IF(D6L428C5=0,0,D6L428C11/D6L428C5)</f>
        <v>3.3917762852322245E-2</v>
      </c>
      <c r="AL35" s="16" t="s">
        <v>30738</v>
      </c>
      <c r="AM35" s="33">
        <f>SUM(D6L401C18:D6L427C18)-2*SUM(D6L409C18,D6L411C18,D6L422C18,D6L424C18,D6L427C18)</f>
        <v>62.354626902506148</v>
      </c>
      <c r="AN35" s="16" t="s">
        <v>30739</v>
      </c>
      <c r="AO35" s="33">
        <f>SUM(D6L401C19:D6L427C19)-2*SUM(D6L409C19,D6L411C19,D6L422C19,D6L424C19,D6L427C19)</f>
        <v>302.6729881703514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5.3537763927842237</v>
      </c>
      <c r="AT35" s="16" t="s">
        <v>30741</v>
      </c>
      <c r="AU35" s="33">
        <f>IF(D6L428C5=0,0,D6L428C18/D6L428C5)</f>
        <v>8.5410835136487548E-2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5.3537763927842246</v>
      </c>
      <c r="AZ35" s="16" t="s">
        <v>30743</v>
      </c>
      <c r="BA35" s="33">
        <f>IF(D6L428C5=0,0,D6L428C19/D6L428C5)</f>
        <v>0.41458916486351244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13.672223062451421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6.8361115312257104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3.4180557656128552</v>
      </c>
      <c r="R36" s="16" t="s">
        <v>30748</v>
      </c>
      <c r="S36" s="15">
        <f>D6L429C5-D6L429C7</f>
        <v>3.4180557656128552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3.1789866679294967</v>
      </c>
      <c r="X36" s="16" t="s">
        <v>30750</v>
      </c>
      <c r="Y36" s="33">
        <f>D6L429C7-D6L429C10</f>
        <v>0.23906909768335849</v>
      </c>
      <c r="Z36" s="16" t="s">
        <v>30751</v>
      </c>
      <c r="AA36" s="33">
        <f>CHOOSE(MIN(D6L429C9,RUN_YEARS),B7L804C7,B7L804C16,B7L804C25,B7L804C34,B7L804C43)</f>
        <v>5062</v>
      </c>
      <c r="AB36" s="16" t="s">
        <v>30752</v>
      </c>
      <c r="AC36" s="33">
        <f>IF(D6L429C12=0,0,D6L429C10/D6L429C12)</f>
        <v>6.2801000946849004E-4</v>
      </c>
      <c r="AD36" s="16" t="s">
        <v>30753</v>
      </c>
      <c r="AE36" s="33">
        <f>IF(D6L429C5=0,0,D6L429C10/D6L429C5)</f>
        <v>0.46502849659614998</v>
      </c>
      <c r="AF36" s="16" t="s">
        <v>30754</v>
      </c>
      <c r="AG36" s="33">
        <f>CHOOSE(MIN(D6L429C9,RUN_YEARS),B7L804C5,B7L804C14,B7L804C23,B7L804C32,B7L804C41)</f>
        <v>146.41431118742625</v>
      </c>
      <c r="AH36" s="16" t="s">
        <v>30755</v>
      </c>
      <c r="AI36" s="33">
        <f>IF(D6L429C15=0,0,D6L429C11/D6L429C15)</f>
        <v>1.6328260246180719E-3</v>
      </c>
      <c r="AJ36" s="16" t="s">
        <v>30756</v>
      </c>
      <c r="AK36" s="33">
        <f>IF(D6L429C5=0,0,D6L429C11/D6L429C5)</f>
        <v>3.4971503403850045E-2</v>
      </c>
      <c r="AL36" s="16" t="s">
        <v>30757</v>
      </c>
      <c r="AM36" s="33">
        <f>D6L429C8*CHOOSE(MIN(D6L429C9,RUN_YEARS),B7L804C4,B7L804C13,B7L804C22,B7L804C31,B7L804C40)</f>
        <v>0.57306669490764406</v>
      </c>
      <c r="AN36" s="16" t="s">
        <v>30758</v>
      </c>
      <c r="AO36" s="33">
        <f>D6L429C8-D6L429C18</f>
        <v>2.844989070705211</v>
      </c>
      <c r="AP36" s="16" t="s">
        <v>30759</v>
      </c>
      <c r="AQ36" s="33">
        <f>CHOOSE(MIN(D6L429C9,RUN_YEARS),B7L804C2,B7L804C11,B7L804C20,B7L804C29,B7L804C38)</f>
        <v>12.673302478214266</v>
      </c>
      <c r="AR36" s="16" t="s">
        <v>30760</v>
      </c>
      <c r="AS36" s="33">
        <f>IF(D6L429C20=0,0,D6L429C18/D6L429C20)</f>
        <v>4.5218418474013422E-2</v>
      </c>
      <c r="AT36" s="16" t="s">
        <v>30761</v>
      </c>
      <c r="AU36" s="33">
        <f>IF(D6L429C5=0,0,D6L429C18/D6L429C5)</f>
        <v>8.3829336647012476E-2</v>
      </c>
      <c r="AV36" s="16" t="s">
        <v>30762</v>
      </c>
      <c r="AW36" s="33">
        <f>CHOOSE(MIN(D6L429C9,RUN_YEARS),B7L804C1,B7L804C10,B7L804C19,B7L804C28,B7L804C37)</f>
        <v>62.916598295895682</v>
      </c>
      <c r="AX36" s="16" t="s">
        <v>30763</v>
      </c>
      <c r="AY36" s="33">
        <f>IF(D6L429C23=0,0,D6L429C19/D6L429C23)</f>
        <v>4.5218418474013429E-2</v>
      </c>
      <c r="AZ36" s="16" t="s">
        <v>30764</v>
      </c>
      <c r="BA36" s="33">
        <f>IF(D6L429C5=0,0,D6L429C19/D6L429C5)</f>
        <v>0.41617066335298752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5062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146.41431118742625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12.673302478214266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62.916598295895682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1.4680054661042126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0.73400273305210628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0.36700136652605314</v>
      </c>
      <c r="R38" s="16" t="s">
        <v>30788</v>
      </c>
      <c r="S38" s="15">
        <f>D6L431C5-D6L431C7</f>
        <v>0.36700136652605314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0.34133218744868615</v>
      </c>
      <c r="X38" s="16" t="s">
        <v>30790</v>
      </c>
      <c r="Y38" s="33">
        <f>D6L431C7-D6L431C10</f>
        <v>2.5669179077366988E-2</v>
      </c>
      <c r="Z38" s="16" t="s">
        <v>30791</v>
      </c>
      <c r="AA38" s="33">
        <f>CHOOSE(MIN(D6L431C9,RUN_YEARS),B7L804C7,B7L804C16,B7L804C25,B7L804C34,B7L804C43)</f>
        <v>5062</v>
      </c>
      <c r="AB38" s="16" t="s">
        <v>30792</v>
      </c>
      <c r="AC38" s="33">
        <f>IF(D6L431C12=0,0,D6L431C10/D6L431C12)</f>
        <v>6.7430301748061267E-5</v>
      </c>
      <c r="AD38" s="16" t="s">
        <v>30793</v>
      </c>
      <c r="AE38" s="33">
        <f>IF(D6L431C5=0,0,D6L431C10/D6L431C5)</f>
        <v>0.46502849659614992</v>
      </c>
      <c r="AF38" s="16" t="s">
        <v>30794</v>
      </c>
      <c r="AG38" s="33">
        <f>CHOOSE(MIN(D6L431C9,RUN_YEARS),B7L804C5,B7L804C14,B7L804C23,B7L804C32,B7L804C41)</f>
        <v>146.41431118742625</v>
      </c>
      <c r="AH38" s="16" t="s">
        <v>30795</v>
      </c>
      <c r="AI38" s="33">
        <f>IF(D6L431C15=0,0,D6L431C11/D6L431C15)</f>
        <v>1.7531878454495918E-4</v>
      </c>
      <c r="AJ38" s="16" t="s">
        <v>30796</v>
      </c>
      <c r="AK38" s="33">
        <f>IF(D6L431C5=0,0,D6L431C11/D6L431C5)</f>
        <v>3.4971503403850066E-2</v>
      </c>
      <c r="AL38" s="16" t="s">
        <v>30797</v>
      </c>
      <c r="AM38" s="33">
        <f>D6L431C8*CHOOSE(MIN(D6L431C9,RUN_YEARS),B7L804C4,B7L804C13,B7L804C22,B7L804C31,B7L804C40)</f>
        <v>6.1530962208852256E-2</v>
      </c>
      <c r="AN38" s="16" t="s">
        <v>30798</v>
      </c>
      <c r="AO38" s="33">
        <f>D6L431C8-D6L431C18</f>
        <v>0.30547040431720091</v>
      </c>
      <c r="AP38" s="16" t="s">
        <v>30799</v>
      </c>
      <c r="AQ38" s="33">
        <f>CHOOSE(MIN(D6L431C9,RUN_YEARS),B7L804C2,B7L804C11,B7L804C20,B7L804C29,B7L804C38)</f>
        <v>12.673302478214266</v>
      </c>
      <c r="AR38" s="16" t="s">
        <v>30800</v>
      </c>
      <c r="AS38" s="33">
        <f>IF(D6L431C20=0,0,D6L431C18/D6L431C20)</f>
        <v>4.855164020161719E-3</v>
      </c>
      <c r="AT38" s="16" t="s">
        <v>30801</v>
      </c>
      <c r="AU38" s="33">
        <f>IF(D6L431C5=0,0,D6L431C18/D6L431C5)</f>
        <v>8.382933664701249E-2</v>
      </c>
      <c r="AV38" s="16" t="s">
        <v>30802</v>
      </c>
      <c r="AW38" s="33">
        <f>CHOOSE(MIN(D6L431C9,RUN_YEARS),B7L804C1,B7L804C10,B7L804C19,B7L804C28,B7L804C37)</f>
        <v>62.916598295895682</v>
      </c>
      <c r="AX38" s="16" t="s">
        <v>30803</v>
      </c>
      <c r="AY38" s="33">
        <f>IF(D6L431C23=0,0,D6L431C19/D6L431C23)</f>
        <v>4.8551640201617199E-3</v>
      </c>
      <c r="AZ38" s="16" t="s">
        <v>30804</v>
      </c>
      <c r="BA38" s="33">
        <f>IF(D6L431C5=0,0,D6L431C19/D6L431C5)</f>
        <v>0.41617066335298752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5062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146.41431118742625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12.673302478214266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62.916598295895682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142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142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56.800000000000004</v>
      </c>
      <c r="R40" s="16" t="s">
        <v>30829</v>
      </c>
      <c r="S40" s="15">
        <f>D6L433C5-D6L433C7</f>
        <v>85.199999999999989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52.827237213322633</v>
      </c>
      <c r="X40" s="16" t="s">
        <v>30831</v>
      </c>
      <c r="Y40" s="33">
        <f>D6L433C7-D6L433C10</f>
        <v>3.9727627866773716</v>
      </c>
      <c r="Z40" s="16" t="s">
        <v>30832</v>
      </c>
      <c r="AA40" s="33">
        <f>CHOOSE(MIN(D6L433C9,RUN_YEARS),B7L804C7,B7L804C16,B7L804C25,B7L804C34,B7L804C43)</f>
        <v>5062</v>
      </c>
      <c r="AB40" s="16" t="s">
        <v>30833</v>
      </c>
      <c r="AC40" s="33">
        <f>IF(D6L433C12=0,0,D6L433C10/D6L433C12)</f>
        <v>1.0436040539968912E-2</v>
      </c>
      <c r="AD40" s="16" t="s">
        <v>30834</v>
      </c>
      <c r="AE40" s="33">
        <f>IF(D6L433C5=0,0,D6L433C10/D6L433C5)</f>
        <v>0.37202279727691995</v>
      </c>
      <c r="AF40" s="16" t="s">
        <v>30835</v>
      </c>
      <c r="AG40" s="33">
        <f>CHOOSE(MIN(D6L433C9,RUN_YEARS),B7L804C5,B7L804C14,B7L804C23,B7L804C32,B7L804C41)</f>
        <v>146.41431118742625</v>
      </c>
      <c r="AH40" s="16" t="s">
        <v>30836</v>
      </c>
      <c r="AI40" s="33">
        <f>IF(D6L433C15=0,0,D6L433C11/D6L433C15)</f>
        <v>2.7133705403919177E-2</v>
      </c>
      <c r="AJ40" s="16" t="s">
        <v>30837</v>
      </c>
      <c r="AK40" s="33">
        <f>IF(D6L433C5=0,0,D6L433C11/D6L433C5)</f>
        <v>2.7977202723080082E-2</v>
      </c>
      <c r="AL40" s="16" t="s">
        <v>30838</v>
      </c>
      <c r="AM40" s="33">
        <f>D6L433C8*CHOOSE(MIN(D6L433C9,RUN_YEARS),B7L804C4,B7L804C13,B7L804C22,B7L804C31,B7L804C40)</f>
        <v>14.284518964650927</v>
      </c>
      <c r="AN40" s="16" t="s">
        <v>30839</v>
      </c>
      <c r="AO40" s="33">
        <f>D6L433C8-D6L433C18</f>
        <v>70.91548103534906</v>
      </c>
      <c r="AP40" s="16" t="s">
        <v>30840</v>
      </c>
      <c r="AQ40" s="33">
        <f>CHOOSE(MIN(D6L433C9,RUN_YEARS),B7L804C2,B7L804C11,B7L804C20,B7L804C29,B7L804C38)</f>
        <v>12.673302478214266</v>
      </c>
      <c r="AR40" s="16" t="s">
        <v>30841</v>
      </c>
      <c r="AS40" s="33">
        <f>IF(D6L433C20=0,0,D6L433C18/D6L433C20)</f>
        <v>1.1271346982529915</v>
      </c>
      <c r="AT40" s="16" t="s">
        <v>30842</v>
      </c>
      <c r="AU40" s="33">
        <f>IF(D6L433C5=0,0,D6L433C18/D6L433C5)</f>
        <v>0.10059520397641497</v>
      </c>
      <c r="AV40" s="16" t="s">
        <v>30843</v>
      </c>
      <c r="AW40" s="33">
        <f>CHOOSE(MIN(D6L433C9,RUN_YEARS),B7L804C1,B7L804C10,B7L804C19,B7L804C28,B7L804C37)</f>
        <v>62.916598295895682</v>
      </c>
      <c r="AX40" s="16" t="s">
        <v>30844</v>
      </c>
      <c r="AY40" s="33">
        <f>IF(D6L433C23=0,0,D6L433C19/D6L433C23)</f>
        <v>1.1271346982529915</v>
      </c>
      <c r="AZ40" s="16" t="s">
        <v>30845</v>
      </c>
      <c r="BA40" s="33">
        <f>IF(D6L433C5=0,0,D6L433C19/D6L433C5)</f>
        <v>0.49940479602358495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5062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146.41431118742625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12.673302478214266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62.916598295895682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564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564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564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524.55214416045715</v>
      </c>
      <c r="X42" s="16" t="s">
        <v>30871</v>
      </c>
      <c r="Y42" s="33">
        <f>D6L435C7-D6L435C10</f>
        <v>39.447855839542854</v>
      </c>
      <c r="Z42" s="16" t="s">
        <v>30872</v>
      </c>
      <c r="AA42" s="33">
        <f>CHOOSE(MIN(D6L435C9,RUN_YEARS),B7L804C7,B7L804C16,B7L804C25,B7L804C34,B7L804C43)</f>
        <v>5062</v>
      </c>
      <c r="AB42" s="16" t="s">
        <v>30873</v>
      </c>
      <c r="AC42" s="33">
        <f>IF(D6L435C12=0,0,D6L435C10/D6L435C12)</f>
        <v>0.10362547296729695</v>
      </c>
      <c r="AD42" s="16" t="s">
        <v>30874</v>
      </c>
      <c r="AE42" s="33">
        <f>IF(D6L435C5=0,0,D6L435C10/D6L435C5)</f>
        <v>0.93005699319229995</v>
      </c>
      <c r="AF42" s="16" t="s">
        <v>30875</v>
      </c>
      <c r="AG42" s="33">
        <f>CHOOSE(MIN(D6L435C9,RUN_YEARS),B7L804C5,B7L804C14,B7L804C23,B7L804C32,B7L804C41)</f>
        <v>146.41431118742625</v>
      </c>
      <c r="AH42" s="16" t="s">
        <v>30876</v>
      </c>
      <c r="AI42" s="33">
        <f>IF(D6L435C15=0,0,D6L435C11/D6L435C15)</f>
        <v>0.26942622971497171</v>
      </c>
      <c r="AJ42" s="16" t="s">
        <v>30877</v>
      </c>
      <c r="AK42" s="33">
        <f>IF(D6L435C5=0,0,D6L435C11/D6L435C5)</f>
        <v>6.9943006807700089E-2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12.673302478214266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62.916598295895682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1309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1309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1309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5062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146.41431118742625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219.46520334187869</v>
      </c>
      <c r="AN43" s="16" t="s">
        <v>30899</v>
      </c>
      <c r="AO43" s="33">
        <f>D6L436C8-D6L436C18</f>
        <v>1089.5347966581212</v>
      </c>
      <c r="AP43" s="16" t="s">
        <v>30900</v>
      </c>
      <c r="AQ43" s="33">
        <f>CHOOSE(MIN(D6L436C9,RUN_YEARS),B7L804C2,B7L804C11,B7L804C20,B7L804C29,B7L804C38)</f>
        <v>12.673302478214266</v>
      </c>
      <c r="AR43" s="16" t="s">
        <v>30901</v>
      </c>
      <c r="AS43" s="33">
        <f>IF(D6L436C20=0,0,D6L436C18/D6L436C20)</f>
        <v>17.317128169168615</v>
      </c>
      <c r="AT43" s="16" t="s">
        <v>30902</v>
      </c>
      <c r="AU43" s="33">
        <f>IF(D6L436C5=0,0,D6L436C18/D6L436C5)</f>
        <v>0.16765867329402498</v>
      </c>
      <c r="AV43" s="16" t="s">
        <v>30903</v>
      </c>
      <c r="AW43" s="33">
        <f>CHOOSE(MIN(D6L436C9,RUN_YEARS),B7L804C1,B7L804C10,B7L804C19,B7L804C28,B7L804C37)</f>
        <v>62.916598295895682</v>
      </c>
      <c r="AX43" s="16" t="s">
        <v>30904</v>
      </c>
      <c r="AY43" s="33">
        <f>IF(D6L436C23=0,0,D6L436C19/D6L436C23)</f>
        <v>17.317128169168615</v>
      </c>
      <c r="AZ43" s="16" t="s">
        <v>30905</v>
      </c>
      <c r="BA43" s="33">
        <f>IF(D6L436C5=0,0,D6L436C19/D6L436C5)</f>
        <v>0.83234132670597494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2030.1402285285558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2022.5701142642779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624.5850571321389</v>
      </c>
      <c r="R44" s="16" t="s">
        <v>30909</v>
      </c>
      <c r="S44" s="15">
        <f>SUM(D6L429C8:D6L436C8)</f>
        <v>1397.985057132139</v>
      </c>
      <c r="U44" s="21" t="str">
        <f>NULL_VALUE</f>
        <v>n/a</v>
      </c>
      <c r="V44" s="16" t="s">
        <v>30910</v>
      </c>
      <c r="W44" s="33">
        <f>SUM(D6L429C10:D6L436C10)</f>
        <v>580.89970022915793</v>
      </c>
      <c r="X44" s="16" t="s">
        <v>30911</v>
      </c>
      <c r="Y44" s="33">
        <f>SUM(D6L429C11:D6L436C11)</f>
        <v>43.685356902980949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0.11475695381848242</v>
      </c>
      <c r="AD44" s="16" t="s">
        <v>30913</v>
      </c>
      <c r="AE44" s="33">
        <f>IF(D6L437C5=0,0,D6L437C10/D6L437C5)</f>
        <v>0.28720868371006447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0.29836807992805392</v>
      </c>
      <c r="AJ44" s="16" t="s">
        <v>30915</v>
      </c>
      <c r="AK44" s="33">
        <f>IF(D6L437C5=0,0,D6L437C11/D6L437C5)</f>
        <v>2.1598933255706571E-2</v>
      </c>
      <c r="AL44" s="16" t="s">
        <v>30916</v>
      </c>
      <c r="AM44" s="33">
        <f>SUM(D6L429C18:D6L436C18)</f>
        <v>234.38431996364611</v>
      </c>
      <c r="AN44" s="16" t="s">
        <v>30917</v>
      </c>
      <c r="AO44" s="33">
        <f>SUM(D6L429C19:D6L436C19)</f>
        <v>1163.6007371684927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18.494336449915782</v>
      </c>
      <c r="AT44" s="16" t="s">
        <v>30919</v>
      </c>
      <c r="AU44" s="33">
        <f>IF(D6L437C5=0,0,D6L437C18/D6L437C5)</f>
        <v>0.11588439793045435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18.494336449915782</v>
      </c>
      <c r="AZ44" s="16" t="s">
        <v>30921</v>
      </c>
      <c r="BA44" s="33">
        <f>IF(D6L437C5=0,0,D6L437C19/D6L437C5)</f>
        <v>0.57530798510377457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61.120052820214767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30.560026410107383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15.280013205053692</v>
      </c>
      <c r="R45" s="16" t="s">
        <v>30926</v>
      </c>
      <c r="S45" s="15">
        <f>D6L438C5-D6L438C7</f>
        <v>15.280013205053692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14.211283137430874</v>
      </c>
      <c r="X45" s="16" t="s">
        <v>30928</v>
      </c>
      <c r="Y45" s="33">
        <f>D6L438C7-D6L438C10</f>
        <v>1.068730067622818</v>
      </c>
      <c r="Z45" s="16" t="s">
        <v>30929</v>
      </c>
      <c r="AA45" s="33">
        <f>CHOOSE(MIN(D6L438C9,RUN_YEARS),B7L804C7,B7L804C16,B7L804C25,B7L804C34,B7L804C43)</f>
        <v>5062</v>
      </c>
      <c r="AB45" s="16" t="s">
        <v>30930</v>
      </c>
      <c r="AC45" s="33">
        <f>IF(D6L438C12=0,0,D6L438C10/D6L438C12)</f>
        <v>2.8074443179436732E-3</v>
      </c>
      <c r="AD45" s="16" t="s">
        <v>30931</v>
      </c>
      <c r="AE45" s="33">
        <f>IF(D6L438C5=0,0,D6L438C10/D6L438C5)</f>
        <v>0.46502849659614992</v>
      </c>
      <c r="AF45" s="16" t="s">
        <v>30932</v>
      </c>
      <c r="AG45" s="33">
        <f>CHOOSE(MIN(D6L438C9,RUN_YEARS),B7L804C5,B7L804C14,B7L804C23,B7L804C32,B7L804C41)</f>
        <v>146.41431118742625</v>
      </c>
      <c r="AH45" s="16" t="s">
        <v>30933</v>
      </c>
      <c r="AI45" s="33">
        <f>IF(D6L438C15=0,0,D6L438C11/D6L438C15)</f>
        <v>7.2993552266535418E-3</v>
      </c>
      <c r="AJ45" s="16" t="s">
        <v>30934</v>
      </c>
      <c r="AK45" s="33">
        <f>IF(D6L438C5=0,0,D6L438C11/D6L438C5)</f>
        <v>3.4971503403850059E-2</v>
      </c>
      <c r="AL45" s="16" t="s">
        <v>30935</v>
      </c>
      <c r="AM45" s="33">
        <f>D6L438C8*CHOOSE(MIN(D6L438C9,RUN_YEARS),B7L804C4,B7L804C13,B7L804C22,B7L804C31,B7L804C40)</f>
        <v>2.5618267418744844</v>
      </c>
      <c r="AN45" s="16" t="s">
        <v>30936</v>
      </c>
      <c r="AO45" s="33">
        <f>D6L438C8-D6L438C18</f>
        <v>12.718186463179208</v>
      </c>
      <c r="AP45" s="16" t="s">
        <v>30937</v>
      </c>
      <c r="AQ45" s="33">
        <f>CHOOSE(MIN(D6L438C9,RUN_YEARS),B7L804C2,B7L804C11,B7L804C20,B7L804C29,B7L804C38)</f>
        <v>12.673302478214266</v>
      </c>
      <c r="AR45" s="16" t="s">
        <v>30938</v>
      </c>
      <c r="AS45" s="33">
        <f>IF(D6L438C20=0,0,D6L438C18/D6L438C20)</f>
        <v>0.20214358067112584</v>
      </c>
      <c r="AT45" s="16" t="s">
        <v>30939</v>
      </c>
      <c r="AU45" s="33">
        <f>IF(D6L438C5=0,0,D6L438C18/D6L438C5)</f>
        <v>8.382933664701249E-2</v>
      </c>
      <c r="AV45" s="16" t="s">
        <v>30940</v>
      </c>
      <c r="AW45" s="33">
        <f>CHOOSE(MIN(D6L438C9,RUN_YEARS),B7L804C1,B7L804C10,B7L804C19,B7L804C28,B7L804C37)</f>
        <v>62.916598295895682</v>
      </c>
      <c r="AX45" s="16" t="s">
        <v>30941</v>
      </c>
      <c r="AY45" s="33">
        <f>IF(D6L438C23=0,0,D6L438C19/D6L438C23)</f>
        <v>0.20214358067112584</v>
      </c>
      <c r="AZ45" s="16" t="s">
        <v>30942</v>
      </c>
      <c r="BA45" s="33">
        <f>IF(D6L438C5=0,0,D6L438C19/D6L438C5)</f>
        <v>0.41617066335298752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420.25892978776625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420.25892978776625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168.1035719151065</v>
      </c>
      <c r="R46" s="16" t="s">
        <v>30946</v>
      </c>
      <c r="S46" s="15">
        <f>D6L439C5-D6L439C7</f>
        <v>252.15535787265975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156.34590264024951</v>
      </c>
      <c r="X46" s="16" t="s">
        <v>30948</v>
      </c>
      <c r="Y46" s="33">
        <f>D6L439C7-D6L439C10</f>
        <v>11.757669274856994</v>
      </c>
      <c r="Z46" s="16" t="s">
        <v>30949</v>
      </c>
      <c r="AA46" s="33">
        <f>CHOOSE(MIN(D6L439C9,RUN_YEARS),B7L804C7,B7L804C16,B7L804C25,B7L804C34,B7L804C43)</f>
        <v>5062</v>
      </c>
      <c r="AB46" s="16" t="s">
        <v>30950</v>
      </c>
      <c r="AC46" s="33">
        <f>IF(D6L439C12=0,0,D6L439C10/D6L439C12)</f>
        <v>3.0886191750345616E-2</v>
      </c>
      <c r="AD46" s="16" t="s">
        <v>30951</v>
      </c>
      <c r="AE46" s="33">
        <f>IF(D6L439C5=0,0,D6L439C10/D6L439C5)</f>
        <v>0.37202279727691995</v>
      </c>
      <c r="AF46" s="16" t="s">
        <v>30952</v>
      </c>
      <c r="AG46" s="33">
        <f>CHOOSE(MIN(D6L439C9,RUN_YEARS),B7L804C5,B7L804C14,B7L804C23,B7L804C32,B7L804C41)</f>
        <v>146.41431118742625</v>
      </c>
      <c r="AH46" s="16" t="s">
        <v>30953</v>
      </c>
      <c r="AI46" s="33">
        <f>IF(D6L439C15=0,0,D6L439C11/D6L439C15)</f>
        <v>8.030409855089847E-2</v>
      </c>
      <c r="AJ46" s="16" t="s">
        <v>30954</v>
      </c>
      <c r="AK46" s="33">
        <f>IF(D6L439C5=0,0,D6L439C11/D6L439C5)</f>
        <v>2.7977202723080033E-2</v>
      </c>
      <c r="AL46" s="16" t="s">
        <v>30955</v>
      </c>
      <c r="AM46" s="33">
        <f>D6L439C8*CHOOSE(MIN(D6L439C9,RUN_YEARS),B7L804C4,B7L804C13,B7L804C22,B7L804C31,B7L804C40)</f>
        <v>42.276032764910212</v>
      </c>
      <c r="AN46" s="16" t="s">
        <v>30956</v>
      </c>
      <c r="AO46" s="33">
        <f>D6L439C8-D6L439C18</f>
        <v>209.87932510774954</v>
      </c>
      <c r="AP46" s="16" t="s">
        <v>30957</v>
      </c>
      <c r="AQ46" s="33">
        <f>CHOOSE(MIN(D6L439C9,RUN_YEARS),B7L804C2,B7L804C11,B7L804C20,B7L804C29,B7L804C38)</f>
        <v>12.673302478214266</v>
      </c>
      <c r="AR46" s="16" t="s">
        <v>30958</v>
      </c>
      <c r="AS46" s="33">
        <f>IF(D6L439C20=0,0,D6L439C18/D6L439C20)</f>
        <v>3.3358339578483038</v>
      </c>
      <c r="AT46" s="16" t="s">
        <v>30959</v>
      </c>
      <c r="AU46" s="33">
        <f>IF(D6L439C5=0,0,D6L439C18/D6L439C5)</f>
        <v>0.100595203976415</v>
      </c>
      <c r="AV46" s="16" t="s">
        <v>30960</v>
      </c>
      <c r="AW46" s="33">
        <f>CHOOSE(MIN(D6L439C9,RUN_YEARS),B7L804C1,B7L804C10,B7L804C19,B7L804C28,B7L804C37)</f>
        <v>62.916598295895682</v>
      </c>
      <c r="AX46" s="16" t="s">
        <v>30961</v>
      </c>
      <c r="AY46" s="33">
        <f>IF(D6L439C23=0,0,D6L439C19/D6L439C23)</f>
        <v>3.3358339578483038</v>
      </c>
      <c r="AZ46" s="16" t="s">
        <v>30962</v>
      </c>
      <c r="BA46" s="33">
        <f>IF(D6L439C5=0,0,D6L439C19/D6L439C5)</f>
        <v>0.49940479602358501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481.37898260798102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450.8189561978736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183.38358512016021</v>
      </c>
      <c r="R47" s="16" t="s">
        <v>30966</v>
      </c>
      <c r="S47" s="15">
        <f>SUM(D6L438C8:D6L439C8)</f>
        <v>267.43537107771346</v>
      </c>
      <c r="U47" s="21" t="str">
        <f>NULL_VALUE</f>
        <v>n/a</v>
      </c>
      <c r="V47" s="16" t="s">
        <v>30967</v>
      </c>
      <c r="W47" s="33">
        <f>SUM(D6L438C10:D6L439C10)</f>
        <v>170.55718577768039</v>
      </c>
      <c r="X47" s="16" t="s">
        <v>30968</v>
      </c>
      <c r="Y47" s="33">
        <f>SUM(D6L438C11:D6L439C11)</f>
        <v>12.826399342479812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3.369363606828929E-2</v>
      </c>
      <c r="AD47" s="16" t="s">
        <v>30970</v>
      </c>
      <c r="AE47" s="33">
        <f>IF(D6L440C5=0,0,D6L440C10/D6L440C5)</f>
        <v>0.37832744926284639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8.7603453777552007E-2</v>
      </c>
      <c r="AJ47" s="16" t="s">
        <v>30972</v>
      </c>
      <c r="AK47" s="33">
        <f>IF(D6L440C5=0,0,D6L440C11/D6L440C5)</f>
        <v>2.8451330996938036E-2</v>
      </c>
      <c r="AL47" s="16" t="s">
        <v>30973</v>
      </c>
      <c r="AM47" s="33">
        <f>SUM(D6L438C18:D6L439C18)</f>
        <v>44.837859506784696</v>
      </c>
      <c r="AN47" s="16" t="s">
        <v>30974</v>
      </c>
      <c r="AO47" s="33">
        <f>SUM(D6L438C19:D6L439C19)</f>
        <v>222.59751157092876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3.5379775385194296</v>
      </c>
      <c r="AT47" s="16" t="s">
        <v>30976</v>
      </c>
      <c r="AU47" s="33">
        <f>IF(D6L440C5=0,0,D6L440C18/D6L440C5)</f>
        <v>9.9458682671507828E-2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3.5379775385194296</v>
      </c>
      <c r="AZ47" s="16" t="s">
        <v>30978</v>
      </c>
      <c r="BA47" s="33">
        <f>IF(D6L440C5=0,0,D6L440C19/D6L440C5)</f>
        <v>0.49376253706870787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3608.1093876681343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3203.4443006078664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1172.9962573251566</v>
      </c>
      <c r="R48" s="16" t="s">
        <v>30983</v>
      </c>
      <c r="S48" s="15">
        <f>SUM(D6L428C8,D6L437C8,D6L440C8)</f>
        <v>2030.4480432827099</v>
      </c>
      <c r="U48" s="21" t="str">
        <f>NULL_VALUE</f>
        <v>n/a</v>
      </c>
      <c r="V48" s="16" t="s">
        <v>30984</v>
      </c>
      <c r="W48" s="33">
        <f>SUM(D6L428C10,D6L437C10,D6L440C10)</f>
        <v>1091.7226609145159</v>
      </c>
      <c r="X48" s="16" t="s">
        <v>30985</v>
      </c>
      <c r="Y48" s="33">
        <f>SUM(D6L428C11,D6L437C11,D6L440C11)</f>
        <v>81.273596410640664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0.22104160292262287</v>
      </c>
      <c r="AD48" s="16" t="s">
        <v>30987</v>
      </c>
      <c r="AE48" s="33">
        <f>IF(D6L441C5=0,0,D6L441C10/D6L441C5)</f>
        <v>0.34079651726966415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0.5747081675988186</v>
      </c>
      <c r="AJ48" s="16" t="s">
        <v>30989</v>
      </c>
      <c r="AK48" s="33">
        <f>IF(D6L441C5=0,0,D6L441C11/D6L441C5)</f>
        <v>2.5370691288504273E-2</v>
      </c>
      <c r="AL48" s="16" t="s">
        <v>30990</v>
      </c>
      <c r="AM48" s="33">
        <f>SUM(D6L428C18,D6L437C18,D6L440C18)</f>
        <v>341.57680637293697</v>
      </c>
      <c r="AN48" s="16" t="s">
        <v>30991</v>
      </c>
      <c r="AO48" s="33">
        <f>SUM(D6L428C19,D6L437C19,D6L440C19)</f>
        <v>1688.871236909773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27.386090381219432</v>
      </c>
      <c r="AT48" s="16" t="s">
        <v>30993</v>
      </c>
      <c r="AU48" s="33">
        <f>IF(D6L441C5=0,0,D6L441C18/D6L441C5)</f>
        <v>0.10662798360755685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27.386090381219432</v>
      </c>
      <c r="AZ48" s="16" t="s">
        <v>30995</v>
      </c>
      <c r="BA48" s="33">
        <f>IF(D6L441C5=0,0,D6L441C19/D6L441C5)</f>
        <v>0.52720480783427481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A538E-2821-4F4E-9FBB-A4474547054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0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0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0</v>
      </c>
      <c r="R8" s="16" t="s">
        <v>31004</v>
      </c>
      <c r="S8" s="15">
        <f>D6L501C5-D6L501C7</f>
        <v>0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0</v>
      </c>
      <c r="X8" s="16" t="s">
        <v>31006</v>
      </c>
      <c r="Y8" s="33">
        <f>D6L501C7-D6L501C10</f>
        <v>0</v>
      </c>
      <c r="Z8" s="16" t="s">
        <v>31007</v>
      </c>
      <c r="AA8" s="33">
        <f>CHOOSE(MIN(D6L501C9,RUN_YEARS),B7L805C7,B7L805C16,B7L805C25,B7L805C34,B7L805C43)</f>
        <v>22958</v>
      </c>
      <c r="AB8" s="16" t="s">
        <v>31008</v>
      </c>
      <c r="AC8" s="33">
        <f>IF(D6L501C12=0,0,D6L501C10/D6L501C12)</f>
        <v>0</v>
      </c>
      <c r="AD8" s="16" t="s">
        <v>31009</v>
      </c>
      <c r="AE8" s="33">
        <f>IF(D6L501C5=0,0,D6L501C10/D6L501C5)</f>
        <v>0</v>
      </c>
      <c r="AF8" s="16" t="s">
        <v>31010</v>
      </c>
      <c r="AG8" s="33">
        <f>CHOOSE(MIN(D6L501C9,RUN_YEARS),B7L805C5,B7L805C14,B7L805C23,B7L805C32,B7L805C41)</f>
        <v>539.15486950064997</v>
      </c>
      <c r="AH8" s="16" t="s">
        <v>31011</v>
      </c>
      <c r="AI8" s="33">
        <f>IF(D6L501C15=0,0,D6L501C11/D6L501C15)</f>
        <v>0</v>
      </c>
      <c r="AJ8" s="16" t="s">
        <v>31012</v>
      </c>
      <c r="AK8" s="33">
        <f>IF(D6L501C5=0,0,D6L501C11/D6L501C5)</f>
        <v>0</v>
      </c>
      <c r="AL8" s="16" t="s">
        <v>31013</v>
      </c>
      <c r="AM8" s="33">
        <f>D6L501C8*CHOOSE(MIN(D6L501C9,RUN_YEARS),B7L805C4,B7L805C13,B7L805C22,B7L805C31,B7L805C40)</f>
        <v>0</v>
      </c>
      <c r="AN8" s="16" t="s">
        <v>31014</v>
      </c>
      <c r="AO8" s="33">
        <f>D6L501C8-D6L501C18</f>
        <v>0</v>
      </c>
      <c r="AP8" s="16" t="s">
        <v>31015</v>
      </c>
      <c r="AQ8" s="33">
        <f>CHOOSE(MIN(D6L501C9,RUN_YEARS),B7L805C2,B7L805C11,B7L805C20,B7L805C29,B7L805C38)</f>
        <v>57.014831196728871</v>
      </c>
      <c r="AR8" s="16" t="s">
        <v>31016</v>
      </c>
      <c r="AS8" s="33">
        <f>IF(D6L501C20=0,0,D6L501C18/D6L501C20)</f>
        <v>0</v>
      </c>
      <c r="AT8" s="16" t="s">
        <v>31017</v>
      </c>
      <c r="AU8" s="33">
        <f>IF(D6L501C5=0,0,D6L501C18/D6L501C5)</f>
        <v>0</v>
      </c>
      <c r="AV8" s="16" t="s">
        <v>31018</v>
      </c>
      <c r="AW8" s="33">
        <f>CHOOSE(MIN(D6L501C9,RUN_YEARS),B7L805C1,B7L805C10,B7L805C19,B7L805C28,B7L805C37)</f>
        <v>217.30466696617876</v>
      </c>
      <c r="AX8" s="16" t="s">
        <v>31019</v>
      </c>
      <c r="AY8" s="33">
        <f>IF(D6L501C23=0,0,D6L501C19/D6L501C23)</f>
        <v>0</v>
      </c>
      <c r="AZ8" s="16" t="s">
        <v>31020</v>
      </c>
      <c r="BA8" s="33">
        <f>IF(D6L501C5=0,0,D6L501C19/D6L501C5)</f>
        <v>0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_xlfn.SINGLE(IF(FLOW_THRU_100PCT="Y",1,INDEX(VariabilityMatrix,D6L502C1,_xlfn.SINGLE(D6L502C9))))</f>
        <v>0.52896414458551622</v>
      </c>
      <c r="L9" s="16" t="s">
        <v>31021</v>
      </c>
      <c r="M9" s="15">
        <f>IF(_xlfn.SINGLE(D6L502C2)&lt;&gt;0,_xlfn.SINGLE(D6L502C2)*_xlfn.SINGLE(D6L502C4),_xlfn.SINGLE(D6L502C3)*_xlfn.SINGLE(D6L502C4))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25863.8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587.3030115913773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66.497965670130966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240.18165883006861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_xlfn.SINGLE(IF(FLOW_THRU_100PCT="Y",1,INDEX(VariabilityMatrix,D6L503C1,_xlfn.SINGLE(D6L503C9))))</f>
        <v>0.52896414458551622</v>
      </c>
      <c r="L10" s="16" t="s">
        <v>31042</v>
      </c>
      <c r="M10" s="15">
        <f>IF(_xlfn.SINGLE(D6L503C2)&lt;&gt;0,_xlfn.SINGLE(D6L503C2)*_xlfn.SINGLE(D6L503C4),_xlfn.SINGLE(D6L503C3)*_xlfn.SINGLE(D6L503C4))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25863.8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587.3030115913773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66.497965670130966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240.18165883006861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0.54706914331911283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21527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537.74578050002583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53.895334343840084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212.10359457091377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_xlfn.SINGLE(IF(FLOW_THRU_100PCT="Y",1,INDEX(VariabilityMatrix,D6L505C1,_xlfn.SINGLE(D6L505C9))))</f>
        <v>0.28153705652275113</v>
      </c>
      <c r="L12" s="16" t="s">
        <v>31084</v>
      </c>
      <c r="M12" s="15">
        <f>IF(_xlfn.SINGLE(D6L505C2)&lt;&gt;0,_xlfn.SINGLE(D6L505C2)*_xlfn.SINGLE(D6L505C4),_xlfn.SINGLE(D6L505C3)*_xlfn.SINGLE(D6L505C4))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25863.8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587.3030115913773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66.497965670130966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240.18165883006861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_xlfn.SINGLE(IF(FLOW_THRU_100PCT="Y",1,INDEX(VariabilityMatrix,D6L506C1,_xlfn.SINGLE(D6L506C9))))</f>
        <v>0.52896414458551622</v>
      </c>
      <c r="L13" s="16" t="s">
        <v>31105</v>
      </c>
      <c r="M13" s="15">
        <f>IF(_xlfn.SINGLE(D6L506C2)&lt;&gt;0,_xlfn.SINGLE(D6L506C2)*_xlfn.SINGLE(D6L506C4),_xlfn.SINGLE(D6L506C3)*_xlfn.SINGLE(D6L506C4))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25863.8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587.3030115913773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66.497965670130966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240.18165883006861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_xlfn.SINGLE(IF(FLOW_THRU_100PCT="Y",1,INDEX(VariabilityMatrix,D6L507C1,_xlfn.SINGLE(D6L507C9))))</f>
        <v>0.54706914331911283</v>
      </c>
      <c r="L14" s="16" t="s">
        <v>31126</v>
      </c>
      <c r="M14" s="15">
        <f>IF(_xlfn.SINGLE(D6L507C2)&lt;&gt;0,_xlfn.SINGLE(D6L507C2)*_xlfn.SINGLE(D6L507C4),_xlfn.SINGLE(D6L507C3)*_xlfn.SINGLE(D6L507C4))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21527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537.74578050002583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53.895334343840084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212.10359457091377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0.54706914331911283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21527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537.74578050002583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53.895334343840084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212.10359457091377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0.54706914331911283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21527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537.74578050002583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53.895334343840084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212.10359457091377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0.54706914331911283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21527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537.74578050002583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53.895334343840084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212.10359457091377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0.54706914331911283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21527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537.74578050002583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53.895334343840084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212.10359457091377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0.54706914331911283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21527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537.74578050002583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53.895334343840084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212.10359457091377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21527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537.74578050002583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53.895334343840084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212.10359457091377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0.52896414458551622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25863.8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587.3030115913773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66.497965670130966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240.18165883006861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_xlfn.SINGLE(IF(FLOW_THRU_100PCT="Y",1,INDEX(VariabilityMatrix,D6L515C1,_xlfn.SINGLE(D6L515C9))))</f>
        <v>0.53354927842677846</v>
      </c>
      <c r="L22" s="16" t="s">
        <v>31293</v>
      </c>
      <c r="M22" s="15">
        <f>IF(_xlfn.SINGLE(D6L515C2)&lt;&gt;0,_xlfn.SINGLE(D6L515C2)*_xlfn.SINGLE(D6L515C4),_xlfn.SINGLE(D6L515C3)*_xlfn.SINGLE(D6L515C4))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22958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539.15486950064997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57.014831196728871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217.30466696617876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0</v>
      </c>
      <c r="J23" s="16" t="s">
        <v>31334</v>
      </c>
      <c r="K23" s="21">
        <f>_xlfn.SINGLE(IF(FLOW_THRU_100PCT="Y",1,INDEX(VariabilityMatrix,D6L516C1,_xlfn.SINGLE(D6L516C9))))</f>
        <v>0.28609042830319897</v>
      </c>
      <c r="L23" s="16" t="s">
        <v>31314</v>
      </c>
      <c r="M23" s="15">
        <f>IF(_xlfn.SINGLE(D6L516C2)&lt;&gt;0,_xlfn.SINGLE(D6L516C2)*_xlfn.SINGLE(D6L516C4),_xlfn.SINGLE(D6L516C3)*_xlfn.SINGLE(D6L516C4))</f>
        <v>0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</v>
      </c>
      <c r="R23" s="16" t="s">
        <v>31316</v>
      </c>
      <c r="S23" s="15">
        <f>D6L516C5-D6L516C7</f>
        <v>0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</v>
      </c>
      <c r="X23" s="16" t="s">
        <v>31318</v>
      </c>
      <c r="Y23" s="33">
        <f>D6L516C7-D6L516C10</f>
        <v>0</v>
      </c>
      <c r="Z23" s="16" t="s">
        <v>31319</v>
      </c>
      <c r="AA23" s="33">
        <f>CHOOSE(MIN(D6L516C9,RUN_YEARS),B7L805C7,B7L805C16,B7L805C25,B7L805C34,B7L805C43)</f>
        <v>22958</v>
      </c>
      <c r="AB23" s="16" t="s">
        <v>31320</v>
      </c>
      <c r="AC23" s="33">
        <f>IF(D6L516C12=0,0,D6L516C10/D6L516C12)</f>
        <v>0</v>
      </c>
      <c r="AD23" s="16" t="s">
        <v>31321</v>
      </c>
      <c r="AE23" s="33">
        <f>IF(D6L516C5=0,0,D6L516C10/D6L516C5)</f>
        <v>0</v>
      </c>
      <c r="AF23" s="16" t="s">
        <v>31322</v>
      </c>
      <c r="AG23" s="33">
        <f>CHOOSE(MIN(D6L516C9,RUN_YEARS),B7L805C5,B7L805C14,B7L805C23,B7L805C32,B7L805C41)</f>
        <v>539.15486950064997</v>
      </c>
      <c r="AH23" s="16" t="s">
        <v>31323</v>
      </c>
      <c r="AI23" s="33">
        <f>IF(D6L516C15=0,0,D6L516C11/D6L516C15)</f>
        <v>0</v>
      </c>
      <c r="AJ23" s="16" t="s">
        <v>31324</v>
      </c>
      <c r="AK23" s="33">
        <f>IF(D6L516C5=0,0,D6L516C11/D6L516C5)</f>
        <v>0</v>
      </c>
      <c r="AL23" s="16" t="s">
        <v>31325</v>
      </c>
      <c r="AM23" s="33">
        <f>D6L516C8*CHOOSE(MIN(D6L516C9,RUN_YEARS),B7L805C4,B7L805C13,B7L805C22,B7L805C31,B7L805C40)</f>
        <v>0</v>
      </c>
      <c r="AN23" s="16" t="s">
        <v>31326</v>
      </c>
      <c r="AO23" s="33">
        <f>D6L516C8-D6L516C18</f>
        <v>0</v>
      </c>
      <c r="AP23" s="16" t="s">
        <v>31327</v>
      </c>
      <c r="AQ23" s="33">
        <f>CHOOSE(MIN(D6L516C9,RUN_YEARS),B7L805C2,B7L805C11,B7L805C20,B7L805C29,B7L805C38)</f>
        <v>57.014831196728871</v>
      </c>
      <c r="AR23" s="16" t="s">
        <v>31328</v>
      </c>
      <c r="AS23" s="33">
        <f>IF(D6L516C20=0,0,D6L516C18/D6L516C20)</f>
        <v>0</v>
      </c>
      <c r="AT23" s="16" t="s">
        <v>31329</v>
      </c>
      <c r="AU23" s="33">
        <f>IF(D6L516C5=0,0,D6L516C18/D6L516C5)</f>
        <v>0</v>
      </c>
      <c r="AV23" s="16" t="s">
        <v>31330</v>
      </c>
      <c r="AW23" s="33">
        <f>CHOOSE(MIN(D6L516C9,RUN_YEARS),B7L805C1,B7L805C10,B7L805C19,B7L805C28,B7L805C37)</f>
        <v>217.30466696617876</v>
      </c>
      <c r="AX23" s="16" t="s">
        <v>31331</v>
      </c>
      <c r="AY23" s="33">
        <f>IF(D6L516C23=0,0,D6L516C19/D6L516C23)</f>
        <v>0</v>
      </c>
      <c r="AZ23" s="16" t="s">
        <v>31332</v>
      </c>
      <c r="BA23" s="33">
        <f>IF(D6L516C5=0,0,D6L516C19/D6L516C5)</f>
        <v>0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22958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539.15486950064997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57.014831196728871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217.30466696617876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0.29873916343154272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21527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537.74578050002583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53.895334343840084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212.10359457091377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0</v>
      </c>
      <c r="J26" s="16" t="s">
        <v>31396</v>
      </c>
      <c r="K26" s="21">
        <f>_xlfn.SINGLE(IF(FLOW_THRU_100PCT="Y",1,INDEX(VariabilityMatrix,D6L519C1,_xlfn.SINGLE(D6L519C9))))</f>
        <v>0.28609042830319897</v>
      </c>
      <c r="L26" s="16" t="s">
        <v>31376</v>
      </c>
      <c r="M26" s="15">
        <f>IF(_xlfn.SINGLE(D6L519C2)&lt;&gt;0,_xlfn.SINGLE(D6L519C2)*_xlfn.SINGLE(D6L519C4),_xlfn.SINGLE(D6L519C3)*_xlfn.SINGLE(D6L519C4))</f>
        <v>0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0</v>
      </c>
      <c r="R26" s="16" t="s">
        <v>31378</v>
      </c>
      <c r="S26" s="15">
        <f>D6L519C5-D6L519C7</f>
        <v>0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0</v>
      </c>
      <c r="X26" s="16" t="s">
        <v>31380</v>
      </c>
      <c r="Y26" s="33">
        <f>D6L519C7-D6L519C10</f>
        <v>0</v>
      </c>
      <c r="Z26" s="16" t="s">
        <v>31381</v>
      </c>
      <c r="AA26" s="33">
        <f>CHOOSE(MIN(D6L519C9,RUN_YEARS),B7L805C7,B7L805C16,B7L805C25,B7L805C34,B7L805C43)</f>
        <v>22958</v>
      </c>
      <c r="AB26" s="16" t="s">
        <v>31382</v>
      </c>
      <c r="AC26" s="33">
        <f>IF(D6L519C12=0,0,D6L519C10/D6L519C12)</f>
        <v>0</v>
      </c>
      <c r="AD26" s="16" t="s">
        <v>31383</v>
      </c>
      <c r="AE26" s="33">
        <f>IF(D6L519C5=0,0,D6L519C10/D6L519C5)</f>
        <v>0</v>
      </c>
      <c r="AF26" s="16" t="s">
        <v>31384</v>
      </c>
      <c r="AG26" s="33">
        <f>CHOOSE(MIN(D6L519C9,RUN_YEARS),B7L805C5,B7L805C14,B7L805C23,B7L805C32,B7L805C41)</f>
        <v>539.15486950064997</v>
      </c>
      <c r="AH26" s="16" t="s">
        <v>31385</v>
      </c>
      <c r="AI26" s="33">
        <f>IF(D6L519C15=0,0,D6L519C11/D6L519C15)</f>
        <v>0</v>
      </c>
      <c r="AJ26" s="16" t="s">
        <v>31386</v>
      </c>
      <c r="AK26" s="33">
        <f>IF(D6L519C5=0,0,D6L519C11/D6L519C5)</f>
        <v>0</v>
      </c>
      <c r="AL26" s="16" t="s">
        <v>31387</v>
      </c>
      <c r="AM26" s="33">
        <f>D6L519C8*CHOOSE(MIN(D6L519C9,RUN_YEARS),B7L805C4,B7L805C13,B7L805C22,B7L805C31,B7L805C40)</f>
        <v>0</v>
      </c>
      <c r="AN26" s="16" t="s">
        <v>31388</v>
      </c>
      <c r="AO26" s="33">
        <f>D6L519C8-D6L519C18</f>
        <v>0</v>
      </c>
      <c r="AP26" s="16" t="s">
        <v>31389</v>
      </c>
      <c r="AQ26" s="33">
        <f>CHOOSE(MIN(D6L519C9,RUN_YEARS),B7L805C2,B7L805C11,B7L805C20,B7L805C29,B7L805C38)</f>
        <v>57.014831196728871</v>
      </c>
      <c r="AR26" s="16" t="s">
        <v>31390</v>
      </c>
      <c r="AS26" s="33">
        <f>IF(D6L519C20=0,0,D6L519C18/D6L519C20)</f>
        <v>0</v>
      </c>
      <c r="AT26" s="16" t="s">
        <v>31391</v>
      </c>
      <c r="AU26" s="33">
        <f>IF(D6L519C5=0,0,D6L519C18/D6L519C5)</f>
        <v>0</v>
      </c>
      <c r="AV26" s="16" t="s">
        <v>31392</v>
      </c>
      <c r="AW26" s="33">
        <f>CHOOSE(MIN(D6L519C9,RUN_YEARS),B7L805C1,B7L805C10,B7L805C19,B7L805C28,B7L805C37)</f>
        <v>217.30466696617876</v>
      </c>
      <c r="AX26" s="16" t="s">
        <v>31393</v>
      </c>
      <c r="AY26" s="33">
        <f>IF(D6L519C23=0,0,D6L519C19/D6L519C23)</f>
        <v>0</v>
      </c>
      <c r="AZ26" s="16" t="s">
        <v>31394</v>
      </c>
      <c r="BA26" s="33">
        <f>IF(D6L519C5=0,0,D6L519C19/D6L519C5)</f>
        <v>0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_xlfn.SINGLE(IF(FLOW_THRU_100PCT="Y",1,INDEX(VariabilityMatrix,D6L520C1,_xlfn.SINGLE(D6L520C9))))</f>
        <v>0.29873916343154272</v>
      </c>
      <c r="L27" s="16" t="s">
        <v>31397</v>
      </c>
      <c r="M27" s="15">
        <f>IF(_xlfn.SINGLE(D6L520C2)&lt;&gt;0,_xlfn.SINGLE(D6L520C2)*_xlfn.SINGLE(D6L520C4),_xlfn.SINGLE(D6L520C3)*_xlfn.SINGLE(D6L520C4))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21527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537.74578050002583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53.895334343840084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212.10359457091377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0.29873916343154272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21527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537.74578050002583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53.895334343840084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212.10359457091377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0.29873916343154272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21527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537.74578050002583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53.895334343840084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212.10359457091377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0.29873916343154272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21527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537.74578050002583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53.895334343840084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212.10359457091377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0.29873916343154272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21527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537.74578050002583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53.895334343840084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212.10359457091377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0.29873916343154272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21527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537.74578050002583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53.895334343840084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212.10359457091377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21527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537.74578050002583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53.895334343840084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212.10359457091377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0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</v>
      </c>
      <c r="R34" s="16" t="s">
        <v>31545</v>
      </c>
      <c r="S34" s="15">
        <f>D6L527C5-D6L527C7</f>
        <v>0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</v>
      </c>
      <c r="X34" s="16" t="s">
        <v>31547</v>
      </c>
      <c r="Y34" s="33">
        <f>D6L527C7-D6L527C10</f>
        <v>0</v>
      </c>
      <c r="Z34" s="16" t="s">
        <v>31548</v>
      </c>
      <c r="AA34" s="33">
        <f>CHOOSE(MIN(D6L527C9,RUN_YEARS),B7L805C7,B7L805C16,B7L805C25,B7L805C34,B7L805C43)</f>
        <v>22958</v>
      </c>
      <c r="AB34" s="16" t="s">
        <v>31549</v>
      </c>
      <c r="AC34" s="33">
        <f>IF(D6L527C12=0,0,D6L527C10/D6L527C12)</f>
        <v>0</v>
      </c>
      <c r="AD34" s="16" t="s">
        <v>31550</v>
      </c>
      <c r="AE34" s="33">
        <f>IF(D6L527C5=0,0,D6L527C10/D6L527C5)</f>
        <v>0</v>
      </c>
      <c r="AF34" s="16" t="s">
        <v>31551</v>
      </c>
      <c r="AG34" s="33">
        <f>CHOOSE(MIN(D6L527C9,RUN_YEARS),B7L805C5,B7L805C14,B7L805C23,B7L805C32,B7L805C41)</f>
        <v>539.15486950064997</v>
      </c>
      <c r="AH34" s="16" t="s">
        <v>31552</v>
      </c>
      <c r="AI34" s="33">
        <f>IF(D6L527C15=0,0,D6L527C11/D6L527C15)</f>
        <v>0</v>
      </c>
      <c r="AJ34" s="16" t="s">
        <v>31553</v>
      </c>
      <c r="AK34" s="33">
        <f>IF(D6L527C5=0,0,D6L527C11/D6L527C5)</f>
        <v>0</v>
      </c>
      <c r="AL34" s="16" t="s">
        <v>31554</v>
      </c>
      <c r="AM34" s="33">
        <f>D6L527C8*CHOOSE(MIN(D6L527C9,RUN_YEARS),B7L805C4,B7L805C13,B7L805C22,B7L805C31,B7L805C40)</f>
        <v>0</v>
      </c>
      <c r="AN34" s="16" t="s">
        <v>31555</v>
      </c>
      <c r="AO34" s="33">
        <f>D6L527C8-D6L527C18</f>
        <v>0</v>
      </c>
      <c r="AP34" s="16" t="s">
        <v>31556</v>
      </c>
      <c r="AQ34" s="33">
        <f>CHOOSE(MIN(D6L527C9,RUN_YEARS),B7L805C2,B7L805C11,B7L805C20,B7L805C29,B7L805C38)</f>
        <v>57.014831196728871</v>
      </c>
      <c r="AR34" s="16" t="s">
        <v>31557</v>
      </c>
      <c r="AS34" s="33">
        <f>IF(D6L527C20=0,0,D6L527C18/D6L527C20)</f>
        <v>0</v>
      </c>
      <c r="AT34" s="16" t="s">
        <v>31558</v>
      </c>
      <c r="AU34" s="33">
        <f>IF(D6L527C5=0,0,D6L527C18/D6L527C5)</f>
        <v>0</v>
      </c>
      <c r="AV34" s="16" t="s">
        <v>31559</v>
      </c>
      <c r="AW34" s="33">
        <f>CHOOSE(MIN(D6L527C9,RUN_YEARS),B7L805C1,B7L805C10,B7L805C19,B7L805C28,B7L805C37)</f>
        <v>217.30466696617876</v>
      </c>
      <c r="AX34" s="16" t="s">
        <v>31560</v>
      </c>
      <c r="AY34" s="33">
        <f>IF(D6L527C23=0,0,D6L527C19/D6L527C23)</f>
        <v>0</v>
      </c>
      <c r="AZ34" s="16" t="s">
        <v>31561</v>
      </c>
      <c r="BA34" s="33">
        <f>IF(D6L527C5=0,0,D6L527C19/D6L527C5)</f>
        <v>0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0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0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0</v>
      </c>
      <c r="R35" s="16" t="s">
        <v>31565</v>
      </c>
      <c r="S35" s="15">
        <f>SUM(D6L501C8:D6L527C8)-2*SUM(D6L509C8,D6L511C8,D6L522C8,D6L524C8,D6L527C8)</f>
        <v>0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0</v>
      </c>
      <c r="X35" s="16" t="s">
        <v>31567</v>
      </c>
      <c r="Y35" s="33">
        <f>SUM(D6L501C11:D6L527C11)-2*SUM(D6L509C11,D6L511C11,D6L522C11,D6L524C11,D6L527C11)</f>
        <v>0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0</v>
      </c>
      <c r="AD35" s="16" t="s">
        <v>31569</v>
      </c>
      <c r="AE35" s="33">
        <f>IF(D6L528C5=0,0,D6L528C10/D6L528C5)</f>
        <v>0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</v>
      </c>
      <c r="AJ35" s="16" t="s">
        <v>31571</v>
      </c>
      <c r="AK35" s="33">
        <f>IF(D6L528C5=0,0,D6L528C11/D6L528C5)</f>
        <v>0</v>
      </c>
      <c r="AL35" s="16" t="s">
        <v>31572</v>
      </c>
      <c r="AM35" s="33">
        <f>SUM(D6L501C18:D6L527C18)-2*SUM(D6L509C18,D6L511C18,D6L522C18,D6L524C18,D6L527C18)</f>
        <v>0</v>
      </c>
      <c r="AN35" s="16" t="s">
        <v>31573</v>
      </c>
      <c r="AO35" s="33">
        <f>SUM(D6L501C19:D6L527C19)-2*SUM(D6L509C19,D6L511C19,D6L522C19,D6L524C19,D6L527C19)</f>
        <v>0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</v>
      </c>
      <c r="AT35" s="16" t="s">
        <v>31575</v>
      </c>
      <c r="AU35" s="33">
        <f>IF(D6L528C5=0,0,D6L528C18/D6L528C5)</f>
        <v>0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</v>
      </c>
      <c r="AZ35" s="16" t="s">
        <v>31577</v>
      </c>
      <c r="BA35" s="33">
        <f>IF(D6L528C5=0,0,D6L528C19/D6L528C5)</f>
        <v>0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0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0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</v>
      </c>
      <c r="R36" s="16" t="s">
        <v>31582</v>
      </c>
      <c r="S36" s="15">
        <f>D6L529C5-D6L529C7</f>
        <v>0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</v>
      </c>
      <c r="X36" s="16" t="s">
        <v>31584</v>
      </c>
      <c r="Y36" s="33">
        <f>D6L529C7-D6L529C10</f>
        <v>0</v>
      </c>
      <c r="Z36" s="16" t="s">
        <v>31585</v>
      </c>
      <c r="AA36" s="33">
        <f>CHOOSE(MIN(D6L529C9,RUN_YEARS),B7L805C7,B7L805C16,B7L805C25,B7L805C34,B7L805C43)</f>
        <v>21527</v>
      </c>
      <c r="AB36" s="16" t="s">
        <v>31586</v>
      </c>
      <c r="AC36" s="33">
        <f>IF(D6L529C12=0,0,D6L529C10/D6L529C12)</f>
        <v>0</v>
      </c>
      <c r="AD36" s="16" t="s">
        <v>31587</v>
      </c>
      <c r="AE36" s="33">
        <f>IF(D6L529C5=0,0,D6L529C10/D6L529C5)</f>
        <v>0</v>
      </c>
      <c r="AF36" s="16" t="s">
        <v>31588</v>
      </c>
      <c r="AG36" s="33">
        <f>CHOOSE(MIN(D6L529C9,RUN_YEARS),B7L805C5,B7L805C14,B7L805C23,B7L805C32,B7L805C41)</f>
        <v>537.74578050002583</v>
      </c>
      <c r="AH36" s="16" t="s">
        <v>31589</v>
      </c>
      <c r="AI36" s="33">
        <f>IF(D6L529C15=0,0,D6L529C11/D6L529C15)</f>
        <v>0</v>
      </c>
      <c r="AJ36" s="16" t="s">
        <v>31590</v>
      </c>
      <c r="AK36" s="33">
        <f>IF(D6L529C5=0,0,D6L529C11/D6L529C5)</f>
        <v>0</v>
      </c>
      <c r="AL36" s="16" t="s">
        <v>31591</v>
      </c>
      <c r="AM36" s="33">
        <f>D6L529C8*CHOOSE(MIN(D6L529C9,RUN_YEARS),B7L805C4,B7L805C13,B7L805C22,B7L805C31,B7L805C40)</f>
        <v>0</v>
      </c>
      <c r="AN36" s="16" t="s">
        <v>31592</v>
      </c>
      <c r="AO36" s="33">
        <f>D6L529C8-D6L529C18</f>
        <v>0</v>
      </c>
      <c r="AP36" s="16" t="s">
        <v>31593</v>
      </c>
      <c r="AQ36" s="33">
        <f>CHOOSE(MIN(D6L529C9,RUN_YEARS),B7L805C2,B7L805C11,B7L805C20,B7L805C29,B7L805C38)</f>
        <v>53.895334343840084</v>
      </c>
      <c r="AR36" s="16" t="s">
        <v>31594</v>
      </c>
      <c r="AS36" s="33">
        <f>IF(D6L529C20=0,0,D6L529C18/D6L529C20)</f>
        <v>0</v>
      </c>
      <c r="AT36" s="16" t="s">
        <v>31595</v>
      </c>
      <c r="AU36" s="33">
        <f>IF(D6L529C5=0,0,D6L529C18/D6L529C5)</f>
        <v>0</v>
      </c>
      <c r="AV36" s="16" t="s">
        <v>31596</v>
      </c>
      <c r="AW36" s="33">
        <f>CHOOSE(MIN(D6L529C9,RUN_YEARS),B7L805C1,B7L805C10,B7L805C19,B7L805C28,B7L805C37)</f>
        <v>212.10359457091377</v>
      </c>
      <c r="AX36" s="16" t="s">
        <v>31597</v>
      </c>
      <c r="AY36" s="33">
        <f>IF(D6L529C23=0,0,D6L529C19/D6L529C23)</f>
        <v>0</v>
      </c>
      <c r="AZ36" s="16" t="s">
        <v>31598</v>
      </c>
      <c r="BA36" s="33">
        <f>IF(D6L529C5=0,0,D6L529C19/D6L529C5)</f>
        <v>0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21527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537.74578050002583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53.895334343840084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212.10359457091377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1.3542867328144494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0.67714336640722472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0.33857168320361236</v>
      </c>
      <c r="R38" s="16" t="s">
        <v>31622</v>
      </c>
      <c r="S38" s="15">
        <f>D6L531C5-D6L531C7</f>
        <v>0.33857168320361236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0.31792315915768249</v>
      </c>
      <c r="X38" s="16" t="s">
        <v>31624</v>
      </c>
      <c r="Y38" s="33">
        <f>D6L531C7-D6L531C10</f>
        <v>2.0648524045929872E-2</v>
      </c>
      <c r="Z38" s="16" t="s">
        <v>31625</v>
      </c>
      <c r="AA38" s="33">
        <f>CHOOSE(MIN(D6L531C9,RUN_YEARS),B7L805C7,B7L805C16,B7L805C25,B7L805C34,B7L805C43)</f>
        <v>21527</v>
      </c>
      <c r="AB38" s="16" t="s">
        <v>31626</v>
      </c>
      <c r="AC38" s="33">
        <f>IF(D6L531C12=0,0,D6L531C10/D6L531C12)</f>
        <v>1.4768577096561642E-5</v>
      </c>
      <c r="AD38" s="16" t="s">
        <v>31627</v>
      </c>
      <c r="AE38" s="33">
        <f>IF(D6L531C5=0,0,D6L531C10/D6L531C5)</f>
        <v>0.46950642202184384</v>
      </c>
      <c r="AF38" s="16" t="s">
        <v>31628</v>
      </c>
      <c r="AG38" s="33">
        <f>CHOOSE(MIN(D6L531C9,RUN_YEARS),B7L805C5,B7L805C14,B7L805C23,B7L805C32,B7L805C41)</f>
        <v>537.74578050002583</v>
      </c>
      <c r="AH38" s="16" t="s">
        <v>31629</v>
      </c>
      <c r="AI38" s="33">
        <f>IF(D6L531C15=0,0,D6L531C11/D6L531C15)</f>
        <v>3.8398300451060218E-5</v>
      </c>
      <c r="AJ38" s="16" t="s">
        <v>31630</v>
      </c>
      <c r="AK38" s="33">
        <f>IF(D6L531C5=0,0,D6L531C11/D6L531C5)</f>
        <v>3.0493577978156154E-2</v>
      </c>
      <c r="AL38" s="16" t="s">
        <v>31631</v>
      </c>
      <c r="AM38" s="33">
        <f>D6L531C8*CHOOSE(MIN(D6L531C9,RUN_YEARS),B7L805C4,B7L805C13,B7L805C22,B7L805C31,B7L805C40)</f>
        <v>6.8599652412372134E-2</v>
      </c>
      <c r="AN38" s="16" t="s">
        <v>31632</v>
      </c>
      <c r="AO38" s="33">
        <f>D6L531C8-D6L531C18</f>
        <v>0.26997203079124021</v>
      </c>
      <c r="AP38" s="16" t="s">
        <v>31633</v>
      </c>
      <c r="AQ38" s="33">
        <f>CHOOSE(MIN(D6L531C9,RUN_YEARS),B7L805C2,B7L805C11,B7L805C20,B7L805C29,B7L805C38)</f>
        <v>53.895334343840084</v>
      </c>
      <c r="AR38" s="16" t="s">
        <v>31634</v>
      </c>
      <c r="AS38" s="33">
        <f>IF(D6L531C20=0,0,D6L531C18/D6L531C20)</f>
        <v>1.2728310019327798E-3</v>
      </c>
      <c r="AT38" s="16" t="s">
        <v>31635</v>
      </c>
      <c r="AU38" s="33">
        <f>IF(D6L531C5=0,0,D6L531C18/D6L531C5)</f>
        <v>0.10130742737146929</v>
      </c>
      <c r="AV38" s="16" t="s">
        <v>31636</v>
      </c>
      <c r="AW38" s="33">
        <f>CHOOSE(MIN(D6L531C9,RUN_YEARS),B7L805C1,B7L805C10,B7L805C19,B7L805C28,B7L805C37)</f>
        <v>212.10359457091377</v>
      </c>
      <c r="AX38" s="16" t="s">
        <v>31637</v>
      </c>
      <c r="AY38" s="33">
        <f>IF(D6L531C23=0,0,D6L531C19/D6L531C23)</f>
        <v>1.2728310019327795E-3</v>
      </c>
      <c r="AZ38" s="16" t="s">
        <v>31638</v>
      </c>
      <c r="BA38" s="33">
        <f>IF(D6L531C5=0,0,D6L531C19/D6L531C5)</f>
        <v>0.39869257262853069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21527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537.74578050002583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53.895334343840084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212.10359457091377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131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131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52.400000000000006</v>
      </c>
      <c r="R40" s="16" t="s">
        <v>31663</v>
      </c>
      <c r="S40" s="15">
        <f>D6L533C5-D6L533C7</f>
        <v>78.599999999999994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49.204273027889236</v>
      </c>
      <c r="X40" s="16" t="s">
        <v>31665</v>
      </c>
      <c r="Y40" s="33">
        <f>D6L533C7-D6L533C10</f>
        <v>3.1957269721107693</v>
      </c>
      <c r="Z40" s="16" t="s">
        <v>31666</v>
      </c>
      <c r="AA40" s="33">
        <f>CHOOSE(MIN(D6L533C9,RUN_YEARS),B7L805C7,B7L805C16,B7L805C25,B7L805C34,B7L805C43)</f>
        <v>21527</v>
      </c>
      <c r="AB40" s="16" t="s">
        <v>31667</v>
      </c>
      <c r="AC40" s="33">
        <f>IF(D6L533C12=0,0,D6L533C10/D6L533C12)</f>
        <v>2.285700424020497E-3</v>
      </c>
      <c r="AD40" s="16" t="s">
        <v>31668</v>
      </c>
      <c r="AE40" s="33">
        <f>IF(D6L533C5=0,0,D6L533C10/D6L533C5)</f>
        <v>0.3756051376174751</v>
      </c>
      <c r="AF40" s="16" t="s">
        <v>31669</v>
      </c>
      <c r="AG40" s="33">
        <f>CHOOSE(MIN(D6L533C9,RUN_YEARS),B7L805C5,B7L805C14,B7L805C23,B7L805C32,B7L805C41)</f>
        <v>537.74578050002583</v>
      </c>
      <c r="AH40" s="16" t="s">
        <v>31670</v>
      </c>
      <c r="AI40" s="33">
        <f>IF(D6L533C15=0,0,D6L533C11/D6L533C15)</f>
        <v>5.9428211024532916E-3</v>
      </c>
      <c r="AJ40" s="16" t="s">
        <v>31671</v>
      </c>
      <c r="AK40" s="33">
        <f>IF(D6L533C5=0,0,D6L533C11/D6L533C5)</f>
        <v>2.4394862382524956E-2</v>
      </c>
      <c r="AL40" s="16" t="s">
        <v>31672</v>
      </c>
      <c r="AM40" s="33">
        <f>D6L533C8*CHOOSE(MIN(D6L533C9,RUN_YEARS),B7L805C4,B7L805C13,B7L805C22,B7L805C31,B7L805C40)</f>
        <v>15.925527582794968</v>
      </c>
      <c r="AN40" s="16" t="s">
        <v>31673</v>
      </c>
      <c r="AO40" s="33">
        <f>D6L533C8-D6L533C18</f>
        <v>62.674472417205024</v>
      </c>
      <c r="AP40" s="16" t="s">
        <v>31674</v>
      </c>
      <c r="AQ40" s="33">
        <f>CHOOSE(MIN(D6L533C9,RUN_YEARS),B7L805C2,B7L805C11,B7L805C20,B7L805C29,B7L805C38)</f>
        <v>53.895334343840084</v>
      </c>
      <c r="AR40" s="16" t="s">
        <v>31675</v>
      </c>
      <c r="AS40" s="33">
        <f>IF(D6L533C20=0,0,D6L533C18/D6L533C20)</f>
        <v>0.29548991163490501</v>
      </c>
      <c r="AT40" s="16" t="s">
        <v>31676</v>
      </c>
      <c r="AU40" s="33">
        <f>IF(D6L533C5=0,0,D6L533C18/D6L533C5)</f>
        <v>0.12156891284576311</v>
      </c>
      <c r="AV40" s="16" t="s">
        <v>31677</v>
      </c>
      <c r="AW40" s="33">
        <f>CHOOSE(MIN(D6L533C9,RUN_YEARS),B7L805C1,B7L805C10,B7L805C19,B7L805C28,B7L805C37)</f>
        <v>212.10359457091377</v>
      </c>
      <c r="AX40" s="16" t="s">
        <v>31678</v>
      </c>
      <c r="AY40" s="33">
        <f>IF(D6L533C23=0,0,D6L533C19/D6L533C23)</f>
        <v>0.29548991163490501</v>
      </c>
      <c r="AZ40" s="16" t="s">
        <v>31679</v>
      </c>
      <c r="BA40" s="33">
        <f>IF(D6L533C5=0,0,D6L533C19/D6L533C5)</f>
        <v>0.47843108715423682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2517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2517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2517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21527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537.74578050002583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509.98158938797633</v>
      </c>
      <c r="AN41" s="16" t="s">
        <v>31692</v>
      </c>
      <c r="AO41" s="33">
        <f>D6L534C8-D6L534C18</f>
        <v>2007.0184106120237</v>
      </c>
      <c r="AP41" s="16" t="s">
        <v>31693</v>
      </c>
      <c r="AQ41" s="33">
        <f>CHOOSE(MIN(D6L534C9,RUN_YEARS),B7L805C2,B7L805C11,B7L805C20,B7L805C29,B7L805C38)</f>
        <v>53.895334343840084</v>
      </c>
      <c r="AR41" s="16" t="s">
        <v>31694</v>
      </c>
      <c r="AS41" s="33">
        <f>IF(D6L534C20=0,0,D6L534C18/D6L534C20)</f>
        <v>9.4624441168582187</v>
      </c>
      <c r="AT41" s="16" t="s">
        <v>31695</v>
      </c>
      <c r="AU41" s="33">
        <f>IF(D6L534C5=0,0,D6L534C18/D6L534C5)</f>
        <v>0.20261485474293855</v>
      </c>
      <c r="AV41" s="16" t="s">
        <v>31696</v>
      </c>
      <c r="AW41" s="33">
        <f>CHOOSE(MIN(D6L534C9,RUN_YEARS),B7L805C1,B7L805C10,B7L805C19,B7L805C28,B7L805C37)</f>
        <v>212.10359457091377</v>
      </c>
      <c r="AX41" s="16" t="s">
        <v>31697</v>
      </c>
      <c r="AY41" s="33">
        <f>IF(D6L534C23=0,0,D6L534C19/D6L534C23)</f>
        <v>9.4624441168582187</v>
      </c>
      <c r="AZ41" s="16" t="s">
        <v>31698</v>
      </c>
      <c r="BA41" s="33">
        <f>IF(D6L534C5=0,0,D6L534C19/D6L534C5)</f>
        <v>0.7973851452570615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1186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1186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1186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1113.6692330358135</v>
      </c>
      <c r="X42" s="16" t="s">
        <v>31705</v>
      </c>
      <c r="Y42" s="33">
        <f>D6L535C7-D6L535C10</f>
        <v>72.330766964186523</v>
      </c>
      <c r="Z42" s="16" t="s">
        <v>31706</v>
      </c>
      <c r="AA42" s="33">
        <f>CHOOSE(MIN(D6L535C9,RUN_YEARS),B7L805C7,B7L805C16,B7L805C25,B7L805C34,B7L805C43)</f>
        <v>21527</v>
      </c>
      <c r="AB42" s="16" t="s">
        <v>31707</v>
      </c>
      <c r="AC42" s="33">
        <f>IF(D6L535C12=0,0,D6L535C10/D6L535C12)</f>
        <v>5.1733601200158567E-2</v>
      </c>
      <c r="AD42" s="16" t="s">
        <v>31708</v>
      </c>
      <c r="AE42" s="33">
        <f>IF(D6L535C5=0,0,D6L535C10/D6L535C5)</f>
        <v>0.93901284404368757</v>
      </c>
      <c r="AF42" s="16" t="s">
        <v>31709</v>
      </c>
      <c r="AG42" s="33">
        <f>CHOOSE(MIN(D6L535C9,RUN_YEARS),B7L805C5,B7L805C14,B7L805C23,B7L805C32,B7L805C41)</f>
        <v>537.74578050002583</v>
      </c>
      <c r="AH42" s="16" t="s">
        <v>31710</v>
      </c>
      <c r="AI42" s="33">
        <f>IF(D6L535C15=0,0,D6L535C11/D6L535C15)</f>
        <v>0.13450736312041234</v>
      </c>
      <c r="AJ42" s="16" t="s">
        <v>31711</v>
      </c>
      <c r="AK42" s="33">
        <f>IF(D6L535C5=0,0,D6L535C11/D6L535C5)</f>
        <v>6.0987155956312412E-2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53.895334343840084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212.10359457091377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2423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2423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2423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21527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537.74578050002583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490.93579304214012</v>
      </c>
      <c r="AN43" s="16" t="s">
        <v>31733</v>
      </c>
      <c r="AO43" s="33">
        <f>D6L536C8-D6L536C18</f>
        <v>1932.0642069578598</v>
      </c>
      <c r="AP43" s="16" t="s">
        <v>31734</v>
      </c>
      <c r="AQ43" s="33">
        <f>CHOOSE(MIN(D6L536C9,RUN_YEARS),B7L805C2,B7L805C11,B7L805C20,B7L805C29,B7L805C38)</f>
        <v>53.895334343840084</v>
      </c>
      <c r="AR43" s="16" t="s">
        <v>31735</v>
      </c>
      <c r="AS43" s="33">
        <f>IF(D6L536C20=0,0,D6L536C18/D6L536C20)</f>
        <v>9.1090592352592239</v>
      </c>
      <c r="AT43" s="16" t="s">
        <v>31736</v>
      </c>
      <c r="AU43" s="33">
        <f>IF(D6L536C5=0,0,D6L536C18/D6L536C5)</f>
        <v>0.20261485474293855</v>
      </c>
      <c r="AV43" s="16" t="s">
        <v>31737</v>
      </c>
      <c r="AW43" s="33">
        <f>CHOOSE(MIN(D6L536C9,RUN_YEARS),B7L805C1,B7L805C10,B7L805C19,B7L805C28,B7L805C37)</f>
        <v>212.10359457091377</v>
      </c>
      <c r="AX43" s="16" t="s">
        <v>31738</v>
      </c>
      <c r="AY43" s="33">
        <f>IF(D6L536C23=0,0,D6L536C19/D6L536C23)</f>
        <v>9.1090592352592221</v>
      </c>
      <c r="AZ43" s="16" t="s">
        <v>31739</v>
      </c>
      <c r="BA43" s="33">
        <f>IF(D6L536C5=0,0,D6L536C19/D6L536C5)</f>
        <v>0.79738514525706139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6258.3542867328142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6257.6771433664071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1238.7385716832036</v>
      </c>
      <c r="R44" s="16" t="s">
        <v>31743</v>
      </c>
      <c r="S44" s="15">
        <f>SUM(D6L529C8:D6L536C8)</f>
        <v>5018.9385716832039</v>
      </c>
      <c r="U44" s="21" t="str">
        <f>NULL_VALUE</f>
        <v>n/a</v>
      </c>
      <c r="V44" s="16" t="s">
        <v>31744</v>
      </c>
      <c r="W44" s="33">
        <f>SUM(D6L529C10:D6L536C10)</f>
        <v>1163.1914292228603</v>
      </c>
      <c r="X44" s="16" t="s">
        <v>31745</v>
      </c>
      <c r="Y44" s="33">
        <f>SUM(D6L529C11:D6L536C11)</f>
        <v>75.547142460343224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5.4034070201275625E-2</v>
      </c>
      <c r="AD44" s="16" t="s">
        <v>31747</v>
      </c>
      <c r="AE44" s="33">
        <f>IF(D6L537C5=0,0,D6L537C10/D6L537C5)</f>
        <v>0.18588230146323989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0.1404885825233167</v>
      </c>
      <c r="AJ44" s="16" t="s">
        <v>31749</v>
      </c>
      <c r="AK44" s="33">
        <f>IF(D6L537C5=0,0,D6L537C11/D6L537C5)</f>
        <v>1.2072713361447336E-2</v>
      </c>
      <c r="AL44" s="16" t="s">
        <v>31750</v>
      </c>
      <c r="AM44" s="33">
        <f>SUM(D6L529C18:D6L536C18)</f>
        <v>1016.9115096653238</v>
      </c>
      <c r="AN44" s="16" t="s">
        <v>31751</v>
      </c>
      <c r="AO44" s="33">
        <f>SUM(D6L529C19:D6L536C19)</f>
        <v>4002.0270620178799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18.868266094754283</v>
      </c>
      <c r="AT44" s="16" t="s">
        <v>31753</v>
      </c>
      <c r="AU44" s="33">
        <f>IF(D6L537C5=0,0,D6L537C18/D6L537C5)</f>
        <v>0.1625062281685983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18.868266094754279</v>
      </c>
      <c r="AZ44" s="16" t="s">
        <v>31755</v>
      </c>
      <c r="BA44" s="33">
        <f>IF(D6L537C5=0,0,D6L537C19/D6L537C5)</f>
        <v>0.63953875700671448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5.5962741371112017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2.7981370685556008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1.3990685342778004</v>
      </c>
      <c r="R45" s="16" t="s">
        <v>31760</v>
      </c>
      <c r="S45" s="15">
        <f>D6L538C5-D6L538C7</f>
        <v>1.3990685342778004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1.3137433233842308</v>
      </c>
      <c r="X45" s="16" t="s">
        <v>31762</v>
      </c>
      <c r="Y45" s="33">
        <f>D6L538C7-D6L538C10</f>
        <v>8.5325210893569592E-2</v>
      </c>
      <c r="Z45" s="16" t="s">
        <v>31763</v>
      </c>
      <c r="AA45" s="33">
        <f>CHOOSE(MIN(D6L538C9,RUN_YEARS),B7L805C7,B7L805C16,B7L805C25,B7L805C34,B7L805C43)</f>
        <v>21527</v>
      </c>
      <c r="AB45" s="16" t="s">
        <v>31764</v>
      </c>
      <c r="AC45" s="33">
        <f>IF(D6L538C12=0,0,D6L538C10/D6L538C12)</f>
        <v>6.1027701183826398E-5</v>
      </c>
      <c r="AD45" s="16" t="s">
        <v>31765</v>
      </c>
      <c r="AE45" s="33">
        <f>IF(D6L538C5=0,0,D6L538C10/D6L538C5)</f>
        <v>0.46950642202184378</v>
      </c>
      <c r="AF45" s="16" t="s">
        <v>31766</v>
      </c>
      <c r="AG45" s="33">
        <f>CHOOSE(MIN(D6L538C9,RUN_YEARS),B7L805C5,B7L805C14,B7L805C23,B7L805C32,B7L805C41)</f>
        <v>537.74578050002583</v>
      </c>
      <c r="AH45" s="16" t="s">
        <v>31767</v>
      </c>
      <c r="AI45" s="33">
        <f>IF(D6L538C15=0,0,D6L538C11/D6L538C15)</f>
        <v>1.5867202307794862E-4</v>
      </c>
      <c r="AJ45" s="16" t="s">
        <v>31768</v>
      </c>
      <c r="AK45" s="33">
        <f>IF(D6L538C5=0,0,D6L538C11/D6L538C5)</f>
        <v>3.0493577978156192E-2</v>
      </c>
      <c r="AL45" s="16" t="s">
        <v>31769</v>
      </c>
      <c r="AM45" s="33">
        <f>D6L538C8*CHOOSE(MIN(D6L538C9,RUN_YEARS),B7L805C4,B7L805C13,B7L805C22,B7L805C31,B7L805C40)</f>
        <v>0.28347206784811246</v>
      </c>
      <c r="AN45" s="16" t="s">
        <v>31770</v>
      </c>
      <c r="AO45" s="33">
        <f>D6L538C8-D6L538C18</f>
        <v>1.115596466429688</v>
      </c>
      <c r="AP45" s="16" t="s">
        <v>31771</v>
      </c>
      <c r="AQ45" s="33">
        <f>CHOOSE(MIN(D6L538C9,RUN_YEARS),B7L805C2,B7L805C11,B7L805C20,B7L805C29,B7L805C38)</f>
        <v>53.895334343840084</v>
      </c>
      <c r="AR45" s="16" t="s">
        <v>31772</v>
      </c>
      <c r="AS45" s="33">
        <f>IF(D6L538C20=0,0,D6L538C18/D6L538C20)</f>
        <v>5.2596773227089489E-3</v>
      </c>
      <c r="AT45" s="16" t="s">
        <v>31773</v>
      </c>
      <c r="AU45" s="33">
        <f>IF(D6L538C5=0,0,D6L538C18/D6L538C5)</f>
        <v>0.10130742737146926</v>
      </c>
      <c r="AV45" s="16" t="s">
        <v>31774</v>
      </c>
      <c r="AW45" s="33">
        <f>CHOOSE(MIN(D6L538C9,RUN_YEARS),B7L805C1,B7L805C10,B7L805C19,B7L805C28,B7L805C37)</f>
        <v>212.10359457091377</v>
      </c>
      <c r="AX45" s="16" t="s">
        <v>31775</v>
      </c>
      <c r="AY45" s="33">
        <f>IF(D6L538C23=0,0,D6L538C19/D6L538C23)</f>
        <v>5.2596773227089489E-3</v>
      </c>
      <c r="AZ45" s="16" t="s">
        <v>31776</v>
      </c>
      <c r="BA45" s="33">
        <f>IF(D6L538C5=0,0,D6L538C19/D6L538C5)</f>
        <v>0.39869257262853075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353.29459482158376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353.29459482158376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141.31783792863351</v>
      </c>
      <c r="R46" s="16" t="s">
        <v>31780</v>
      </c>
      <c r="S46" s="15">
        <f>D6L539C5-D6L539C7</f>
        <v>211.97675689295025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132.69926490747108</v>
      </c>
      <c r="X46" s="16" t="s">
        <v>31782</v>
      </c>
      <c r="Y46" s="33">
        <f>D6L539C7-D6L539C10</f>
        <v>8.6185730211624332</v>
      </c>
      <c r="Z46" s="16" t="s">
        <v>31783</v>
      </c>
      <c r="AA46" s="33">
        <f>CHOOSE(MIN(D6L539C9,RUN_YEARS),B7L805C7,B7L805C16,B7L805C25,B7L805C34,B7L805C43)</f>
        <v>21527</v>
      </c>
      <c r="AB46" s="16" t="s">
        <v>31784</v>
      </c>
      <c r="AC46" s="33">
        <f>IF(D6L539C12=0,0,D6L539C10/D6L539C12)</f>
        <v>6.1643175968537686E-3</v>
      </c>
      <c r="AD46" s="16" t="s">
        <v>31785</v>
      </c>
      <c r="AE46" s="33">
        <f>IF(D6L539C5=0,0,D6L539C10/D6L539C5)</f>
        <v>0.3756051376174751</v>
      </c>
      <c r="AF46" s="16" t="s">
        <v>31786</v>
      </c>
      <c r="AG46" s="33">
        <f>CHOOSE(MIN(D6L539C9,RUN_YEARS),B7L805C5,B7L805C14,B7L805C23,B7L805C32,B7L805C41)</f>
        <v>537.74578050002583</v>
      </c>
      <c r="AH46" s="16" t="s">
        <v>31787</v>
      </c>
      <c r="AI46" s="33">
        <f>IF(D6L539C15=0,0,D6L539C11/D6L539C15)</f>
        <v>1.6027225751819765E-2</v>
      </c>
      <c r="AJ46" s="16" t="s">
        <v>31788</v>
      </c>
      <c r="AK46" s="33">
        <f>IF(D6L539C5=0,0,D6L539C11/D6L539C5)</f>
        <v>2.4394862382524911E-2</v>
      </c>
      <c r="AL46" s="16" t="s">
        <v>31789</v>
      </c>
      <c r="AM46" s="33">
        <f>D6L539C8*CHOOSE(MIN(D6L539C9,RUN_YEARS),B7L805C4,B7L805C13,B7L805C22,B7L805C31,B7L805C40)</f>
        <v>42.949639806744315</v>
      </c>
      <c r="AN46" s="16" t="s">
        <v>31790</v>
      </c>
      <c r="AO46" s="33">
        <f>D6L539C8-D6L539C18</f>
        <v>169.02711708620592</v>
      </c>
      <c r="AP46" s="16" t="s">
        <v>31791</v>
      </c>
      <c r="AQ46" s="33">
        <f>CHOOSE(MIN(D6L539C9,RUN_YEARS),B7L805C2,B7L805C11,B7L805C20,B7L805C29,B7L805C38)</f>
        <v>53.895334343840084</v>
      </c>
      <c r="AR46" s="16" t="s">
        <v>31792</v>
      </c>
      <c r="AS46" s="33">
        <f>IF(D6L539C20=0,0,D6L539C18/D6L539C20)</f>
        <v>0.79690830996121664</v>
      </c>
      <c r="AT46" s="16" t="s">
        <v>31793</v>
      </c>
      <c r="AU46" s="33">
        <f>IF(D6L539C5=0,0,D6L539C18/D6L539C5)</f>
        <v>0.12156891284576313</v>
      </c>
      <c r="AV46" s="16" t="s">
        <v>31794</v>
      </c>
      <c r="AW46" s="33">
        <f>CHOOSE(MIN(D6L539C9,RUN_YEARS),B7L805C1,B7L805C10,B7L805C19,B7L805C28,B7L805C37)</f>
        <v>212.10359457091377</v>
      </c>
      <c r="AX46" s="16" t="s">
        <v>31795</v>
      </c>
      <c r="AY46" s="33">
        <f>IF(D6L539C23=0,0,D6L539C19/D6L539C23)</f>
        <v>0.79690830996121631</v>
      </c>
      <c r="AZ46" s="16" t="s">
        <v>31796</v>
      </c>
      <c r="BA46" s="33">
        <f>IF(D6L539C5=0,0,D6L539C19/D6L539C5)</f>
        <v>0.47843108715423682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358.89086895869497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356.09273189013936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142.71690646291131</v>
      </c>
      <c r="R47" s="16" t="s">
        <v>31800</v>
      </c>
      <c r="S47" s="15">
        <f>SUM(D6L538C8:D6L539C8)</f>
        <v>213.37582542722805</v>
      </c>
      <c r="U47" s="21" t="str">
        <f>NULL_VALUE</f>
        <v>n/a</v>
      </c>
      <c r="V47" s="16" t="s">
        <v>31801</v>
      </c>
      <c r="W47" s="33">
        <f>SUM(D6L538C10:D6L539C10)</f>
        <v>134.01300823085532</v>
      </c>
      <c r="X47" s="16" t="s">
        <v>31802</v>
      </c>
      <c r="Y47" s="33">
        <f>SUM(D6L538C11:D6L539C11)</f>
        <v>8.7038982320560034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6.2253452980375948E-3</v>
      </c>
      <c r="AD47" s="16" t="s">
        <v>31804</v>
      </c>
      <c r="AE47" s="33">
        <f>IF(D6L540C5=0,0,D6L540C10/D6L540C5)</f>
        <v>0.37634300346293109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1.6185897774897713E-2</v>
      </c>
      <c r="AJ47" s="16" t="s">
        <v>31806</v>
      </c>
      <c r="AK47" s="33">
        <f>IF(D6L540C5=0,0,D6L540C11/D6L540C5)</f>
        <v>2.4442785411136397E-2</v>
      </c>
      <c r="AL47" s="16" t="s">
        <v>31807</v>
      </c>
      <c r="AM47" s="33">
        <f>SUM(D6L538C18:D6L539C18)</f>
        <v>43.233111874592424</v>
      </c>
      <c r="AN47" s="16" t="s">
        <v>31808</v>
      </c>
      <c r="AO47" s="33">
        <f>SUM(D6L538C19:D6L539C19)</f>
        <v>170.1427135526356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0.80216798728392558</v>
      </c>
      <c r="AT47" s="16" t="s">
        <v>31810</v>
      </c>
      <c r="AU47" s="33">
        <f>IF(D6L540C5=0,0,D6L540C18/D6L540C5)</f>
        <v>0.12140970034718533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0.80216798728392524</v>
      </c>
      <c r="AZ47" s="16" t="s">
        <v>31812</v>
      </c>
      <c r="BA47" s="33">
        <f>IF(D6L540C5=0,0,D6L540C19/D6L540C5)</f>
        <v>0.47780451077874714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6617.2451556915094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6613.7698752565466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1381.455478146115</v>
      </c>
      <c r="R48" s="16" t="s">
        <v>31817</v>
      </c>
      <c r="S48" s="15">
        <f>SUM(D6L528C8,D6L537C8,D6L540C8)</f>
        <v>5232.3143971104319</v>
      </c>
      <c r="U48" s="21" t="str">
        <f>NULL_VALUE</f>
        <v>n/a</v>
      </c>
      <c r="V48" s="16" t="s">
        <v>31818</v>
      </c>
      <c r="W48" s="33">
        <f>SUM(D6L528C10,D6L537C10,D6L540C10)</f>
        <v>1297.2044374537156</v>
      </c>
      <c r="X48" s="16" t="s">
        <v>31819</v>
      </c>
      <c r="Y48" s="33">
        <f>SUM(D6L528C11,D6L537C11,D6L540C11)</f>
        <v>84.251040692399229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6.0259415499313219E-2</v>
      </c>
      <c r="AD48" s="16" t="s">
        <v>31821</v>
      </c>
      <c r="AE48" s="33">
        <f>IF(D6L541C5=0,0,D6L541C10/D6L541C5)</f>
        <v>0.19613691766126007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0.1566744802982144</v>
      </c>
      <c r="AJ48" s="16" t="s">
        <v>31823</v>
      </c>
      <c r="AK48" s="33">
        <f>IF(D6L541C5=0,0,D6L541C11/D6L541C5)</f>
        <v>1.2738731809765478E-2</v>
      </c>
      <c r="AL48" s="16" t="s">
        <v>31824</v>
      </c>
      <c r="AM48" s="33">
        <f>SUM(D6L528C18,D6L537C18,D6L540C18)</f>
        <v>1060.1446215399162</v>
      </c>
      <c r="AN48" s="16" t="s">
        <v>31825</v>
      </c>
      <c r="AO48" s="33">
        <f>SUM(D6L528C19,D6L537C19,D6L540C19)</f>
        <v>4172.1697755705154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19.670434082038209</v>
      </c>
      <c r="AT48" s="16" t="s">
        <v>31827</v>
      </c>
      <c r="AU48" s="33">
        <f>IF(D6L541C5=0,0,D6L541C18/D6L541C5)</f>
        <v>0.16029354536602974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19.670434082038206</v>
      </c>
      <c r="AZ48" s="16" t="s">
        <v>31829</v>
      </c>
      <c r="BA48" s="33">
        <f>IF(D6L541C5=0,0,D6L541C19/D6L541C5)</f>
        <v>0.63083080516294465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52D35-44D6-4EFD-9778-5EB47D51B61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3457.4678452999997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2973.4223469579997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1486.7111734789999</v>
      </c>
      <c r="R8" s="16" t="s">
        <v>31838</v>
      </c>
      <c r="S8" s="15">
        <f>D6L601C5-D6L601C7</f>
        <v>1486.7111734789999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1433.8652003754189</v>
      </c>
      <c r="X8" s="16" t="s">
        <v>31840</v>
      </c>
      <c r="Y8" s="33">
        <f>D6L601C7-D6L601C10</f>
        <v>52.845973103580945</v>
      </c>
      <c r="Z8" s="16" t="s">
        <v>31841</v>
      </c>
      <c r="AA8" s="33">
        <f>CHOOSE(MIN(D6L601C9,RUN_YEARS),B7L806C7,B7L806C16,B7L806C25,B7L806C34,B7L806C43)</f>
        <v>161505</v>
      </c>
      <c r="AB8" s="16" t="s">
        <v>31842</v>
      </c>
      <c r="AC8" s="33">
        <f>IF(D6L601C12=0,0,D6L601C10/D6L601C12)</f>
        <v>8.8781474281007956E-3</v>
      </c>
      <c r="AD8" s="16" t="s">
        <v>31843</v>
      </c>
      <c r="AE8" s="33">
        <f>IF(D6L601C5=0,0,D6L601C10/D6L601C5)</f>
        <v>0.48222722272951041</v>
      </c>
      <c r="AF8" s="16" t="s">
        <v>31844</v>
      </c>
      <c r="AG8" s="33">
        <f>CHOOSE(MIN(D6L601C9,RUN_YEARS),B7L806C5,B7L806C14,B7L806C23,B7L806C32,B7L806C41)</f>
        <v>2289.3711143244741</v>
      </c>
      <c r="AH8" s="16" t="s">
        <v>31845</v>
      </c>
      <c r="AI8" s="33">
        <f>IF(D6L601C15=0,0,D6L601C11/D6L601C15)</f>
        <v>2.3083183313062038E-2</v>
      </c>
      <c r="AJ8" s="16" t="s">
        <v>31846</v>
      </c>
      <c r="AK8" s="33">
        <f>IF(D6L601C5=0,0,D6L601C11/D6L601C5)</f>
        <v>1.7772777270489589E-2</v>
      </c>
      <c r="AL8" s="16" t="s">
        <v>31847</v>
      </c>
      <c r="AM8" s="33">
        <f>D6L601C8*CHOOSE(MIN(D6L601C9,RUN_YEARS),B7L806C4,B7L806C13,B7L806C22,B7L806C31,B7L806C40)</f>
        <v>444.1467167445154</v>
      </c>
      <c r="AN8" s="16" t="s">
        <v>31848</v>
      </c>
      <c r="AO8" s="33">
        <f>D6L601C8-D6L601C18</f>
        <v>1042.5644567344843</v>
      </c>
      <c r="AP8" s="16" t="s">
        <v>31849</v>
      </c>
      <c r="AQ8" s="33">
        <f>CHOOSE(MIN(D6L601C9,RUN_YEARS),B7L806C2,B7L806C11,B7L806C20,B7L806C29,B7L806C38)</f>
        <v>401.08808748269433</v>
      </c>
      <c r="AR8" s="16" t="s">
        <v>31850</v>
      </c>
      <c r="AS8" s="33">
        <f>IF(D6L601C20=0,0,D6L601C18/D6L601C20)</f>
        <v>1.1073545453121414</v>
      </c>
      <c r="AT8" s="16" t="s">
        <v>31851</v>
      </c>
      <c r="AU8" s="33">
        <f>IF(D6L601C5=0,0,D6L601C18/D6L601C5)</f>
        <v>0.14937222665286878</v>
      </c>
      <c r="AV8" s="16" t="s">
        <v>31852</v>
      </c>
      <c r="AW8" s="33">
        <f>CHOOSE(MIN(D6L601C9,RUN_YEARS),B7L806C1,B7L806C10,B7L806C19,B7L806C28,B7L806C37)</f>
        <v>941.49110702445</v>
      </c>
      <c r="AX8" s="16" t="s">
        <v>31853</v>
      </c>
      <c r="AY8" s="33">
        <f>IF(D6L601C23=0,0,D6L601C19/D6L601C23)</f>
        <v>1.1073545453121412</v>
      </c>
      <c r="AZ8" s="16" t="s">
        <v>31854</v>
      </c>
      <c r="BA8" s="33">
        <f>IF(D6L601C5=0,0,D6L601C19/D6L601C5)</f>
        <v>0.35062777334713119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0.23350869952065995</v>
      </c>
      <c r="J9" s="16" t="s">
        <v>31875</v>
      </c>
      <c r="K9" s="21">
        <f>_xlfn.SINGLE(IF(FLOW_THRU_100PCT="Y",1,INDEX(VariabilityMatrix,D6L602C1,_xlfn.SINGLE(D6L602C9))))</f>
        <v>0.52896414458551622</v>
      </c>
      <c r="L9" s="16" t="s">
        <v>31855</v>
      </c>
      <c r="M9" s="15">
        <f>IF(_xlfn.SINGLE(D6L602C2)&lt;&gt;0,_xlfn.SINGLE(D6L602C2)*_xlfn.SINGLE(D6L602C4),_xlfn.SINGLE(D6L602C3)*_xlfn.SINGLE(D6L602C4))</f>
        <v>0.12351772949522223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6.1758864747611115E-2</v>
      </c>
      <c r="R9" s="16" t="s">
        <v>31857</v>
      </c>
      <c r="S9" s="15">
        <f>D6L602C5-D6L602C7</f>
        <v>6.1758864747611115E-2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5.9537896405290232E-2</v>
      </c>
      <c r="X9" s="16" t="s">
        <v>31859</v>
      </c>
      <c r="Y9" s="33">
        <f>D6L602C7-D6L602C10</f>
        <v>2.2209683423208837E-3</v>
      </c>
      <c r="Z9" s="16" t="s">
        <v>31860</v>
      </c>
      <c r="AA9" s="33">
        <f>CHOOSE(MIN(D6L602C9,RUN_YEARS),B7L806C7,B7L806C16,B7L806C25,B7L806C34,B7L806C43)</f>
        <v>152351.20000000001</v>
      </c>
      <c r="AB9" s="16" t="s">
        <v>31861</v>
      </c>
      <c r="AC9" s="33">
        <f>IF(D6L602C12=0,0,D6L602C10/D6L602C12)</f>
        <v>3.9079374763894364E-7</v>
      </c>
      <c r="AD9" s="16" t="s">
        <v>31862</v>
      </c>
      <c r="AE9" s="33">
        <f>IF(D6L602C5=0,0,D6L602C10/D6L602C5)</f>
        <v>0.48201903199324275</v>
      </c>
      <c r="AF9" s="16" t="s">
        <v>31863</v>
      </c>
      <c r="AG9" s="33">
        <f>CHOOSE(MIN(D6L602C9,RUN_YEARS),B7L806C5,B7L806C14,B7L806C23,B7L806C32,B7L806C41)</f>
        <v>2185.8553223056169</v>
      </c>
      <c r="AH9" s="16" t="s">
        <v>31864</v>
      </c>
      <c r="AI9" s="33">
        <f>IF(D6L602C15=0,0,D6L602C11/D6L602C15)</f>
        <v>1.0160637438612497E-6</v>
      </c>
      <c r="AJ9" s="16" t="s">
        <v>31865</v>
      </c>
      <c r="AK9" s="33">
        <f>IF(D6L602C5=0,0,D6L602C11/D6L602C5)</f>
        <v>1.798096800675722E-2</v>
      </c>
      <c r="AL9" s="16" t="s">
        <v>31866</v>
      </c>
      <c r="AM9" s="33">
        <f>D6L602C8*CHOOSE(MIN(D6L602C9,RUN_YEARS),B7L806C4,B7L806C13,B7L806C22,B7L806C31,B7L806C40)</f>
        <v>1.8715024121420992E-2</v>
      </c>
      <c r="AN9" s="16" t="s">
        <v>31867</v>
      </c>
      <c r="AO9" s="33">
        <f>D6L602C8-D6L602C18</f>
        <v>4.3043840626190127E-2</v>
      </c>
      <c r="AP9" s="16" t="s">
        <v>31868</v>
      </c>
      <c r="AQ9" s="33">
        <f>CHOOSE(MIN(D6L602C9,RUN_YEARS),B7L806C2,B7L806C11,B7L806C20,B7L806C29,B7L806C38)</f>
        <v>391.70751658314936</v>
      </c>
      <c r="AR9" s="16" t="s">
        <v>31869</v>
      </c>
      <c r="AS9" s="33">
        <f>IF(D6L602C20=0,0,D6L602C18/D6L602C20)</f>
        <v>4.7778057170491589E-5</v>
      </c>
      <c r="AT9" s="16" t="s">
        <v>31870</v>
      </c>
      <c r="AU9" s="33">
        <f>IF(D6L602C5=0,0,D6L602C18/D6L602C5)</f>
        <v>0.15151690528884684</v>
      </c>
      <c r="AV9" s="16" t="s">
        <v>31871</v>
      </c>
      <c r="AW9" s="33">
        <f>CHOOSE(MIN(D6L602C9,RUN_YEARS),B7L806C1,B7L806C10,B7L806C19,B7L806C28,B7L806C37)</f>
        <v>900.91232618756669</v>
      </c>
      <c r="AX9" s="16" t="s">
        <v>31872</v>
      </c>
      <c r="AY9" s="33">
        <f>IF(D6L602C23=0,0,D6L602C19/D6L602C23)</f>
        <v>4.7778057170491589E-5</v>
      </c>
      <c r="AZ9" s="16" t="s">
        <v>31873</v>
      </c>
      <c r="BA9" s="33">
        <f>IF(D6L602C5=0,0,D6L602C19/D6L602C5)</f>
        <v>0.34848309471115319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5.1783845957390851E-3</v>
      </c>
      <c r="J10" s="16" t="s">
        <v>31896</v>
      </c>
      <c r="K10" s="21">
        <f>_xlfn.SINGLE(IF(FLOW_THRU_100PCT="Y",1,INDEX(VariabilityMatrix,D6L603C1,_xlfn.SINGLE(D6L603C9))))</f>
        <v>0.52896414458551622</v>
      </c>
      <c r="L10" s="16" t="s">
        <v>31876</v>
      </c>
      <c r="M10" s="15">
        <f>IF(_xlfn.SINGLE(D6L603C2)&lt;&gt;0,_xlfn.SINGLE(D6L603C2)*_xlfn.SINGLE(D6L603C4),_xlfn.SINGLE(D6L603C3)*_xlfn.SINGLE(D6L603C4))</f>
        <v>2.7391797780199393E-3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1.3695898890099696E-3</v>
      </c>
      <c r="R10" s="16" t="s">
        <v>31878</v>
      </c>
      <c r="S10" s="15">
        <f>D6L603C5-D6L603C7</f>
        <v>1.3695898890099696E-3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1.3203367850566367E-3</v>
      </c>
      <c r="X10" s="16" t="s">
        <v>31880</v>
      </c>
      <c r="Y10" s="33">
        <f>D6L603C7-D6L603C10</f>
        <v>4.9253103953332891E-5</v>
      </c>
      <c r="Z10" s="16" t="s">
        <v>31881</v>
      </c>
      <c r="AA10" s="33">
        <f>CHOOSE(MIN(D6L603C9,RUN_YEARS),B7L806C7,B7L806C16,B7L806C25,B7L806C34,B7L806C43)</f>
        <v>152351.20000000001</v>
      </c>
      <c r="AB10" s="16" t="s">
        <v>31882</v>
      </c>
      <c r="AC10" s="33">
        <f>IF(D6L603C12=0,0,D6L603C10/D6L603C12)</f>
        <v>8.6664022669768047E-9</v>
      </c>
      <c r="AD10" s="16" t="s">
        <v>31883</v>
      </c>
      <c r="AE10" s="33">
        <f>IF(D6L603C5=0,0,D6L603C10/D6L603C5)</f>
        <v>0.48201903199324275</v>
      </c>
      <c r="AF10" s="16" t="s">
        <v>31884</v>
      </c>
      <c r="AG10" s="33">
        <f>CHOOSE(MIN(D6L603C9,RUN_YEARS),B7L806C5,B7L806C14,B7L806C23,B7L806C32,B7L806C41)</f>
        <v>2185.8553223056169</v>
      </c>
      <c r="AH10" s="16" t="s">
        <v>31885</v>
      </c>
      <c r="AI10" s="33">
        <f>IF(D6L603C15=0,0,D6L603C11/D6L603C15)</f>
        <v>2.2532645894139619E-8</v>
      </c>
      <c r="AJ10" s="16" t="s">
        <v>31886</v>
      </c>
      <c r="AK10" s="33">
        <f>IF(D6L603C5=0,0,D6L603C11/D6L603C5)</f>
        <v>1.7980968006757227E-2</v>
      </c>
      <c r="AL10" s="16" t="s">
        <v>31887</v>
      </c>
      <c r="AM10" s="33">
        <f>D6L603C8*CHOOSE(MIN(D6L603C9,RUN_YEARS),B7L806C4,B7L806C13,B7L806C22,B7L806C31,B7L806C40)</f>
        <v>4.1503204299537166E-4</v>
      </c>
      <c r="AN10" s="16" t="s">
        <v>31888</v>
      </c>
      <c r="AO10" s="33">
        <f>D6L603C8-D6L603C18</f>
        <v>9.5455784601459798E-4</v>
      </c>
      <c r="AP10" s="16" t="s">
        <v>31889</v>
      </c>
      <c r="AQ10" s="33">
        <f>CHOOSE(MIN(D6L603C9,RUN_YEARS),B7L806C2,B7L806C11,B7L806C20,B7L806C29,B7L806C38)</f>
        <v>391.70751658314936</v>
      </c>
      <c r="AR10" s="16" t="s">
        <v>31890</v>
      </c>
      <c r="AS10" s="33">
        <f>IF(D6L603C20=0,0,D6L603C18/D6L603C20)</f>
        <v>1.0595457718444653E-6</v>
      </c>
      <c r="AT10" s="16" t="s">
        <v>31891</v>
      </c>
      <c r="AU10" s="33">
        <f>IF(D6L603C5=0,0,D6L603C18/D6L603C5)</f>
        <v>0.15151690528884684</v>
      </c>
      <c r="AV10" s="16" t="s">
        <v>31892</v>
      </c>
      <c r="AW10" s="33">
        <f>CHOOSE(MIN(D6L603C9,RUN_YEARS),B7L806C1,B7L806C10,B7L806C19,B7L806C28,B7L806C37)</f>
        <v>900.91232618756669</v>
      </c>
      <c r="AX10" s="16" t="s">
        <v>31893</v>
      </c>
      <c r="AY10" s="33">
        <f>IF(D6L603C23=0,0,D6L603C19/D6L603C23)</f>
        <v>1.0595457718444653E-6</v>
      </c>
      <c r="AZ10" s="16" t="s">
        <v>31894</v>
      </c>
      <c r="BA10" s="33">
        <f>IF(D6L603C5=0,0,D6L603C19/D6L603C5)</f>
        <v>0.34848309471115313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0.54706914331911283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176335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2467.8471176298654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441.47506766019598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1005.5987048836118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1.051363864409397</v>
      </c>
      <c r="J12" s="16" t="s">
        <v>31938</v>
      </c>
      <c r="K12" s="21">
        <f>_xlfn.SINGLE(IF(FLOW_THRU_100PCT="Y",1,INDEX(VariabilityMatrix,D6L605C1,_xlfn.SINGLE(D6L605C9))))</f>
        <v>0.28153705652275113</v>
      </c>
      <c r="L12" s="16" t="s">
        <v>31918</v>
      </c>
      <c r="M12" s="15">
        <f>IF(_xlfn.SINGLE(D6L605C2)&lt;&gt;0,_xlfn.SINGLE(D6L605C2)*_xlfn.SINGLE(D6L605C4),_xlfn.SINGLE(D6L605C3)*_xlfn.SINGLE(D6L605C4))</f>
        <v>0.29599788772020647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0.14799894386010323</v>
      </c>
      <c r="R12" s="16" t="s">
        <v>31920</v>
      </c>
      <c r="S12" s="15">
        <f>D6L605C5-D6L605C7</f>
        <v>0.14799894386010323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0.14267661531093848</v>
      </c>
      <c r="X12" s="16" t="s">
        <v>31922</v>
      </c>
      <c r="Y12" s="33">
        <f>D6L605C7-D6L605C10</f>
        <v>5.3223285491647565E-3</v>
      </c>
      <c r="Z12" s="16" t="s">
        <v>31923</v>
      </c>
      <c r="AA12" s="33">
        <f>CHOOSE(MIN(D6L605C9,RUN_YEARS),B7L806C7,B7L806C16,B7L806C25,B7L806C34,B7L806C43)</f>
        <v>152351.20000000001</v>
      </c>
      <c r="AB12" s="16" t="s">
        <v>31924</v>
      </c>
      <c r="AC12" s="33">
        <f>IF(D6L605C12=0,0,D6L605C10/D6L605C12)</f>
        <v>9.3649813923972025E-7</v>
      </c>
      <c r="AD12" s="16" t="s">
        <v>31925</v>
      </c>
      <c r="AE12" s="33">
        <f>IF(D6L605C5=0,0,D6L605C10/D6L605C5)</f>
        <v>0.48201903199324275</v>
      </c>
      <c r="AF12" s="16" t="s">
        <v>31926</v>
      </c>
      <c r="AG12" s="33">
        <f>CHOOSE(MIN(D6L605C9,RUN_YEARS),B7L806C5,B7L806C14,B7L806C23,B7L806C32,B7L806C41)</f>
        <v>2185.8553223056169</v>
      </c>
      <c r="AH12" s="16" t="s">
        <v>31927</v>
      </c>
      <c r="AI12" s="33">
        <f>IF(D6L605C15=0,0,D6L605C11/D6L605C15)</f>
        <v>2.4348951620232674E-6</v>
      </c>
      <c r="AJ12" s="16" t="s">
        <v>31928</v>
      </c>
      <c r="AK12" s="33">
        <f>IF(D6L605C5=0,0,D6L605C11/D6L605C5)</f>
        <v>1.7980968006757247E-2</v>
      </c>
      <c r="AL12" s="16" t="s">
        <v>31929</v>
      </c>
      <c r="AM12" s="33">
        <f>D6L605C8*CHOOSE(MIN(D6L605C9,RUN_YEARS),B7L806C4,B7L806C13,B7L806C22,B7L806C31,B7L806C40)</f>
        <v>4.4848683919401243E-2</v>
      </c>
      <c r="AN12" s="16" t="s">
        <v>31930</v>
      </c>
      <c r="AO12" s="33">
        <f>D6L605C8-D6L605C18</f>
        <v>0.10315025994070198</v>
      </c>
      <c r="AP12" s="16" t="s">
        <v>31931</v>
      </c>
      <c r="AQ12" s="33">
        <f>CHOOSE(MIN(D6L605C9,RUN_YEARS),B7L806C2,B7L806C11,B7L806C20,B7L806C29,B7L806C38)</f>
        <v>391.70751658314936</v>
      </c>
      <c r="AR12" s="16" t="s">
        <v>31932</v>
      </c>
      <c r="AS12" s="33">
        <f>IF(D6L605C20=0,0,D6L605C18/D6L605C20)</f>
        <v>1.1449533649651328E-4</v>
      </c>
      <c r="AT12" s="16" t="s">
        <v>31933</v>
      </c>
      <c r="AU12" s="33">
        <f>IF(D6L605C5=0,0,D6L605C18/D6L605C5)</f>
        <v>0.15151690528884684</v>
      </c>
      <c r="AV12" s="16" t="s">
        <v>31934</v>
      </c>
      <c r="AW12" s="33">
        <f>CHOOSE(MIN(D6L605C9,RUN_YEARS),B7L806C1,B7L806C10,B7L806C19,B7L806C28,B7L806C37)</f>
        <v>900.91232618756669</v>
      </c>
      <c r="AX12" s="16" t="s">
        <v>31935</v>
      </c>
      <c r="AY12" s="33">
        <f>IF(D6L605C23=0,0,D6L605C19/D6L605C23)</f>
        <v>1.1449533649651328E-4</v>
      </c>
      <c r="AZ12" s="16" t="s">
        <v>31936</v>
      </c>
      <c r="BA12" s="33">
        <f>IF(D6L605C5=0,0,D6L605C19/D6L605C5)</f>
        <v>0.34848309471115313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0.28429862274162238</v>
      </c>
      <c r="J13" s="16" t="s">
        <v>31959</v>
      </c>
      <c r="K13" s="21">
        <f>_xlfn.SINGLE(IF(FLOW_THRU_100PCT="Y",1,INDEX(VariabilityMatrix,D6L606C1,_xlfn.SINGLE(D6L606C9))))</f>
        <v>0.52896414458551622</v>
      </c>
      <c r="L13" s="16" t="s">
        <v>31939</v>
      </c>
      <c r="M13" s="15">
        <f>IF(_xlfn.SINGLE(D6L606C2)&lt;&gt;0,_xlfn.SINGLE(D6L606C2)*_xlfn.SINGLE(D6L606C4),_xlfn.SINGLE(D6L606C3)*_xlfn.SINGLE(D6L606C4))</f>
        <v>0.15038377778536266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7.519188889268133E-2</v>
      </c>
      <c r="R13" s="16" t="s">
        <v>31941</v>
      </c>
      <c r="S13" s="15">
        <f>D6L606C5-D6L606C7</f>
        <v>7.519188889268133E-2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7.2487842995587429E-2</v>
      </c>
      <c r="X13" s="16" t="s">
        <v>31943</v>
      </c>
      <c r="Y13" s="33">
        <f>D6L606C7-D6L606C10</f>
        <v>2.7040458970939013E-3</v>
      </c>
      <c r="Z13" s="16" t="s">
        <v>31944</v>
      </c>
      <c r="AA13" s="33">
        <f>CHOOSE(MIN(D6L606C9,RUN_YEARS),B7L806C7,B7L806C16,B7L806C25,B7L806C34,B7L806C43)</f>
        <v>152351.20000000001</v>
      </c>
      <c r="AB13" s="16" t="s">
        <v>31945</v>
      </c>
      <c r="AC13" s="33">
        <f>IF(D6L606C12=0,0,D6L606C10/D6L606C12)</f>
        <v>4.7579436850899387E-7</v>
      </c>
      <c r="AD13" s="16" t="s">
        <v>31946</v>
      </c>
      <c r="AE13" s="33">
        <f>IF(D6L606C5=0,0,D6L606C10/D6L606C5)</f>
        <v>0.48201903199324275</v>
      </c>
      <c r="AF13" s="16" t="s">
        <v>31947</v>
      </c>
      <c r="AG13" s="33">
        <f>CHOOSE(MIN(D6L606C9,RUN_YEARS),B7L806C5,B7L806C14,B7L806C23,B7L806C32,B7L806C41)</f>
        <v>2185.8553223056169</v>
      </c>
      <c r="AH13" s="16" t="s">
        <v>31948</v>
      </c>
      <c r="AI13" s="33">
        <f>IF(D6L606C15=0,0,D6L606C11/D6L606C15)</f>
        <v>1.2370653581233832E-6</v>
      </c>
      <c r="AJ13" s="16" t="s">
        <v>31949</v>
      </c>
      <c r="AK13" s="33">
        <f>IF(D6L606C5=0,0,D6L606C11/D6L606C5)</f>
        <v>1.7980968006757275E-2</v>
      </c>
      <c r="AL13" s="16" t="s">
        <v>31950</v>
      </c>
      <c r="AM13" s="33">
        <f>D6L606C8*CHOOSE(MIN(D6L606C9,RUN_YEARS),B7L806C4,B7L806C13,B7L806C22,B7L806C31,B7L806C40)</f>
        <v>2.2785684615683782E-2</v>
      </c>
      <c r="AN13" s="16" t="s">
        <v>31951</v>
      </c>
      <c r="AO13" s="33">
        <f>D6L606C8-D6L606C18</f>
        <v>5.2406204276997548E-2</v>
      </c>
      <c r="AP13" s="16" t="s">
        <v>31952</v>
      </c>
      <c r="AQ13" s="33">
        <f>CHOOSE(MIN(D6L606C9,RUN_YEARS),B7L806C2,B7L806C11,B7L806C20,B7L806C29,B7L806C38)</f>
        <v>391.70751658314936</v>
      </c>
      <c r="AR13" s="16" t="s">
        <v>31953</v>
      </c>
      <c r="AS13" s="33">
        <f>IF(D6L606C20=0,0,D6L606C18/D6L606C20)</f>
        <v>5.8170149029670129E-5</v>
      </c>
      <c r="AT13" s="16" t="s">
        <v>31954</v>
      </c>
      <c r="AU13" s="33">
        <f>IF(D6L606C5=0,0,D6L606C18/D6L606C5)</f>
        <v>0.15151690528884684</v>
      </c>
      <c r="AV13" s="16" t="s">
        <v>31955</v>
      </c>
      <c r="AW13" s="33">
        <f>CHOOSE(MIN(D6L606C9,RUN_YEARS),B7L806C1,B7L806C10,B7L806C19,B7L806C28,B7L806C37)</f>
        <v>900.91232618756669</v>
      </c>
      <c r="AX13" s="16" t="s">
        <v>31956</v>
      </c>
      <c r="AY13" s="33">
        <f>IF(D6L606C23=0,0,D6L606C19/D6L606C23)</f>
        <v>5.8170149029670136E-5</v>
      </c>
      <c r="AZ13" s="16" t="s">
        <v>31957</v>
      </c>
      <c r="BA13" s="33">
        <f>IF(D6L606C5=0,0,D6L606C19/D6L606C5)</f>
        <v>0.34848309471115319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-0.25512971070899265</v>
      </c>
      <c r="J14" s="16" t="s">
        <v>31980</v>
      </c>
      <c r="K14" s="21">
        <f>_xlfn.SINGLE(IF(FLOW_THRU_100PCT="Y",1,INDEX(VariabilityMatrix,D6L607C1,_xlfn.SINGLE(D6L607C9))))</f>
        <v>0.54706914331911283</v>
      </c>
      <c r="L14" s="16" t="s">
        <v>31960</v>
      </c>
      <c r="M14" s="15">
        <f>IF(_xlfn.SINGLE(D6L607C2)&lt;&gt;0,_xlfn.SINGLE(D6L607C2)*_xlfn.SINGLE(D6L607C4),_xlfn.SINGLE(D6L607C3)*_xlfn.SINGLE(D6L607C4))</f>
        <v>-0.13957359227282171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-6.9786796136410853E-2</v>
      </c>
      <c r="R14" s="16" t="s">
        <v>31962</v>
      </c>
      <c r="S14" s="15">
        <f>D6L607C5-D6L607C7</f>
        <v>-6.9786796136410853E-2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-6.7336581432369147E-2</v>
      </c>
      <c r="X14" s="16" t="s">
        <v>31964</v>
      </c>
      <c r="Y14" s="33">
        <f>D6L607C7-D6L607C10</f>
        <v>-2.450214704041706E-3</v>
      </c>
      <c r="Z14" s="16" t="s">
        <v>31965</v>
      </c>
      <c r="AA14" s="33">
        <f>CHOOSE(MIN(D6L607C9,RUN_YEARS),B7L806C7,B7L806C16,B7L806C25,B7L806C34,B7L806C43)</f>
        <v>176335</v>
      </c>
      <c r="AB14" s="16" t="s">
        <v>31966</v>
      </c>
      <c r="AC14" s="33">
        <f>IF(D6L607C12=0,0,D6L607C10/D6L607C12)</f>
        <v>-3.8186736287389996E-7</v>
      </c>
      <c r="AD14" s="16" t="s">
        <v>31967</v>
      </c>
      <c r="AE14" s="33">
        <f>IF(D6L607C5=0,0,D6L607C10/D6L607C5)</f>
        <v>0.48244499791011813</v>
      </c>
      <c r="AF14" s="16" t="s">
        <v>31968</v>
      </c>
      <c r="AG14" s="33">
        <f>CHOOSE(MIN(D6L607C9,RUN_YEARS),B7L806C5,B7L806C14,B7L806C23,B7L806C32,B7L806C41)</f>
        <v>2467.8471176298654</v>
      </c>
      <c r="AH14" s="16" t="s">
        <v>31969</v>
      </c>
      <c r="AI14" s="33">
        <f>IF(D6L607C15=0,0,D6L607C11/D6L607C15)</f>
        <v>-9.9285514347213963E-7</v>
      </c>
      <c r="AJ14" s="16" t="s">
        <v>31970</v>
      </c>
      <c r="AK14" s="33">
        <f>IF(D6L607C5=0,0,D6L607C11/D6L607C5)</f>
        <v>1.7555002089881876E-2</v>
      </c>
      <c r="AL14" s="16" t="s">
        <v>31971</v>
      </c>
      <c r="AM14" s="33">
        <f>D6L607C8*CHOOSE(MIN(D6L607C9,RUN_YEARS),B7L806C4,B7L806C13,B7L806C22,B7L806C31,B7L806C40)</f>
        <v>-2.1290642626982992E-2</v>
      </c>
      <c r="AN14" s="16" t="s">
        <v>31972</v>
      </c>
      <c r="AO14" s="33">
        <f>D6L607C8-D6L607C18</f>
        <v>-4.8496153509427861E-2</v>
      </c>
      <c r="AP14" s="16" t="s">
        <v>31973</v>
      </c>
      <c r="AQ14" s="33">
        <f>CHOOSE(MIN(D6L607C9,RUN_YEARS),B7L806C2,B7L806C11,B7L806C20,B7L806C29,B7L806C38)</f>
        <v>441.47506766019598</v>
      </c>
      <c r="AR14" s="16" t="s">
        <v>31974</v>
      </c>
      <c r="AS14" s="33">
        <f>IF(D6L607C20=0,0,D6L607C18/D6L607C20)</f>
        <v>-4.8226149530533472E-5</v>
      </c>
      <c r="AT14" s="16" t="s">
        <v>31975</v>
      </c>
      <c r="AU14" s="33">
        <f>IF(D6L607C5=0,0,D6L607C18/D6L607C5)</f>
        <v>0.15254062233611212</v>
      </c>
      <c r="AV14" s="16" t="s">
        <v>31976</v>
      </c>
      <c r="AW14" s="33">
        <f>CHOOSE(MIN(D6L607C9,RUN_YEARS),B7L806C1,B7L806C10,B7L806C19,B7L806C28,B7L806C37)</f>
        <v>1005.5987048836118</v>
      </c>
      <c r="AX14" s="16" t="s">
        <v>31977</v>
      </c>
      <c r="AY14" s="33">
        <f>IF(D6L607C23=0,0,D6L607C19/D6L607C23)</f>
        <v>-4.8226149530533465E-5</v>
      </c>
      <c r="AZ14" s="16" t="s">
        <v>31978</v>
      </c>
      <c r="BA14" s="33">
        <f>IF(D6L607C5=0,0,D6L607C19/D6L607C5)</f>
        <v>0.3474593776638879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0.54706914331911283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176335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2467.8471176298654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441.47506766019598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1005.5987048836118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0.54706914331911283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176335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2467.8471176298654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441.47506766019598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1005.5987048836118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0.54706914331911283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176335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2467.8471176298654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441.47506766019598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1005.5987048836118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0.54706914331911283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176335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2467.8471176298654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441.47506766019598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1005.5987048836118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0.54706914331911283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176335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2467.8471176298654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441.47506766019598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1005.5987048836118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0.34618119224769361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0.29771582533301649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0.14885791266650825</v>
      </c>
      <c r="R20" s="16" t="s">
        <v>32088</v>
      </c>
      <c r="S20" s="15">
        <f>D6L613C5-D6L613C7</f>
        <v>0.14885791266650825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0.14363151073059624</v>
      </c>
      <c r="X20" s="16" t="s">
        <v>32090</v>
      </c>
      <c r="Y20" s="33">
        <f>D6L613C7-D6L613C10</f>
        <v>5.2264019359120062E-3</v>
      </c>
      <c r="Z20" s="16" t="s">
        <v>32091</v>
      </c>
      <c r="AA20" s="33">
        <f>CHOOSE(MIN(D6L613C9,RUN_YEARS),B7L806C7,B7L806C16,B7L806C25,B7L806C34,B7L806C43)</f>
        <v>176335</v>
      </c>
      <c r="AB20" s="16" t="s">
        <v>32092</v>
      </c>
      <c r="AC20" s="33">
        <f>IF(D6L613C12=0,0,D6L613C10/D6L613C12)</f>
        <v>8.1453773062974587E-7</v>
      </c>
      <c r="AD20" s="16" t="s">
        <v>32093</v>
      </c>
      <c r="AE20" s="33">
        <f>IF(D6L613C5=0,0,D6L613C10/D6L613C5)</f>
        <v>0.48244499791011813</v>
      </c>
      <c r="AF20" s="16" t="s">
        <v>32094</v>
      </c>
      <c r="AG20" s="33">
        <f>CHOOSE(MIN(D6L613C9,RUN_YEARS),B7L806C5,B7L806C14,B7L806C23,B7L806C32,B7L806C41)</f>
        <v>2467.8471176298654</v>
      </c>
      <c r="AH20" s="16" t="s">
        <v>32095</v>
      </c>
      <c r="AI20" s="33">
        <f>IF(D6L613C15=0,0,D6L613C11/D6L613C15)</f>
        <v>2.1177980996373362E-6</v>
      </c>
      <c r="AJ20" s="16" t="s">
        <v>32096</v>
      </c>
      <c r="AK20" s="33">
        <f>IF(D6L613C5=0,0,D6L613C11/D6L613C5)</f>
        <v>1.7555002089881856E-2</v>
      </c>
      <c r="AL20" s="16" t="s">
        <v>32097</v>
      </c>
      <c r="AM20" s="33">
        <f>D6L613C8*CHOOSE(MIN(D6L613C9,RUN_YEARS),B7L806C4,B7L806C13,B7L806C22,B7L806C31,B7L806C40)</f>
        <v>4.5413757275607591E-2</v>
      </c>
      <c r="AN20" s="16" t="s">
        <v>32098</v>
      </c>
      <c r="AO20" s="33">
        <f>D6L613C8-D6L613C18</f>
        <v>0.10344415539090066</v>
      </c>
      <c r="AP20" s="16" t="s">
        <v>32099</v>
      </c>
      <c r="AQ20" s="33">
        <f>CHOOSE(MIN(D6L613C9,RUN_YEARS),B7L806C2,B7L806C11,B7L806C20,B7L806C29,B7L806C38)</f>
        <v>441.47506766019598</v>
      </c>
      <c r="AR20" s="16" t="s">
        <v>32100</v>
      </c>
      <c r="AS20" s="33">
        <f>IF(D6L613C20=0,0,D6L613C18/D6L613C20)</f>
        <v>1.0286822654855478E-4</v>
      </c>
      <c r="AT20" s="16" t="s">
        <v>32101</v>
      </c>
      <c r="AU20" s="33">
        <f>IF(D6L613C5=0,0,D6L613C18/D6L613C5)</f>
        <v>0.15254062233611212</v>
      </c>
      <c r="AV20" s="16" t="s">
        <v>32102</v>
      </c>
      <c r="AW20" s="33">
        <f>CHOOSE(MIN(D6L613C9,RUN_YEARS),B7L806C1,B7L806C10,B7L806C19,B7L806C28,B7L806C37)</f>
        <v>1005.5987048836118</v>
      </c>
      <c r="AX20" s="16" t="s">
        <v>32103</v>
      </c>
      <c r="AY20" s="33">
        <f>IF(D6L613C23=0,0,D6L613C19/D6L613C23)</f>
        <v>1.0286822654855477E-4</v>
      </c>
      <c r="AZ20" s="16" t="s">
        <v>32104</v>
      </c>
      <c r="BA20" s="33">
        <f>IF(D6L613C5=0,0,D6L613C19/D6L613C5)</f>
        <v>0.3474593776638879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4.7233062463716792E-3</v>
      </c>
      <c r="J21" s="16" t="s">
        <v>32126</v>
      </c>
      <c r="K21" s="21">
        <f>_xlfn.SINGLE(IF(FLOW_THRU_100PCT="Y",1,INDEX(VariabilityMatrix,D6L614C1,_xlfn.SINGLE(D6L614C9))))</f>
        <v>0.52896414458551622</v>
      </c>
      <c r="L21" s="16" t="s">
        <v>32106</v>
      </c>
      <c r="M21" s="15">
        <f>IF(_xlfn.SINGLE(D6L614C2)&lt;&gt;0,_xlfn.SINGLE(D6L614C2)*_xlfn.SINGLE(D6L614C4),_xlfn.SINGLE(D6L614C3)*_xlfn.SINGLE(D6L614C4))</f>
        <v>2.4984596482274207E-3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1.2492298241137104E-3</v>
      </c>
      <c r="R21" s="16" t="s">
        <v>32108</v>
      </c>
      <c r="S21" s="15">
        <f>D6L614C5-D6L614C7</f>
        <v>1.2492298241137104E-3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1.2043051011127591E-3</v>
      </c>
      <c r="X21" s="16" t="s">
        <v>32110</v>
      </c>
      <c r="Y21" s="33">
        <f>D6L614C7-D6L614C10</f>
        <v>4.4924723000951215E-5</v>
      </c>
      <c r="Z21" s="16" t="s">
        <v>32111</v>
      </c>
      <c r="AA21" s="33">
        <f>CHOOSE(MIN(D6L614C9,RUN_YEARS),B7L806C7,B7L806C16,B7L806C25,B7L806C34,B7L806C43)</f>
        <v>152351.20000000001</v>
      </c>
      <c r="AB21" s="16" t="s">
        <v>32112</v>
      </c>
      <c r="AC21" s="33">
        <f>IF(D6L614C12=0,0,D6L614C10/D6L614C12)</f>
        <v>7.9047956374006832E-9</v>
      </c>
      <c r="AD21" s="16" t="s">
        <v>32113</v>
      </c>
      <c r="AE21" s="33">
        <f>IF(D6L614C5=0,0,D6L614C10/D6L614C5)</f>
        <v>0.48201903199324275</v>
      </c>
      <c r="AF21" s="16" t="s">
        <v>32114</v>
      </c>
      <c r="AG21" s="33">
        <f>CHOOSE(MIN(D6L614C9,RUN_YEARS),B7L806C5,B7L806C14,B7L806C23,B7L806C32,B7L806C41)</f>
        <v>2185.8553223056169</v>
      </c>
      <c r="AH21" s="16" t="s">
        <v>32115</v>
      </c>
      <c r="AI21" s="33">
        <f>IF(D6L614C15=0,0,D6L614C11/D6L614C15)</f>
        <v>2.055246865724173E-8</v>
      </c>
      <c r="AJ21" s="16" t="s">
        <v>32116</v>
      </c>
      <c r="AK21" s="33">
        <f>IF(D6L614C5=0,0,D6L614C11/D6L614C5)</f>
        <v>1.7980968006757247E-2</v>
      </c>
      <c r="AL21" s="16" t="s">
        <v>32117</v>
      </c>
      <c r="AM21" s="33">
        <f>D6L614C8*CHOOSE(MIN(D6L614C9,RUN_YEARS),B7L806C4,B7L806C13,B7L806C22,B7L806C31,B7L806C40)</f>
        <v>3.7855887388847968E-4</v>
      </c>
      <c r="AN21" s="16" t="s">
        <v>32118</v>
      </c>
      <c r="AO21" s="33">
        <f>D6L614C8-D6L614C18</f>
        <v>8.7067095022523068E-4</v>
      </c>
      <c r="AP21" s="16" t="s">
        <v>32119</v>
      </c>
      <c r="AQ21" s="33">
        <f>CHOOSE(MIN(D6L614C9,RUN_YEARS),B7L806C2,B7L806C11,B7L806C20,B7L806C29,B7L806C38)</f>
        <v>391.70751658314936</v>
      </c>
      <c r="AR21" s="16" t="s">
        <v>32120</v>
      </c>
      <c r="AS21" s="33">
        <f>IF(D6L614C20=0,0,D6L614C18/D6L614C20)</f>
        <v>9.6643249838715178E-7</v>
      </c>
      <c r="AT21" s="16" t="s">
        <v>32121</v>
      </c>
      <c r="AU21" s="33">
        <f>IF(D6L614C5=0,0,D6L614C18/D6L614C5)</f>
        <v>0.15151690528884684</v>
      </c>
      <c r="AV21" s="16" t="s">
        <v>32122</v>
      </c>
      <c r="AW21" s="33">
        <f>CHOOSE(MIN(D6L614C9,RUN_YEARS),B7L806C1,B7L806C10,B7L806C19,B7L806C28,B7L806C37)</f>
        <v>900.91232618756669</v>
      </c>
      <c r="AX21" s="16" t="s">
        <v>32123</v>
      </c>
      <c r="AY21" s="33">
        <f>IF(D6L614C23=0,0,D6L614C19/D6L614C23)</f>
        <v>9.6643249838715178E-7</v>
      </c>
      <c r="AZ21" s="16" t="s">
        <v>32124</v>
      </c>
      <c r="BA21" s="33">
        <f>IF(D6L614C5=0,0,D6L614C19/D6L614C5)</f>
        <v>0.34848309471115319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0.14958743845604089</v>
      </c>
      <c r="J22" s="16" t="s">
        <v>32147</v>
      </c>
      <c r="K22" s="21">
        <f>_xlfn.SINGLE(IF(FLOW_THRU_100PCT="Y",1,INDEX(VariabilityMatrix,D6L615C1,_xlfn.SINGLE(D6L615C9))))</f>
        <v>0.53354927842677846</v>
      </c>
      <c r="L22" s="16" t="s">
        <v>32127</v>
      </c>
      <c r="M22" s="15">
        <f>IF(_xlfn.SINGLE(D6L615C2)&lt;&gt;0,_xlfn.SINGLE(D6L615C2)*_xlfn.SINGLE(D6L615C4),_xlfn.SINGLE(D6L615C3)*_xlfn.SINGLE(D6L615C4))</f>
        <v>7.9812269849930742E-2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3.9906134924965371E-2</v>
      </c>
      <c r="R22" s="16" t="s">
        <v>32129</v>
      </c>
      <c r="S22" s="15">
        <f>D6L615C5-D6L615C7</f>
        <v>3.9906134924965371E-2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3.8487649229470337E-2</v>
      </c>
      <c r="X22" s="16" t="s">
        <v>32131</v>
      </c>
      <c r="Y22" s="33">
        <f>D6L615C7-D6L615C10</f>
        <v>1.4184856954950337E-3</v>
      </c>
      <c r="Z22" s="16" t="s">
        <v>32132</v>
      </c>
      <c r="AA22" s="33">
        <f>CHOOSE(MIN(D6L615C9,RUN_YEARS),B7L806C7,B7L806C16,B7L806C25,B7L806C34,B7L806C43)</f>
        <v>161505</v>
      </c>
      <c r="AB22" s="16" t="s">
        <v>32133</v>
      </c>
      <c r="AC22" s="33">
        <f>IF(D6L615C12=0,0,D6L615C10/D6L615C12)</f>
        <v>2.3830623961778481E-7</v>
      </c>
      <c r="AD22" s="16" t="s">
        <v>32134</v>
      </c>
      <c r="AE22" s="33">
        <f>IF(D6L615C5=0,0,D6L615C10/D6L615C5)</f>
        <v>0.48222722272951035</v>
      </c>
      <c r="AF22" s="16" t="s">
        <v>32135</v>
      </c>
      <c r="AG22" s="33">
        <f>CHOOSE(MIN(D6L615C9,RUN_YEARS),B7L806C5,B7L806C14,B7L806C23,B7L806C32,B7L806C41)</f>
        <v>2289.3711143244741</v>
      </c>
      <c r="AH22" s="16" t="s">
        <v>32136</v>
      </c>
      <c r="AI22" s="33">
        <f>IF(D6L615C15=0,0,D6L615C11/D6L615C15)</f>
        <v>6.1959622300624118E-7</v>
      </c>
      <c r="AJ22" s="16" t="s">
        <v>32137</v>
      </c>
      <c r="AK22" s="33">
        <f>IF(D6L615C5=0,0,D6L615C11/D6L615C5)</f>
        <v>1.7772777270489627E-2</v>
      </c>
      <c r="AL22" s="16" t="s">
        <v>32138</v>
      </c>
      <c r="AM22" s="33">
        <f>D6L615C8*CHOOSE(MIN(D6L615C9,RUN_YEARS),B7L806C4,B7L806C13,B7L806C22,B7L806C31,B7L806C40)</f>
        <v>1.192173646170378E-2</v>
      </c>
      <c r="AN22" s="16" t="s">
        <v>32139</v>
      </c>
      <c r="AO22" s="33">
        <f>D6L615C8-D6L615C18</f>
        <v>2.7984398463261589E-2</v>
      </c>
      <c r="AP22" s="16" t="s">
        <v>32140</v>
      </c>
      <c r="AQ22" s="33">
        <f>CHOOSE(MIN(D6L615C9,RUN_YEARS),B7L806C2,B7L806C11,B7L806C20,B7L806C29,B7L806C38)</f>
        <v>401.08808748269433</v>
      </c>
      <c r="AR22" s="16" t="s">
        <v>32141</v>
      </c>
      <c r="AS22" s="33">
        <f>IF(D6L615C20=0,0,D6L615C18/D6L615C20)</f>
        <v>2.9723486769519586E-5</v>
      </c>
      <c r="AT22" s="16" t="s">
        <v>32142</v>
      </c>
      <c r="AU22" s="33">
        <f>IF(D6L615C5=0,0,D6L615C18/D6L615C5)</f>
        <v>0.14937222665286878</v>
      </c>
      <c r="AV22" s="16" t="s">
        <v>32143</v>
      </c>
      <c r="AW22" s="33">
        <f>CHOOSE(MIN(D6L615C9,RUN_YEARS),B7L806C1,B7L806C10,B7L806C19,B7L806C28,B7L806C37)</f>
        <v>941.49110702445</v>
      </c>
      <c r="AX22" s="16" t="s">
        <v>32144</v>
      </c>
      <c r="AY22" s="33">
        <f>IF(D6L615C23=0,0,D6L615C19/D6L615C23)</f>
        <v>2.9723486769519586E-5</v>
      </c>
      <c r="AZ22" s="16" t="s">
        <v>32145</v>
      </c>
      <c r="BA22" s="33">
        <f>IF(D6L615C5=0,0,D6L615C19/D6L615C5)</f>
        <v>0.35062777334713119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149.19710809463294</v>
      </c>
      <c r="J23" s="16" t="s">
        <v>32168</v>
      </c>
      <c r="K23" s="21">
        <f>_xlfn.SINGLE(IF(FLOW_THRU_100PCT="Y",1,INDEX(VariabilityMatrix,D6L616C1,_xlfn.SINGLE(D6L616C9))))</f>
        <v>0.28609042830319897</v>
      </c>
      <c r="L23" s="16" t="s">
        <v>32148</v>
      </c>
      <c r="M23" s="15">
        <f>IF(_xlfn.SINGLE(D6L616C2)&lt;&gt;0,_xlfn.SINGLE(D6L616C2)*_xlfn.SINGLE(D6L616C4),_xlfn.SINGLE(D6L616C3)*_xlfn.SINGLE(D6L616C4))</f>
        <v>42.683864556392209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21.341932278196104</v>
      </c>
      <c r="R23" s="16" t="s">
        <v>32150</v>
      </c>
      <c r="S23" s="15">
        <f>D6L616C5-D6L616C7</f>
        <v>21.341932278196104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20.583321460391602</v>
      </c>
      <c r="X23" s="16" t="s">
        <v>32152</v>
      </c>
      <c r="Y23" s="33">
        <f>D6L616C7-D6L616C10</f>
        <v>0.75861081780450235</v>
      </c>
      <c r="Z23" s="16" t="s">
        <v>32153</v>
      </c>
      <c r="AA23" s="33">
        <f>CHOOSE(MIN(D6L616C9,RUN_YEARS),B7L806C7,B7L806C16,B7L806C25,B7L806C34,B7L806C43)</f>
        <v>161505</v>
      </c>
      <c r="AB23" s="16" t="s">
        <v>32154</v>
      </c>
      <c r="AC23" s="33">
        <f>IF(D6L616C12=0,0,D6L616C10/D6L616C12)</f>
        <v>1.2744696114913844E-4</v>
      </c>
      <c r="AD23" s="16" t="s">
        <v>32155</v>
      </c>
      <c r="AE23" s="33">
        <f>IF(D6L616C5=0,0,D6L616C10/D6L616C5)</f>
        <v>0.48222722272951046</v>
      </c>
      <c r="AF23" s="16" t="s">
        <v>32156</v>
      </c>
      <c r="AG23" s="33">
        <f>CHOOSE(MIN(D6L616C9,RUN_YEARS),B7L806C5,B7L806C14,B7L806C23,B7L806C32,B7L806C41)</f>
        <v>2289.3711143244741</v>
      </c>
      <c r="AH23" s="16" t="s">
        <v>32157</v>
      </c>
      <c r="AI23" s="33">
        <f>IF(D6L616C15=0,0,D6L616C11/D6L616C15)</f>
        <v>3.3136209898775894E-4</v>
      </c>
      <c r="AJ23" s="16" t="s">
        <v>32158</v>
      </c>
      <c r="AK23" s="33">
        <f>IF(D6L616C5=0,0,D6L616C11/D6L616C5)</f>
        <v>1.7772777270489558E-2</v>
      </c>
      <c r="AL23" s="16" t="s">
        <v>32159</v>
      </c>
      <c r="AM23" s="33">
        <f>D6L616C8*CHOOSE(MIN(D6L616C9,RUN_YEARS),B7L806C4,B7L806C13,B7L806C22,B7L806C31,B7L806C40)</f>
        <v>6.3757838909377691</v>
      </c>
      <c r="AN23" s="16" t="s">
        <v>32160</v>
      </c>
      <c r="AO23" s="33">
        <f>D6L616C8-D6L616C18</f>
        <v>14.966148387258336</v>
      </c>
      <c r="AP23" s="16" t="s">
        <v>32161</v>
      </c>
      <c r="AQ23" s="33">
        <f>CHOOSE(MIN(D6L616C9,RUN_YEARS),B7L806C2,B7L806C11,B7L806C20,B7L806C29,B7L806C38)</f>
        <v>401.08808748269433</v>
      </c>
      <c r="AR23" s="16" t="s">
        <v>32162</v>
      </c>
      <c r="AS23" s="33">
        <f>IF(D6L616C20=0,0,D6L616C18/D6L616C20)</f>
        <v>1.5896218536315575E-2</v>
      </c>
      <c r="AT23" s="16" t="s">
        <v>32163</v>
      </c>
      <c r="AU23" s="33">
        <f>IF(D6L616C5=0,0,D6L616C18/D6L616C5)</f>
        <v>0.14937222665286878</v>
      </c>
      <c r="AV23" s="16" t="s">
        <v>32164</v>
      </c>
      <c r="AW23" s="33">
        <f>CHOOSE(MIN(D6L616C9,RUN_YEARS),B7L806C1,B7L806C10,B7L806C19,B7L806C28,B7L806C37)</f>
        <v>941.49110702445</v>
      </c>
      <c r="AX23" s="16" t="s">
        <v>32165</v>
      </c>
      <c r="AY23" s="33">
        <f>IF(D6L616C23=0,0,D6L616C19/D6L616C23)</f>
        <v>1.5896218536315579E-2</v>
      </c>
      <c r="AZ23" s="16" t="s">
        <v>32166</v>
      </c>
      <c r="BA23" s="33">
        <f>IF(D6L616C5=0,0,D6L616C19/D6L616C5)</f>
        <v>0.35062777334713124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161505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2289.3711143244741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401.08808748269433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941.49110702445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0.29873916343154272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176335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2467.8471176298654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441.47506766019598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1005.5987048836118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683.13112627959231</v>
      </c>
      <c r="J26" s="16" t="s">
        <v>32230</v>
      </c>
      <c r="K26" s="21">
        <f>_xlfn.SINGLE(IF(FLOW_THRU_100PCT="Y",1,INDEX(VariabilityMatrix,D6L619C1,_xlfn.SINGLE(D6L619C9))))</f>
        <v>0.28609042830319897</v>
      </c>
      <c r="L26" s="16" t="s">
        <v>32210</v>
      </c>
      <c r="M26" s="15">
        <f>IF(_xlfn.SINGLE(D6L619C2)&lt;&gt;0,_xlfn.SINGLE(D6L619C2)*_xlfn.SINGLE(D6L619C4),_xlfn.SINGLE(D6L619C3)*_xlfn.SINGLE(D6L619C4))</f>
        <v>195.43727650457527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97.718638252287633</v>
      </c>
      <c r="R26" s="16" t="s">
        <v>32212</v>
      </c>
      <c r="S26" s="15">
        <f>D6L619C5-D6L619C7</f>
        <v>97.718638252287633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94.245175066620732</v>
      </c>
      <c r="X26" s="16" t="s">
        <v>32214</v>
      </c>
      <c r="Y26" s="33">
        <f>D6L619C7-D6L619C10</f>
        <v>3.4734631856669012</v>
      </c>
      <c r="Z26" s="16" t="s">
        <v>32215</v>
      </c>
      <c r="AA26" s="33">
        <f>CHOOSE(MIN(D6L619C9,RUN_YEARS),B7L806C7,B7L806C16,B7L806C25,B7L806C34,B7L806C43)</f>
        <v>161505</v>
      </c>
      <c r="AB26" s="16" t="s">
        <v>32216</v>
      </c>
      <c r="AC26" s="33">
        <f>IF(D6L619C12=0,0,D6L619C10/D6L619C12)</f>
        <v>5.8354338916207383E-4</v>
      </c>
      <c r="AD26" s="16" t="s">
        <v>32217</v>
      </c>
      <c r="AE26" s="33">
        <f>IF(D6L619C5=0,0,D6L619C10/D6L619C5)</f>
        <v>0.48222722272951041</v>
      </c>
      <c r="AF26" s="16" t="s">
        <v>32218</v>
      </c>
      <c r="AG26" s="33">
        <f>CHOOSE(MIN(D6L619C9,RUN_YEARS),B7L806C5,B7L806C14,B7L806C23,B7L806C32,B7L806C41)</f>
        <v>2289.3711143244741</v>
      </c>
      <c r="AH26" s="16" t="s">
        <v>32219</v>
      </c>
      <c r="AI26" s="33">
        <f>IF(D6L619C15=0,0,D6L619C11/D6L619C15)</f>
        <v>1.5172128118213887E-3</v>
      </c>
      <c r="AJ26" s="16" t="s">
        <v>32220</v>
      </c>
      <c r="AK26" s="33">
        <f>IF(D6L619C5=0,0,D6L619C11/D6L619C5)</f>
        <v>1.7772777270489572E-2</v>
      </c>
      <c r="AL26" s="16" t="s">
        <v>32221</v>
      </c>
      <c r="AM26" s="33">
        <f>D6L619C8*CHOOSE(MIN(D6L619C9,RUN_YEARS),B7L806C4,B7L806C13,B7L806C22,B7L806C31,B7L806C40)</f>
        <v>29.192901162460803</v>
      </c>
      <c r="AN26" s="16" t="s">
        <v>32222</v>
      </c>
      <c r="AO26" s="33">
        <f>D6L619C8-D6L619C18</f>
        <v>68.525737089826833</v>
      </c>
      <c r="AP26" s="16" t="s">
        <v>32223</v>
      </c>
      <c r="AQ26" s="33">
        <f>CHOOSE(MIN(D6L619C9,RUN_YEARS),B7L806C2,B7L806C11,B7L806C20,B7L806C29,B7L806C38)</f>
        <v>401.08808748269433</v>
      </c>
      <c r="AR26" s="16" t="s">
        <v>32224</v>
      </c>
      <c r="AS26" s="33">
        <f>IF(D6L619C20=0,0,D6L619C18/D6L619C20)</f>
        <v>7.2784263790233825E-2</v>
      </c>
      <c r="AT26" s="16" t="s">
        <v>32225</v>
      </c>
      <c r="AU26" s="33">
        <f>IF(D6L619C5=0,0,D6L619C18/D6L619C5)</f>
        <v>0.14937222665286878</v>
      </c>
      <c r="AV26" s="16" t="s">
        <v>32226</v>
      </c>
      <c r="AW26" s="33">
        <f>CHOOSE(MIN(D6L619C9,RUN_YEARS),B7L806C1,B7L806C10,B7L806C19,B7L806C28,B7L806C37)</f>
        <v>941.49110702445</v>
      </c>
      <c r="AX26" s="16" t="s">
        <v>32227</v>
      </c>
      <c r="AY26" s="33">
        <f>IF(D6L619C23=0,0,D6L619C19/D6L619C23)</f>
        <v>7.2784263790233825E-2</v>
      </c>
      <c r="AZ26" s="16" t="s">
        <v>32228</v>
      </c>
      <c r="BA26" s="33">
        <f>IF(D6L619C5=0,0,D6L619C19/D6L619C5)</f>
        <v>0.35062777334713124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972.37601035657804</v>
      </c>
      <c r="J27" s="16" t="s">
        <v>32251</v>
      </c>
      <c r="K27" s="21">
        <f>_xlfn.SINGLE(IF(FLOW_THRU_100PCT="Y",1,INDEX(VariabilityMatrix,D6L620C1,_xlfn.SINGLE(D6L620C9))))</f>
        <v>0.29873916343154272</v>
      </c>
      <c r="L27" s="16" t="s">
        <v>32231</v>
      </c>
      <c r="M27" s="15">
        <f>IF(_xlfn.SINGLE(D6L620C2)&lt;&gt;0,_xlfn.SINGLE(D6L620C2)*_xlfn.SINGLE(D6L620C4),_xlfn.SINGLE(D6L620C3)*_xlfn.SINGLE(D6L620C4))</f>
        <v>290.48679587482525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145.24339793741262</v>
      </c>
      <c r="R27" s="16" t="s">
        <v>32233</v>
      </c>
      <c r="S27" s="15">
        <f>D6L620C5-D6L620C7</f>
        <v>145.24339793741262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140.14390162874699</v>
      </c>
      <c r="X27" s="16" t="s">
        <v>32235</v>
      </c>
      <c r="Y27" s="33">
        <f>D6L620C7-D6L620C10</f>
        <v>5.0994963086656355</v>
      </c>
      <c r="Z27" s="16" t="s">
        <v>32236</v>
      </c>
      <c r="AA27" s="33">
        <f>CHOOSE(MIN(D6L620C9,RUN_YEARS),B7L806C7,B7L806C16,B7L806C25,B7L806C34,B7L806C43)</f>
        <v>176335</v>
      </c>
      <c r="AB27" s="16" t="s">
        <v>32237</v>
      </c>
      <c r="AC27" s="33">
        <f>IF(D6L620C12=0,0,D6L620C10/D6L620C12)</f>
        <v>7.9475941604756285E-4</v>
      </c>
      <c r="AD27" s="16" t="s">
        <v>32238</v>
      </c>
      <c r="AE27" s="33">
        <f>IF(D6L620C5=0,0,D6L620C10/D6L620C5)</f>
        <v>0.48244499791011819</v>
      </c>
      <c r="AF27" s="16" t="s">
        <v>32239</v>
      </c>
      <c r="AG27" s="33">
        <f>CHOOSE(MIN(D6L620C9,RUN_YEARS),B7L806C5,B7L806C14,B7L806C23,B7L806C32,B7L806C41)</f>
        <v>2467.8471176298654</v>
      </c>
      <c r="AH27" s="16" t="s">
        <v>32240</v>
      </c>
      <c r="AI27" s="33">
        <f>IF(D6L620C15=0,0,D6L620C11/D6L620C15)</f>
        <v>2.0663744817236577E-3</v>
      </c>
      <c r="AJ27" s="16" t="s">
        <v>32241</v>
      </c>
      <c r="AK27" s="33">
        <f>IF(D6L620C5=0,0,D6L620C11/D6L620C5)</f>
        <v>1.7555002089881835E-2</v>
      </c>
      <c r="AL27" s="16" t="s">
        <v>32242</v>
      </c>
      <c r="AM27" s="33">
        <f>D6L620C8*CHOOSE(MIN(D6L620C9,RUN_YEARS),B7L806C4,B7L806C13,B7L806C22,B7L806C31,B7L806C40)</f>
        <v>44.311036623169009</v>
      </c>
      <c r="AN27" s="16" t="s">
        <v>32243</v>
      </c>
      <c r="AO27" s="33">
        <f>D6L620C8-D6L620C18</f>
        <v>100.93236131424362</v>
      </c>
      <c r="AP27" s="16" t="s">
        <v>32244</v>
      </c>
      <c r="AQ27" s="33">
        <f>CHOOSE(MIN(D6L620C9,RUN_YEARS),B7L806C2,B7L806C11,B7L806C20,B7L806C29,B7L806C38)</f>
        <v>441.47506766019598</v>
      </c>
      <c r="AR27" s="16" t="s">
        <v>32245</v>
      </c>
      <c r="AS27" s="33">
        <f>IF(D6L620C20=0,0,D6L620C18/D6L620C20)</f>
        <v>0.10037041697058027</v>
      </c>
      <c r="AT27" s="16" t="s">
        <v>32246</v>
      </c>
      <c r="AU27" s="33">
        <f>IF(D6L620C5=0,0,D6L620C18/D6L620C5)</f>
        <v>0.15254062233611212</v>
      </c>
      <c r="AV27" s="16" t="s">
        <v>32247</v>
      </c>
      <c r="AW27" s="33">
        <f>CHOOSE(MIN(D6L620C9,RUN_YEARS),B7L806C1,B7L806C10,B7L806C19,B7L806C28,B7L806C37)</f>
        <v>1005.5987048836118</v>
      </c>
      <c r="AX27" s="16" t="s">
        <v>32248</v>
      </c>
      <c r="AY27" s="33">
        <f>IF(D6L620C23=0,0,D6L620C19/D6L620C23)</f>
        <v>0.10037041697058027</v>
      </c>
      <c r="AZ27" s="16" t="s">
        <v>32249</v>
      </c>
      <c r="BA27" s="33">
        <f>IF(D6L620C5=0,0,D6L620C19/D6L620C5)</f>
        <v>0.3474593776638879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0.29873916343154272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176335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2467.8471176298654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441.47506766019598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1005.5987048836118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0.29873916343154272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176335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2467.8471176298654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441.47506766019598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1005.5987048836118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0.29873916343154272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176335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2467.8471176298654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441.47506766019598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1005.5987048836118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0.29873916343154272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176335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2467.8471176298654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441.47506766019598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1005.5987048836118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0.29873916343154272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176335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2467.8471176298654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441.47506766019598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1005.5987048836118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176335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2467.8471176298654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441.47506766019598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1005.5987048836118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-8.5493220677368793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-7.3524169782537161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-3.676208489126858</v>
      </c>
      <c r="R34" s="16" t="s">
        <v>32379</v>
      </c>
      <c r="S34" s="15">
        <f>D6L627C5-D6L627C7</f>
        <v>-3.676208489126858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-3.5455356197725885</v>
      </c>
      <c r="X34" s="16" t="s">
        <v>32381</v>
      </c>
      <c r="Y34" s="33">
        <f>D6L627C7-D6L627C10</f>
        <v>-0.13067286935426958</v>
      </c>
      <c r="Z34" s="16" t="s">
        <v>32382</v>
      </c>
      <c r="AA34" s="33">
        <f>CHOOSE(MIN(D6L627C9,RUN_YEARS),B7L806C7,B7L806C16,B7L806C25,B7L806C34,B7L806C43)</f>
        <v>161505</v>
      </c>
      <c r="AB34" s="16" t="s">
        <v>32383</v>
      </c>
      <c r="AC34" s="33">
        <f>IF(D6L627C12=0,0,D6L627C10/D6L627C12)</f>
        <v>-2.195310126480659E-5</v>
      </c>
      <c r="AD34" s="16" t="s">
        <v>32384</v>
      </c>
      <c r="AE34" s="33">
        <f>IF(D6L627C5=0,0,D6L627C10/D6L627C5)</f>
        <v>0.48222722272951041</v>
      </c>
      <c r="AF34" s="16" t="s">
        <v>32385</v>
      </c>
      <c r="AG34" s="33">
        <f>CHOOSE(MIN(D6L627C9,RUN_YEARS),B7L806C5,B7L806C14,B7L806C23,B7L806C32,B7L806C41)</f>
        <v>2289.3711143244741</v>
      </c>
      <c r="AH34" s="16" t="s">
        <v>32386</v>
      </c>
      <c r="AI34" s="33">
        <f>IF(D6L627C15=0,0,D6L627C11/D6L627C15)</f>
        <v>-5.7078063288497156E-5</v>
      </c>
      <c r="AJ34" s="16" t="s">
        <v>32387</v>
      </c>
      <c r="AK34" s="33">
        <f>IF(D6L627C5=0,0,D6L627C11/D6L627C5)</f>
        <v>1.7772777270489613E-2</v>
      </c>
      <c r="AL34" s="16" t="s">
        <v>32388</v>
      </c>
      <c r="AM34" s="33">
        <f>D6L627C8*CHOOSE(MIN(D6L627C9,RUN_YEARS),B7L806C4,B7L806C13,B7L806C22,B7L806C31,B7L806C40)</f>
        <v>-1.0982468953221147</v>
      </c>
      <c r="AN34" s="16" t="s">
        <v>32389</v>
      </c>
      <c r="AO34" s="33">
        <f>D6L627C8-D6L627C18</f>
        <v>-2.5779615938047433</v>
      </c>
      <c r="AP34" s="16" t="s">
        <v>32390</v>
      </c>
      <c r="AQ34" s="33">
        <f>CHOOSE(MIN(D6L627C9,RUN_YEARS),B7L806C2,B7L806C11,B7L806C20,B7L806C29,B7L806C38)</f>
        <v>401.08808748269433</v>
      </c>
      <c r="AR34" s="16" t="s">
        <v>32391</v>
      </c>
      <c r="AS34" s="33">
        <f>IF(D6L627C20=0,0,D6L627C18/D6L627C20)</f>
        <v>-2.7381688202582194E-3</v>
      </c>
      <c r="AT34" s="16" t="s">
        <v>32392</v>
      </c>
      <c r="AU34" s="33">
        <f>IF(D6L627C5=0,0,D6L627C18/D6L627C5)</f>
        <v>0.14937222665286878</v>
      </c>
      <c r="AV34" s="16" t="s">
        <v>32393</v>
      </c>
      <c r="AW34" s="33">
        <f>CHOOSE(MIN(D6L627C9,RUN_YEARS),B7L806C1,B7L806C10,B7L806C19,B7L806C28,B7L806C37)</f>
        <v>941.49110702445</v>
      </c>
      <c r="AX34" s="16" t="s">
        <v>32394</v>
      </c>
      <c r="AY34" s="33">
        <f>IF(D6L627C23=0,0,D6L627C19/D6L627C23)</f>
        <v>-2.7381688202582194E-3</v>
      </c>
      <c r="AZ34" s="16" t="s">
        <v>32395</v>
      </c>
      <c r="BA34" s="33">
        <f>IF(D6L627C5=0,0,D6L627C19/D6L627C5)</f>
        <v>0.35062777334713119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5272.5411238960478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3510.195792409384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1755.097896204692</v>
      </c>
      <c r="R35" s="16" t="s">
        <v>32399</v>
      </c>
      <c r="S35" s="15">
        <f>SUM(D6L601C8:D6L627C8)-2*SUM(D6L609C8,D6L611C8,D6L622C8,D6L624C8,D6L627C8)</f>
        <v>1755.097896204692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1692.7751437260763</v>
      </c>
      <c r="X35" s="16" t="s">
        <v>32401</v>
      </c>
      <c r="Y35" s="33">
        <f>SUM(D6L601C11:D6L627C11)-2*SUM(D6L609C11,D6L611C11,D6L622C11,D6L624C11,D6L627C11)</f>
        <v>62.322752478615158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1.0408340929785044E-2</v>
      </c>
      <c r="AD35" s="16" t="s">
        <v>32403</v>
      </c>
      <c r="AE35" s="33">
        <f>IF(D6L628C5=0,0,D6L628C10/D6L628C5)</f>
        <v>0.48224522044799167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2.7061686417441066E-2</v>
      </c>
      <c r="AJ35" s="16" t="s">
        <v>32405</v>
      </c>
      <c r="AK35" s="33">
        <f>IF(D6L628C5=0,0,D6L628C11/D6L628C5)</f>
        <v>1.7754779552008146E-2</v>
      </c>
      <c r="AL35" s="16" t="s">
        <v>32406</v>
      </c>
      <c r="AM35" s="33">
        <f>SUM(D6L601C18:D6L627C18)-2*SUM(D6L609C18,D6L611C18,D6L622C18,D6L624C18,D6L627C18)</f>
        <v>525.24787315108892</v>
      </c>
      <c r="AN35" s="16" t="s">
        <v>32407</v>
      </c>
      <c r="AO35" s="33">
        <f>SUM(D6L601C19:D6L627C19)-2*SUM(D6L609C19,D6L611C19,D6L622C19,D6L624C19,D6L627C19)</f>
        <v>1229.8500230536031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1.2994504485142839</v>
      </c>
      <c r="AT35" s="16" t="s">
        <v>32409</v>
      </c>
      <c r="AU35" s="33">
        <f>IF(D6L628C5=0,0,D6L628C18/D6L628C5)</f>
        <v>0.14963492187156915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1.2994504485142837</v>
      </c>
      <c r="AZ35" s="16" t="s">
        <v>32411</v>
      </c>
      <c r="BA35" s="33">
        <f>IF(D6L628C5=0,0,D6L628C19/D6L628C5)</f>
        <v>0.35036507812843087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65.737738577834065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32.868869288917033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16.434434644458516</v>
      </c>
      <c r="R36" s="16" t="s">
        <v>32416</v>
      </c>
      <c r="S36" s="15">
        <f>D6L629C5-D6L629C7</f>
        <v>16.434434644458516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15.857421575399524</v>
      </c>
      <c r="X36" s="16" t="s">
        <v>32418</v>
      </c>
      <c r="Y36" s="33">
        <f>D6L629C7-D6L629C10</f>
        <v>0.5770130690589923</v>
      </c>
      <c r="Z36" s="16" t="s">
        <v>32419</v>
      </c>
      <c r="AA36" s="33">
        <f>CHOOSE(MIN(D6L629C9,RUN_YEARS),B7L806C7,B7L806C16,B7L806C25,B7L806C34,B7L806C43)</f>
        <v>176335</v>
      </c>
      <c r="AB36" s="16" t="s">
        <v>32420</v>
      </c>
      <c r="AC36" s="33">
        <f>IF(D6L629C12=0,0,D6L629C10/D6L629C12)</f>
        <v>8.9927816799838508E-5</v>
      </c>
      <c r="AD36" s="16" t="s">
        <v>32421</v>
      </c>
      <c r="AE36" s="33">
        <f>IF(D6L629C5=0,0,D6L629C10/D6L629C5)</f>
        <v>0.48244499791011813</v>
      </c>
      <c r="AF36" s="16" t="s">
        <v>32422</v>
      </c>
      <c r="AG36" s="33">
        <f>CHOOSE(MIN(D6L629C9,RUN_YEARS),B7L806C5,B7L806C14,B7L806C23,B7L806C32,B7L806C41)</f>
        <v>2467.8471176298654</v>
      </c>
      <c r="AH36" s="16" t="s">
        <v>32423</v>
      </c>
      <c r="AI36" s="33">
        <f>IF(D6L629C15=0,0,D6L629C11/D6L629C15)</f>
        <v>2.3381232367957987E-4</v>
      </c>
      <c r="AJ36" s="16" t="s">
        <v>32424</v>
      </c>
      <c r="AK36" s="33">
        <f>IF(D6L629C5=0,0,D6L629C11/D6L629C5)</f>
        <v>1.7555002089881862E-2</v>
      </c>
      <c r="AL36" s="16" t="s">
        <v>32425</v>
      </c>
      <c r="AM36" s="33">
        <f>D6L629C8*CHOOSE(MIN(D6L629C9,RUN_YEARS),B7L806C4,B7L806C13,B7L806C22,B7L806C31,B7L806C40)</f>
        <v>5.013837776815727</v>
      </c>
      <c r="AN36" s="16" t="s">
        <v>32426</v>
      </c>
      <c r="AO36" s="33">
        <f>D6L629C8-D6L629C18</f>
        <v>11.420596867642789</v>
      </c>
      <c r="AP36" s="16" t="s">
        <v>32427</v>
      </c>
      <c r="AQ36" s="33">
        <f>CHOOSE(MIN(D6L629C9,RUN_YEARS),B7L806C2,B7L806C11,B7L806C20,B7L806C29,B7L806C38)</f>
        <v>441.47506766019598</v>
      </c>
      <c r="AR36" s="16" t="s">
        <v>32428</v>
      </c>
      <c r="AS36" s="33">
        <f>IF(D6L629C20=0,0,D6L629C18/D6L629C20)</f>
        <v>1.1357012307374254E-2</v>
      </c>
      <c r="AT36" s="16" t="s">
        <v>32429</v>
      </c>
      <c r="AU36" s="33">
        <f>IF(D6L629C5=0,0,D6L629C18/D6L629C5)</f>
        <v>0.15254062233611212</v>
      </c>
      <c r="AV36" s="16" t="s">
        <v>32430</v>
      </c>
      <c r="AW36" s="33">
        <f>CHOOSE(MIN(D6L629C9,RUN_YEARS),B7L806C1,B7L806C10,B7L806C19,B7L806C28,B7L806C37)</f>
        <v>1005.5987048836118</v>
      </c>
      <c r="AX36" s="16" t="s">
        <v>32431</v>
      </c>
      <c r="AY36" s="33">
        <f>IF(D6L629C23=0,0,D6L629C19/D6L629C23)</f>
        <v>1.1357012307374252E-2</v>
      </c>
      <c r="AZ36" s="16" t="s">
        <v>32432</v>
      </c>
      <c r="BA36" s="33">
        <f>IF(D6L629C5=0,0,D6L629C19/D6L629C5)</f>
        <v>0.3474593776638879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176335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2467.8471176298654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441.47506766019598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1005.5987048836118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71.983958172419946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35.991979086209973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17.995989543104987</v>
      </c>
      <c r="R38" s="16" t="s">
        <v>32456</v>
      </c>
      <c r="S38" s="15">
        <f>D6L631C5-D6L631C7</f>
        <v>17.995989543104987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17.364150275027587</v>
      </c>
      <c r="X38" s="16" t="s">
        <v>32458</v>
      </c>
      <c r="Y38" s="33">
        <f>D6L631C7-D6L631C10</f>
        <v>0.63183926807739965</v>
      </c>
      <c r="Z38" s="16" t="s">
        <v>32459</v>
      </c>
      <c r="AA38" s="33">
        <f>CHOOSE(MIN(D6L631C9,RUN_YEARS),B7L806C7,B7L806C16,B7L806C25,B7L806C34,B7L806C43)</f>
        <v>176335</v>
      </c>
      <c r="AB38" s="16" t="s">
        <v>32460</v>
      </c>
      <c r="AC38" s="33">
        <f>IF(D6L631C12=0,0,D6L631C10/D6L631C12)</f>
        <v>9.847251127131645E-5</v>
      </c>
      <c r="AD38" s="16" t="s">
        <v>32461</v>
      </c>
      <c r="AE38" s="33">
        <f>IF(D6L631C5=0,0,D6L631C10/D6L631C5)</f>
        <v>0.48244499791011813</v>
      </c>
      <c r="AF38" s="16" t="s">
        <v>32462</v>
      </c>
      <c r="AG38" s="33">
        <f>CHOOSE(MIN(D6L631C9,RUN_YEARS),B7L806C5,B7L806C14,B7L806C23,B7L806C32,B7L806C41)</f>
        <v>2467.8471176298654</v>
      </c>
      <c r="AH38" s="16" t="s">
        <v>32463</v>
      </c>
      <c r="AI38" s="33">
        <f>IF(D6L631C15=0,0,D6L631C11/D6L631C15)</f>
        <v>2.5602852930542219E-4</v>
      </c>
      <c r="AJ38" s="16" t="s">
        <v>32464</v>
      </c>
      <c r="AK38" s="33">
        <f>IF(D6L631C5=0,0,D6L631C11/D6L631C5)</f>
        <v>1.7555002089881842E-2</v>
      </c>
      <c r="AL38" s="16" t="s">
        <v>32465</v>
      </c>
      <c r="AM38" s="33">
        <f>D6L631C8*CHOOSE(MIN(D6L631C9,RUN_YEARS),B7L806C4,B7L806C13,B7L806C22,B7L806C31,B7L806C40)</f>
        <v>5.4902388889188014</v>
      </c>
      <c r="AN38" s="16" t="s">
        <v>32466</v>
      </c>
      <c r="AO38" s="33">
        <f>D6L631C8-D6L631C18</f>
        <v>12.505750654186185</v>
      </c>
      <c r="AP38" s="16" t="s">
        <v>32467</v>
      </c>
      <c r="AQ38" s="33">
        <f>CHOOSE(MIN(D6L631C9,RUN_YEARS),B7L806C2,B7L806C11,B7L806C20,B7L806C29,B7L806C38)</f>
        <v>441.47506766019598</v>
      </c>
      <c r="AR38" s="16" t="s">
        <v>32468</v>
      </c>
      <c r="AS38" s="33">
        <f>IF(D6L631C20=0,0,D6L631C18/D6L631C20)</f>
        <v>1.2436124463419634E-2</v>
      </c>
      <c r="AT38" s="16" t="s">
        <v>32469</v>
      </c>
      <c r="AU38" s="33">
        <f>IF(D6L631C5=0,0,D6L631C18/D6L631C5)</f>
        <v>0.15254062233611212</v>
      </c>
      <c r="AV38" s="16" t="s">
        <v>32470</v>
      </c>
      <c r="AW38" s="33">
        <f>CHOOSE(MIN(D6L631C9,RUN_YEARS),B7L806C1,B7L806C10,B7L806C19,B7L806C28,B7L806C37)</f>
        <v>1005.5987048836118</v>
      </c>
      <c r="AX38" s="16" t="s">
        <v>32471</v>
      </c>
      <c r="AY38" s="33">
        <f>IF(D6L631C23=0,0,D6L631C19/D6L631C23)</f>
        <v>1.2436124463419632E-2</v>
      </c>
      <c r="AZ38" s="16" t="s">
        <v>32472</v>
      </c>
      <c r="BA38" s="33">
        <f>IF(D6L631C5=0,0,D6L631C19/D6L631C5)</f>
        <v>0.3474593776638879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176335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2467.8471176298654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441.47506766019598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1005.5987048836118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6963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6963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2785.2000000000003</v>
      </c>
      <c r="R40" s="16" t="s">
        <v>32497</v>
      </c>
      <c r="S40" s="15">
        <f>D6L633C5-D6L633C7</f>
        <v>4177.7999999999993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2687.4116163585222</v>
      </c>
      <c r="X40" s="16" t="s">
        <v>32499</v>
      </c>
      <c r="Y40" s="33">
        <f>D6L633C7-D6L633C10</f>
        <v>97.788383641478049</v>
      </c>
      <c r="Z40" s="16" t="s">
        <v>32500</v>
      </c>
      <c r="AA40" s="33">
        <f>CHOOSE(MIN(D6L633C9,RUN_YEARS),B7L806C7,B7L806C16,B7L806C25,B7L806C34,B7L806C43)</f>
        <v>176335</v>
      </c>
      <c r="AB40" s="16" t="s">
        <v>32501</v>
      </c>
      <c r="AC40" s="33">
        <f>IF(D6L633C12=0,0,D6L633C10/D6L633C12)</f>
        <v>1.5240375514551973E-2</v>
      </c>
      <c r="AD40" s="16" t="s">
        <v>32502</v>
      </c>
      <c r="AE40" s="33">
        <f>IF(D6L633C5=0,0,D6L633C10/D6L633C5)</f>
        <v>0.38595599832809452</v>
      </c>
      <c r="AF40" s="16" t="s">
        <v>32503</v>
      </c>
      <c r="AG40" s="33">
        <f>CHOOSE(MIN(D6L633C9,RUN_YEARS),B7L806C5,B7L806C14,B7L806C23,B7L806C32,B7L806C41)</f>
        <v>2467.8471176298654</v>
      </c>
      <c r="AH40" s="16" t="s">
        <v>32504</v>
      </c>
      <c r="AI40" s="33">
        <f>IF(D6L633C15=0,0,D6L633C11/D6L633C15)</f>
        <v>3.9624976337835134E-2</v>
      </c>
      <c r="AJ40" s="16" t="s">
        <v>32505</v>
      </c>
      <c r="AK40" s="33">
        <f>IF(D6L633C5=0,0,D6L633C11/D6L633C5)</f>
        <v>1.4044001671905507E-2</v>
      </c>
      <c r="AL40" s="16" t="s">
        <v>32506</v>
      </c>
      <c r="AM40" s="33">
        <f>D6L633C8*CHOOSE(MIN(D6L633C9,RUN_YEARS),B7L806C4,B7L806C13,B7L806C22,B7L806C31,B7L806C40)</f>
        <v>1274.5684239916181</v>
      </c>
      <c r="AN40" s="16" t="s">
        <v>32507</v>
      </c>
      <c r="AO40" s="33">
        <f>D6L633C8-D6L633C18</f>
        <v>2903.2315760083811</v>
      </c>
      <c r="AP40" s="16" t="s">
        <v>32508</v>
      </c>
      <c r="AQ40" s="33">
        <f>CHOOSE(MIN(D6L633C9,RUN_YEARS),B7L806C2,B7L806C11,B7L806C20,B7L806C29,B7L806C38)</f>
        <v>441.47506766019598</v>
      </c>
      <c r="AR40" s="16" t="s">
        <v>32509</v>
      </c>
      <c r="AS40" s="33">
        <f>IF(D6L633C20=0,0,D6L633C18/D6L633C20)</f>
        <v>2.8870677357767698</v>
      </c>
      <c r="AT40" s="16" t="s">
        <v>32510</v>
      </c>
      <c r="AU40" s="33">
        <f>IF(D6L633C5=0,0,D6L633C18/D6L633C5)</f>
        <v>0.18304874680333449</v>
      </c>
      <c r="AV40" s="16" t="s">
        <v>32511</v>
      </c>
      <c r="AW40" s="33">
        <f>CHOOSE(MIN(D6L633C9,RUN_YEARS),B7L806C1,B7L806C10,B7L806C19,B7L806C28,B7L806C37)</f>
        <v>1005.5987048836118</v>
      </c>
      <c r="AX40" s="16" t="s">
        <v>32512</v>
      </c>
      <c r="AY40" s="33">
        <f>IF(D6L633C23=0,0,D6L633C19/D6L633C23)</f>
        <v>2.8870677357767693</v>
      </c>
      <c r="AZ40" s="16" t="s">
        <v>32513</v>
      </c>
      <c r="BA40" s="33">
        <f>IF(D6L633C5=0,0,D6L633C19/D6L633C5)</f>
        <v>0.41695125319666537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4906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4906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4906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176335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2467.8471176298654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1496.7285863619322</v>
      </c>
      <c r="AN41" s="16" t="s">
        <v>32526</v>
      </c>
      <c r="AO41" s="33">
        <f>D6L634C8-D6L634C18</f>
        <v>3409.2714136380678</v>
      </c>
      <c r="AP41" s="16" t="s">
        <v>32527</v>
      </c>
      <c r="AQ41" s="33">
        <f>CHOOSE(MIN(D6L634C9,RUN_YEARS),B7L806C2,B7L806C11,B7L806C20,B7L806C29,B7L806C38)</f>
        <v>441.47506766019598</v>
      </c>
      <c r="AR41" s="16" t="s">
        <v>32528</v>
      </c>
      <c r="AS41" s="33">
        <f>IF(D6L634C20=0,0,D6L634C18/D6L634C20)</f>
        <v>3.3902901794535008</v>
      </c>
      <c r="AT41" s="16" t="s">
        <v>32529</v>
      </c>
      <c r="AU41" s="33">
        <f>IF(D6L634C5=0,0,D6L634C18/D6L634C5)</f>
        <v>0.30508124467222425</v>
      </c>
      <c r="AV41" s="16" t="s">
        <v>32530</v>
      </c>
      <c r="AW41" s="33">
        <f>CHOOSE(MIN(D6L634C9,RUN_YEARS),B7L806C1,B7L806C10,B7L806C19,B7L806C28,B7L806C37)</f>
        <v>1005.5987048836118</v>
      </c>
      <c r="AX41" s="16" t="s">
        <v>32531</v>
      </c>
      <c r="AY41" s="33">
        <f>IF(D6L634C23=0,0,D6L634C19/D6L634C23)</f>
        <v>3.3902901794535003</v>
      </c>
      <c r="AZ41" s="16" t="s">
        <v>32532</v>
      </c>
      <c r="BA41" s="33">
        <f>IF(D6L634C5=0,0,D6L634C19/D6L634C5)</f>
        <v>0.69491875532777569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-5719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-5719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-5719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-5518.2058860959314</v>
      </c>
      <c r="X42" s="16" t="s">
        <v>32539</v>
      </c>
      <c r="Y42" s="33">
        <f>D6L635C7-D6L635C10</f>
        <v>-200.79411390406858</v>
      </c>
      <c r="Z42" s="16" t="s">
        <v>32540</v>
      </c>
      <c r="AA42" s="33">
        <f>CHOOSE(MIN(D6L635C9,RUN_YEARS),B7L806C7,B7L806C16,B7L806C25,B7L806C34,B7L806C43)</f>
        <v>176335</v>
      </c>
      <c r="AB42" s="16" t="s">
        <v>32541</v>
      </c>
      <c r="AC42" s="33">
        <f>IF(D6L635C12=0,0,D6L635C10/D6L635C12)</f>
        <v>-3.1293877483743619E-2</v>
      </c>
      <c r="AD42" s="16" t="s">
        <v>32542</v>
      </c>
      <c r="AE42" s="33">
        <f>IF(D6L635C5=0,0,D6L635C10/D6L635C5)</f>
        <v>0.96488999582023627</v>
      </c>
      <c r="AF42" s="16" t="s">
        <v>32543</v>
      </c>
      <c r="AG42" s="33">
        <f>CHOOSE(MIN(D6L635C9,RUN_YEARS),B7L806C5,B7L806C14,B7L806C23,B7L806C32,B7L806C41)</f>
        <v>2467.8471176298654</v>
      </c>
      <c r="AH42" s="16" t="s">
        <v>32544</v>
      </c>
      <c r="AI42" s="33">
        <f>IF(D6L635C15=0,0,D6L635C11/D6L635C15)</f>
        <v>-8.1364081457733259E-2</v>
      </c>
      <c r="AJ42" s="16" t="s">
        <v>32545</v>
      </c>
      <c r="AK42" s="33">
        <f>IF(D6L635C5=0,0,D6L635C11/D6L635C5)</f>
        <v>3.5110004179763697E-2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441.47506766019598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1005.5987048836118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-8504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-8504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-8504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176335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2467.8471176298654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-2594.4109046925951</v>
      </c>
      <c r="AN43" s="16" t="s">
        <v>32567</v>
      </c>
      <c r="AO43" s="33">
        <f>D6L636C8-D6L636C18</f>
        <v>-5909.5890953074049</v>
      </c>
      <c r="AP43" s="16" t="s">
        <v>32568</v>
      </c>
      <c r="AQ43" s="33">
        <f>CHOOSE(MIN(D6L636C9,RUN_YEARS),B7L806C2,B7L806C11,B7L806C20,B7L806C29,B7L806C38)</f>
        <v>441.47506766019598</v>
      </c>
      <c r="AR43" s="16" t="s">
        <v>32569</v>
      </c>
      <c r="AS43" s="33">
        <f>IF(D6L636C20=0,0,D6L636C18/D6L636C20)</f>
        <v>-5.8766872576584941</v>
      </c>
      <c r="AT43" s="16" t="s">
        <v>32570</v>
      </c>
      <c r="AU43" s="33">
        <f>IF(D6L636C5=0,0,D6L636C18/D6L636C5)</f>
        <v>0.30508124467222425</v>
      </c>
      <c r="AV43" s="16" t="s">
        <v>32571</v>
      </c>
      <c r="AW43" s="33">
        <f>CHOOSE(MIN(D6L636C9,RUN_YEARS),B7L806C1,B7L806C10,B7L806C19,B7L806C28,B7L806C37)</f>
        <v>1005.5987048836118</v>
      </c>
      <c r="AX43" s="16" t="s">
        <v>32572</v>
      </c>
      <c r="AY43" s="33">
        <f>IF(D6L636C23=0,0,D6L636C19/D6L636C23)</f>
        <v>-5.8766872576584932</v>
      </c>
      <c r="AZ43" s="16" t="s">
        <v>32573</v>
      </c>
      <c r="BA43" s="33">
        <f>IF(D6L636C5=0,0,D6L636C19/D6L636C5)</f>
        <v>0.69491875532777569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-2216.2783032497464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-2285.1391516248732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-2899.3695758124363</v>
      </c>
      <c r="R44" s="16" t="s">
        <v>32577</v>
      </c>
      <c r="S44" s="15">
        <f>SUM(D6L629C8:D6L636C8)</f>
        <v>614.23042418756268</v>
      </c>
      <c r="U44" s="21" t="str">
        <f>NULL_VALUE</f>
        <v>n/a</v>
      </c>
      <c r="V44" s="16" t="s">
        <v>32578</v>
      </c>
      <c r="W44" s="33">
        <f>SUM(D6L629C10:D6L636C10)</f>
        <v>-2797.572697886982</v>
      </c>
      <c r="X44" s="16" t="s">
        <v>32579</v>
      </c>
      <c r="Y44" s="33">
        <f>SUM(D6L629C11:D6L636C11)</f>
        <v>-101.79687792545414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-1.586510164112049E-2</v>
      </c>
      <c r="AD44" s="16" t="s">
        <v>32581</v>
      </c>
      <c r="AE44" s="33">
        <f>IF(D6L637C5=0,0,D6L637C10/D6L637C5)</f>
        <v>1.2242461015547947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-4.1249264266913124E-2</v>
      </c>
      <c r="AJ44" s="16" t="s">
        <v>32583</v>
      </c>
      <c r="AK44" s="33">
        <f>IF(D6L637C5=0,0,D6L637C11/D6L637C5)</f>
        <v>4.4547343146727127E-2</v>
      </c>
      <c r="AL44" s="16" t="s">
        <v>32584</v>
      </c>
      <c r="AM44" s="33">
        <f>SUM(D6L629C18:D6L636C18)</f>
        <v>187.39018232668968</v>
      </c>
      <c r="AN44" s="16" t="s">
        <v>32585</v>
      </c>
      <c r="AO44" s="33">
        <f>SUM(D6L629C19:D6L636C19)</f>
        <v>426.84024186087299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0.42446379434256976</v>
      </c>
      <c r="AT44" s="16" t="s">
        <v>32587</v>
      </c>
      <c r="AU44" s="33">
        <f>IF(D6L637C5=0,0,D6L637C18/D6L637C5)</f>
        <v>-8.2003838669274839E-2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0.42446379434257064</v>
      </c>
      <c r="AZ44" s="16" t="s">
        <v>32589</v>
      </c>
      <c r="BA44" s="33">
        <f>IF(D6L637C5=0,0,D6L637C19/D6L637C5)</f>
        <v>-0.1867896060322469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562.16269881940934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281.08134940970467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140.54067470485234</v>
      </c>
      <c r="R45" s="16" t="s">
        <v>32594</v>
      </c>
      <c r="S45" s="15">
        <f>D6L638C5-D6L638C7</f>
        <v>140.54067470485234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135.60629102853815</v>
      </c>
      <c r="X45" s="16" t="s">
        <v>32596</v>
      </c>
      <c r="Y45" s="33">
        <f>D6L638C7-D6L638C10</f>
        <v>4.9343836763141837</v>
      </c>
      <c r="Z45" s="16" t="s">
        <v>32597</v>
      </c>
      <c r="AA45" s="33">
        <f>CHOOSE(MIN(D6L638C9,RUN_YEARS),B7L806C7,B7L806C16,B7L806C25,B7L806C34,B7L806C43)</f>
        <v>176335</v>
      </c>
      <c r="AB45" s="16" t="s">
        <v>32598</v>
      </c>
      <c r="AC45" s="33">
        <f>IF(D6L638C12=0,0,D6L638C10/D6L638C12)</f>
        <v>7.6902651786961266E-4</v>
      </c>
      <c r="AD45" s="16" t="s">
        <v>32599</v>
      </c>
      <c r="AE45" s="33">
        <f>IF(D6L638C5=0,0,D6L638C10/D6L638C5)</f>
        <v>0.48244499791011813</v>
      </c>
      <c r="AF45" s="16" t="s">
        <v>32600</v>
      </c>
      <c r="AG45" s="33">
        <f>CHOOSE(MIN(D6L638C9,RUN_YEARS),B7L806C5,B7L806C14,B7L806C23,B7L806C32,B7L806C41)</f>
        <v>2467.8471176298654</v>
      </c>
      <c r="AH45" s="16" t="s">
        <v>32601</v>
      </c>
      <c r="AI45" s="33">
        <f>IF(D6L638C15=0,0,D6L638C11/D6L638C15)</f>
        <v>1.9994689464609924E-3</v>
      </c>
      <c r="AJ45" s="16" t="s">
        <v>32602</v>
      </c>
      <c r="AK45" s="33">
        <f>IF(D6L638C5=0,0,D6L638C11/D6L638C5)</f>
        <v>1.7555002089881876E-2</v>
      </c>
      <c r="AL45" s="16" t="s">
        <v>32603</v>
      </c>
      <c r="AM45" s="33">
        <f>D6L638C8*CHOOSE(MIN(D6L638C9,RUN_YEARS),B7L806C4,B7L806C13,B7L806C22,B7L806C31,B7L806C40)</f>
        <v>42.876323966030533</v>
      </c>
      <c r="AN45" s="16" t="s">
        <v>32604</v>
      </c>
      <c r="AO45" s="33">
        <f>D6L638C8-D6L638C18</f>
        <v>97.66435073882181</v>
      </c>
      <c r="AP45" s="16" t="s">
        <v>32605</v>
      </c>
      <c r="AQ45" s="33">
        <f>CHOOSE(MIN(D6L638C9,RUN_YEARS),B7L806C2,B7L806C11,B7L806C20,B7L806C29,B7L806C38)</f>
        <v>441.47506766019598</v>
      </c>
      <c r="AR45" s="16" t="s">
        <v>32606</v>
      </c>
      <c r="AS45" s="33">
        <f>IF(D6L638C20=0,0,D6L638C18/D6L638C20)</f>
        <v>9.7120601154836908E-2</v>
      </c>
      <c r="AT45" s="16" t="s">
        <v>32607</v>
      </c>
      <c r="AU45" s="33">
        <f>IF(D6L638C5=0,0,D6L638C18/D6L638C5)</f>
        <v>0.15254062233611212</v>
      </c>
      <c r="AV45" s="16" t="s">
        <v>32608</v>
      </c>
      <c r="AW45" s="33">
        <f>CHOOSE(MIN(D6L638C9,RUN_YEARS),B7L806C1,B7L806C10,B7L806C19,B7L806C28,B7L806C37)</f>
        <v>1005.5987048836118</v>
      </c>
      <c r="AX45" s="16" t="s">
        <v>32609</v>
      </c>
      <c r="AY45" s="33">
        <f>IF(D6L638C23=0,0,D6L638C19/D6L638C23)</f>
        <v>9.7120601154836908E-2</v>
      </c>
      <c r="AZ45" s="16" t="s">
        <v>32610</v>
      </c>
      <c r="BA45" s="33">
        <f>IF(D6L638C5=0,0,D6L638C19/D6L638C5)</f>
        <v>0.3474593776638879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25944.226506183699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25944.226506183699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10377.69060247348</v>
      </c>
      <c r="R46" s="16" t="s">
        <v>32614</v>
      </c>
      <c r="S46" s="15">
        <f>D6L639C5-D6L639C7</f>
        <v>15566.535903710219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10013.329842044341</v>
      </c>
      <c r="X46" s="16" t="s">
        <v>32616</v>
      </c>
      <c r="Y46" s="33">
        <f>D6L639C7-D6L639C10</f>
        <v>364.36076042913919</v>
      </c>
      <c r="Z46" s="16" t="s">
        <v>32617</v>
      </c>
      <c r="AA46" s="33">
        <f>CHOOSE(MIN(D6L639C9,RUN_YEARS),B7L806C7,B7L806C16,B7L806C25,B7L806C34,B7L806C43)</f>
        <v>176335</v>
      </c>
      <c r="AB46" s="16" t="s">
        <v>32618</v>
      </c>
      <c r="AC46" s="33">
        <f>IF(D6L639C12=0,0,D6L639C10/D6L639C12)</f>
        <v>5.6785832886519075E-2</v>
      </c>
      <c r="AD46" s="16" t="s">
        <v>32619</v>
      </c>
      <c r="AE46" s="33">
        <f>IF(D6L639C5=0,0,D6L639C10/D6L639C5)</f>
        <v>0.38595599832809452</v>
      </c>
      <c r="AF46" s="16" t="s">
        <v>32620</v>
      </c>
      <c r="AG46" s="33">
        <f>CHOOSE(MIN(D6L639C9,RUN_YEARS),B7L806C5,B7L806C14,B7L806C23,B7L806C32,B7L806C41)</f>
        <v>2467.8471176298654</v>
      </c>
      <c r="AH46" s="16" t="s">
        <v>32621</v>
      </c>
      <c r="AI46" s="33">
        <f>IF(D6L639C15=0,0,D6L639C11/D6L639C15)</f>
        <v>0.14764316550494966</v>
      </c>
      <c r="AJ46" s="16" t="s">
        <v>32622</v>
      </c>
      <c r="AK46" s="33">
        <f>IF(D6L639C5=0,0,D6L639C11/D6L639C5)</f>
        <v>1.4044001671905513E-2</v>
      </c>
      <c r="AL46" s="16" t="s">
        <v>32623</v>
      </c>
      <c r="AM46" s="33">
        <f>D6L639C8*CHOOSE(MIN(D6L639C9,RUN_YEARS),B7L806C4,B7L806C13,B7L806C22,B7L806C31,B7L806C40)</f>
        <v>4749.0581487387808</v>
      </c>
      <c r="AN46" s="16" t="s">
        <v>32624</v>
      </c>
      <c r="AO46" s="33">
        <f>D6L639C8-D6L639C18</f>
        <v>10817.477754971438</v>
      </c>
      <c r="AP46" s="16" t="s">
        <v>32625</v>
      </c>
      <c r="AQ46" s="33">
        <f>CHOOSE(MIN(D6L639C9,RUN_YEARS),B7L806C2,B7L806C11,B7L806C20,B7L806C29,B7L806C38)</f>
        <v>441.47506766019598</v>
      </c>
      <c r="AR46" s="16" t="s">
        <v>32626</v>
      </c>
      <c r="AS46" s="33">
        <f>IF(D6L639C20=0,0,D6L639C18/D6L639C20)</f>
        <v>10.757251080811065</v>
      </c>
      <c r="AT46" s="16" t="s">
        <v>32627</v>
      </c>
      <c r="AU46" s="33">
        <f>IF(D6L639C5=0,0,D6L639C18/D6L639C5)</f>
        <v>0.18304874680333455</v>
      </c>
      <c r="AV46" s="16" t="s">
        <v>32628</v>
      </c>
      <c r="AW46" s="33">
        <f>CHOOSE(MIN(D6L639C9,RUN_YEARS),B7L806C1,B7L806C10,B7L806C19,B7L806C28,B7L806C37)</f>
        <v>1005.5987048836118</v>
      </c>
      <c r="AX46" s="16" t="s">
        <v>32629</v>
      </c>
      <c r="AY46" s="33">
        <f>IF(D6L639C23=0,0,D6L639C19/D6L639C23)</f>
        <v>10.757251080811063</v>
      </c>
      <c r="AZ46" s="16" t="s">
        <v>32630</v>
      </c>
      <c r="BA46" s="33">
        <f>IF(D6L639C5=0,0,D6L639C19/D6L639C5)</f>
        <v>0.41695125319666543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26506.389205003106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26225.307855593404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10518.231277178333</v>
      </c>
      <c r="R47" s="16" t="s">
        <v>32634</v>
      </c>
      <c r="S47" s="15">
        <f>SUM(D6L638C8:D6L639C8)</f>
        <v>15707.076578415072</v>
      </c>
      <c r="U47" s="21" t="str">
        <f>NULL_VALUE</f>
        <v>n/a</v>
      </c>
      <c r="V47" s="16" t="s">
        <v>32635</v>
      </c>
      <c r="W47" s="33">
        <f>SUM(D6L638C10:D6L639C10)</f>
        <v>10148.936133072879</v>
      </c>
      <c r="X47" s="16" t="s">
        <v>32636</v>
      </c>
      <c r="Y47" s="33">
        <f>SUM(D6L638C11:D6L639C11)</f>
        <v>369.29514410545335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5.7554859404388689E-2</v>
      </c>
      <c r="AD47" s="16" t="s">
        <v>32638</v>
      </c>
      <c r="AE47" s="33">
        <f>IF(D6L640C5=0,0,D6L640C10/D6L640C5)</f>
        <v>0.38699016190607982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0.14964263445141066</v>
      </c>
      <c r="AJ47" s="16" t="s">
        <v>32640</v>
      </c>
      <c r="AK47" s="33">
        <f>IF(D6L640C5=0,0,D6L640C11/D6L640C5)</f>
        <v>1.4081632373542912E-2</v>
      </c>
      <c r="AL47" s="16" t="s">
        <v>32641</v>
      </c>
      <c r="AM47" s="33">
        <f>SUM(D6L638C18:D6L639C18)</f>
        <v>4791.934472704811</v>
      </c>
      <c r="AN47" s="16" t="s">
        <v>32642</v>
      </c>
      <c r="AO47" s="33">
        <f>SUM(D6L638C19:D6L639C19)</f>
        <v>10915.14210571026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10.854371681965901</v>
      </c>
      <c r="AT47" s="16" t="s">
        <v>32644</v>
      </c>
      <c r="AU47" s="33">
        <f>IF(D6L640C5=0,0,D6L640C18/D6L640C5)</f>
        <v>0.18272176247047464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10.854371681965899</v>
      </c>
      <c r="AZ47" s="16" t="s">
        <v>32646</v>
      </c>
      <c r="BA47" s="33">
        <f>IF(D6L640C5=0,0,D6L640C19/D6L640C5)</f>
        <v>0.41620644324990252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29562.652025649408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27450.364496377915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9373.9595975705888</v>
      </c>
      <c r="R48" s="16" t="s">
        <v>32651</v>
      </c>
      <c r="S48" s="15">
        <f>SUM(D6L628C8,D6L637C8,D6L640C8)</f>
        <v>18076.404898807326</v>
      </c>
      <c r="U48" s="21" t="str">
        <f>NULL_VALUE</f>
        <v>n/a</v>
      </c>
      <c r="V48" s="16" t="s">
        <v>32652</v>
      </c>
      <c r="W48" s="33">
        <f>SUM(D6L628C10,D6L637C10,D6L640C10)</f>
        <v>9044.138578911974</v>
      </c>
      <c r="X48" s="16" t="s">
        <v>32653</v>
      </c>
      <c r="Y48" s="33">
        <f>SUM(D6L628C11,D6L637C11,D6L640C11)</f>
        <v>329.82101865861438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5.2098098693053242E-2</v>
      </c>
      <c r="AD48" s="16" t="s">
        <v>32655</v>
      </c>
      <c r="AE48" s="33">
        <f>IF(D6L641C5=0,0,D6L641C10/D6L641C5)</f>
        <v>0.32947244034247164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0.1354550566019386</v>
      </c>
      <c r="AJ48" s="16" t="s">
        <v>32657</v>
      </c>
      <c r="AK48" s="33">
        <f>IF(D6L641C5=0,0,D6L641C11/D6L641C5)</f>
        <v>1.2015178111829238E-2</v>
      </c>
      <c r="AL48" s="16" t="s">
        <v>32658</v>
      </c>
      <c r="AM48" s="33">
        <f>SUM(D6L628C18,D6L637C18,D6L640C18)</f>
        <v>5504.5725281825898</v>
      </c>
      <c r="AN48" s="16" t="s">
        <v>32659</v>
      </c>
      <c r="AO48" s="33">
        <f>SUM(D6L628C19,D6L637C19,D6L640C19)</f>
        <v>12571.832370624736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12.578285924822755</v>
      </c>
      <c r="AT48" s="16" t="s">
        <v>32661</v>
      </c>
      <c r="AU48" s="33">
        <f>IF(D6L641C5=0,0,D6L641C18/D6L641C5)</f>
        <v>0.20052821261841242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12.578285924822755</v>
      </c>
      <c r="AZ48" s="16" t="s">
        <v>32663</v>
      </c>
      <c r="BA48" s="33">
        <f>IF(D6L641C5=0,0,D6L641C19/D6L641C5)</f>
        <v>0.45798416892728666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1424E-DBB3-4F3A-B243-A129AF88ADD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3151.9465662999996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2710.6740470179998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1355.3370235089999</v>
      </c>
      <c r="R8" s="16" t="s">
        <v>32673</v>
      </c>
      <c r="S8" s="15">
        <f>D6L701C5-D6L701C7</f>
        <v>1355.3370235089999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1297.1174792330962</v>
      </c>
      <c r="X8" s="16" t="s">
        <v>32675</v>
      </c>
      <c r="Y8" s="33">
        <f>D6L701C7-D6L701C10</f>
        <v>58.219544275903672</v>
      </c>
      <c r="Z8" s="16" t="s">
        <v>32676</v>
      </c>
      <c r="AA8" s="33">
        <f>CHOOSE(MIN(D6L701C9,RUN_YEARS),B7L807C7,B7L807C16,B7L807C25,B7L807C34,B7L807C43)</f>
        <v>1564.6666666666665</v>
      </c>
      <c r="AB8" s="16" t="s">
        <v>32677</v>
      </c>
      <c r="AC8" s="33">
        <f>IF(D6L701C12=0,0,D6L701C10/D6L701C12)</f>
        <v>0.82900563223248591</v>
      </c>
      <c r="AD8" s="16" t="s">
        <v>32678</v>
      </c>
      <c r="AE8" s="33">
        <f>IF(D6L701C5=0,0,D6L701C10/D6L701C5)</f>
        <v>0.47852211543473816</v>
      </c>
      <c r="AF8" s="16" t="s">
        <v>32679</v>
      </c>
      <c r="AG8" s="33">
        <f>CHOOSE(MIN(D6L701C9,RUN_YEARS),B7L807C5,B7L807C14,B7L807C23,B7L807C32,B7L807C41)</f>
        <v>27.010832668902133</v>
      </c>
      <c r="AH8" s="16" t="s">
        <v>32680</v>
      </c>
      <c r="AI8" s="33">
        <f>IF(D6L701C15=0,0,D6L701C11/D6L701C15)</f>
        <v>2.1554146438044639</v>
      </c>
      <c r="AJ8" s="16" t="s">
        <v>32681</v>
      </c>
      <c r="AK8" s="33">
        <f>IF(D6L701C5=0,0,D6L701C11/D6L701C5)</f>
        <v>2.1477884565261812E-2</v>
      </c>
      <c r="AL8" s="16" t="s">
        <v>32682</v>
      </c>
      <c r="AM8" s="33">
        <f>D6L701C8*CHOOSE(MIN(D6L701C9,RUN_YEARS),B7L807C4,B7L807C13,B7L807C22,B7L807C31,B7L807C40)</f>
        <v>344.81043189118867</v>
      </c>
      <c r="AN8" s="16" t="s">
        <v>32683</v>
      </c>
      <c r="AO8" s="33">
        <f>D6L701C8-D6L701C18</f>
        <v>1010.5265916178112</v>
      </c>
      <c r="AP8" s="16" t="s">
        <v>32684</v>
      </c>
      <c r="AQ8" s="33">
        <f>CHOOSE(MIN(D6L701C9,RUN_YEARS),B7L807C2,B7L807C11,B7L807C20,B7L807C29,B7L807C38)</f>
        <v>3.8857568550896606</v>
      </c>
      <c r="AR8" s="16" t="s">
        <v>32685</v>
      </c>
      <c r="AS8" s="33">
        <f>IF(D6L701C20=0,0,D6L701C18/D6L701C20)</f>
        <v>88.73700665020958</v>
      </c>
      <c r="AT8" s="16" t="s">
        <v>32686</v>
      </c>
      <c r="AU8" s="33">
        <f>IF(D6L701C5=0,0,D6L701C18/D6L701C5)</f>
        <v>0.12720468263991869</v>
      </c>
      <c r="AV8" s="16" t="s">
        <v>32687</v>
      </c>
      <c r="AW8" s="33">
        <f>CHOOSE(MIN(D6L701C9,RUN_YEARS),B7L807C1,B7L807C10,B7L807C19,B7L807C28,B7L807C37)</f>
        <v>11.387882347679174</v>
      </c>
      <c r="AX8" s="16" t="s">
        <v>32688</v>
      </c>
      <c r="AY8" s="33">
        <f>IF(D6L701C23=0,0,D6L701C19/D6L701C23)</f>
        <v>88.73700665020958</v>
      </c>
      <c r="AZ8" s="16" t="s">
        <v>32689</v>
      </c>
      <c r="BA8" s="33">
        <f>IF(D6L701C5=0,0,D6L701C19/D6L701C5)</f>
        <v>0.37279531736008131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0.21287455924017715</v>
      </c>
      <c r="J9" s="16" t="s">
        <v>32710</v>
      </c>
      <c r="K9" s="21">
        <f>_xlfn.SINGLE(IF(FLOW_THRU_100PCT="Y",1,INDEX(VariabilityMatrix,D6L702C1,_xlfn.SINGLE(D6L702C9))))</f>
        <v>0.52896414458551622</v>
      </c>
      <c r="L9" s="16" t="s">
        <v>32690</v>
      </c>
      <c r="M9" s="15">
        <f>IF(_xlfn.SINGLE(D6L702C2)&lt;&gt;0,_xlfn.SINGLE(D6L702C2)*_xlfn.SINGLE(D6L702C4),_xlfn.SINGLE(D6L702C3)*_xlfn.SINGLE(D6L702C4))</f>
        <v>0.1126030091324991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5.6301504566249549E-2</v>
      </c>
      <c r="R9" s="16" t="s">
        <v>32692</v>
      </c>
      <c r="S9" s="15">
        <f>D6L702C5-D6L702C7</f>
        <v>5.6301504566249549E-2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5.3633665855045649E-2</v>
      </c>
      <c r="X9" s="16" t="s">
        <v>32694</v>
      </c>
      <c r="Y9" s="33">
        <f>D6L702C7-D6L702C10</f>
        <v>2.6678387112039001E-3</v>
      </c>
      <c r="Z9" s="16" t="s">
        <v>32695</v>
      </c>
      <c r="AA9" s="33">
        <f>CHOOSE(MIN(D6L702C9,RUN_YEARS),B7L807C7,B7L807C16,B7L807C25,B7L807C34,B7L807C43)</f>
        <v>1610</v>
      </c>
      <c r="AB9" s="16" t="s">
        <v>32696</v>
      </c>
      <c r="AC9" s="33">
        <f>IF(D6L702C12=0,0,D6L702C10/D6L702C12)</f>
        <v>3.3312835934810964E-5</v>
      </c>
      <c r="AD9" s="16" t="s">
        <v>32697</v>
      </c>
      <c r="AE9" s="33">
        <f>IF(D6L702C5=0,0,D6L702C10/D6L702C5)</f>
        <v>0.47630757178021171</v>
      </c>
      <c r="AF9" s="16" t="s">
        <v>32698</v>
      </c>
      <c r="AG9" s="33">
        <f>CHOOSE(MIN(D6L702C9,RUN_YEARS),B7L807C5,B7L807C14,B7L807C23,B7L807C32,B7L807C41)</f>
        <v>30.801694998571538</v>
      </c>
      <c r="AH9" s="16" t="s">
        <v>32699</v>
      </c>
      <c r="AI9" s="33">
        <f>IF(D6L702C15=0,0,D6L702C11/D6L702C15)</f>
        <v>8.6613373430508418E-5</v>
      </c>
      <c r="AJ9" s="16" t="s">
        <v>32700</v>
      </c>
      <c r="AK9" s="33">
        <f>IF(D6L702C5=0,0,D6L702C11/D6L702C5)</f>
        <v>2.369242821978829E-2</v>
      </c>
      <c r="AL9" s="16" t="s">
        <v>32701</v>
      </c>
      <c r="AM9" s="33">
        <f>D6L702C8*CHOOSE(MIN(D6L702C9,RUN_YEARS),B7L807C4,B7L807C13,B7L807C22,B7L807C31,B7L807C40)</f>
        <v>1.3711058927081842E-2</v>
      </c>
      <c r="AN9" s="16" t="s">
        <v>32702</v>
      </c>
      <c r="AO9" s="33">
        <f>D6L702C8-D6L702C18</f>
        <v>4.2590445639167709E-2</v>
      </c>
      <c r="AP9" s="16" t="s">
        <v>32703</v>
      </c>
      <c r="AQ9" s="33">
        <f>CHOOSE(MIN(D6L702C9,RUN_YEARS),B7L807C2,B7L807C11,B7L807C20,B7L807C29,B7L807C38)</f>
        <v>4.1394429561360226</v>
      </c>
      <c r="AR9" s="16" t="s">
        <v>32704</v>
      </c>
      <c r="AS9" s="33">
        <f>IF(D6L702C20=0,0,D6L702C18/D6L702C20)</f>
        <v>3.3122956572592746E-3</v>
      </c>
      <c r="AT9" s="16" t="s">
        <v>32705</v>
      </c>
      <c r="AU9" s="33">
        <f>IF(D6L702C5=0,0,D6L702C18/D6L702C5)</f>
        <v>0.12176458722295906</v>
      </c>
      <c r="AV9" s="16" t="s">
        <v>32706</v>
      </c>
      <c r="AW9" s="33">
        <f>CHOOSE(MIN(D6L702C9,RUN_YEARS),B7L807C1,B7L807C10,B7L807C19,B7L807C28,B7L807C37)</f>
        <v>12.858286229922099</v>
      </c>
      <c r="AX9" s="16" t="s">
        <v>32707</v>
      </c>
      <c r="AY9" s="33">
        <f>IF(D6L702C23=0,0,D6L702C19/D6L702C23)</f>
        <v>3.3122956572592755E-3</v>
      </c>
      <c r="AZ9" s="16" t="s">
        <v>32708</v>
      </c>
      <c r="BA9" s="33">
        <f>IF(D6L702C5=0,0,D6L702C19/D6L702C5)</f>
        <v>0.37823541277704098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4.7207934464837753E-3</v>
      </c>
      <c r="J10" s="16" t="s">
        <v>32731</v>
      </c>
      <c r="K10" s="21">
        <f>_xlfn.SINGLE(IF(FLOW_THRU_100PCT="Y",1,INDEX(VariabilityMatrix,D6L703C1,_xlfn.SINGLE(D6L703C9))))</f>
        <v>0.52896414458551622</v>
      </c>
      <c r="L10" s="16" t="s">
        <v>32711</v>
      </c>
      <c r="M10" s="15">
        <f>IF(_xlfn.SINGLE(D6L703C2)&lt;&gt;0,_xlfn.SINGLE(D6L703C2)*_xlfn.SINGLE(D6L703C4),_xlfn.SINGLE(D6L703C3)*_xlfn.SINGLE(D6L703C4))</f>
        <v>2.4971304671842012E-3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1.2485652335921006E-3</v>
      </c>
      <c r="R10" s="16" t="s">
        <v>32713</v>
      </c>
      <c r="S10" s="15">
        <f>D6L703C5-D6L703C7</f>
        <v>1.2485652335921006E-3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1.1894021492428926E-3</v>
      </c>
      <c r="X10" s="16" t="s">
        <v>32715</v>
      </c>
      <c r="Y10" s="33">
        <f>D6L703C7-D6L703C10</f>
        <v>5.9163084349208054E-5</v>
      </c>
      <c r="Z10" s="16" t="s">
        <v>32716</v>
      </c>
      <c r="AA10" s="33">
        <f>CHOOSE(MIN(D6L703C9,RUN_YEARS),B7L807C7,B7L807C16,B7L807C25,B7L807C34,B7L807C43)</f>
        <v>1610</v>
      </c>
      <c r="AB10" s="16" t="s">
        <v>32717</v>
      </c>
      <c r="AC10" s="33">
        <f>IF(D6L703C12=0,0,D6L703C10/D6L703C12)</f>
        <v>7.3875909890862896E-7</v>
      </c>
      <c r="AD10" s="16" t="s">
        <v>32718</v>
      </c>
      <c r="AE10" s="33">
        <f>IF(D6L703C5=0,0,D6L703C10/D6L703C5)</f>
        <v>0.47630757178021171</v>
      </c>
      <c r="AF10" s="16" t="s">
        <v>32719</v>
      </c>
      <c r="AG10" s="33">
        <f>CHOOSE(MIN(D6L703C9,RUN_YEARS),B7L807C5,B7L807C14,B7L807C23,B7L807C32,B7L807C41)</f>
        <v>30.801694998571538</v>
      </c>
      <c r="AH10" s="16" t="s">
        <v>32720</v>
      </c>
      <c r="AI10" s="33">
        <f>IF(D6L703C15=0,0,D6L703C11/D6L703C15)</f>
        <v>1.9207736571624325E-6</v>
      </c>
      <c r="AJ10" s="16" t="s">
        <v>32721</v>
      </c>
      <c r="AK10" s="33">
        <f>IF(D6L703C5=0,0,D6L703C11/D6L703C5)</f>
        <v>2.3692428219788276E-2</v>
      </c>
      <c r="AL10" s="16" t="s">
        <v>32722</v>
      </c>
      <c r="AM10" s="33">
        <f>D6L703C8*CHOOSE(MIN(D6L703C9,RUN_YEARS),B7L807C4,B7L807C13,B7L807C22,B7L807C31,B7L807C40)</f>
        <v>3.0406206057855917E-4</v>
      </c>
      <c r="AN10" s="16" t="s">
        <v>32723</v>
      </c>
      <c r="AO10" s="33">
        <f>D6L703C8-D6L703C18</f>
        <v>9.4450317301354139E-4</v>
      </c>
      <c r="AP10" s="16" t="s">
        <v>32724</v>
      </c>
      <c r="AQ10" s="33">
        <f>CHOOSE(MIN(D6L703C9,RUN_YEARS),B7L807C2,B7L807C11,B7L807C20,B7L807C29,B7L807C38)</f>
        <v>4.1394429561360226</v>
      </c>
      <c r="AR10" s="16" t="s">
        <v>32725</v>
      </c>
      <c r="AS10" s="33">
        <f>IF(D6L703C20=0,0,D6L703C18/D6L703C20)</f>
        <v>7.3454825637309164E-5</v>
      </c>
      <c r="AT10" s="16" t="s">
        <v>32726</v>
      </c>
      <c r="AU10" s="33">
        <f>IF(D6L703C5=0,0,D6L703C18/D6L703C5)</f>
        <v>0.12176458722295906</v>
      </c>
      <c r="AV10" s="16" t="s">
        <v>32727</v>
      </c>
      <c r="AW10" s="33">
        <f>CHOOSE(MIN(D6L703C9,RUN_YEARS),B7L807C1,B7L807C10,B7L807C19,B7L807C28,B7L807C37)</f>
        <v>12.858286229922099</v>
      </c>
      <c r="AX10" s="16" t="s">
        <v>32728</v>
      </c>
      <c r="AY10" s="33">
        <f>IF(D6L703C23=0,0,D6L703C19/D6L703C23)</f>
        <v>7.3454825637309177E-5</v>
      </c>
      <c r="AZ10" s="16" t="s">
        <v>32729</v>
      </c>
      <c r="BA10" s="33">
        <f>IF(D6L703C5=0,0,D6L703C19/D6L703C5)</f>
        <v>0.37823541277704092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0.54706914331911283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1707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30.329611685754504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4.2736719340797604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12.511682768319002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0.95845944796329974</v>
      </c>
      <c r="J12" s="16" t="s">
        <v>32773</v>
      </c>
      <c r="K12" s="21">
        <f>_xlfn.SINGLE(IF(FLOW_THRU_100PCT="Y",1,INDEX(VariabilityMatrix,D6L705C1,_xlfn.SINGLE(D6L705C9))))</f>
        <v>0.28153705652275113</v>
      </c>
      <c r="L12" s="16" t="s">
        <v>32753</v>
      </c>
      <c r="M12" s="15">
        <f>IF(_xlfn.SINGLE(D6L705C2)&lt;&gt;0,_xlfn.SINGLE(D6L705C2)*_xlfn.SINGLE(D6L705C4),_xlfn.SINGLE(D6L705C3)*_xlfn.SINGLE(D6L705C4))</f>
        <v>0.26984185177600833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0.13492092588800417</v>
      </c>
      <c r="R12" s="16" t="s">
        <v>32755</v>
      </c>
      <c r="S12" s="15">
        <f>D6L705C5-D6L705C7</f>
        <v>0.13492092588800417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0.12852771718410633</v>
      </c>
      <c r="X12" s="16" t="s">
        <v>32757</v>
      </c>
      <c r="Y12" s="33">
        <f>D6L705C7-D6L705C10</f>
        <v>6.3932087038978402E-3</v>
      </c>
      <c r="Z12" s="16" t="s">
        <v>32758</v>
      </c>
      <c r="AA12" s="33">
        <f>CHOOSE(MIN(D6L705C9,RUN_YEARS),B7L807C7,B7L807C16,B7L807C25,B7L807C34,B7L807C43)</f>
        <v>1610</v>
      </c>
      <c r="AB12" s="16" t="s">
        <v>32759</v>
      </c>
      <c r="AC12" s="33">
        <f>IF(D6L705C12=0,0,D6L705C10/D6L705C12)</f>
        <v>7.9830880238575361E-5</v>
      </c>
      <c r="AD12" s="16" t="s">
        <v>32760</v>
      </c>
      <c r="AE12" s="33">
        <f>IF(D6L705C5=0,0,D6L705C10/D6L705C5)</f>
        <v>0.47630757178021166</v>
      </c>
      <c r="AF12" s="16" t="s">
        <v>32761</v>
      </c>
      <c r="AG12" s="33">
        <f>CHOOSE(MIN(D6L705C9,RUN_YEARS),B7L807C5,B7L807C14,B7L807C23,B7L807C32,B7L807C41)</f>
        <v>30.801694998571538</v>
      </c>
      <c r="AH12" s="16" t="s">
        <v>32762</v>
      </c>
      <c r="AI12" s="33">
        <f>IF(D6L705C15=0,0,D6L705C11/D6L705C15)</f>
        <v>2.0756028862029615E-4</v>
      </c>
      <c r="AJ12" s="16" t="s">
        <v>32763</v>
      </c>
      <c r="AK12" s="33">
        <f>IF(D6L705C5=0,0,D6L705C11/D6L705C5)</f>
        <v>2.3692428219788331E-2</v>
      </c>
      <c r="AL12" s="16" t="s">
        <v>32764</v>
      </c>
      <c r="AM12" s="33">
        <f>D6L705C8*CHOOSE(MIN(D6L705C9,RUN_YEARS),B7L807C4,B7L807C13,B7L807C22,B7L807C31,B7L807C40)</f>
        <v>3.285718169698456E-2</v>
      </c>
      <c r="AN12" s="16" t="s">
        <v>32765</v>
      </c>
      <c r="AO12" s="33">
        <f>D6L705C8-D6L705C18</f>
        <v>0.1020637441910196</v>
      </c>
      <c r="AP12" s="16" t="s">
        <v>32766</v>
      </c>
      <c r="AQ12" s="33">
        <f>CHOOSE(MIN(D6L705C9,RUN_YEARS),B7L807C2,B7L807C11,B7L807C20,B7L807C29,B7L807C38)</f>
        <v>4.1394429561360226</v>
      </c>
      <c r="AR12" s="16" t="s">
        <v>32767</v>
      </c>
      <c r="AS12" s="33">
        <f>IF(D6L705C20=0,0,D6L705C18/D6L705C20)</f>
        <v>7.9375853333790609E-3</v>
      </c>
      <c r="AT12" s="16" t="s">
        <v>32768</v>
      </c>
      <c r="AU12" s="33">
        <f>IF(D6L705C5=0,0,D6L705C18/D6L705C5)</f>
        <v>0.12176458722295908</v>
      </c>
      <c r="AV12" s="16" t="s">
        <v>32769</v>
      </c>
      <c r="AW12" s="33">
        <f>CHOOSE(MIN(D6L705C9,RUN_YEARS),B7L807C1,B7L807C10,B7L807C19,B7L807C28,B7L807C37)</f>
        <v>12.858286229922099</v>
      </c>
      <c r="AX12" s="16" t="s">
        <v>32770</v>
      </c>
      <c r="AY12" s="33">
        <f>IF(D6L705C23=0,0,D6L705C19/D6L705C23)</f>
        <v>7.9375853333790609E-3</v>
      </c>
      <c r="AZ12" s="16" t="s">
        <v>32771</v>
      </c>
      <c r="BA12" s="33">
        <f>IF(D6L705C5=0,0,D6L705C19/D6L705C5)</f>
        <v>0.37823541277704092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0.25917639956432414</v>
      </c>
      <c r="J13" s="16" t="s">
        <v>32794</v>
      </c>
      <c r="K13" s="21">
        <f>_xlfn.SINGLE(IF(FLOW_THRU_100PCT="Y",1,INDEX(VariabilityMatrix,D6L706C1,_xlfn.SINGLE(D6L706C9))))</f>
        <v>0.52896414458551622</v>
      </c>
      <c r="L13" s="16" t="s">
        <v>32774</v>
      </c>
      <c r="M13" s="15">
        <f>IF(_xlfn.SINGLE(D6L706C2)&lt;&gt;0,_xlfn.SINGLE(D6L706C2)*_xlfn.SINGLE(D6L706C4),_xlfn.SINGLE(D6L706C3)*_xlfn.SINGLE(D6L706C4))</f>
        <v>0.13709502249229669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6.8547511246148343E-2</v>
      </c>
      <c r="R13" s="16" t="s">
        <v>32776</v>
      </c>
      <c r="S13" s="15">
        <f>D6L706C5-D6L706C7</f>
        <v>6.8547511246148343E-2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6.529939726645935E-2</v>
      </c>
      <c r="X13" s="16" t="s">
        <v>32778</v>
      </c>
      <c r="Y13" s="33">
        <f>D6L706C7-D6L706C10</f>
        <v>3.2481139796889935E-3</v>
      </c>
      <c r="Z13" s="16" t="s">
        <v>32779</v>
      </c>
      <c r="AA13" s="33">
        <f>CHOOSE(MIN(D6L706C9,RUN_YEARS),B7L807C7,B7L807C16,B7L807C25,B7L807C34,B7L807C43)</f>
        <v>1610</v>
      </c>
      <c r="AB13" s="16" t="s">
        <v>32780</v>
      </c>
      <c r="AC13" s="33">
        <f>IF(D6L706C12=0,0,D6L706C10/D6L706C12)</f>
        <v>4.0558631842521338E-5</v>
      </c>
      <c r="AD13" s="16" t="s">
        <v>32781</v>
      </c>
      <c r="AE13" s="33">
        <f>IF(D6L706C5=0,0,D6L706C10/D6L706C5)</f>
        <v>0.47630757178021177</v>
      </c>
      <c r="AF13" s="16" t="s">
        <v>32782</v>
      </c>
      <c r="AG13" s="33">
        <f>CHOOSE(MIN(D6L706C9,RUN_YEARS),B7L807C5,B7L807C14,B7L807C23,B7L807C32,B7L807C41)</f>
        <v>30.801694998571538</v>
      </c>
      <c r="AH13" s="16" t="s">
        <v>32783</v>
      </c>
      <c r="AI13" s="33">
        <f>IF(D6L706C15=0,0,D6L706C11/D6L706C15)</f>
        <v>1.0545244279055514E-4</v>
      </c>
      <c r="AJ13" s="16" t="s">
        <v>32784</v>
      </c>
      <c r="AK13" s="33">
        <f>IF(D6L706C5=0,0,D6L706C11/D6L706C5)</f>
        <v>2.3692428219788241E-2</v>
      </c>
      <c r="AL13" s="16" t="s">
        <v>32785</v>
      </c>
      <c r="AM13" s="33">
        <f>D6L706C8*CHOOSE(MIN(D6L706C9,RUN_YEARS),B7L807C4,B7L807C13,B7L807C22,B7L807C31,B7L807C40)</f>
        <v>1.6693318824096793E-2</v>
      </c>
      <c r="AN13" s="16" t="s">
        <v>32786</v>
      </c>
      <c r="AO13" s="33">
        <f>D6L706C8-D6L706C18</f>
        <v>5.1854192422051554E-2</v>
      </c>
      <c r="AP13" s="16" t="s">
        <v>32787</v>
      </c>
      <c r="AQ13" s="33">
        <f>CHOOSE(MIN(D6L706C9,RUN_YEARS),B7L807C2,B7L807C11,B7L807C20,B7L807C29,B7L807C38)</f>
        <v>4.1394429561360226</v>
      </c>
      <c r="AR13" s="16" t="s">
        <v>32788</v>
      </c>
      <c r="AS13" s="33">
        <f>IF(D6L706C20=0,0,D6L706C18/D6L706C20)</f>
        <v>4.0327452270725889E-3</v>
      </c>
      <c r="AT13" s="16" t="s">
        <v>32789</v>
      </c>
      <c r="AU13" s="33">
        <f>IF(D6L706C5=0,0,D6L706C18/D6L706C5)</f>
        <v>0.12176458722295905</v>
      </c>
      <c r="AV13" s="16" t="s">
        <v>32790</v>
      </c>
      <c r="AW13" s="33">
        <f>CHOOSE(MIN(D6L706C9,RUN_YEARS),B7L807C1,B7L807C10,B7L807C19,B7L807C28,B7L807C37)</f>
        <v>12.858286229922099</v>
      </c>
      <c r="AX13" s="16" t="s">
        <v>32791</v>
      </c>
      <c r="AY13" s="33">
        <f>IF(D6L706C23=0,0,D6L706C19/D6L706C23)</f>
        <v>4.0327452270725898E-3</v>
      </c>
      <c r="AZ13" s="16" t="s">
        <v>32792</v>
      </c>
      <c r="BA13" s="33">
        <f>IF(D6L706C5=0,0,D6L706C19/D6L706C5)</f>
        <v>0.37823541277704098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-0.23258501643723781</v>
      </c>
      <c r="J14" s="16" t="s">
        <v>32815</v>
      </c>
      <c r="K14" s="21">
        <f>_xlfn.SINGLE(IF(FLOW_THRU_100PCT="Y",1,INDEX(VariabilityMatrix,D6L707C1,_xlfn.SINGLE(D6L707C9))))</f>
        <v>0.54706914331911283</v>
      </c>
      <c r="L14" s="16" t="s">
        <v>32795</v>
      </c>
      <c r="M14" s="15">
        <f>IF(_xlfn.SINGLE(D6L707C2)&lt;&gt;0,_xlfn.SINGLE(D6L707C2)*_xlfn.SINGLE(D6L707C4),_xlfn.SINGLE(D6L707C3)*_xlfn.SINGLE(D6L707C4))</f>
        <v>-0.12724008569118148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-6.3620042845590738E-2</v>
      </c>
      <c r="R14" s="16" t="s">
        <v>32797</v>
      </c>
      <c r="S14" s="15">
        <f>D6L707C5-D6L707C7</f>
        <v>-6.3620042845590738E-2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-6.0810811684386436E-2</v>
      </c>
      <c r="X14" s="16" t="s">
        <v>32799</v>
      </c>
      <c r="Y14" s="33">
        <f>D6L707C7-D6L707C10</f>
        <v>-2.8092311612043022E-3</v>
      </c>
      <c r="Z14" s="16" t="s">
        <v>32800</v>
      </c>
      <c r="AA14" s="33">
        <f>CHOOSE(MIN(D6L707C9,RUN_YEARS),B7L807C7,B7L807C16,B7L807C25,B7L807C34,B7L807C43)</f>
        <v>1707</v>
      </c>
      <c r="AB14" s="16" t="s">
        <v>32801</v>
      </c>
      <c r="AC14" s="33">
        <f>IF(D6L707C12=0,0,D6L707C10/D6L707C12)</f>
        <v>-3.5624377085170729E-5</v>
      </c>
      <c r="AD14" s="16" t="s">
        <v>32802</v>
      </c>
      <c r="AE14" s="33">
        <f>IF(D6L707C5=0,0,D6L707C10/D6L707C5)</f>
        <v>0.47792180706304727</v>
      </c>
      <c r="AF14" s="16" t="s">
        <v>32803</v>
      </c>
      <c r="AG14" s="33">
        <f>CHOOSE(MIN(D6L707C9,RUN_YEARS),B7L807C5,B7L807C14,B7L807C23,B7L807C32,B7L807C41)</f>
        <v>30.329611685754504</v>
      </c>
      <c r="AH14" s="16" t="s">
        <v>32804</v>
      </c>
      <c r="AI14" s="33">
        <f>IF(D6L707C15=0,0,D6L707C11/D6L707C15)</f>
        <v>-9.2623380421443652E-5</v>
      </c>
      <c r="AJ14" s="16" t="s">
        <v>32805</v>
      </c>
      <c r="AK14" s="33">
        <f>IF(D6L707C5=0,0,D6L707C11/D6L707C5)</f>
        <v>2.2078192936952724E-2</v>
      </c>
      <c r="AL14" s="16" t="s">
        <v>32806</v>
      </c>
      <c r="AM14" s="33">
        <f>D6L707C8*CHOOSE(MIN(D6L707C9,RUN_YEARS),B7L807C4,B7L807C13,B7L807C22,B7L807C31,B7L807C40)</f>
        <v>-1.6198120109746476E-2</v>
      </c>
      <c r="AN14" s="16" t="s">
        <v>32807</v>
      </c>
      <c r="AO14" s="33">
        <f>D6L707C8-D6L707C18</f>
        <v>-4.7421922735844266E-2</v>
      </c>
      <c r="AP14" s="16" t="s">
        <v>32808</v>
      </c>
      <c r="AQ14" s="33">
        <f>CHOOSE(MIN(D6L707C9,RUN_YEARS),B7L807C2,B7L807C11,B7L807C20,B7L807C29,B7L807C38)</f>
        <v>4.2736719340797604</v>
      </c>
      <c r="AR14" s="16" t="s">
        <v>32809</v>
      </c>
      <c r="AS14" s="33">
        <f>IF(D6L707C20=0,0,D6L707C18/D6L707C20)</f>
        <v>-3.7902114059287003E-3</v>
      </c>
      <c r="AT14" s="16" t="s">
        <v>32810</v>
      </c>
      <c r="AU14" s="33">
        <f>IF(D6L707C5=0,0,D6L707C18/D6L707C5)</f>
        <v>0.12730359321715787</v>
      </c>
      <c r="AV14" s="16" t="s">
        <v>32811</v>
      </c>
      <c r="AW14" s="33">
        <f>CHOOSE(MIN(D6L707C9,RUN_YEARS),B7L807C1,B7L807C10,B7L807C19,B7L807C28,B7L807C37)</f>
        <v>12.511682768319002</v>
      </c>
      <c r="AX14" s="16" t="s">
        <v>32812</v>
      </c>
      <c r="AY14" s="33">
        <f>IF(D6L707C23=0,0,D6L707C19/D6L707C23)</f>
        <v>-3.7902114059287012E-3</v>
      </c>
      <c r="AZ14" s="16" t="s">
        <v>32813</v>
      </c>
      <c r="BA14" s="33">
        <f>IF(D6L707C5=0,0,D6L707C19/D6L707C5)</f>
        <v>0.37269640678284216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0.54706914331911283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1707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30.329611685754504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4.2736719340797604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12.511682768319002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0.54706914331911283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1707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30.329611685754504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4.2736719340797604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12.511682768319002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0.54706914331911283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1707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30.329611685754504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4.2736719340797604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12.511682768319002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0.54706914331911283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1707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30.329611685754504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4.2736719340797604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12.511682768319002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0.54706914331911283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1707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30.329611685754504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4.2736719340797604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12.511682768319002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0.3155906776417412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0.27140798277189743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0.13570399138594871</v>
      </c>
      <c r="R20" s="16" t="s">
        <v>32923</v>
      </c>
      <c r="S20" s="15">
        <f>D6L713C5-D6L713C7</f>
        <v>0.13570399138594871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0.12971179357768162</v>
      </c>
      <c r="X20" s="16" t="s">
        <v>32925</v>
      </c>
      <c r="Y20" s="33">
        <f>D6L713C7-D6L713C10</f>
        <v>5.9921978082670968E-3</v>
      </c>
      <c r="Z20" s="16" t="s">
        <v>32926</v>
      </c>
      <c r="AA20" s="33">
        <f>CHOOSE(MIN(D6L713C9,RUN_YEARS),B7L807C7,B7L807C16,B7L807C25,B7L807C34,B7L807C43)</f>
        <v>1707</v>
      </c>
      <c r="AB20" s="16" t="s">
        <v>32927</v>
      </c>
      <c r="AC20" s="33">
        <f>IF(D6L713C12=0,0,D6L713C10/D6L713C12)</f>
        <v>7.5988162611412784E-5</v>
      </c>
      <c r="AD20" s="16" t="s">
        <v>32928</v>
      </c>
      <c r="AE20" s="33">
        <f>IF(D6L713C5=0,0,D6L713C10/D6L713C5)</f>
        <v>0.47792180706304727</v>
      </c>
      <c r="AF20" s="16" t="s">
        <v>32929</v>
      </c>
      <c r="AG20" s="33">
        <f>CHOOSE(MIN(D6L713C9,RUN_YEARS),B7L807C5,B7L807C14,B7L807C23,B7L807C32,B7L807C41)</f>
        <v>30.329611685754504</v>
      </c>
      <c r="AH20" s="16" t="s">
        <v>32930</v>
      </c>
      <c r="AI20" s="33">
        <f>IF(D6L713C15=0,0,D6L713C11/D6L713C15)</f>
        <v>1.9756922278967286E-4</v>
      </c>
      <c r="AJ20" s="16" t="s">
        <v>32931</v>
      </c>
      <c r="AK20" s="33">
        <f>IF(D6L713C5=0,0,D6L713C11/D6L713C5)</f>
        <v>2.2078192936952741E-2</v>
      </c>
      <c r="AL20" s="16" t="s">
        <v>32932</v>
      </c>
      <c r="AM20" s="33">
        <f>D6L713C8*CHOOSE(MIN(D6L713C9,RUN_YEARS),B7L807C4,B7L807C13,B7L807C22,B7L807C31,B7L807C40)</f>
        <v>3.4551211434683024E-2</v>
      </c>
      <c r="AN20" s="16" t="s">
        <v>32933</v>
      </c>
      <c r="AO20" s="33">
        <f>D6L713C8-D6L713C18</f>
        <v>0.10115277995126569</v>
      </c>
      <c r="AP20" s="16" t="s">
        <v>32934</v>
      </c>
      <c r="AQ20" s="33">
        <f>CHOOSE(MIN(D6L713C9,RUN_YEARS),B7L807C2,B7L807C11,B7L807C20,B7L807C29,B7L807C38)</f>
        <v>4.2736719340797604</v>
      </c>
      <c r="AR20" s="16" t="s">
        <v>32935</v>
      </c>
      <c r="AS20" s="33">
        <f>IF(D6L713C20=0,0,D6L713C18/D6L713C20)</f>
        <v>8.0846662934418376E-3</v>
      </c>
      <c r="AT20" s="16" t="s">
        <v>32936</v>
      </c>
      <c r="AU20" s="33">
        <f>IF(D6L713C5=0,0,D6L713C18/D6L713C5)</f>
        <v>0.12730359321715787</v>
      </c>
      <c r="AV20" s="16" t="s">
        <v>32937</v>
      </c>
      <c r="AW20" s="33">
        <f>CHOOSE(MIN(D6L713C9,RUN_YEARS),B7L807C1,B7L807C10,B7L807C19,B7L807C28,B7L807C37)</f>
        <v>12.511682768319002</v>
      </c>
      <c r="AX20" s="16" t="s">
        <v>32938</v>
      </c>
      <c r="AY20" s="33">
        <f>IF(D6L713C23=0,0,D6L713C19/D6L713C23)</f>
        <v>8.0846662934418376E-3</v>
      </c>
      <c r="AZ20" s="16" t="s">
        <v>32939</v>
      </c>
      <c r="BA20" s="33">
        <f>IF(D6L713C5=0,0,D6L713C19/D6L713C5)</f>
        <v>0.3726964067828421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4.3059283761879138E-3</v>
      </c>
      <c r="J21" s="16" t="s">
        <v>32961</v>
      </c>
      <c r="K21" s="21">
        <f>_xlfn.SINGLE(IF(FLOW_THRU_100PCT="Y",1,INDEX(VariabilityMatrix,D6L714C1,_xlfn.SINGLE(D6L714C9))))</f>
        <v>0.52896414458551622</v>
      </c>
      <c r="L21" s="16" t="s">
        <v>32941</v>
      </c>
      <c r="M21" s="15">
        <f>IF(_xlfn.SINGLE(D6L714C2)&lt;&gt;0,_xlfn.SINGLE(D6L714C2)*_xlfn.SINGLE(D6L714C4),_xlfn.SINGLE(D6L714C3)*_xlfn.SINGLE(D6L714C4))</f>
        <v>2.2776817201567408E-3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1.1388408600783704E-3</v>
      </c>
      <c r="R21" s="16" t="s">
        <v>32943</v>
      </c>
      <c r="S21" s="15">
        <f>D6L714C5-D6L714C7</f>
        <v>1.1388408600783704E-3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1.0848770494160328E-3</v>
      </c>
      <c r="X21" s="16" t="s">
        <v>32945</v>
      </c>
      <c r="Y21" s="33">
        <f>D6L714C7-D6L714C10</f>
        <v>5.3963810662337576E-5</v>
      </c>
      <c r="Z21" s="16" t="s">
        <v>32946</v>
      </c>
      <c r="AA21" s="33">
        <f>CHOOSE(MIN(D6L714C9,RUN_YEARS),B7L807C7,B7L807C16,B7L807C25,B7L807C34,B7L807C43)</f>
        <v>1610</v>
      </c>
      <c r="AB21" s="16" t="s">
        <v>32947</v>
      </c>
      <c r="AC21" s="33">
        <f>IF(D6L714C12=0,0,D6L714C10/D6L714C12)</f>
        <v>6.73836676655921E-7</v>
      </c>
      <c r="AD21" s="16" t="s">
        <v>32948</v>
      </c>
      <c r="AE21" s="33">
        <f>IF(D6L714C5=0,0,D6L714C10/D6L714C5)</f>
        <v>0.47630757178021166</v>
      </c>
      <c r="AF21" s="16" t="s">
        <v>32949</v>
      </c>
      <c r="AG21" s="33">
        <f>CHOOSE(MIN(D6L714C9,RUN_YEARS),B7L807C5,B7L807C14,B7L807C23,B7L807C32,B7L807C41)</f>
        <v>30.801694998571538</v>
      </c>
      <c r="AH21" s="16" t="s">
        <v>32950</v>
      </c>
      <c r="AI21" s="33">
        <f>IF(D6L714C15=0,0,D6L714C11/D6L714C15)</f>
        <v>1.7519753593053956E-6</v>
      </c>
      <c r="AJ21" s="16" t="s">
        <v>32951</v>
      </c>
      <c r="AK21" s="33">
        <f>IF(D6L714C5=0,0,D6L714C11/D6L714C5)</f>
        <v>2.3692428219788324E-2</v>
      </c>
      <c r="AL21" s="16" t="s">
        <v>32952</v>
      </c>
      <c r="AM21" s="33">
        <f>D6L714C8*CHOOSE(MIN(D6L714C9,RUN_YEARS),B7L807C4,B7L807C13,B7L807C22,B7L807C31,B7L807C40)</f>
        <v>2.7734097448016491E-4</v>
      </c>
      <c r="AN21" s="16" t="s">
        <v>32953</v>
      </c>
      <c r="AO21" s="33">
        <f>D6L714C8-D6L714C18</f>
        <v>8.614998855982055E-4</v>
      </c>
      <c r="AP21" s="16" t="s">
        <v>32954</v>
      </c>
      <c r="AQ21" s="33">
        <f>CHOOSE(MIN(D6L714C9,RUN_YEARS),B7L807C2,B7L807C11,B7L807C20,B7L807C29,B7L807C38)</f>
        <v>4.1394429561360226</v>
      </c>
      <c r="AR21" s="16" t="s">
        <v>32955</v>
      </c>
      <c r="AS21" s="33">
        <f>IF(D6L714C20=0,0,D6L714C18/D6L714C20)</f>
        <v>6.6999588451642733E-5</v>
      </c>
      <c r="AT21" s="16" t="s">
        <v>32956</v>
      </c>
      <c r="AU21" s="33">
        <f>IF(D6L714C5=0,0,D6L714C18/D6L714C5)</f>
        <v>0.12176458722295906</v>
      </c>
      <c r="AV21" s="16" t="s">
        <v>32957</v>
      </c>
      <c r="AW21" s="33">
        <f>CHOOSE(MIN(D6L714C9,RUN_YEARS),B7L807C1,B7L807C10,B7L807C19,B7L807C28,B7L807C37)</f>
        <v>12.858286229922099</v>
      </c>
      <c r="AX21" s="16" t="s">
        <v>32958</v>
      </c>
      <c r="AY21" s="33">
        <f>IF(D6L714C23=0,0,D6L714C19/D6L714C23)</f>
        <v>6.6999588451642733E-5</v>
      </c>
      <c r="AZ21" s="16" t="s">
        <v>32959</v>
      </c>
      <c r="BA21" s="33">
        <f>IF(D6L714C5=0,0,D6L714C19/D6L714C5)</f>
        <v>0.37823541277704092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0.1363690521790579</v>
      </c>
      <c r="J22" s="16" t="s">
        <v>32982</v>
      </c>
      <c r="K22" s="21">
        <f>_xlfn.SINGLE(IF(FLOW_THRU_100PCT="Y",1,INDEX(VariabilityMatrix,D6L715C1,_xlfn.SINGLE(D6L715C9))))</f>
        <v>0.53354927842677846</v>
      </c>
      <c r="L22" s="16" t="s">
        <v>32962</v>
      </c>
      <c r="M22" s="15">
        <f>IF(_xlfn.SINGLE(D6L715C2)&lt;&gt;0,_xlfn.SINGLE(D6L715C2)*_xlfn.SINGLE(D6L715C4),_xlfn.SINGLE(D6L715C3)*_xlfn.SINGLE(D6L715C4))</f>
        <v>7.2759609389880048E-2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3.6379804694940024E-2</v>
      </c>
      <c r="R22" s="16" t="s">
        <v>32964</v>
      </c>
      <c r="S22" s="15">
        <f>D6L715C5-D6L715C7</f>
        <v>3.6379804694940024E-2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3.4817082203450644E-2</v>
      </c>
      <c r="X22" s="16" t="s">
        <v>32966</v>
      </c>
      <c r="Y22" s="33">
        <f>D6L715C7-D6L715C10</f>
        <v>1.5627224914893795E-3</v>
      </c>
      <c r="Z22" s="16" t="s">
        <v>32967</v>
      </c>
      <c r="AA22" s="33">
        <f>CHOOSE(MIN(D6L715C9,RUN_YEARS),B7L807C7,B7L807C16,B7L807C25,B7L807C34,B7L807C43)</f>
        <v>1564.6666666666665</v>
      </c>
      <c r="AB22" s="16" t="s">
        <v>32968</v>
      </c>
      <c r="AC22" s="33">
        <f>IF(D6L715C12=0,0,D6L715C10/D6L715C12)</f>
        <v>2.2252076397603738E-5</v>
      </c>
      <c r="AD22" s="16" t="s">
        <v>32969</v>
      </c>
      <c r="AE22" s="33">
        <f>IF(D6L715C5=0,0,D6L715C10/D6L715C5)</f>
        <v>0.47852211543473822</v>
      </c>
      <c r="AF22" s="16" t="s">
        <v>32970</v>
      </c>
      <c r="AG22" s="33">
        <f>CHOOSE(MIN(D6L715C9,RUN_YEARS),B7L807C5,B7L807C14,B7L807C23,B7L807C32,B7L807C41)</f>
        <v>27.010832668902133</v>
      </c>
      <c r="AH22" s="16" t="s">
        <v>32971</v>
      </c>
      <c r="AI22" s="33">
        <f>IF(D6L715C15=0,0,D6L715C11/D6L715C15)</f>
        <v>5.785539863376959E-5</v>
      </c>
      <c r="AJ22" s="16" t="s">
        <v>32972</v>
      </c>
      <c r="AK22" s="33">
        <f>IF(D6L715C5=0,0,D6L715C11/D6L715C5)</f>
        <v>2.1477884565261764E-2</v>
      </c>
      <c r="AL22" s="16" t="s">
        <v>32973</v>
      </c>
      <c r="AM22" s="33">
        <f>D6L715C8*CHOOSE(MIN(D6L715C9,RUN_YEARS),B7L807C4,B7L807C13,B7L807C22,B7L807C31,B7L807C40)</f>
        <v>9.255363021444139E-3</v>
      </c>
      <c r="AN22" s="16" t="s">
        <v>32974</v>
      </c>
      <c r="AO22" s="33">
        <f>D6L715C8-D6L715C18</f>
        <v>2.7124441673495883E-2</v>
      </c>
      <c r="AP22" s="16" t="s">
        <v>32975</v>
      </c>
      <c r="AQ22" s="33">
        <f>CHOOSE(MIN(D6L715C9,RUN_YEARS),B7L807C2,B7L807C11,B7L807C20,B7L807C29,B7L807C38)</f>
        <v>3.8857568550896606</v>
      </c>
      <c r="AR22" s="16" t="s">
        <v>32976</v>
      </c>
      <c r="AS22" s="33">
        <f>IF(D6L715C20=0,0,D6L715C18/D6L715C20)</f>
        <v>2.381868801008801E-3</v>
      </c>
      <c r="AT22" s="16" t="s">
        <v>32977</v>
      </c>
      <c r="AU22" s="33">
        <f>IF(D6L715C5=0,0,D6L715C18/D6L715C5)</f>
        <v>0.12720468263991869</v>
      </c>
      <c r="AV22" s="16" t="s">
        <v>32978</v>
      </c>
      <c r="AW22" s="33">
        <f>CHOOSE(MIN(D6L715C9,RUN_YEARS),B7L807C1,B7L807C10,B7L807C19,B7L807C28,B7L807C37)</f>
        <v>11.387882347679174</v>
      </c>
      <c r="AX22" s="16" t="s">
        <v>32979</v>
      </c>
      <c r="AY22" s="33">
        <f>IF(D6L715C23=0,0,D6L715C19/D6L715C23)</f>
        <v>2.381868801008801E-3</v>
      </c>
      <c r="AZ22" s="16" t="s">
        <v>32980</v>
      </c>
      <c r="BA22" s="33">
        <f>IF(D6L715C5=0,0,D6L715C19/D6L715C5)</f>
        <v>0.37279531736008131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136.01321360082358</v>
      </c>
      <c r="J23" s="16" t="s">
        <v>33003</v>
      </c>
      <c r="K23" s="21">
        <f>_xlfn.SINGLE(IF(FLOW_THRU_100PCT="Y",1,INDEX(VariabilityMatrix,D6L716C1,_xlfn.SINGLE(D6L716C9))))</f>
        <v>0.28609042830319897</v>
      </c>
      <c r="L23" s="16" t="s">
        <v>32983</v>
      </c>
      <c r="M23" s="15">
        <f>IF(_xlfn.SINGLE(D6L716C2)&lt;&gt;0,_xlfn.SINGLE(D6L716C2)*_xlfn.SINGLE(D6L716C4),_xlfn.SINGLE(D6L716C3)*_xlfn.SINGLE(D6L716C4))</f>
        <v>38.912078533954102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19.456039266977051</v>
      </c>
      <c r="R23" s="16" t="s">
        <v>32985</v>
      </c>
      <c r="S23" s="15">
        <f>D6L716C5-D6L716C7</f>
        <v>19.456039266977051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18.620290136030384</v>
      </c>
      <c r="X23" s="16" t="s">
        <v>32987</v>
      </c>
      <c r="Y23" s="33">
        <f>D6L716C7-D6L716C10</f>
        <v>0.8357491309466667</v>
      </c>
      <c r="Z23" s="16" t="s">
        <v>32988</v>
      </c>
      <c r="AA23" s="33">
        <f>CHOOSE(MIN(D6L716C9,RUN_YEARS),B7L807C7,B7L807C16,B7L807C25,B7L807C34,B7L807C43)</f>
        <v>1564.6666666666665</v>
      </c>
      <c r="AB23" s="16" t="s">
        <v>32989</v>
      </c>
      <c r="AC23" s="33">
        <f>IF(D6L716C12=0,0,D6L716C10/D6L716C12)</f>
        <v>1.1900483683018994E-2</v>
      </c>
      <c r="AD23" s="16" t="s">
        <v>32990</v>
      </c>
      <c r="AE23" s="33">
        <f>IF(D6L716C5=0,0,D6L716C10/D6L716C5)</f>
        <v>0.47852211543473822</v>
      </c>
      <c r="AF23" s="16" t="s">
        <v>32991</v>
      </c>
      <c r="AG23" s="33">
        <f>CHOOSE(MIN(D6L716C9,RUN_YEARS),B7L807C5,B7L807C14,B7L807C23,B7L807C32,B7L807C41)</f>
        <v>27.010832668902133</v>
      </c>
      <c r="AH23" s="16" t="s">
        <v>32992</v>
      </c>
      <c r="AI23" s="33">
        <f>IF(D6L716C15=0,0,D6L716C11/D6L716C15)</f>
        <v>3.094125757584933E-2</v>
      </c>
      <c r="AJ23" s="16" t="s">
        <v>32993</v>
      </c>
      <c r="AK23" s="33">
        <f>IF(D6L716C5=0,0,D6L716C11/D6L716C5)</f>
        <v>2.1477884565261771E-2</v>
      </c>
      <c r="AL23" s="16" t="s">
        <v>32994</v>
      </c>
      <c r="AM23" s="33">
        <f>D6L716C8*CHOOSE(MIN(D6L716C9,RUN_YEARS),B7L807C4,B7L807C13,B7L807C22,B7L807C31,B7L807C40)</f>
        <v>4.9497986007712242</v>
      </c>
      <c r="AN23" s="16" t="s">
        <v>32995</v>
      </c>
      <c r="AO23" s="33">
        <f>D6L716C8-D6L716C18</f>
        <v>14.506240666205827</v>
      </c>
      <c r="AP23" s="16" t="s">
        <v>32996</v>
      </c>
      <c r="AQ23" s="33">
        <f>CHOOSE(MIN(D6L716C9,RUN_YEARS),B7L807C2,B7L807C11,B7L807C20,B7L807C29,B7L807C38)</f>
        <v>3.8857568550896606</v>
      </c>
      <c r="AR23" s="16" t="s">
        <v>32997</v>
      </c>
      <c r="AS23" s="33">
        <f>IF(D6L716C20=0,0,D6L716C18/D6L716C20)</f>
        <v>1.2738312728671779</v>
      </c>
      <c r="AT23" s="16" t="s">
        <v>32998</v>
      </c>
      <c r="AU23" s="33">
        <f>IF(D6L716C5=0,0,D6L716C18/D6L716C5)</f>
        <v>0.12720468263991869</v>
      </c>
      <c r="AV23" s="16" t="s">
        <v>32999</v>
      </c>
      <c r="AW23" s="33">
        <f>CHOOSE(MIN(D6L716C9,RUN_YEARS),B7L807C1,B7L807C10,B7L807C19,B7L807C28,B7L807C37)</f>
        <v>11.387882347679174</v>
      </c>
      <c r="AX23" s="16" t="s">
        <v>33000</v>
      </c>
      <c r="AY23" s="33">
        <f>IF(D6L716C23=0,0,D6L716C19/D6L716C23)</f>
        <v>1.2738312728671777</v>
      </c>
      <c r="AZ23" s="16" t="s">
        <v>33001</v>
      </c>
      <c r="BA23" s="33">
        <f>IF(D6L716C5=0,0,D6L716C19/D6L716C5)</f>
        <v>0.37279531736008131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1564.6666666666665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27.010832668902133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3.8857568550896606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11.387882347679174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0.29873916343154272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1707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30.329611685754504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4.2736719340797604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12.511682768319002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622.76582289452438</v>
      </c>
      <c r="J26" s="16" t="s">
        <v>33065</v>
      </c>
      <c r="K26" s="21">
        <f>_xlfn.SINGLE(IF(FLOW_THRU_100PCT="Y",1,INDEX(VariabilityMatrix,D6L719C1,_xlfn.SINGLE(D6L719C9))))</f>
        <v>0.28609042830319897</v>
      </c>
      <c r="L26" s="16" t="s">
        <v>33045</v>
      </c>
      <c r="M26" s="15">
        <f>IF(_xlfn.SINGLE(D6L719C2)&lt;&gt;0,_xlfn.SINGLE(D6L719C2)*_xlfn.SINGLE(D6L719C4),_xlfn.SINGLE(D6L719C3)*_xlfn.SINGLE(D6L719C4))</f>
        <v>178.16734100448863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89.083670502244317</v>
      </c>
      <c r="R26" s="16" t="s">
        <v>33047</v>
      </c>
      <c r="S26" s="15">
        <f>D6L719C5-D6L719C7</f>
        <v>89.083670502244317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85.257012918850279</v>
      </c>
      <c r="X26" s="16" t="s">
        <v>33049</v>
      </c>
      <c r="Y26" s="33">
        <f>D6L719C7-D6L719C10</f>
        <v>3.8266575833940379</v>
      </c>
      <c r="Z26" s="16" t="s">
        <v>33050</v>
      </c>
      <c r="AA26" s="33">
        <f>CHOOSE(MIN(D6L719C9,RUN_YEARS),B7L807C7,B7L807C16,B7L807C25,B7L807C34,B7L807C43)</f>
        <v>1564.6666666666665</v>
      </c>
      <c r="AB26" s="16" t="s">
        <v>33051</v>
      </c>
      <c r="AC26" s="33">
        <f>IF(D6L719C12=0,0,D6L719C10/D6L719C12)</f>
        <v>5.4488930284736017E-2</v>
      </c>
      <c r="AD26" s="16" t="s">
        <v>33052</v>
      </c>
      <c r="AE26" s="33">
        <f>IF(D6L719C5=0,0,D6L719C10/D6L719C5)</f>
        <v>0.47852211543473822</v>
      </c>
      <c r="AF26" s="16" t="s">
        <v>33053</v>
      </c>
      <c r="AG26" s="33">
        <f>CHOOSE(MIN(D6L719C9,RUN_YEARS),B7L807C5,B7L807C14,B7L807C23,B7L807C32,B7L807C41)</f>
        <v>27.010832668902133</v>
      </c>
      <c r="AH26" s="16" t="s">
        <v>33054</v>
      </c>
      <c r="AI26" s="33">
        <f>IF(D6L719C15=0,0,D6L719C11/D6L719C15)</f>
        <v>0.14167121874031344</v>
      </c>
      <c r="AJ26" s="16" t="s">
        <v>33055</v>
      </c>
      <c r="AK26" s="33">
        <f>IF(D6L719C5=0,0,D6L719C11/D6L719C5)</f>
        <v>2.1477884565261778E-2</v>
      </c>
      <c r="AL26" s="16" t="s">
        <v>33056</v>
      </c>
      <c r="AM26" s="33">
        <f>D6L719C8*CHOOSE(MIN(D6L719C9,RUN_YEARS),B7L807C4,B7L807C13,B7L807C22,B7L807C31,B7L807C40)</f>
        <v>22.663720069274149</v>
      </c>
      <c r="AN26" s="16" t="s">
        <v>33057</v>
      </c>
      <c r="AO26" s="33">
        <f>D6L719C8-D6L719C18</f>
        <v>66.419950432970168</v>
      </c>
      <c r="AP26" s="16" t="s">
        <v>33058</v>
      </c>
      <c r="AQ26" s="33">
        <f>CHOOSE(MIN(D6L719C9,RUN_YEARS),B7L807C2,B7L807C11,B7L807C20,B7L807C29,B7L807C38)</f>
        <v>3.8857568550896606</v>
      </c>
      <c r="AR26" s="16" t="s">
        <v>33059</v>
      </c>
      <c r="AS26" s="33">
        <f>IF(D6L719C20=0,0,D6L719C18/D6L719C20)</f>
        <v>5.8325111206041225</v>
      </c>
      <c r="AT26" s="16" t="s">
        <v>33060</v>
      </c>
      <c r="AU26" s="33">
        <f>IF(D6L719C5=0,0,D6L719C18/D6L719C5)</f>
        <v>0.12720468263991869</v>
      </c>
      <c r="AV26" s="16" t="s">
        <v>33061</v>
      </c>
      <c r="AW26" s="33">
        <f>CHOOSE(MIN(D6L719C9,RUN_YEARS),B7L807C1,B7L807C10,B7L807C19,B7L807C28,B7L807C37)</f>
        <v>11.387882347679174</v>
      </c>
      <c r="AX26" s="16" t="s">
        <v>33062</v>
      </c>
      <c r="AY26" s="33">
        <f>IF(D6L719C23=0,0,D6L719C19/D6L719C23)</f>
        <v>5.8325111206041234</v>
      </c>
      <c r="AZ26" s="16" t="s">
        <v>33063</v>
      </c>
      <c r="BA26" s="33">
        <f>IF(D6L719C5=0,0,D6L719C19/D6L719C5)</f>
        <v>0.37279531736008131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886.45140436005227</v>
      </c>
      <c r="J27" s="16" t="s">
        <v>33086</v>
      </c>
      <c r="K27" s="21">
        <f>_xlfn.SINGLE(IF(FLOW_THRU_100PCT="Y",1,INDEX(VariabilityMatrix,D6L720C1,_xlfn.SINGLE(D6L720C9))))</f>
        <v>0.29873916343154272</v>
      </c>
      <c r="L27" s="16" t="s">
        <v>33066</v>
      </c>
      <c r="M27" s="15">
        <f>IF(_xlfn.SINGLE(D6L720C2)&lt;&gt;0,_xlfn.SINGLE(D6L720C2)*_xlfn.SINGLE(D6L720C4),_xlfn.SINGLE(D6L720C3)*_xlfn.SINGLE(D6L720C4))</f>
        <v>264.81775096123823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132.40887548061912</v>
      </c>
      <c r="R27" s="16" t="s">
        <v>33068</v>
      </c>
      <c r="S27" s="15">
        <f>D6L720C5-D6L720C7</f>
        <v>132.40887548061912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126.562178081767</v>
      </c>
      <c r="X27" s="16" t="s">
        <v>33070</v>
      </c>
      <c r="Y27" s="33">
        <f>D6L720C7-D6L720C10</f>
        <v>5.8466973988521147</v>
      </c>
      <c r="Z27" s="16" t="s">
        <v>33071</v>
      </c>
      <c r="AA27" s="33">
        <f>CHOOSE(MIN(D6L720C9,RUN_YEARS),B7L807C7,B7L807C16,B7L807C25,B7L807C34,B7L807C43)</f>
        <v>1707</v>
      </c>
      <c r="AB27" s="16" t="s">
        <v>33072</v>
      </c>
      <c r="AC27" s="33">
        <f>IF(D6L720C12=0,0,D6L720C10/D6L720C12)</f>
        <v>7.4143045156278273E-2</v>
      </c>
      <c r="AD27" s="16" t="s">
        <v>33073</v>
      </c>
      <c r="AE27" s="33">
        <f>IF(D6L720C5=0,0,D6L720C10/D6L720C5)</f>
        <v>0.47792180706304727</v>
      </c>
      <c r="AF27" s="16" t="s">
        <v>33074</v>
      </c>
      <c r="AG27" s="33">
        <f>CHOOSE(MIN(D6L720C9,RUN_YEARS),B7L807C5,B7L807C14,B7L807C23,B7L807C32,B7L807C41)</f>
        <v>30.329611685754504</v>
      </c>
      <c r="AH27" s="16" t="s">
        <v>33075</v>
      </c>
      <c r="AI27" s="33">
        <f>IF(D6L720C15=0,0,D6L720C11/D6L720C15)</f>
        <v>0.19277191740632296</v>
      </c>
      <c r="AJ27" s="16" t="s">
        <v>33076</v>
      </c>
      <c r="AK27" s="33">
        <f>IF(D6L720C5=0,0,D6L720C11/D6L720C5)</f>
        <v>2.207819293695272E-2</v>
      </c>
      <c r="AL27" s="16" t="s">
        <v>33077</v>
      </c>
      <c r="AM27" s="33">
        <f>D6L720C8*CHOOSE(MIN(D6L720C9,RUN_YEARS),B7L807C4,B7L807C13,B7L807C22,B7L807C31,B7L807C40)</f>
        <v>33.712251245052087</v>
      </c>
      <c r="AN27" s="16" t="s">
        <v>33078</v>
      </c>
      <c r="AO27" s="33">
        <f>D6L720C8-D6L720C18</f>
        <v>98.696624235567029</v>
      </c>
      <c r="AP27" s="16" t="s">
        <v>33079</v>
      </c>
      <c r="AQ27" s="33">
        <f>CHOOSE(MIN(D6L720C9,RUN_YEARS),B7L807C2,B7L807C11,B7L807C20,B7L807C29,B7L807C38)</f>
        <v>4.2736719340797604</v>
      </c>
      <c r="AR27" s="16" t="s">
        <v>33080</v>
      </c>
      <c r="AS27" s="33">
        <f>IF(D6L720C20=0,0,D6L720C18/D6L720C20)</f>
        <v>7.8883573107750173</v>
      </c>
      <c r="AT27" s="16" t="s">
        <v>33081</v>
      </c>
      <c r="AU27" s="33">
        <f>IF(D6L720C5=0,0,D6L720C18/D6L720C5)</f>
        <v>0.12730359321715787</v>
      </c>
      <c r="AV27" s="16" t="s">
        <v>33082</v>
      </c>
      <c r="AW27" s="33">
        <f>CHOOSE(MIN(D6L720C9,RUN_YEARS),B7L807C1,B7L807C10,B7L807C19,B7L807C28,B7L807C37)</f>
        <v>12.511682768319002</v>
      </c>
      <c r="AX27" s="16" t="s">
        <v>33083</v>
      </c>
      <c r="AY27" s="33">
        <f>IF(D6L720C23=0,0,D6L720C19/D6L720C23)</f>
        <v>7.8883573107750191</v>
      </c>
      <c r="AZ27" s="16" t="s">
        <v>33084</v>
      </c>
      <c r="BA27" s="33">
        <f>IF(D6L720C5=0,0,D6L720C19/D6L720C5)</f>
        <v>0.37269640678284216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0.29873916343154272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1707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30.329611685754504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4.2736719340797604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12.511682768319002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0.29873916343154272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1707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30.329611685754504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4.2736719340797604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12.511682768319002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0.29873916343154272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1707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30.329611685754504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4.2736719340797604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12.511682768319002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0.29873916343154272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1707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30.329611685754504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4.2736719340797604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12.511682768319002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0.29873916343154272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1707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30.329611685754504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4.2736719340797604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12.511682768319002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1707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30.329611685754504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4.2736719340797604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12.511682768319002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-7.7938559492974582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-6.7027161163958136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-3.3513580581979068</v>
      </c>
      <c r="R34" s="16" t="s">
        <v>33214</v>
      </c>
      <c r="S34" s="15">
        <f>D6L727C5-D6L727C7</f>
        <v>-3.3513580581979068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-3.2073978951762379</v>
      </c>
      <c r="X34" s="16" t="s">
        <v>33216</v>
      </c>
      <c r="Y34" s="33">
        <f>D6L727C7-D6L727C10</f>
        <v>-0.14396016302166892</v>
      </c>
      <c r="Z34" s="16" t="s">
        <v>33217</v>
      </c>
      <c r="AA34" s="33">
        <f>CHOOSE(MIN(D6L727C9,RUN_YEARS),B7L807C7,B7L807C16,B7L807C25,B7L807C34,B7L807C43)</f>
        <v>1564.6666666666665</v>
      </c>
      <c r="AB34" s="16" t="s">
        <v>33218</v>
      </c>
      <c r="AC34" s="33">
        <f>IF(D6L727C12=0,0,D6L727C10/D6L727C12)</f>
        <v>-2.0498921358177917E-3</v>
      </c>
      <c r="AD34" s="16" t="s">
        <v>33219</v>
      </c>
      <c r="AE34" s="33">
        <f>IF(D6L727C5=0,0,D6L727C10/D6L727C5)</f>
        <v>0.47852211543473822</v>
      </c>
      <c r="AF34" s="16" t="s">
        <v>33220</v>
      </c>
      <c r="AG34" s="33">
        <f>CHOOSE(MIN(D6L727C9,RUN_YEARS),B7L807C5,B7L807C14,B7L807C23,B7L807C32,B7L807C41)</f>
        <v>27.010832668902133</v>
      </c>
      <c r="AH34" s="16" t="s">
        <v>33221</v>
      </c>
      <c r="AI34" s="33">
        <f>IF(D6L727C15=0,0,D6L727C11/D6L727C15)</f>
        <v>-5.3297195531262472E-3</v>
      </c>
      <c r="AJ34" s="16" t="s">
        <v>33222</v>
      </c>
      <c r="AK34" s="33">
        <f>IF(D6L727C5=0,0,D6L727C11/D6L727C5)</f>
        <v>2.1477884565261764E-2</v>
      </c>
      <c r="AL34" s="16" t="s">
        <v>33223</v>
      </c>
      <c r="AM34" s="33">
        <f>D6L727C8*CHOOSE(MIN(D6L727C9,RUN_YEARS),B7L807C4,B7L807C13,B7L807C22,B7L807C31,B7L807C40)</f>
        <v>-0.85261687641159778</v>
      </c>
      <c r="AN34" s="16" t="s">
        <v>33224</v>
      </c>
      <c r="AO34" s="33">
        <f>D6L727C8-D6L727C18</f>
        <v>-2.498741181786309</v>
      </c>
      <c r="AP34" s="16" t="s">
        <v>33225</v>
      </c>
      <c r="AQ34" s="33">
        <f>CHOOSE(MIN(D6L727C9,RUN_YEARS),B7L807C2,B7L807C11,B7L807C20,B7L807C29,B7L807C38)</f>
        <v>3.8857568550896606</v>
      </c>
      <c r="AR34" s="16" t="s">
        <v>33226</v>
      </c>
      <c r="AS34" s="33">
        <f>IF(D6L727C20=0,0,D6L727C18/D6L727C20)</f>
        <v>-0.21942105700587494</v>
      </c>
      <c r="AT34" s="16" t="s">
        <v>33227</v>
      </c>
      <c r="AU34" s="33">
        <f>IF(D6L727C5=0,0,D6L727C18/D6L727C5)</f>
        <v>0.12720468263991869</v>
      </c>
      <c r="AV34" s="16" t="s">
        <v>33228</v>
      </c>
      <c r="AW34" s="33">
        <f>CHOOSE(MIN(D6L727C9,RUN_YEARS),B7L807C1,B7L807C10,B7L807C19,B7L807C28,B7L807C37)</f>
        <v>11.387882347679174</v>
      </c>
      <c r="AX34" s="16" t="s">
        <v>33229</v>
      </c>
      <c r="AY34" s="33">
        <f>IF(D6L727C23=0,0,D6L727C19/D6L727C23)</f>
        <v>-0.21942105700587494</v>
      </c>
      <c r="AZ34" s="16" t="s">
        <v>33230</v>
      </c>
      <c r="BA34" s="33">
        <f>IF(D6L727C5=0,0,D6L727C19/D6L727C5)</f>
        <v>0.37279531736008131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4806.6297749466712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3200.0151758361349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1600.0075879180674</v>
      </c>
      <c r="R35" s="16" t="s">
        <v>33234</v>
      </c>
      <c r="S35" s="15">
        <f>SUM(D6L701C8:D6L727C8)-2*SUM(D6L709C8,D6L711C8,D6L722C8,D6L724C8,D6L727C8)</f>
        <v>1600.0075879180674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1531.1178113885212</v>
      </c>
      <c r="X35" s="16" t="s">
        <v>33236</v>
      </c>
      <c r="Y35" s="33">
        <f>SUM(D6L701C11:D6L727C11)-2*SUM(D6L709C11,D6L711C11,D6L722C11,D6L724C11,D6L727C11)</f>
        <v>68.889776529546509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0.97180571429805229</v>
      </c>
      <c r="AD35" s="16" t="s">
        <v>33238</v>
      </c>
      <c r="AE35" s="33">
        <f>IF(D6L728C5=0,0,D6L728C10/D6L728C5)</f>
        <v>0.47847204692973183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2.5266948571749359</v>
      </c>
      <c r="AJ35" s="16" t="s">
        <v>33240</v>
      </c>
      <c r="AK35" s="33">
        <f>IF(D6L728C5=0,0,D6L728C11/D6L728C5)</f>
        <v>2.1527953070268249E-2</v>
      </c>
      <c r="AL35" s="16" t="s">
        <v>33241</v>
      </c>
      <c r="AM35" s="33">
        <f>SUM(D6L701C18:D6L727C18)-2*SUM(D6L709C18,D6L711C18,D6L722C18,D6L724C18,D6L727C18)</f>
        <v>407.0802700995273</v>
      </c>
      <c r="AN35" s="16" t="s">
        <v>33242</v>
      </c>
      <c r="AO35" s="33">
        <f>SUM(D6L701C19:D6L727C19)-2*SUM(D6L709C19,D6L711C19,D6L722C19,D6L724C19,D6L727C19)</f>
        <v>1192.9273178185404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103.97322681578211</v>
      </c>
      <c r="AT35" s="16" t="s">
        <v>33244</v>
      </c>
      <c r="AU35" s="33">
        <f>IF(D6L728C5=0,0,D6L728C18/D6L728C5)</f>
        <v>0.12721198110979612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103.97322681578211</v>
      </c>
      <c r="AZ35" s="16" t="s">
        <v>33246</v>
      </c>
      <c r="BA35" s="33">
        <f>IF(D6L728C5=0,0,D6L728C19/D6L728C5)</f>
        <v>0.37278801889020396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59.928782755968761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29.964391377984381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14.98219568899219</v>
      </c>
      <c r="R36" s="16" t="s">
        <v>33251</v>
      </c>
      <c r="S36" s="15">
        <f>D6L729C5-D6L729C7</f>
        <v>14.98219568899219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14.320636074910688</v>
      </c>
      <c r="X36" s="16" t="s">
        <v>33253</v>
      </c>
      <c r="Y36" s="33">
        <f>D6L729C7-D6L729C10</f>
        <v>0.66155961408150254</v>
      </c>
      <c r="Z36" s="16" t="s">
        <v>33254</v>
      </c>
      <c r="AA36" s="33">
        <f>CHOOSE(MIN(D6L729C9,RUN_YEARS),B7L807C7,B7L807C16,B7L807C25,B7L807C34,B7L807C43)</f>
        <v>1707</v>
      </c>
      <c r="AB36" s="16" t="s">
        <v>33255</v>
      </c>
      <c r="AC36" s="33">
        <f>IF(D6L729C12=0,0,D6L729C10/D6L729C12)</f>
        <v>8.3893591534333258E-3</v>
      </c>
      <c r="AD36" s="16" t="s">
        <v>33256</v>
      </c>
      <c r="AE36" s="33">
        <f>IF(D6L729C5=0,0,D6L729C10/D6L729C5)</f>
        <v>0.47792180706304727</v>
      </c>
      <c r="AF36" s="16" t="s">
        <v>33257</v>
      </c>
      <c r="AG36" s="33">
        <f>CHOOSE(MIN(D6L729C9,RUN_YEARS),B7L807C5,B7L807C14,B7L807C23,B7L807C32,B7L807C41)</f>
        <v>30.329611685754504</v>
      </c>
      <c r="AH36" s="16" t="s">
        <v>33258</v>
      </c>
      <c r="AI36" s="33">
        <f>IF(D6L729C15=0,0,D6L729C11/D6L729C15)</f>
        <v>2.1812333798926612E-2</v>
      </c>
      <c r="AJ36" s="16" t="s">
        <v>33259</v>
      </c>
      <c r="AK36" s="33">
        <f>IF(D6L729C5=0,0,D6L729C11/D6L729C5)</f>
        <v>2.2078192936952748E-2</v>
      </c>
      <c r="AL36" s="16" t="s">
        <v>33260</v>
      </c>
      <c r="AM36" s="33">
        <f>D6L729C8*CHOOSE(MIN(D6L729C9,RUN_YEARS),B7L807C4,B7L807C13,B7L807C22,B7L807C31,B7L807C40)</f>
        <v>3.8145746909826359</v>
      </c>
      <c r="AN36" s="16" t="s">
        <v>33261</v>
      </c>
      <c r="AO36" s="33">
        <f>D6L729C8-D6L729C18</f>
        <v>11.167620998009554</v>
      </c>
      <c r="AP36" s="16" t="s">
        <v>33262</v>
      </c>
      <c r="AQ36" s="33">
        <f>CHOOSE(MIN(D6L729C9,RUN_YEARS),B7L807C2,B7L807C11,B7L807C20,B7L807C29,B7L807C38)</f>
        <v>4.2736719340797604</v>
      </c>
      <c r="AR36" s="16" t="s">
        <v>33263</v>
      </c>
      <c r="AS36" s="33">
        <f>IF(D6L729C20=0,0,D6L729C18/D6L729C20)</f>
        <v>0.89257545965657259</v>
      </c>
      <c r="AT36" s="16" t="s">
        <v>33264</v>
      </c>
      <c r="AU36" s="33">
        <f>IF(D6L729C5=0,0,D6L729C18/D6L729C5)</f>
        <v>0.12730359321715787</v>
      </c>
      <c r="AV36" s="16" t="s">
        <v>33265</v>
      </c>
      <c r="AW36" s="33">
        <f>CHOOSE(MIN(D6L729C9,RUN_YEARS),B7L807C1,B7L807C10,B7L807C19,B7L807C28,B7L807C37)</f>
        <v>12.511682768319002</v>
      </c>
      <c r="AX36" s="16" t="s">
        <v>33266</v>
      </c>
      <c r="AY36" s="33">
        <f>IF(D6L729C23=0,0,D6L729C19/D6L729C23)</f>
        <v>0.8925754596565727</v>
      </c>
      <c r="AZ36" s="16" t="s">
        <v>33267</v>
      </c>
      <c r="BA36" s="33">
        <f>IF(D6L729C5=0,0,D6L729C19/D6L729C5)</f>
        <v>0.3726964067828421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1707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30.329611685754504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4.2736719340797604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12.511682768319002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2.5328263323629017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1.2664131661814508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0.63320658309072542</v>
      </c>
      <c r="R38" s="16" t="s">
        <v>33291</v>
      </c>
      <c r="S38" s="15">
        <f>D6L731C5-D6L731C7</f>
        <v>0.63320658309072542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0.60524646886987421</v>
      </c>
      <c r="X38" s="16" t="s">
        <v>33293</v>
      </c>
      <c r="Y38" s="33">
        <f>D6L731C7-D6L731C10</f>
        <v>2.7960114220851207E-2</v>
      </c>
      <c r="Z38" s="16" t="s">
        <v>33294</v>
      </c>
      <c r="AA38" s="33">
        <f>CHOOSE(MIN(D6L731C9,RUN_YEARS),B7L807C7,B7L807C16,B7L807C25,B7L807C34,B7L807C43)</f>
        <v>1707</v>
      </c>
      <c r="AB38" s="16" t="s">
        <v>33295</v>
      </c>
      <c r="AC38" s="33">
        <f>IF(D6L731C12=0,0,D6L731C10/D6L731C12)</f>
        <v>3.5456735141761817E-4</v>
      </c>
      <c r="AD38" s="16" t="s">
        <v>33296</v>
      </c>
      <c r="AE38" s="33">
        <f>IF(D6L731C5=0,0,D6L731C10/D6L731C5)</f>
        <v>0.47792180706304732</v>
      </c>
      <c r="AF38" s="16" t="s">
        <v>33297</v>
      </c>
      <c r="AG38" s="33">
        <f>CHOOSE(MIN(D6L731C9,RUN_YEARS),B7L807C5,B7L807C14,B7L807C23,B7L807C32,B7L807C41)</f>
        <v>30.329611685754504</v>
      </c>
      <c r="AH38" s="16" t="s">
        <v>33298</v>
      </c>
      <c r="AI38" s="33">
        <f>IF(D6L731C15=0,0,D6L731C11/D6L731C15)</f>
        <v>9.2187511368580345E-4</v>
      </c>
      <c r="AJ38" s="16" t="s">
        <v>33299</v>
      </c>
      <c r="AK38" s="33">
        <f>IF(D6L731C5=0,0,D6L731C11/D6L731C5)</f>
        <v>2.2078192936952696E-2</v>
      </c>
      <c r="AL38" s="16" t="s">
        <v>33300</v>
      </c>
      <c r="AM38" s="33">
        <f>D6L731C8*CHOOSE(MIN(D6L731C9,RUN_YEARS),B7L807C4,B7L807C13,B7L807C22,B7L807C31,B7L807C40)</f>
        <v>0.16121894655241636</v>
      </c>
      <c r="AN38" s="16" t="s">
        <v>33301</v>
      </c>
      <c r="AO38" s="33">
        <f>D6L731C8-D6L731C18</f>
        <v>0.47198763653830905</v>
      </c>
      <c r="AP38" s="16" t="s">
        <v>33302</v>
      </c>
      <c r="AQ38" s="33">
        <f>CHOOSE(MIN(D6L731C9,RUN_YEARS),B7L807C2,B7L807C11,B7L807C20,B7L807C29,B7L807C38)</f>
        <v>4.2736719340797604</v>
      </c>
      <c r="AR38" s="16" t="s">
        <v>33303</v>
      </c>
      <c r="AS38" s="33">
        <f>IF(D6L731C20=0,0,D6L731C18/D6L731C20)</f>
        <v>3.7723753493289901E-2</v>
      </c>
      <c r="AT38" s="16" t="s">
        <v>33304</v>
      </c>
      <c r="AU38" s="33">
        <f>IF(D6L731C5=0,0,D6L731C18/D6L731C5)</f>
        <v>0.12730359321715787</v>
      </c>
      <c r="AV38" s="16" t="s">
        <v>33305</v>
      </c>
      <c r="AW38" s="33">
        <f>CHOOSE(MIN(D6L731C9,RUN_YEARS),B7L807C1,B7L807C10,B7L807C19,B7L807C28,B7L807C37)</f>
        <v>12.511682768319002</v>
      </c>
      <c r="AX38" s="16" t="s">
        <v>33306</v>
      </c>
      <c r="AY38" s="33">
        <f>IF(D6L731C23=0,0,D6L731C19/D6L731C23)</f>
        <v>3.7723753493289908E-2</v>
      </c>
      <c r="AZ38" s="16" t="s">
        <v>33307</v>
      </c>
      <c r="BA38" s="33">
        <f>IF(D6L731C5=0,0,D6L731C19/D6L731C5)</f>
        <v>0.3726964067828421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1707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30.329611685754504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4.2736719340797604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12.511682768319002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245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245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98</v>
      </c>
      <c r="R40" s="16" t="s">
        <v>33332</v>
      </c>
      <c r="S40" s="15">
        <f>D6L733C5-D6L733C7</f>
        <v>147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93.672674184357263</v>
      </c>
      <c r="X40" s="16" t="s">
        <v>33334</v>
      </c>
      <c r="Y40" s="33">
        <f>D6L733C7-D6L733C10</f>
        <v>4.3273258156427374</v>
      </c>
      <c r="Z40" s="16" t="s">
        <v>33335</v>
      </c>
      <c r="AA40" s="33">
        <f>CHOOSE(MIN(D6L733C9,RUN_YEARS),B7L807C7,B7L807C16,B7L807C25,B7L807C34,B7L807C43)</f>
        <v>1707</v>
      </c>
      <c r="AB40" s="16" t="s">
        <v>33336</v>
      </c>
      <c r="AC40" s="33">
        <f>IF(D6L733C12=0,0,D6L733C10/D6L733C12)</f>
        <v>5.4875614636413161E-2</v>
      </c>
      <c r="AD40" s="16" t="s">
        <v>33337</v>
      </c>
      <c r="AE40" s="33">
        <f>IF(D6L733C5=0,0,D6L733C10/D6L733C5)</f>
        <v>0.38233744565043781</v>
      </c>
      <c r="AF40" s="16" t="s">
        <v>33338</v>
      </c>
      <c r="AG40" s="33">
        <f>CHOOSE(MIN(D6L733C9,RUN_YEARS),B7L807C5,B7L807C14,B7L807C23,B7L807C32,B7L807C41)</f>
        <v>30.329611685754504</v>
      </c>
      <c r="AH40" s="16" t="s">
        <v>33339</v>
      </c>
      <c r="AI40" s="33">
        <f>IF(D6L733C15=0,0,D6L733C11/D6L733C15)</f>
        <v>0.14267659805467395</v>
      </c>
      <c r="AJ40" s="16" t="s">
        <v>33340</v>
      </c>
      <c r="AK40" s="33">
        <f>IF(D6L733C5=0,0,D6L733C11/D6L733C5)</f>
        <v>1.7662554349562192E-2</v>
      </c>
      <c r="AL40" s="16" t="s">
        <v>33341</v>
      </c>
      <c r="AM40" s="33">
        <f>D6L733C8*CHOOSE(MIN(D6L733C9,RUN_YEARS),B7L807C4,B7L807C13,B7L807C22,B7L807C31,B7L807C40)</f>
        <v>37.42725640584441</v>
      </c>
      <c r="AN40" s="16" t="s">
        <v>33342</v>
      </c>
      <c r="AO40" s="33">
        <f>D6L733C8-D6L733C18</f>
        <v>109.57274359415558</v>
      </c>
      <c r="AP40" s="16" t="s">
        <v>33343</v>
      </c>
      <c r="AQ40" s="33">
        <f>CHOOSE(MIN(D6L733C9,RUN_YEARS),B7L807C2,B7L807C11,B7L807C20,B7L807C29,B7L807C38)</f>
        <v>4.2736719340797604</v>
      </c>
      <c r="AR40" s="16" t="s">
        <v>33344</v>
      </c>
      <c r="AS40" s="33">
        <f>IF(D6L733C20=0,0,D6L733C18/D6L733C20)</f>
        <v>8.757634414421549</v>
      </c>
      <c r="AT40" s="16" t="s">
        <v>33345</v>
      </c>
      <c r="AU40" s="33">
        <f>IF(D6L733C5=0,0,D6L733C18/D6L733C5)</f>
        <v>0.15276431186058942</v>
      </c>
      <c r="AV40" s="16" t="s">
        <v>33346</v>
      </c>
      <c r="AW40" s="33">
        <f>CHOOSE(MIN(D6L733C9,RUN_YEARS),B7L807C1,B7L807C10,B7L807C19,B7L807C28,B7L807C37)</f>
        <v>12.511682768319002</v>
      </c>
      <c r="AX40" s="16" t="s">
        <v>33347</v>
      </c>
      <c r="AY40" s="33">
        <f>IF(D6L733C23=0,0,D6L733C19/D6L733C23)</f>
        <v>8.7576344144215508</v>
      </c>
      <c r="AZ40" s="16" t="s">
        <v>33348</v>
      </c>
      <c r="BA40" s="33">
        <f>IF(D6L733C5=0,0,D6L733C19/D6L733C5)</f>
        <v>0.44723568813941056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1707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30.329611685754504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4.2736719340797604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12.511682768319002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142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142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142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135.72979320590542</v>
      </c>
      <c r="X42" s="16" t="s">
        <v>33374</v>
      </c>
      <c r="Y42" s="33">
        <f>D6L735C7-D6L735C10</f>
        <v>6.2702067940945767</v>
      </c>
      <c r="Z42" s="16" t="s">
        <v>33375</v>
      </c>
      <c r="AA42" s="33">
        <f>CHOOSE(MIN(D6L735C9,RUN_YEARS),B7L807C7,B7L807C16,B7L807C25,B7L807C34,B7L807C43)</f>
        <v>1707</v>
      </c>
      <c r="AB42" s="16" t="s">
        <v>33376</v>
      </c>
      <c r="AC42" s="33">
        <f>IF(D6L735C12=0,0,D6L735C10/D6L735C12)</f>
        <v>7.9513645697659882E-2</v>
      </c>
      <c r="AD42" s="16" t="s">
        <v>33377</v>
      </c>
      <c r="AE42" s="33">
        <f>IF(D6L735C5=0,0,D6L735C10/D6L735C5)</f>
        <v>0.95584361412609453</v>
      </c>
      <c r="AF42" s="16" t="s">
        <v>33378</v>
      </c>
      <c r="AG42" s="33">
        <f>CHOOSE(MIN(D6L735C9,RUN_YEARS),B7L807C5,B7L807C14,B7L807C23,B7L807C32,B7L807C41)</f>
        <v>30.329611685754504</v>
      </c>
      <c r="AH42" s="16" t="s">
        <v>33379</v>
      </c>
      <c r="AI42" s="33">
        <f>IF(D6L735C15=0,0,D6L735C11/D6L735C15)</f>
        <v>0.20673547881391524</v>
      </c>
      <c r="AJ42" s="16" t="s">
        <v>33380</v>
      </c>
      <c r="AK42" s="33">
        <f>IF(D6L735C5=0,0,D6L735C11/D6L735C5)</f>
        <v>4.4156385873905468E-2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4.2736719340797604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12.511682768319002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210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210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210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1707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30.329611685754504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53.467509151206308</v>
      </c>
      <c r="AN43" s="16" t="s">
        <v>33402</v>
      </c>
      <c r="AO43" s="33">
        <f>D6L736C8-D6L736C18</f>
        <v>156.53249084879369</v>
      </c>
      <c r="AP43" s="16" t="s">
        <v>33403</v>
      </c>
      <c r="AQ43" s="33">
        <f>CHOOSE(MIN(D6L736C9,RUN_YEARS),B7L807C2,B7L807C11,B7L807C20,B7L807C29,B7L807C38)</f>
        <v>4.2736719340797604</v>
      </c>
      <c r="AR43" s="16" t="s">
        <v>33404</v>
      </c>
      <c r="AS43" s="33">
        <f>IF(D6L736C20=0,0,D6L736C18/D6L736C20)</f>
        <v>12.5109063063165</v>
      </c>
      <c r="AT43" s="16" t="s">
        <v>33405</v>
      </c>
      <c r="AU43" s="33">
        <f>IF(D6L736C5=0,0,D6L736C18/D6L736C5)</f>
        <v>0.25460718643431574</v>
      </c>
      <c r="AV43" s="16" t="s">
        <v>33406</v>
      </c>
      <c r="AW43" s="33">
        <f>CHOOSE(MIN(D6L736C9,RUN_YEARS),B7L807C1,B7L807C10,B7L807C19,B7L807C28,B7L807C37)</f>
        <v>12.511682768319002</v>
      </c>
      <c r="AX43" s="16" t="s">
        <v>33407</v>
      </c>
      <c r="AY43" s="33">
        <f>IF(D6L736C23=0,0,D6L736C19/D6L736C23)</f>
        <v>12.5109063063165</v>
      </c>
      <c r="AZ43" s="16" t="s">
        <v>33408</v>
      </c>
      <c r="BA43" s="33">
        <f>IF(D6L736C5=0,0,D6L736C19/D6L736C5)</f>
        <v>0.74539281356568421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659.46160908833167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628.23080454416584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255.61540227208292</v>
      </c>
      <c r="R44" s="16" t="s">
        <v>33412</v>
      </c>
      <c r="S44" s="15">
        <f>SUM(D6L729C8:D6L736C8)</f>
        <v>372.61540227208292</v>
      </c>
      <c r="U44" s="21" t="str">
        <f>NULL_VALUE</f>
        <v>n/a</v>
      </c>
      <c r="V44" s="16" t="s">
        <v>33413</v>
      </c>
      <c r="W44" s="33">
        <f>SUM(D6L729C10:D6L736C10)</f>
        <v>244.32834993404325</v>
      </c>
      <c r="X44" s="16" t="s">
        <v>33414</v>
      </c>
      <c r="Y44" s="33">
        <f>SUM(D6L729C11:D6L736C11)</f>
        <v>11.287052338039668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0.14313318683892401</v>
      </c>
      <c r="AD44" s="16" t="s">
        <v>33416</v>
      </c>
      <c r="AE44" s="33">
        <f>IF(D6L737C5=0,0,D6L737C10/D6L737C5)</f>
        <v>0.38891494681054994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0.37214628578120157</v>
      </c>
      <c r="AJ44" s="16" t="s">
        <v>33418</v>
      </c>
      <c r="AK44" s="33">
        <f>IF(D6L737C5=0,0,D6L737C11/D6L737C5)</f>
        <v>1.7966410205289714E-2</v>
      </c>
      <c r="AL44" s="16" t="s">
        <v>33419</v>
      </c>
      <c r="AM44" s="33">
        <f>SUM(D6L729C18:D6L736C18)</f>
        <v>94.87055919458578</v>
      </c>
      <c r="AN44" s="16" t="s">
        <v>33420</v>
      </c>
      <c r="AO44" s="33">
        <f>SUM(D6L729C19:D6L736C19)</f>
        <v>277.74484307749714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22.198839933887911</v>
      </c>
      <c r="AT44" s="16" t="s">
        <v>33422</v>
      </c>
      <c r="AU44" s="33">
        <f>IF(D6L737C5=0,0,D6L737C18/D6L737C5)</f>
        <v>0.15101226891193648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22.198839933887911</v>
      </c>
      <c r="AZ44" s="16" t="s">
        <v>33424</v>
      </c>
      <c r="BA44" s="33">
        <f>IF(D6L737C5=0,0,D6L737C19/D6L737C5)</f>
        <v>0.44210637407222386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251.78120154288305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125.89060077144153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62.945300385720763</v>
      </c>
      <c r="R45" s="16" t="s">
        <v>33429</v>
      </c>
      <c r="S45" s="15">
        <f>D6L738C5-D6L738C7</f>
        <v>62.945300385720763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60.165863412939984</v>
      </c>
      <c r="X45" s="16" t="s">
        <v>33431</v>
      </c>
      <c r="Y45" s="33">
        <f>D6L738C7-D6L738C10</f>
        <v>2.7794369727807791</v>
      </c>
      <c r="Z45" s="16" t="s">
        <v>33432</v>
      </c>
      <c r="AA45" s="33">
        <f>CHOOSE(MIN(D6L738C9,RUN_YEARS),B7L807C7,B7L807C16,B7L807C25,B7L807C34,B7L807C43)</f>
        <v>1707</v>
      </c>
      <c r="AB45" s="16" t="s">
        <v>33433</v>
      </c>
      <c r="AC45" s="33">
        <f>IF(D6L738C12=0,0,D6L738C10/D6L738C12)</f>
        <v>3.5246551501429399E-2</v>
      </c>
      <c r="AD45" s="16" t="s">
        <v>33434</v>
      </c>
      <c r="AE45" s="33">
        <f>IF(D6L738C5=0,0,D6L738C10/D6L738C5)</f>
        <v>0.47792180706304727</v>
      </c>
      <c r="AF45" s="16" t="s">
        <v>33435</v>
      </c>
      <c r="AG45" s="33">
        <f>CHOOSE(MIN(D6L738C9,RUN_YEARS),B7L807C5,B7L807C14,B7L807C23,B7L807C32,B7L807C41)</f>
        <v>30.329611685754504</v>
      </c>
      <c r="AH45" s="16" t="s">
        <v>33436</v>
      </c>
      <c r="AI45" s="33">
        <f>IF(D6L738C15=0,0,D6L738C11/D6L738C15)</f>
        <v>9.1641033903716321E-2</v>
      </c>
      <c r="AJ45" s="16" t="s">
        <v>33437</v>
      </c>
      <c r="AK45" s="33">
        <f>IF(D6L738C5=0,0,D6L738C11/D6L738C5)</f>
        <v>2.2078192936952751E-2</v>
      </c>
      <c r="AL45" s="16" t="s">
        <v>33438</v>
      </c>
      <c r="AM45" s="33">
        <f>D6L738C8*CHOOSE(MIN(D6L738C9,RUN_YEARS),B7L807C4,B7L807C13,B7L807C22,B7L807C31,B7L807C40)</f>
        <v>16.026325830471212</v>
      </c>
      <c r="AN45" s="16" t="s">
        <v>33439</v>
      </c>
      <c r="AO45" s="33">
        <f>D6L738C8-D6L738C18</f>
        <v>46.918974555249548</v>
      </c>
      <c r="AP45" s="16" t="s">
        <v>33440</v>
      </c>
      <c r="AQ45" s="33">
        <f>CHOOSE(MIN(D6L738C9,RUN_YEARS),B7L807C2,B7L807C11,B7L807C20,B7L807C29,B7L807C38)</f>
        <v>4.2736719340797604</v>
      </c>
      <c r="AR45" s="16" t="s">
        <v>33441</v>
      </c>
      <c r="AS45" s="33">
        <f>IF(D6L738C20=0,0,D6L738C18/D6L738C20)</f>
        <v>3.7500131216604773</v>
      </c>
      <c r="AT45" s="16" t="s">
        <v>33442</v>
      </c>
      <c r="AU45" s="33">
        <f>IF(D6L738C5=0,0,D6L738C18/D6L738C5)</f>
        <v>0.12730359321715787</v>
      </c>
      <c r="AV45" s="16" t="s">
        <v>33443</v>
      </c>
      <c r="AW45" s="33">
        <f>CHOOSE(MIN(D6L738C9,RUN_YEARS),B7L807C1,B7L807C10,B7L807C19,B7L807C28,B7L807C37)</f>
        <v>12.511682768319002</v>
      </c>
      <c r="AX45" s="16" t="s">
        <v>33444</v>
      </c>
      <c r="AY45" s="33">
        <f>IF(D6L738C23=0,0,D6L738C19/D6L738C23)</f>
        <v>3.7500131216604777</v>
      </c>
      <c r="AZ45" s="16" t="s">
        <v>33445</v>
      </c>
      <c r="BA45" s="33">
        <f>IF(D6L738C5=0,0,D6L738C19/D6L738C5)</f>
        <v>0.3726964067828421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424.21741264291001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424.21741264291001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169.686965057164</v>
      </c>
      <c r="R46" s="16" t="s">
        <v>33449</v>
      </c>
      <c r="S46" s="15">
        <f>D6L739C5-D6L739C7</f>
        <v>254.530447585746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162.19420195032797</v>
      </c>
      <c r="X46" s="16" t="s">
        <v>33451</v>
      </c>
      <c r="Y46" s="33">
        <f>D6L739C7-D6L739C10</f>
        <v>7.492763106836037</v>
      </c>
      <c r="Z46" s="16" t="s">
        <v>33452</v>
      </c>
      <c r="AA46" s="33">
        <f>CHOOSE(MIN(D6L739C9,RUN_YEARS),B7L807C7,B7L807C16,B7L807C25,B7L807C34,B7L807C43)</f>
        <v>1707</v>
      </c>
      <c r="AB46" s="16" t="s">
        <v>33453</v>
      </c>
      <c r="AC46" s="33">
        <f>IF(D6L739C12=0,0,D6L739C10/D6L739C12)</f>
        <v>9.5017107176524881E-2</v>
      </c>
      <c r="AD46" s="16" t="s">
        <v>33454</v>
      </c>
      <c r="AE46" s="33">
        <f>IF(D6L739C5=0,0,D6L739C10/D6L739C5)</f>
        <v>0.38233744565043781</v>
      </c>
      <c r="AF46" s="16" t="s">
        <v>33455</v>
      </c>
      <c r="AG46" s="33">
        <f>CHOOSE(MIN(D6L739C9,RUN_YEARS),B7L807C5,B7L807C14,B7L807C23,B7L807C32,B7L807C41)</f>
        <v>30.329611685754504</v>
      </c>
      <c r="AH46" s="16" t="s">
        <v>33456</v>
      </c>
      <c r="AI46" s="33">
        <f>IF(D6L739C15=0,0,D6L739C11/D6L739C15)</f>
        <v>0.24704447865896378</v>
      </c>
      <c r="AJ46" s="16" t="s">
        <v>33457</v>
      </c>
      <c r="AK46" s="33">
        <f>IF(D6L739C5=0,0,D6L739C11/D6L739C5)</f>
        <v>1.7662554349562164E-2</v>
      </c>
      <c r="AL46" s="16" t="s">
        <v>33458</v>
      </c>
      <c r="AM46" s="33">
        <f>D6L739C8*CHOOSE(MIN(D6L739C9,RUN_YEARS),B7L807C4,B7L807C13,B7L807C22,B7L807C31,B7L807C40)</f>
        <v>64.805281121673858</v>
      </c>
      <c r="AN46" s="16" t="s">
        <v>33459</v>
      </c>
      <c r="AO46" s="33">
        <f>D6L739C8-D6L739C18</f>
        <v>189.72516646407215</v>
      </c>
      <c r="AP46" s="16" t="s">
        <v>33460</v>
      </c>
      <c r="AQ46" s="33">
        <f>CHOOSE(MIN(D6L739C9,RUN_YEARS),B7L807C2,B7L807C11,B7L807C20,B7L807C29,B7L807C38)</f>
        <v>4.2736719340797604</v>
      </c>
      <c r="AR46" s="16" t="s">
        <v>33461</v>
      </c>
      <c r="AS46" s="33">
        <f>IF(D6L739C20=0,0,D6L739C18/D6L739C20)</f>
        <v>15.163840865952718</v>
      </c>
      <c r="AT46" s="16" t="s">
        <v>33462</v>
      </c>
      <c r="AU46" s="33">
        <f>IF(D6L739C5=0,0,D6L739C18/D6L739C5)</f>
        <v>0.15276431186058942</v>
      </c>
      <c r="AV46" s="16" t="s">
        <v>33463</v>
      </c>
      <c r="AW46" s="33">
        <f>CHOOSE(MIN(D6L739C9,RUN_YEARS),B7L807C1,B7L807C10,B7L807C19,B7L807C28,B7L807C37)</f>
        <v>12.511682768319002</v>
      </c>
      <c r="AX46" s="16" t="s">
        <v>33464</v>
      </c>
      <c r="AY46" s="33">
        <f>IF(D6L739C23=0,0,D6L739C19/D6L739C23)</f>
        <v>15.163840865952722</v>
      </c>
      <c r="AZ46" s="16" t="s">
        <v>33465</v>
      </c>
      <c r="BA46" s="33">
        <f>IF(D6L739C5=0,0,D6L739C19/D6L739C5)</f>
        <v>0.44723568813941056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675.99861418579303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550.10801341435149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232.63226544288477</v>
      </c>
      <c r="R47" s="16" t="s">
        <v>33469</v>
      </c>
      <c r="S47" s="15">
        <f>SUM(D6L738C8:D6L739C8)</f>
        <v>317.47574797146677</v>
      </c>
      <c r="U47" s="21" t="str">
        <f>NULL_VALUE</f>
        <v>n/a</v>
      </c>
      <c r="V47" s="16" t="s">
        <v>33470</v>
      </c>
      <c r="W47" s="33">
        <f>SUM(D6L738C10:D6L739C10)</f>
        <v>222.36006536326795</v>
      </c>
      <c r="X47" s="16" t="s">
        <v>33471</v>
      </c>
      <c r="Y47" s="33">
        <f>SUM(D6L738C11:D6L739C11)</f>
        <v>10.272200079616816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0.13026365867795428</v>
      </c>
      <c r="AD47" s="16" t="s">
        <v>33473</v>
      </c>
      <c r="AE47" s="33">
        <f>IF(D6L740C5=0,0,D6L740C10/D6L740C5)</f>
        <v>0.40421164560600986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0.33868551256268009</v>
      </c>
      <c r="AJ47" s="16" t="s">
        <v>33475</v>
      </c>
      <c r="AK47" s="33">
        <f>IF(D6L740C5=0,0,D6L740C11/D6L740C5)</f>
        <v>1.8673060252041095E-2</v>
      </c>
      <c r="AL47" s="16" t="s">
        <v>33476</v>
      </c>
      <c r="AM47" s="33">
        <f>SUM(D6L738C18:D6L739C18)</f>
        <v>80.831606952145066</v>
      </c>
      <c r="AN47" s="16" t="s">
        <v>33477</v>
      </c>
      <c r="AO47" s="33">
        <f>SUM(D6L738C19:D6L739C19)</f>
        <v>236.64414101932169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18.913853987613194</v>
      </c>
      <c r="AT47" s="16" t="s">
        <v>33479</v>
      </c>
      <c r="AU47" s="33">
        <f>IF(D6L740C5=0,0,D6L740C18/D6L740C5)</f>
        <v>0.14693770128969419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18.913853987613198</v>
      </c>
      <c r="AZ47" s="16" t="s">
        <v>33481</v>
      </c>
      <c r="BA47" s="33">
        <f>IF(D6L740C5=0,0,D6L740C19/D6L740C5)</f>
        <v>0.43017759285225493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6142.0899982207957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4378.3539937946525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2088.2552556330352</v>
      </c>
      <c r="R48" s="16" t="s">
        <v>33486</v>
      </c>
      <c r="S48" s="15">
        <f>SUM(D6L728C8,D6L737C8,D6L740C8)</f>
        <v>2290.0987381616173</v>
      </c>
      <c r="U48" s="21" t="str">
        <f>NULL_VALUE</f>
        <v>n/a</v>
      </c>
      <c r="V48" s="16" t="s">
        <v>33487</v>
      </c>
      <c r="W48" s="33">
        <f>SUM(D6L728C10,D6L737C10,D6L740C10)</f>
        <v>1997.8062266858324</v>
      </c>
      <c r="X48" s="16" t="s">
        <v>33488</v>
      </c>
      <c r="Y48" s="33">
        <f>SUM(D6L728C11,D6L737C11,D6L740C11)</f>
        <v>90.449028947203004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1.2452025598149306</v>
      </c>
      <c r="AD48" s="16" t="s">
        <v>33490</v>
      </c>
      <c r="AE48" s="33">
        <f>IF(D6L741C5=0,0,D6L741C10/D6L741C5)</f>
        <v>0.45629161769863297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3.2375266555188178</v>
      </c>
      <c r="AJ48" s="16" t="s">
        <v>33492</v>
      </c>
      <c r="AK48" s="33">
        <f>IF(D6L741C5=0,0,D6L741C11/D6L741C5)</f>
        <v>2.0658226601913521E-2</v>
      </c>
      <c r="AL48" s="16" t="s">
        <v>33493</v>
      </c>
      <c r="AM48" s="33">
        <f>SUM(D6L728C18,D6L737C18,D6L740C18)</f>
        <v>582.78243624625816</v>
      </c>
      <c r="AN48" s="16" t="s">
        <v>33494</v>
      </c>
      <c r="AO48" s="33">
        <f>SUM(D6L728C19,D6L737C19,D6L740C19)</f>
        <v>1707.3163019153592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145.08592073728323</v>
      </c>
      <c r="AT48" s="16" t="s">
        <v>33496</v>
      </c>
      <c r="AU48" s="33">
        <f>IF(D6L741C5=0,0,D6L741C18/D6L741C5)</f>
        <v>0.13310537180689894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145.08592073728323</v>
      </c>
      <c r="AZ48" s="16" t="s">
        <v>33498</v>
      </c>
      <c r="BA48" s="33">
        <f>IF(D6L741C5=0,0,D6L741C19/D6L741C5)</f>
        <v>0.3899447838925546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40E63-EFEF-4365-8628-71CA98D9619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1050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1732.2329585072989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2.6076127169860315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478.79732143769081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0.52896414458551622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995.8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1620.603977143631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2.5602840346088516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456.07521908793302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0.52896414458551622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995.8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1620.603977143631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2.5602840346088516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456.07521908793302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0.54706914331911283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1851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1764.6746834888613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4.6341925893272631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498.36637047979286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0.28153705652275113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995.8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1620.603977143631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2.5602840346088516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456.07521908793302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0.52896414458551622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995.8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1620.603977143631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2.5602840346088516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456.07521908793302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0.54706914331911283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1851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1764.6746834888613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4.6341925893272631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498.36637047979286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0.54706914331911283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1851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1764.6746834888613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4.6341925893272631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498.36637047979286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0.54706914331911283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1851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1764.6746834888613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4.6341925893272631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498.36637047979286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0.54706914331911283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1851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1764.6746834888613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4.6341925893272631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498.36637047979286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0.54706914331911283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1851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1764.6746834888613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4.6341925893272631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498.36637047979286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0.54706914331911283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1851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1764.6746834888613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4.6341925893272631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498.36637047979286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1851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1764.6746834888613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4.6341925893272631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498.36637047979286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0.52896414458551622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995.8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1620.603977143631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2.5602840346088516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456.07521908793302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0.53354927842677846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1050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1732.2329585072989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2.6076127169860315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478.79732143769081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0.28609042830319897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1050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1732.2329585072989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2.6076127169860315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478.79732143769081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1050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1732.2329585072989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2.6076127169860315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478.79732143769081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0.29873916343154272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1851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1764.6746834888613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4.6341925893272631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498.36637047979286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0.28609042830319897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1050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1732.2329585072989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2.6076127169860315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478.79732143769081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0.29873916343154272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1851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1764.6746834888613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4.6341925893272631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498.36637047979286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0.29873916343154272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1851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1764.6746834888613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4.6341925893272631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498.36637047979286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0.29873916343154272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1851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1764.6746834888613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4.6341925893272631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498.36637047979286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0.29873916343154272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1851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1764.6746834888613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4.6341925893272631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498.36637047979286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0.29873916343154272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1851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1764.6746834888613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4.6341925893272631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498.36637047979286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0.29873916343154272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1851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1764.6746834888613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4.6341925893272631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498.36637047979286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1851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1764.6746834888613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4.6341925893272631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498.36637047979286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1050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1732.2329585072989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2.6076127169860315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478.79732143769081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1851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1764.6746834888613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4.6341925893272631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498.36637047979286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1851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1764.6746834888613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4.6341925893272631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498.36637047979286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1851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1764.6746834888613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4.6341925893272631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498.36637047979286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1851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1764.6746834888613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4.6341925893272631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498.36637047979286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1851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1764.6746834888613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4.6341925893272631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498.36637047979286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108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108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1851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1764.6746834888613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0.99501439241643341</v>
      </c>
      <c r="AN41" s="16" t="s">
        <v>34197</v>
      </c>
      <c r="AO41" s="33">
        <f>D6L834C8-D6L834C18</f>
        <v>107.00498560758356</v>
      </c>
      <c r="AP41" s="16" t="s">
        <v>34198</v>
      </c>
      <c r="AQ41" s="33">
        <f>CHOOSE(MIN(D6L834C9,RUN_YEARS),B7L808C2,B7L808C11,B7L808C20,B7L808C29,B7L808C38)</f>
        <v>4.6341925893272631</v>
      </c>
      <c r="AR41" s="16" t="s">
        <v>34199</v>
      </c>
      <c r="AS41" s="33">
        <f>IF(D6L834C20=0,0,D6L834C18/D6L834C20)</f>
        <v>0.21471148926956396</v>
      </c>
      <c r="AT41" s="16" t="s">
        <v>34200</v>
      </c>
      <c r="AU41" s="33">
        <f>IF(D6L834C5=0,0,D6L834C18/D6L834C5)</f>
        <v>9.2130962260780873E-3</v>
      </c>
      <c r="AV41" s="16" t="s">
        <v>34201</v>
      </c>
      <c r="AW41" s="33">
        <f>CHOOSE(MIN(D6L834C9,RUN_YEARS),B7L808C1,B7L808C10,B7L808C19,B7L808C28,B7L808C37)</f>
        <v>498.36637047979286</v>
      </c>
      <c r="AX41" s="16" t="s">
        <v>34202</v>
      </c>
      <c r="AY41" s="33">
        <f>IF(D6L834C23=0,0,D6L834C19/D6L834C23)</f>
        <v>0.21471148926956393</v>
      </c>
      <c r="AZ41" s="16" t="s">
        <v>34203</v>
      </c>
      <c r="BA41" s="33">
        <f>IF(D6L834C5=0,0,D6L834C19/D6L834C5)</f>
        <v>0.99078690377392187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77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77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77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22.13442885208735</v>
      </c>
      <c r="X42" s="16" t="s">
        <v>34210</v>
      </c>
      <c r="Y42" s="33">
        <f>D6L835C7-D6L835C10</f>
        <v>54.865571147912647</v>
      </c>
      <c r="Z42" s="16" t="s">
        <v>34211</v>
      </c>
      <c r="AA42" s="33">
        <f>CHOOSE(MIN(D6L835C9,RUN_YEARS),B7L808C7,B7L808C16,B7L808C25,B7L808C34,B7L808C43)</f>
        <v>1851</v>
      </c>
      <c r="AB42" s="16" t="s">
        <v>34212</v>
      </c>
      <c r="AC42" s="33">
        <f>IF(D6L835C12=0,0,D6L835C10/D6L835C12)</f>
        <v>1.1958092302586359E-2</v>
      </c>
      <c r="AD42" s="16" t="s">
        <v>34213</v>
      </c>
      <c r="AE42" s="33">
        <f>IF(D6L835C5=0,0,D6L835C10/D6L835C5)</f>
        <v>0.28746011496217339</v>
      </c>
      <c r="AF42" s="16" t="s">
        <v>34214</v>
      </c>
      <c r="AG42" s="33">
        <f>CHOOSE(MIN(D6L835C9,RUN_YEARS),B7L808C5,B7L808C14,B7L808C23,B7L808C32,B7L808C41)</f>
        <v>1764.6746834888613</v>
      </c>
      <c r="AH42" s="16" t="s">
        <v>34215</v>
      </c>
      <c r="AI42" s="33">
        <f>IF(D6L835C15=0,0,D6L835C11/D6L835C15)</f>
        <v>3.1091039986724533E-2</v>
      </c>
      <c r="AJ42" s="16" t="s">
        <v>34216</v>
      </c>
      <c r="AK42" s="33">
        <f>IF(D6L835C5=0,0,D6L835C11/D6L835C5)</f>
        <v>0.71253988503782661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4.6341925893272631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498.36637047979286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104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104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104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1851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1764.6746834888613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0.95816200751212111</v>
      </c>
      <c r="AN43" s="16" t="s">
        <v>34238</v>
      </c>
      <c r="AO43" s="33">
        <f>D6L836C8-D6L836C18</f>
        <v>103.04183799248788</v>
      </c>
      <c r="AP43" s="16" t="s">
        <v>34239</v>
      </c>
      <c r="AQ43" s="33">
        <f>CHOOSE(MIN(D6L836C9,RUN_YEARS),B7L808C2,B7L808C11,B7L808C20,B7L808C29,B7L808C38)</f>
        <v>4.6341925893272631</v>
      </c>
      <c r="AR43" s="16" t="s">
        <v>34240</v>
      </c>
      <c r="AS43" s="33">
        <f>IF(D6L836C20=0,0,D6L836C18/D6L836C20)</f>
        <v>0.20675921188920973</v>
      </c>
      <c r="AT43" s="16" t="s">
        <v>34241</v>
      </c>
      <c r="AU43" s="33">
        <f>IF(D6L836C5=0,0,D6L836C18/D6L836C5)</f>
        <v>9.2130962260780873E-3</v>
      </c>
      <c r="AV43" s="16" t="s">
        <v>34242</v>
      </c>
      <c r="AW43" s="33">
        <f>CHOOSE(MIN(D6L836C9,RUN_YEARS),B7L808C1,B7L808C10,B7L808C19,B7L808C28,B7L808C37)</f>
        <v>498.36637047979286</v>
      </c>
      <c r="AX43" s="16" t="s">
        <v>34243</v>
      </c>
      <c r="AY43" s="33">
        <f>IF(D6L836C23=0,0,D6L836C19/D6L836C23)</f>
        <v>0.20675921188920973</v>
      </c>
      <c r="AZ43" s="16" t="s">
        <v>34244</v>
      </c>
      <c r="BA43" s="33">
        <f>IF(D6L836C5=0,0,D6L836C19/D6L836C5)</f>
        <v>0.99078690377392198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289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289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77</v>
      </c>
      <c r="R44" s="16" t="s">
        <v>34248</v>
      </c>
      <c r="S44" s="15">
        <f>SUM(D6L829C8:D6L836C8)</f>
        <v>212</v>
      </c>
      <c r="U44" s="21" t="str">
        <f>NULL_VALUE</f>
        <v>n/a</v>
      </c>
      <c r="V44" s="16" t="s">
        <v>34249</v>
      </c>
      <c r="W44" s="33">
        <f>SUM(D6L829C10:D6L836C10)</f>
        <v>22.13442885208735</v>
      </c>
      <c r="X44" s="16" t="s">
        <v>34250</v>
      </c>
      <c r="Y44" s="33">
        <f>SUM(D6L829C11:D6L836C11)</f>
        <v>54.865571147912647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1.1958092302586359E-2</v>
      </c>
      <c r="AD44" s="16" t="s">
        <v>34252</v>
      </c>
      <c r="AE44" s="33">
        <f>IF(D6L837C5=0,0,D6L837C10/D6L837C5)</f>
        <v>7.6589719211374918E-2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3.1091039986724533E-2</v>
      </c>
      <c r="AJ44" s="16" t="s">
        <v>34254</v>
      </c>
      <c r="AK44" s="33">
        <f>IF(D6L837C5=0,0,D6L837C11/D6L837C5)</f>
        <v>0.18984626694779463</v>
      </c>
      <c r="AL44" s="16" t="s">
        <v>34255</v>
      </c>
      <c r="AM44" s="33">
        <f>SUM(D6L829C18:D6L836C18)</f>
        <v>1.9531763999285545</v>
      </c>
      <c r="AN44" s="16" t="s">
        <v>34256</v>
      </c>
      <c r="AO44" s="33">
        <f>SUM(D6L829C19:D6L836C19)</f>
        <v>210.04682360007143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0.42147070115877372</v>
      </c>
      <c r="AT44" s="16" t="s">
        <v>34258</v>
      </c>
      <c r="AU44" s="33">
        <f>IF(D6L837C5=0,0,D6L837C18/D6L837C5)</f>
        <v>6.7583958475036492E-3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0.42147070115877366</v>
      </c>
      <c r="AZ44" s="16" t="s">
        <v>34260</v>
      </c>
      <c r="BA44" s="33">
        <f>IF(D6L837C5=0,0,D6L837C19/D6L837C5)</f>
        <v>0.72680561799332677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1851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1764.6746834888613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4.6341925893272631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498.36637047979286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1851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1764.6746834888613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4.6341925893272631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498.36637047979286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289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289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77</v>
      </c>
      <c r="R48" s="16" t="s">
        <v>34322</v>
      </c>
      <c r="S48" s="15">
        <f>SUM(D6L828C8,D6L837C8,D6L840C8)</f>
        <v>212</v>
      </c>
      <c r="U48" s="21" t="str">
        <f>NULL_VALUE</f>
        <v>n/a</v>
      </c>
      <c r="V48" s="16" t="s">
        <v>34323</v>
      </c>
      <c r="W48" s="33">
        <f>SUM(D6L828C10,D6L837C10,D6L840C10)</f>
        <v>22.13442885208735</v>
      </c>
      <c r="X48" s="16" t="s">
        <v>34324</v>
      </c>
      <c r="Y48" s="33">
        <f>SUM(D6L828C11,D6L837C11,D6L840C11)</f>
        <v>54.865571147912647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1.1958092302586359E-2</v>
      </c>
      <c r="AD48" s="16" t="s">
        <v>34326</v>
      </c>
      <c r="AE48" s="33">
        <f>IF(D6L841C5=0,0,D6L841C10/D6L841C5)</f>
        <v>7.6589719211374918E-2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3.1091039986724533E-2</v>
      </c>
      <c r="AJ48" s="16" t="s">
        <v>34328</v>
      </c>
      <c r="AK48" s="33">
        <f>IF(D6L841C5=0,0,D6L841C11/D6L841C5)</f>
        <v>0.18984626694779463</v>
      </c>
      <c r="AL48" s="16" t="s">
        <v>34329</v>
      </c>
      <c r="AM48" s="33">
        <f>SUM(D6L828C18,D6L837C18,D6L840C18)</f>
        <v>1.9531763999285545</v>
      </c>
      <c r="AN48" s="16" t="s">
        <v>34330</v>
      </c>
      <c r="AO48" s="33">
        <f>SUM(D6L828C19,D6L837C19,D6L840C19)</f>
        <v>210.04682360007143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0.42147070115877372</v>
      </c>
      <c r="AT48" s="16" t="s">
        <v>34332</v>
      </c>
      <c r="AU48" s="33">
        <f>IF(D6L841C5=0,0,D6L841C18/D6L841C5)</f>
        <v>6.7583958475036492E-3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0.42147070115877366</v>
      </c>
      <c r="AZ48" s="16" t="s">
        <v>34334</v>
      </c>
      <c r="BA48" s="33">
        <f>IF(D6L841C5=0,0,D6L841C19/D6L841C5)</f>
        <v>0.72680561799332677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7081B-14D2-46D3-8AB9-02317FDDD6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1.3333333333333333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9.7020283333333329E-3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3.3112542437917854E-3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4.8749366666666662E-3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0.52896414458551622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1.5999999999999999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1.6989359573010836E-2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4.1137321303215133E-3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6.2282606496383338E-3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0.52896414458551622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1.5999999999999999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1.6989359573010836E-2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4.1137321303215133E-3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6.2282606496383338E-3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0.54706914331911283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4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2.9106085E-2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1.0014462645763939E-2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1.4624810000000002E-2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0.28153705652275113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1.5999999999999999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1.6989359573010836E-2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4.1137321303215133E-3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6.2282606496383338E-3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0.52896414458551622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1.5999999999999999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1.6989359573010836E-2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4.1137321303215133E-3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6.2282606496383338E-3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0.54706914331911283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4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2.9106085E-2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1.0014462645763939E-2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1.4624810000000002E-2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0.54706914331911283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2.9106085E-2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1.0014462645763939E-2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1.4624810000000002E-2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0.54706914331911283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2.9106085E-2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1.0014462645763939E-2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1.4624810000000002E-2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0.54706914331911283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2.9106085E-2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1.0014462645763939E-2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1.4624810000000002E-2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0.54706914331911283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2.9106085E-2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1.0014462645763939E-2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1.4624810000000002E-2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0.54706914331911283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2.9106085E-2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1.0014462645763939E-2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1.4624810000000002E-2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4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2.9106085E-2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1.0014462645763939E-2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1.4624810000000002E-2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0.52896414458551622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1.5999999999999999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1.6989359573010836E-2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4.1137321303215133E-3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6.2282606496383338E-3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0.53354927842677846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1.3333333333333333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9.7020283333333329E-3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3.3112542437917854E-3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4.8749366666666662E-3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0.28609042830319897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1.3333333333333333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9.7020283333333329E-3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3.3112542437917854E-3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4.8749366666666662E-3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1.3333333333333333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9.7020283333333329E-3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3.3112542437917854E-3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4.8749366666666662E-3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0.29873916343154272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4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2.9106085E-2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1.0014462645763939E-2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1.4624810000000002E-2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0.28609042830319897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1.3333333333333333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9.7020283333333329E-3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3.3112542437917854E-3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4.8749366666666662E-3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0.29873916343154272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4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2.9106085E-2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1.0014462645763939E-2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1.4624810000000002E-2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0.29873916343154272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2.9106085E-2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1.0014462645763939E-2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1.4624810000000002E-2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0.29873916343154272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2.9106085E-2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1.0014462645763939E-2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1.4624810000000002E-2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0.29873916343154272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2.9106085E-2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1.0014462645763939E-2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1.4624810000000002E-2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0.29873916343154272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2.9106085E-2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1.0014462645763939E-2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1.4624810000000002E-2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0.29873916343154272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2.9106085E-2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1.0014462645763939E-2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1.4624810000000002E-2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4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2.9106085E-2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1.0014462645763939E-2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1.4624810000000002E-2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1.3333333333333333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9.7020283333333329E-3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3.3112542437917854E-3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4.8749366666666662E-3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4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2.9106085E-2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1.0014462645763939E-2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1.4624810000000002E-2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2.9106085E-2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1.0014462645763939E-2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1.4624810000000002E-2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4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2.9106085E-2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1.0014462645763939E-2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1.4624810000000002E-2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2.9106085E-2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1.0014462645763939E-2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1.4624810000000002E-2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4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2.9106085E-2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1.0014462645763939E-2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1.4624810000000002E-2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2.9106085E-2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1.0014462645763939E-2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1.4624810000000002E-2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4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2.9106085E-2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1.0014462645763939E-2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1.4624810000000002E-2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0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2.9106085E-2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0</v>
      </c>
      <c r="AP43" s="16" t="s">
        <v>35074</v>
      </c>
      <c r="AQ43" s="33">
        <f>CHOOSE(MIN(D6L936C9,RUN_YEARS),B7L809C2,B7L809C11,B7L809C20,B7L809C29,B7L809C38)</f>
        <v>1.0014462645763939E-2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1.4624810000000002E-2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0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0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0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0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0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0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4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2.9106085E-2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1.0014462645763939E-2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1.4624810000000002E-2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4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2.9106085E-2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1.0014462645763939E-2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1.4624810000000002E-2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0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0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0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0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B287-FD66-4408-B12B-331441FD04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0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0.52896414458551622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4.8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2.4E-2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1.2341196390964539E-2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1.2E-2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0.52896414458551622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4.8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2.4E-2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1.2341196390964539E-2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1.2E-2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0.54706914331911283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0.28153705652275113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4.8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2.4E-2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1.2341196390964539E-2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1.2E-2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0.52896414458551622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4.8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2.4E-2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1.2341196390964539E-2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1.2E-2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0.54706914331911283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0.54706914331911283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0.54706914331911283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0.54706914331911283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0.54706914331911283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0.54706914331911283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0.52896414458551622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2.4E-2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1.2341196390964539E-2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1.2E-2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0.53354927842677846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0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0.28609042830319897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0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0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0.29873916343154272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0.28609042830319897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0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0.29873916343154272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0.29873916343154272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0.29873916343154272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0.29873916343154272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0.29873916343154272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0.29873916343154272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0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E34C7-1B47-4B8A-A78C-A5BBEB9EEB3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15751.666666666668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440.49064006725854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39.118329822595214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193.62369014071368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0.52896414458551622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15311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409.0128438747625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39.365845404595433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181.18432274232046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0.52896414458551622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15311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409.0128438747625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39.365845404595433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181.18432274232046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0.54706914331911283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15733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464.67822044705821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39.389385201451013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204.47552863401057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0.28153705652275113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15311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409.0128438747625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39.365845404595433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181.18432274232046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0.52896414458551622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15311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409.0128438747625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39.365845404595433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181.18432274232046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0.54706914331911283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15733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464.67822044705821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39.389385201451013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204.47552863401057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0.54706914331911283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15733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464.67822044705821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39.389385201451013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204.47552863401057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0.54706914331911283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15733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464.67822044705821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39.389385201451013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204.47552863401057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0.54706914331911283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15733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464.67822044705821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39.389385201451013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204.47552863401057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0.54706914331911283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15733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464.67822044705821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39.389385201451013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204.47552863401057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0.54706914331911283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15733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464.67822044705821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39.389385201451013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204.47552863401057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15733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464.67822044705821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39.389385201451013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204.47552863401057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0.52896414458551622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15311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409.0128438747625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39.365845404595433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181.18432274232046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0.53354927842677846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15751.666666666668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440.49064006725854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39.118329822595214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193.62369014071368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0.28609042830319897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15751.666666666668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440.49064006725854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39.118329822595214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193.62369014071368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15751.666666666668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440.49064006725854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39.118329822595214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193.62369014071368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0.29873916343154272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15733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464.67822044705821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39.389385201451013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204.47552863401057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0.28609042830319897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15751.666666666668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440.49064006725854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39.118329822595214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193.62369014071368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0.29873916343154272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15733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464.67822044705821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39.389385201451013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204.47552863401057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0.29873916343154272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15733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464.67822044705821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39.389385201451013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204.47552863401057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0.29873916343154272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15733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464.67822044705821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39.389385201451013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204.47552863401057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0.29873916343154272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15733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464.67822044705821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39.389385201451013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204.47552863401057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0.29873916343154272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15733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464.67822044705821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39.389385201451013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204.47552863401057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0.29873916343154272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15733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464.67822044705821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39.389385201451013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204.47552863401057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15733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464.67822044705821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39.389385201451013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204.47552863401057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15751.666666666668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440.49064006725854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39.118329822595214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193.62369014071368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15733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464.67822044705821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39.389385201451013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204.47552863401057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15733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464.67822044705821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39.389385201451013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204.47552863401057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15733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464.67822044705821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39.389385201451013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204.47552863401057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15733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464.67822044705821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39.389385201451013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204.47552863401057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15733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464.67822044705821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39.389385201451013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204.47552863401057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15733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464.67822044705821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39.389385201451013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204.47552863401057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817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817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817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758.73543728187371</v>
      </c>
      <c r="X42" s="16" t="s">
        <v>36714</v>
      </c>
      <c r="Y42" s="33">
        <f>D6L1135C7-D6L1135C10</f>
        <v>58.264562718126285</v>
      </c>
      <c r="Z42" s="16" t="s">
        <v>36715</v>
      </c>
      <c r="AA42" s="33">
        <f>CHOOSE(MIN(D6L1135C9,RUN_YEARS),B7L811C7,B7L811C16,B7L811C25,B7L811C34,B7L811C43)</f>
        <v>15733</v>
      </c>
      <c r="AB42" s="16" t="s">
        <v>36716</v>
      </c>
      <c r="AC42" s="33">
        <f>IF(D6L1135C12=0,0,D6L1135C10/D6L1135C12)</f>
        <v>4.8225731728333672E-2</v>
      </c>
      <c r="AD42" s="16" t="s">
        <v>36717</v>
      </c>
      <c r="AE42" s="33">
        <f>IF(D6L1135C5=0,0,D6L1135C10/D6L1135C5)</f>
        <v>0.92868474575504734</v>
      </c>
      <c r="AF42" s="16" t="s">
        <v>36718</v>
      </c>
      <c r="AG42" s="33">
        <f>CHOOSE(MIN(D6L1135C9,RUN_YEARS),B7L811C5,B7L811C14,B7L811C23,B7L811C32,B7L811C41)</f>
        <v>464.67822044705821</v>
      </c>
      <c r="AH42" s="16" t="s">
        <v>36719</v>
      </c>
      <c r="AI42" s="33">
        <f>IF(D6L1135C15=0,0,D6L1135C11/D6L1135C15)</f>
        <v>0.12538690249366763</v>
      </c>
      <c r="AJ42" s="16" t="s">
        <v>36720</v>
      </c>
      <c r="AK42" s="33">
        <f>IF(D6L1135C5=0,0,D6L1135C11/D6L1135C5)</f>
        <v>7.1315254244952608E-2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39.389385201451013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204.47552863401057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3032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3032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3032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15733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464.67822044705821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489.73267229159217</v>
      </c>
      <c r="AN43" s="16" t="s">
        <v>36742</v>
      </c>
      <c r="AO43" s="33">
        <f>D6L1136C8-D6L1136C18</f>
        <v>2542.2673277084077</v>
      </c>
      <c r="AP43" s="16" t="s">
        <v>36743</v>
      </c>
      <c r="AQ43" s="33">
        <f>CHOOSE(MIN(D6L1136C9,RUN_YEARS),B7L811C2,B7L811C11,B7L811C20,B7L811C29,B7L811C38)</f>
        <v>39.389385201451013</v>
      </c>
      <c r="AR43" s="16" t="s">
        <v>36744</v>
      </c>
      <c r="AS43" s="33">
        <f>IF(D6L1136C20=0,0,D6L1136C18/D6L1136C20)</f>
        <v>12.433112875129403</v>
      </c>
      <c r="AT43" s="16" t="s">
        <v>36745</v>
      </c>
      <c r="AU43" s="33">
        <f>IF(D6L1136C5=0,0,D6L1136C18/D6L1136C5)</f>
        <v>0.161521329911475</v>
      </c>
      <c r="AV43" s="16" t="s">
        <v>36746</v>
      </c>
      <c r="AW43" s="33">
        <f>CHOOSE(MIN(D6L1136C9,RUN_YEARS),B7L811C1,B7L811C10,B7L811C19,B7L811C28,B7L811C37)</f>
        <v>204.47552863401057</v>
      </c>
      <c r="AX43" s="16" t="s">
        <v>36747</v>
      </c>
      <c r="AY43" s="33">
        <f>IF(D6L1136C23=0,0,D6L1136C19/D6L1136C23)</f>
        <v>12.433112875129403</v>
      </c>
      <c r="AZ43" s="16" t="s">
        <v>36748</v>
      </c>
      <c r="BA43" s="33">
        <f>IF(D6L1136C5=0,0,D6L1136C19/D6L1136C5)</f>
        <v>0.83847867008852495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3849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3849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817</v>
      </c>
      <c r="R44" s="16" t="s">
        <v>36752</v>
      </c>
      <c r="S44" s="15">
        <f>SUM(D6L1129C8:D6L1136C8)</f>
        <v>3032</v>
      </c>
      <c r="U44" s="21" t="str">
        <f>NULL_VALUE</f>
        <v>n/a</v>
      </c>
      <c r="V44" s="16" t="s">
        <v>36753</v>
      </c>
      <c r="W44" s="33">
        <f>SUM(D6L1129C10:D6L1136C10)</f>
        <v>758.73543728187371</v>
      </c>
      <c r="X44" s="16" t="s">
        <v>36754</v>
      </c>
      <c r="Y44" s="33">
        <f>SUM(D6L1129C11:D6L1136C11)</f>
        <v>58.264562718126285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4.8225731728333672E-2</v>
      </c>
      <c r="AD44" s="16" t="s">
        <v>36756</v>
      </c>
      <c r="AE44" s="33">
        <f>IF(D6L1137C5=0,0,D6L1137C10/D6L1137C5)</f>
        <v>0.19712534094099082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0.12538690249366763</v>
      </c>
      <c r="AJ44" s="16" t="s">
        <v>36758</v>
      </c>
      <c r="AK44" s="33">
        <f>IF(D6L1137C5=0,0,D6L1137C11/D6L1137C5)</f>
        <v>1.5137584494187136E-2</v>
      </c>
      <c r="AL44" s="16" t="s">
        <v>36759</v>
      </c>
      <c r="AM44" s="33">
        <f>SUM(D6L1129C18:D6L1136C18)</f>
        <v>489.73267229159217</v>
      </c>
      <c r="AN44" s="16" t="s">
        <v>36760</v>
      </c>
      <c r="AO44" s="33">
        <f>SUM(D6L1129C19:D6L1136C19)</f>
        <v>2542.2673277084077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12.433112875129403</v>
      </c>
      <c r="AT44" s="16" t="s">
        <v>36762</v>
      </c>
      <c r="AU44" s="33">
        <f>IF(D6L1137C5=0,0,D6L1137C18/D6L1137C5)</f>
        <v>0.12723633990428479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12.433112875129403</v>
      </c>
      <c r="AZ44" s="16" t="s">
        <v>36764</v>
      </c>
      <c r="BA44" s="33">
        <f>IF(D6L1137C5=0,0,D6L1137C19/D6L1137C5)</f>
        <v>0.66050073466053716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15733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464.67822044705821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39.389385201451013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204.47552863401057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15733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464.67822044705821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39.389385201451013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204.47552863401057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3849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3849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817</v>
      </c>
      <c r="R48" s="16" t="s">
        <v>36826</v>
      </c>
      <c r="S48" s="15">
        <f>SUM(D6L1128C8,D6L1137C8,D6L1140C8)</f>
        <v>3032</v>
      </c>
      <c r="U48" s="21" t="str">
        <f>NULL_VALUE</f>
        <v>n/a</v>
      </c>
      <c r="V48" s="16" t="s">
        <v>36827</v>
      </c>
      <c r="W48" s="33">
        <f>SUM(D6L1128C10,D6L1137C10,D6L1140C10)</f>
        <v>758.73543728187371</v>
      </c>
      <c r="X48" s="16" t="s">
        <v>36828</v>
      </c>
      <c r="Y48" s="33">
        <f>SUM(D6L1128C11,D6L1137C11,D6L1140C11)</f>
        <v>58.264562718126285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4.8225731728333672E-2</v>
      </c>
      <c r="AD48" s="16" t="s">
        <v>36830</v>
      </c>
      <c r="AE48" s="33">
        <f>IF(D6L1141C5=0,0,D6L1141C10/D6L1141C5)</f>
        <v>0.19712534094099082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0.12538690249366763</v>
      </c>
      <c r="AJ48" s="16" t="s">
        <v>36832</v>
      </c>
      <c r="AK48" s="33">
        <f>IF(D6L1141C5=0,0,D6L1141C11/D6L1141C5)</f>
        <v>1.5137584494187136E-2</v>
      </c>
      <c r="AL48" s="16" t="s">
        <v>36833</v>
      </c>
      <c r="AM48" s="33">
        <f>SUM(D6L1128C18,D6L1137C18,D6L1140C18)</f>
        <v>489.73267229159217</v>
      </c>
      <c r="AN48" s="16" t="s">
        <v>36834</v>
      </c>
      <c r="AO48" s="33">
        <f>SUM(D6L1128C19,D6L1137C19,D6L1140C19)</f>
        <v>2542.2673277084077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12.433112875129403</v>
      </c>
      <c r="AT48" s="16" t="s">
        <v>36836</v>
      </c>
      <c r="AU48" s="33">
        <f>IF(D6L1141C5=0,0,D6L1141C18/D6L1141C5)</f>
        <v>0.12723633990428479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12.433112875129403</v>
      </c>
      <c r="AZ48" s="16" t="s">
        <v>36838</v>
      </c>
      <c r="BA48" s="33">
        <f>IF(D6L1141C5=0,0,D6L1141C19/D6L1141C5)</f>
        <v>0.66050073466053716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4CF8D-B6A7-49DE-B2EA-F575307E42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0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0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0</v>
      </c>
      <c r="R8" s="16" t="s">
        <v>36847</v>
      </c>
      <c r="S8" s="15">
        <f>D6L1201C5-D6L1201C7</f>
        <v>0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0</v>
      </c>
      <c r="X8" s="16" t="s">
        <v>36849</v>
      </c>
      <c r="Y8" s="33">
        <f>D6L1201C7-D6L1201C10</f>
        <v>0</v>
      </c>
      <c r="Z8" s="16" t="s">
        <v>36850</v>
      </c>
      <c r="AA8" s="33">
        <f>CHOOSE(MIN(D6L1201C9,RUN_YEARS),B7L812C7,B7L812C16,B7L812C25,B7L812C34,B7L812C43)</f>
        <v>6190.333333333333</v>
      </c>
      <c r="AB8" s="16" t="s">
        <v>36851</v>
      </c>
      <c r="AC8" s="33">
        <f>IF(D6L1201C12=0,0,D6L1201C10/D6L1201C12)</f>
        <v>0</v>
      </c>
      <c r="AD8" s="16" t="s">
        <v>36852</v>
      </c>
      <c r="AE8" s="33">
        <f>IF(D6L1201C5=0,0,D6L1201C10/D6L1201C5)</f>
        <v>0</v>
      </c>
      <c r="AF8" s="16" t="s">
        <v>36853</v>
      </c>
      <c r="AG8" s="33">
        <f>CHOOSE(MIN(D6L1201C9,RUN_YEARS),B7L812C5,B7L812C14,B7L812C23,B7L812C32,B7L812C41)</f>
        <v>131.48861858359302</v>
      </c>
      <c r="AH8" s="16" t="s">
        <v>36854</v>
      </c>
      <c r="AI8" s="33">
        <f>IF(D6L1201C15=0,0,D6L1201C11/D6L1201C15)</f>
        <v>0</v>
      </c>
      <c r="AJ8" s="16" t="s">
        <v>36855</v>
      </c>
      <c r="AK8" s="33">
        <f>IF(D6L1201C5=0,0,D6L1201C11/D6L1201C5)</f>
        <v>0</v>
      </c>
      <c r="AL8" s="16" t="s">
        <v>36856</v>
      </c>
      <c r="AM8" s="33">
        <f>D6L1201C8*CHOOSE(MIN(D6L1201C9,RUN_YEARS),B7L812C4,B7L812C13,B7L812C22,B7L812C31,B7L812C40)</f>
        <v>0</v>
      </c>
      <c r="AN8" s="16" t="s">
        <v>36857</v>
      </c>
      <c r="AO8" s="33">
        <f>D6L1201C8-D6L1201C18</f>
        <v>0</v>
      </c>
      <c r="AP8" s="16" t="s">
        <v>36858</v>
      </c>
      <c r="AQ8" s="33">
        <f>CHOOSE(MIN(D6L1201C9,RUN_YEARS),B7L812C2,B7L812C11,B7L812C20,B7L812C29,B7L812C38)</f>
        <v>15.373325640364312</v>
      </c>
      <c r="AR8" s="16" t="s">
        <v>36859</v>
      </c>
      <c r="AS8" s="33">
        <f>IF(D6L1201C20=0,0,D6L1201C18/D6L1201C20)</f>
        <v>0</v>
      </c>
      <c r="AT8" s="16" t="s">
        <v>36860</v>
      </c>
      <c r="AU8" s="33">
        <f>IF(D6L1201C5=0,0,D6L1201C18/D6L1201C5)</f>
        <v>0</v>
      </c>
      <c r="AV8" s="16" t="s">
        <v>36861</v>
      </c>
      <c r="AW8" s="33">
        <f>CHOOSE(MIN(D6L1201C9,RUN_YEARS),B7L812C1,B7L812C10,B7L812C19,B7L812C28,B7L812C37)</f>
        <v>43.79796182671388</v>
      </c>
      <c r="AX8" s="16" t="s">
        <v>36862</v>
      </c>
      <c r="AY8" s="33">
        <f>IF(D6L1201C23=0,0,D6L1201C19/D6L1201C23)</f>
        <v>0</v>
      </c>
      <c r="AZ8" s="16" t="s">
        <v>36863</v>
      </c>
      <c r="BA8" s="33">
        <f>IF(D6L1201C5=0,0,D6L1201C19/D6L1201C5)</f>
        <v>0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_xlfn.SINGLE(IF(FLOW_THRU_100PCT="Y",1,INDEX(VariabilityMatrix,D6L1202C1,_xlfn.SINGLE(D6L1202C9))))</f>
        <v>0.52896414458551622</v>
      </c>
      <c r="L9" s="16" t="s">
        <v>36864</v>
      </c>
      <c r="M9" s="15">
        <f>IF(_xlfn.SINGLE(D6L1202C2)&lt;&gt;0,_xlfn.SINGLE(D6L1202C2)*_xlfn.SINGLE(D6L1202C4),_xlfn.SINGLE(D6L1202C3)*_xlfn.SINGLE(D6L1202C4))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5569.7999999999993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153.72881931978213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14.320415762165476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50.564880574505835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_xlfn.SINGLE(IF(FLOW_THRU_100PCT="Y",1,INDEX(VariabilityMatrix,D6L1203C1,_xlfn.SINGLE(D6L1203C9))))</f>
        <v>0.52896414458551622</v>
      </c>
      <c r="L10" s="16" t="s">
        <v>36885</v>
      </c>
      <c r="M10" s="15">
        <f>IF(_xlfn.SINGLE(D6L1203C2)&lt;&gt;0,_xlfn.SINGLE(D6L1203C2)*_xlfn.SINGLE(D6L1203C4),_xlfn.SINGLE(D6L1203C3)*_xlfn.SINGLE(D6L1203C4))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5569.7999999999993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153.72881931978213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14.320415762165476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50.564880574505835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0.54706914331911283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8746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166.58433451409098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21.896622574962851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59.701157438925634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_xlfn.SINGLE(IF(FLOW_THRU_100PCT="Y",1,INDEX(VariabilityMatrix,D6L1205C1,_xlfn.SINGLE(D6L1205C9))))</f>
        <v>0.28153705652275113</v>
      </c>
      <c r="L12" s="16" t="s">
        <v>36927</v>
      </c>
      <c r="M12" s="15">
        <f>IF(_xlfn.SINGLE(D6L1205C2)&lt;&gt;0,_xlfn.SINGLE(D6L1205C2)*_xlfn.SINGLE(D6L1205C4),_xlfn.SINGLE(D6L1205C3)*_xlfn.SINGLE(D6L1205C4))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5569.7999999999993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153.72881931978213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14.320415762165476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50.564880574505835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_xlfn.SINGLE(IF(FLOW_THRU_100PCT="Y",1,INDEX(VariabilityMatrix,D6L1206C1,_xlfn.SINGLE(D6L1206C9))))</f>
        <v>0.52896414458551622</v>
      </c>
      <c r="L13" s="16" t="s">
        <v>36948</v>
      </c>
      <c r="M13" s="15">
        <f>IF(_xlfn.SINGLE(D6L1206C2)&lt;&gt;0,_xlfn.SINGLE(D6L1206C2)*_xlfn.SINGLE(D6L1206C4),_xlfn.SINGLE(D6L1206C3)*_xlfn.SINGLE(D6L1206C4))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5569.7999999999993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153.72881931978213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14.320415762165476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50.564880574505835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_xlfn.SINGLE(IF(FLOW_THRU_100PCT="Y",1,INDEX(VariabilityMatrix,D6L1207C1,_xlfn.SINGLE(D6L1207C9))))</f>
        <v>0.54706914331911283</v>
      </c>
      <c r="L14" s="16" t="s">
        <v>36969</v>
      </c>
      <c r="M14" s="15">
        <f>IF(_xlfn.SINGLE(D6L1207C2)&lt;&gt;0,_xlfn.SINGLE(D6L1207C2)*_xlfn.SINGLE(D6L1207C4),_xlfn.SINGLE(D6L1207C3)*_xlfn.SINGLE(D6L1207C4))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8746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166.58433451409098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21.896622574962851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59.701157438925634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0.54706914331911283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8746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166.58433451409098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21.896622574962851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59.701157438925634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0.54706914331911283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8746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166.58433451409098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21.896622574962851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59.701157438925634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0.54706914331911283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8746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166.58433451409098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21.896622574962851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59.701157438925634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0.54706914331911283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8746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166.58433451409098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21.896622574962851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59.701157438925634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0.54706914331911283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8746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166.58433451409098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21.896622574962851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59.701157438925634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8746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166.58433451409098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21.896622574962851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59.701157438925634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0.52896414458551622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5569.7999999999993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153.72881931978213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14.320415762165476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50.564880574505835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_xlfn.SINGLE(IF(FLOW_THRU_100PCT="Y",1,INDEX(VariabilityMatrix,D6L1215C1,_xlfn.SINGLE(D6L1215C9))))</f>
        <v>0.53354927842677846</v>
      </c>
      <c r="L22" s="16" t="s">
        <v>37136</v>
      </c>
      <c r="M22" s="15">
        <f>IF(_xlfn.SINGLE(D6L1215C2)&lt;&gt;0,_xlfn.SINGLE(D6L1215C2)*_xlfn.SINGLE(D6L1215C4),_xlfn.SINGLE(D6L1215C3)*_xlfn.SINGLE(D6L1215C4))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6190.333333333333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131.48861858359302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15.373325640364312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43.79796182671388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</v>
      </c>
      <c r="J23" s="16" t="s">
        <v>37177</v>
      </c>
      <c r="K23" s="21">
        <f>_xlfn.SINGLE(IF(FLOW_THRU_100PCT="Y",1,INDEX(VariabilityMatrix,D6L1216C1,_xlfn.SINGLE(D6L1216C9))))</f>
        <v>0.28609042830319897</v>
      </c>
      <c r="L23" s="16" t="s">
        <v>37157</v>
      </c>
      <c r="M23" s="15">
        <f>IF(_xlfn.SINGLE(D6L1216C2)&lt;&gt;0,_xlfn.SINGLE(D6L1216C2)*_xlfn.SINGLE(D6L1216C4),_xlfn.SINGLE(D6L1216C3)*_xlfn.SINGLE(D6L1216C4))</f>
        <v>0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</v>
      </c>
      <c r="R23" s="16" t="s">
        <v>37159</v>
      </c>
      <c r="S23" s="15">
        <f>D6L1216C5-D6L1216C7</f>
        <v>0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</v>
      </c>
      <c r="X23" s="16" t="s">
        <v>37161</v>
      </c>
      <c r="Y23" s="33">
        <f>D6L1216C7-D6L1216C10</f>
        <v>0</v>
      </c>
      <c r="Z23" s="16" t="s">
        <v>37162</v>
      </c>
      <c r="AA23" s="33">
        <f>CHOOSE(MIN(D6L1216C9,RUN_YEARS),B7L812C7,B7L812C16,B7L812C25,B7L812C34,B7L812C43)</f>
        <v>6190.333333333333</v>
      </c>
      <c r="AB23" s="16" t="s">
        <v>37163</v>
      </c>
      <c r="AC23" s="33">
        <f>IF(D6L1216C12=0,0,D6L1216C10/D6L1216C12)</f>
        <v>0</v>
      </c>
      <c r="AD23" s="16" t="s">
        <v>37164</v>
      </c>
      <c r="AE23" s="33">
        <f>IF(D6L1216C5=0,0,D6L1216C10/D6L1216C5)</f>
        <v>0</v>
      </c>
      <c r="AF23" s="16" t="s">
        <v>37165</v>
      </c>
      <c r="AG23" s="33">
        <f>CHOOSE(MIN(D6L1216C9,RUN_YEARS),B7L812C5,B7L812C14,B7L812C23,B7L812C32,B7L812C41)</f>
        <v>131.48861858359302</v>
      </c>
      <c r="AH23" s="16" t="s">
        <v>37166</v>
      </c>
      <c r="AI23" s="33">
        <f>IF(D6L1216C15=0,0,D6L1216C11/D6L1216C15)</f>
        <v>0</v>
      </c>
      <c r="AJ23" s="16" t="s">
        <v>37167</v>
      </c>
      <c r="AK23" s="33">
        <f>IF(D6L1216C5=0,0,D6L1216C11/D6L1216C5)</f>
        <v>0</v>
      </c>
      <c r="AL23" s="16" t="s">
        <v>37168</v>
      </c>
      <c r="AM23" s="33">
        <f>D6L1216C8*CHOOSE(MIN(D6L1216C9,RUN_YEARS),B7L812C4,B7L812C13,B7L812C22,B7L812C31,B7L812C40)</f>
        <v>0</v>
      </c>
      <c r="AN23" s="16" t="s">
        <v>37169</v>
      </c>
      <c r="AO23" s="33">
        <f>D6L1216C8-D6L1216C18</f>
        <v>0</v>
      </c>
      <c r="AP23" s="16" t="s">
        <v>37170</v>
      </c>
      <c r="AQ23" s="33">
        <f>CHOOSE(MIN(D6L1216C9,RUN_YEARS),B7L812C2,B7L812C11,B7L812C20,B7L812C29,B7L812C38)</f>
        <v>15.373325640364312</v>
      </c>
      <c r="AR23" s="16" t="s">
        <v>37171</v>
      </c>
      <c r="AS23" s="33">
        <f>IF(D6L1216C20=0,0,D6L1216C18/D6L1216C20)</f>
        <v>0</v>
      </c>
      <c r="AT23" s="16" t="s">
        <v>37172</v>
      </c>
      <c r="AU23" s="33">
        <f>IF(D6L1216C5=0,0,D6L1216C18/D6L1216C5)</f>
        <v>0</v>
      </c>
      <c r="AV23" s="16" t="s">
        <v>37173</v>
      </c>
      <c r="AW23" s="33">
        <f>CHOOSE(MIN(D6L1216C9,RUN_YEARS),B7L812C1,B7L812C10,B7L812C19,B7L812C28,B7L812C37)</f>
        <v>43.79796182671388</v>
      </c>
      <c r="AX23" s="16" t="s">
        <v>37174</v>
      </c>
      <c r="AY23" s="33">
        <f>IF(D6L1216C23=0,0,D6L1216C19/D6L1216C23)</f>
        <v>0</v>
      </c>
      <c r="AZ23" s="16" t="s">
        <v>37175</v>
      </c>
      <c r="BA23" s="33">
        <f>IF(D6L1216C5=0,0,D6L1216C19/D6L1216C5)</f>
        <v>0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6190.333333333333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131.48861858359302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15.373325640364312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43.79796182671388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0.29873916343154272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8746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166.58433451409098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21.896622574962851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59.701157438925634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0</v>
      </c>
      <c r="J26" s="16" t="s">
        <v>37239</v>
      </c>
      <c r="K26" s="21">
        <f>_xlfn.SINGLE(IF(FLOW_THRU_100PCT="Y",1,INDEX(VariabilityMatrix,D6L1219C1,_xlfn.SINGLE(D6L1219C9))))</f>
        <v>0.28609042830319897</v>
      </c>
      <c r="L26" s="16" t="s">
        <v>37219</v>
      </c>
      <c r="M26" s="15">
        <f>IF(_xlfn.SINGLE(D6L1219C2)&lt;&gt;0,_xlfn.SINGLE(D6L1219C2)*_xlfn.SINGLE(D6L1219C4),_xlfn.SINGLE(D6L1219C3)*_xlfn.SINGLE(D6L1219C4))</f>
        <v>0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</v>
      </c>
      <c r="R26" s="16" t="s">
        <v>37221</v>
      </c>
      <c r="S26" s="15">
        <f>D6L1219C5-D6L1219C7</f>
        <v>0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</v>
      </c>
      <c r="X26" s="16" t="s">
        <v>37223</v>
      </c>
      <c r="Y26" s="33">
        <f>D6L1219C7-D6L1219C10</f>
        <v>0</v>
      </c>
      <c r="Z26" s="16" t="s">
        <v>37224</v>
      </c>
      <c r="AA26" s="33">
        <f>CHOOSE(MIN(D6L1219C9,RUN_YEARS),B7L812C7,B7L812C16,B7L812C25,B7L812C34,B7L812C43)</f>
        <v>6190.333333333333</v>
      </c>
      <c r="AB26" s="16" t="s">
        <v>37225</v>
      </c>
      <c r="AC26" s="33">
        <f>IF(D6L1219C12=0,0,D6L1219C10/D6L1219C12)</f>
        <v>0</v>
      </c>
      <c r="AD26" s="16" t="s">
        <v>37226</v>
      </c>
      <c r="AE26" s="33">
        <f>IF(D6L1219C5=0,0,D6L1219C10/D6L1219C5)</f>
        <v>0</v>
      </c>
      <c r="AF26" s="16" t="s">
        <v>37227</v>
      </c>
      <c r="AG26" s="33">
        <f>CHOOSE(MIN(D6L1219C9,RUN_YEARS),B7L812C5,B7L812C14,B7L812C23,B7L812C32,B7L812C41)</f>
        <v>131.48861858359302</v>
      </c>
      <c r="AH26" s="16" t="s">
        <v>37228</v>
      </c>
      <c r="AI26" s="33">
        <f>IF(D6L1219C15=0,0,D6L1219C11/D6L1219C15)</f>
        <v>0</v>
      </c>
      <c r="AJ26" s="16" t="s">
        <v>37229</v>
      </c>
      <c r="AK26" s="33">
        <f>IF(D6L1219C5=0,0,D6L1219C11/D6L1219C5)</f>
        <v>0</v>
      </c>
      <c r="AL26" s="16" t="s">
        <v>37230</v>
      </c>
      <c r="AM26" s="33">
        <f>D6L1219C8*CHOOSE(MIN(D6L1219C9,RUN_YEARS),B7L812C4,B7L812C13,B7L812C22,B7L812C31,B7L812C40)</f>
        <v>0</v>
      </c>
      <c r="AN26" s="16" t="s">
        <v>37231</v>
      </c>
      <c r="AO26" s="33">
        <f>D6L1219C8-D6L1219C18</f>
        <v>0</v>
      </c>
      <c r="AP26" s="16" t="s">
        <v>37232</v>
      </c>
      <c r="AQ26" s="33">
        <f>CHOOSE(MIN(D6L1219C9,RUN_YEARS),B7L812C2,B7L812C11,B7L812C20,B7L812C29,B7L812C38)</f>
        <v>15.373325640364312</v>
      </c>
      <c r="AR26" s="16" t="s">
        <v>37233</v>
      </c>
      <c r="AS26" s="33">
        <f>IF(D6L1219C20=0,0,D6L1219C18/D6L1219C20)</f>
        <v>0</v>
      </c>
      <c r="AT26" s="16" t="s">
        <v>37234</v>
      </c>
      <c r="AU26" s="33">
        <f>IF(D6L1219C5=0,0,D6L1219C18/D6L1219C5)</f>
        <v>0</v>
      </c>
      <c r="AV26" s="16" t="s">
        <v>37235</v>
      </c>
      <c r="AW26" s="33">
        <f>CHOOSE(MIN(D6L1219C9,RUN_YEARS),B7L812C1,B7L812C10,B7L812C19,B7L812C28,B7L812C37)</f>
        <v>43.79796182671388</v>
      </c>
      <c r="AX26" s="16" t="s">
        <v>37236</v>
      </c>
      <c r="AY26" s="33">
        <f>IF(D6L1219C23=0,0,D6L1219C19/D6L1219C23)</f>
        <v>0</v>
      </c>
      <c r="AZ26" s="16" t="s">
        <v>37237</v>
      </c>
      <c r="BA26" s="33">
        <f>IF(D6L1219C5=0,0,D6L1219C19/D6L1219C5)</f>
        <v>0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_xlfn.SINGLE(IF(FLOW_THRU_100PCT="Y",1,INDEX(VariabilityMatrix,D6L1220C1,_xlfn.SINGLE(D6L1220C9))))</f>
        <v>0.29873916343154272</v>
      </c>
      <c r="L27" s="16" t="s">
        <v>37240</v>
      </c>
      <c r="M27" s="15">
        <f>IF(_xlfn.SINGLE(D6L1220C2)&lt;&gt;0,_xlfn.SINGLE(D6L1220C2)*_xlfn.SINGLE(D6L1220C4),_xlfn.SINGLE(D6L1220C3)*_xlfn.SINGLE(D6L1220C4))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8746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166.58433451409098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21.896622574962851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59.701157438925634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0.29873916343154272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8746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166.58433451409098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21.896622574962851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59.701157438925634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0.29873916343154272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8746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166.58433451409098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21.896622574962851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59.701157438925634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0.29873916343154272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8746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166.58433451409098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21.896622574962851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59.701157438925634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0.29873916343154272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8746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166.58433451409098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21.896622574962851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59.701157438925634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0.29873916343154272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8746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166.58433451409098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21.896622574962851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59.701157438925634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8746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166.58433451409098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21.896622574962851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59.701157438925634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0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</v>
      </c>
      <c r="R34" s="16" t="s">
        <v>37388</v>
      </c>
      <c r="S34" s="15">
        <f>D6L1227C5-D6L1227C7</f>
        <v>0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</v>
      </c>
      <c r="X34" s="16" t="s">
        <v>37390</v>
      </c>
      <c r="Y34" s="33">
        <f>D6L1227C7-D6L1227C10</f>
        <v>0</v>
      </c>
      <c r="Z34" s="16" t="s">
        <v>37391</v>
      </c>
      <c r="AA34" s="33">
        <f>CHOOSE(MIN(D6L1227C9,RUN_YEARS),B7L812C7,B7L812C16,B7L812C25,B7L812C34,B7L812C43)</f>
        <v>6190.333333333333</v>
      </c>
      <c r="AB34" s="16" t="s">
        <v>37392</v>
      </c>
      <c r="AC34" s="33">
        <f>IF(D6L1227C12=0,0,D6L1227C10/D6L1227C12)</f>
        <v>0</v>
      </c>
      <c r="AD34" s="16" t="s">
        <v>37393</v>
      </c>
      <c r="AE34" s="33">
        <f>IF(D6L1227C5=0,0,D6L1227C10/D6L1227C5)</f>
        <v>0</v>
      </c>
      <c r="AF34" s="16" t="s">
        <v>37394</v>
      </c>
      <c r="AG34" s="33">
        <f>CHOOSE(MIN(D6L1227C9,RUN_YEARS),B7L812C5,B7L812C14,B7L812C23,B7L812C32,B7L812C41)</f>
        <v>131.48861858359302</v>
      </c>
      <c r="AH34" s="16" t="s">
        <v>37395</v>
      </c>
      <c r="AI34" s="33">
        <f>IF(D6L1227C15=0,0,D6L1227C11/D6L1227C15)</f>
        <v>0</v>
      </c>
      <c r="AJ34" s="16" t="s">
        <v>37396</v>
      </c>
      <c r="AK34" s="33">
        <f>IF(D6L1227C5=0,0,D6L1227C11/D6L1227C5)</f>
        <v>0</v>
      </c>
      <c r="AL34" s="16" t="s">
        <v>37397</v>
      </c>
      <c r="AM34" s="33">
        <f>D6L1227C8*CHOOSE(MIN(D6L1227C9,RUN_YEARS),B7L812C4,B7L812C13,B7L812C22,B7L812C31,B7L812C40)</f>
        <v>0</v>
      </c>
      <c r="AN34" s="16" t="s">
        <v>37398</v>
      </c>
      <c r="AO34" s="33">
        <f>D6L1227C8-D6L1227C18</f>
        <v>0</v>
      </c>
      <c r="AP34" s="16" t="s">
        <v>37399</v>
      </c>
      <c r="AQ34" s="33">
        <f>CHOOSE(MIN(D6L1227C9,RUN_YEARS),B7L812C2,B7L812C11,B7L812C20,B7L812C29,B7L812C38)</f>
        <v>15.373325640364312</v>
      </c>
      <c r="AR34" s="16" t="s">
        <v>37400</v>
      </c>
      <c r="AS34" s="33">
        <f>IF(D6L1227C20=0,0,D6L1227C18/D6L1227C20)</f>
        <v>0</v>
      </c>
      <c r="AT34" s="16" t="s">
        <v>37401</v>
      </c>
      <c r="AU34" s="33">
        <f>IF(D6L1227C5=0,0,D6L1227C18/D6L1227C5)</f>
        <v>0</v>
      </c>
      <c r="AV34" s="16" t="s">
        <v>37402</v>
      </c>
      <c r="AW34" s="33">
        <f>CHOOSE(MIN(D6L1227C9,RUN_YEARS),B7L812C1,B7L812C10,B7L812C19,B7L812C28,B7L812C37)</f>
        <v>43.79796182671388</v>
      </c>
      <c r="AX34" s="16" t="s">
        <v>37403</v>
      </c>
      <c r="AY34" s="33">
        <f>IF(D6L1227C23=0,0,D6L1227C19/D6L1227C23)</f>
        <v>0</v>
      </c>
      <c r="AZ34" s="16" t="s">
        <v>37404</v>
      </c>
      <c r="BA34" s="33">
        <f>IF(D6L1227C5=0,0,D6L1227C19/D6L1227C5)</f>
        <v>0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0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0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0</v>
      </c>
      <c r="R35" s="16" t="s">
        <v>37408</v>
      </c>
      <c r="S35" s="15">
        <f>SUM(D6L1201C8:D6L1227C8)-2*SUM(D6L1209C8,D6L1211C8,D6L1222C8,D6L1224C8,D6L1227C8)</f>
        <v>0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0</v>
      </c>
      <c r="X35" s="16" t="s">
        <v>37410</v>
      </c>
      <c r="Y35" s="33">
        <f>SUM(D6L1201C11:D6L1227C11)-2*SUM(D6L1209C11,D6L1211C11,D6L1222C11,D6L1224C11,D6L1227C11)</f>
        <v>0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</v>
      </c>
      <c r="AD35" s="16" t="s">
        <v>37412</v>
      </c>
      <c r="AE35" s="33">
        <f>IF(D6L1228C5=0,0,D6L1228C10/D6L1228C5)</f>
        <v>0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</v>
      </c>
      <c r="AJ35" s="16" t="s">
        <v>37414</v>
      </c>
      <c r="AK35" s="33">
        <f>IF(D6L1228C5=0,0,D6L1228C11/D6L1228C5)</f>
        <v>0</v>
      </c>
      <c r="AL35" s="16" t="s">
        <v>37415</v>
      </c>
      <c r="AM35" s="33">
        <f>SUM(D6L1201C18:D6L1227C18)-2*SUM(D6L1209C18,D6L1211C18,D6L1222C18,D6L1224C18,D6L1227C18)</f>
        <v>0</v>
      </c>
      <c r="AN35" s="16" t="s">
        <v>37416</v>
      </c>
      <c r="AO35" s="33">
        <f>SUM(D6L1201C19:D6L1227C19)-2*SUM(D6L1209C19,D6L1211C19,D6L1222C19,D6L1224C19,D6L1227C19)</f>
        <v>0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</v>
      </c>
      <c r="AT35" s="16" t="s">
        <v>37418</v>
      </c>
      <c r="AU35" s="33">
        <f>IF(D6L1228C5=0,0,D6L1228C18/D6L1228C5)</f>
        <v>0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</v>
      </c>
      <c r="AZ35" s="16" t="s">
        <v>37420</v>
      </c>
      <c r="BA35" s="33">
        <f>IF(D6L1228C5=0,0,D6L1228C19/D6L1228C5)</f>
        <v>0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0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</v>
      </c>
      <c r="R36" s="16" t="s">
        <v>37425</v>
      </c>
      <c r="S36" s="15">
        <f>D6L1229C5-D6L1229C7</f>
        <v>0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</v>
      </c>
      <c r="X36" s="16" t="s">
        <v>37427</v>
      </c>
      <c r="Y36" s="33">
        <f>D6L1229C7-D6L1229C10</f>
        <v>0</v>
      </c>
      <c r="Z36" s="16" t="s">
        <v>37428</v>
      </c>
      <c r="AA36" s="33">
        <f>CHOOSE(MIN(D6L1229C9,RUN_YEARS),B7L812C7,B7L812C16,B7L812C25,B7L812C34,B7L812C43)</f>
        <v>8746</v>
      </c>
      <c r="AB36" s="16" t="s">
        <v>37429</v>
      </c>
      <c r="AC36" s="33">
        <f>IF(D6L1229C12=0,0,D6L1229C10/D6L1229C12)</f>
        <v>0</v>
      </c>
      <c r="AD36" s="16" t="s">
        <v>37430</v>
      </c>
      <c r="AE36" s="33">
        <f>IF(D6L1229C5=0,0,D6L1229C10/D6L1229C5)</f>
        <v>0</v>
      </c>
      <c r="AF36" s="16" t="s">
        <v>37431</v>
      </c>
      <c r="AG36" s="33">
        <f>CHOOSE(MIN(D6L1229C9,RUN_YEARS),B7L812C5,B7L812C14,B7L812C23,B7L812C32,B7L812C41)</f>
        <v>166.58433451409098</v>
      </c>
      <c r="AH36" s="16" t="s">
        <v>37432</v>
      </c>
      <c r="AI36" s="33">
        <f>IF(D6L1229C15=0,0,D6L1229C11/D6L1229C15)</f>
        <v>0</v>
      </c>
      <c r="AJ36" s="16" t="s">
        <v>37433</v>
      </c>
      <c r="AK36" s="33">
        <f>IF(D6L1229C5=0,0,D6L1229C11/D6L1229C5)</f>
        <v>0</v>
      </c>
      <c r="AL36" s="16" t="s">
        <v>37434</v>
      </c>
      <c r="AM36" s="33">
        <f>D6L1229C8*CHOOSE(MIN(D6L1229C9,RUN_YEARS),B7L812C4,B7L812C13,B7L812C22,B7L812C31,B7L812C40)</f>
        <v>0</v>
      </c>
      <c r="AN36" s="16" t="s">
        <v>37435</v>
      </c>
      <c r="AO36" s="33">
        <f>D6L1229C8-D6L1229C18</f>
        <v>0</v>
      </c>
      <c r="AP36" s="16" t="s">
        <v>37436</v>
      </c>
      <c r="AQ36" s="33">
        <f>CHOOSE(MIN(D6L1229C9,RUN_YEARS),B7L812C2,B7L812C11,B7L812C20,B7L812C29,B7L812C38)</f>
        <v>21.896622574962851</v>
      </c>
      <c r="AR36" s="16" t="s">
        <v>37437</v>
      </c>
      <c r="AS36" s="33">
        <f>IF(D6L1229C20=0,0,D6L1229C18/D6L1229C20)</f>
        <v>0</v>
      </c>
      <c r="AT36" s="16" t="s">
        <v>37438</v>
      </c>
      <c r="AU36" s="33">
        <f>IF(D6L1229C5=0,0,D6L1229C18/D6L1229C5)</f>
        <v>0</v>
      </c>
      <c r="AV36" s="16" t="s">
        <v>37439</v>
      </c>
      <c r="AW36" s="33">
        <f>CHOOSE(MIN(D6L1229C9,RUN_YEARS),B7L812C1,B7L812C10,B7L812C19,B7L812C28,B7L812C37)</f>
        <v>59.701157438925634</v>
      </c>
      <c r="AX36" s="16" t="s">
        <v>37440</v>
      </c>
      <c r="AY36" s="33">
        <f>IF(D6L1229C23=0,0,D6L1229C19/D6L1229C23)</f>
        <v>0</v>
      </c>
      <c r="AZ36" s="16" t="s">
        <v>37441</v>
      </c>
      <c r="BA36" s="33">
        <f>IF(D6L1229C5=0,0,D6L1229C19/D6L1229C5)</f>
        <v>0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8746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166.58433451409098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21.896622574962851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59.701157438925634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10.844631929178302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5.422315964589151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2.7111579822945755</v>
      </c>
      <c r="R38" s="16" t="s">
        <v>37465</v>
      </c>
      <c r="S38" s="15">
        <f>D6L1231C5-D6L1231C7</f>
        <v>2.7111579822945755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2.5832312465233587</v>
      </c>
      <c r="X38" s="16" t="s">
        <v>37467</v>
      </c>
      <c r="Y38" s="33">
        <f>D6L1231C7-D6L1231C10</f>
        <v>0.12792673577121683</v>
      </c>
      <c r="Z38" s="16" t="s">
        <v>37468</v>
      </c>
      <c r="AA38" s="33">
        <f>CHOOSE(MIN(D6L1231C9,RUN_YEARS),B7L812C7,B7L812C16,B7L812C25,B7L812C34,B7L812C43)</f>
        <v>8746</v>
      </c>
      <c r="AB38" s="16" t="s">
        <v>37469</v>
      </c>
      <c r="AC38" s="33">
        <f>IF(D6L1231C12=0,0,D6L1231C10/D6L1231C12)</f>
        <v>2.9536145055149309E-4</v>
      </c>
      <c r="AD38" s="16" t="s">
        <v>37470</v>
      </c>
      <c r="AE38" s="33">
        <f>IF(D6L1231C5=0,0,D6L1231C10/D6L1231C5)</f>
        <v>0.47640736235094888</v>
      </c>
      <c r="AF38" s="16" t="s">
        <v>37471</v>
      </c>
      <c r="AG38" s="33">
        <f>CHOOSE(MIN(D6L1231C9,RUN_YEARS),B7L812C5,B7L812C14,B7L812C23,B7L812C32,B7L812C41)</f>
        <v>166.58433451409098</v>
      </c>
      <c r="AH38" s="16" t="s">
        <v>37472</v>
      </c>
      <c r="AI38" s="33">
        <f>IF(D6L1231C15=0,0,D6L1231C11/D6L1231C15)</f>
        <v>7.6793977143388469E-4</v>
      </c>
      <c r="AJ38" s="16" t="s">
        <v>37473</v>
      </c>
      <c r="AK38" s="33">
        <f>IF(D6L1231C5=0,0,D6L1231C11/D6L1231C5)</f>
        <v>2.3592637649051097E-2</v>
      </c>
      <c r="AL38" s="16" t="s">
        <v>37474</v>
      </c>
      <c r="AM38" s="33">
        <f>D6L1231C8*CHOOSE(MIN(D6L1231C9,RUN_YEARS),B7L812C4,B7L812C13,B7L812C22,B7L812C31,B7L812C40)</f>
        <v>0.72753453671530999</v>
      </c>
      <c r="AN38" s="16" t="s">
        <v>37475</v>
      </c>
      <c r="AO38" s="33">
        <f>D6L1231C8-D6L1231C18</f>
        <v>1.9836234455792656</v>
      </c>
      <c r="AP38" s="16" t="s">
        <v>37476</v>
      </c>
      <c r="AQ38" s="33">
        <f>CHOOSE(MIN(D6L1231C9,RUN_YEARS),B7L812C2,B7L812C11,B7L812C20,B7L812C29,B7L812C38)</f>
        <v>21.896622574962851</v>
      </c>
      <c r="AR38" s="16" t="s">
        <v>37477</v>
      </c>
      <c r="AS38" s="33">
        <f>IF(D6L1231C20=0,0,D6L1231C18/D6L1231C20)</f>
        <v>3.3225879206923506E-2</v>
      </c>
      <c r="AT38" s="16" t="s">
        <v>37478</v>
      </c>
      <c r="AU38" s="33">
        <f>IF(D6L1231C5=0,0,D6L1231C18/D6L1231C5)</f>
        <v>0.13417413176704013</v>
      </c>
      <c r="AV38" s="16" t="s">
        <v>37479</v>
      </c>
      <c r="AW38" s="33">
        <f>CHOOSE(MIN(D6L1231C9,RUN_YEARS),B7L812C1,B7L812C10,B7L812C19,B7L812C28,B7L812C37)</f>
        <v>59.701157438925634</v>
      </c>
      <c r="AX38" s="16" t="s">
        <v>37480</v>
      </c>
      <c r="AY38" s="33">
        <f>IF(D6L1231C23=0,0,D6L1231C19/D6L1231C23)</f>
        <v>3.3225879206923506E-2</v>
      </c>
      <c r="AZ38" s="16" t="s">
        <v>37481</v>
      </c>
      <c r="BA38" s="33">
        <f>IF(D6L1231C5=0,0,D6L1231C19/D6L1231C5)</f>
        <v>0.36582586823295993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8746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166.58433451409098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21.896622574962851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59.701157438925634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1049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1049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419.6</v>
      </c>
      <c r="R40" s="16" t="s">
        <v>37506</v>
      </c>
      <c r="S40" s="15">
        <f>D6L1233C5-D6L1233C7</f>
        <v>629.4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399.80105848491638</v>
      </c>
      <c r="X40" s="16" t="s">
        <v>37508</v>
      </c>
      <c r="Y40" s="33">
        <f>D6L1233C7-D6L1233C10</f>
        <v>19.798941515083641</v>
      </c>
      <c r="Z40" s="16" t="s">
        <v>37509</v>
      </c>
      <c r="AA40" s="33">
        <f>CHOOSE(MIN(D6L1233C9,RUN_YEARS),B7L812C7,B7L812C16,B7L812C25,B7L812C34,B7L812C43)</f>
        <v>8746</v>
      </c>
      <c r="AB40" s="16" t="s">
        <v>37510</v>
      </c>
      <c r="AC40" s="33">
        <f>IF(D6L1233C12=0,0,D6L1233C10/D6L1233C12)</f>
        <v>4.5712446659606262E-2</v>
      </c>
      <c r="AD40" s="16" t="s">
        <v>37511</v>
      </c>
      <c r="AE40" s="33">
        <f>IF(D6L1233C5=0,0,D6L1233C10/D6L1233C5)</f>
        <v>0.38112588988075918</v>
      </c>
      <c r="AF40" s="16" t="s">
        <v>37512</v>
      </c>
      <c r="AG40" s="33">
        <f>CHOOSE(MIN(D6L1233C9,RUN_YEARS),B7L812C5,B7L812C14,B7L812C23,B7L812C32,B7L812C41)</f>
        <v>166.58433451409098</v>
      </c>
      <c r="AH40" s="16" t="s">
        <v>37513</v>
      </c>
      <c r="AI40" s="33">
        <f>IF(D6L1233C15=0,0,D6L1233C11/D6L1233C15)</f>
        <v>0.11885236131497644</v>
      </c>
      <c r="AJ40" s="16" t="s">
        <v>37514</v>
      </c>
      <c r="AK40" s="33">
        <f>IF(D6L1233C5=0,0,D6L1233C11/D6L1233C5)</f>
        <v>1.8874110119240839E-2</v>
      </c>
      <c r="AL40" s="16" t="s">
        <v>37515</v>
      </c>
      <c r="AM40" s="33">
        <f>D6L1233C8*CHOOSE(MIN(D6L1233C9,RUN_YEARS),B7L812C4,B7L812C13,B7L812C22,B7L812C31,B7L812C40)</f>
        <v>168.89839706835011</v>
      </c>
      <c r="AN40" s="16" t="s">
        <v>37516</v>
      </c>
      <c r="AO40" s="33">
        <f>D6L1233C8-D6L1233C18</f>
        <v>460.50160293164987</v>
      </c>
      <c r="AP40" s="16" t="s">
        <v>37517</v>
      </c>
      <c r="AQ40" s="33">
        <f>CHOOSE(MIN(D6L1233C9,RUN_YEARS),B7L812C2,B7L812C11,B7L812C20,B7L812C29,B7L812C38)</f>
        <v>21.896622574962851</v>
      </c>
      <c r="AR40" s="16" t="s">
        <v>37518</v>
      </c>
      <c r="AS40" s="33">
        <f>IF(D6L1233C20=0,0,D6L1233C18/D6L1233C20)</f>
        <v>7.7134451438859246</v>
      </c>
      <c r="AT40" s="16" t="s">
        <v>37519</v>
      </c>
      <c r="AU40" s="33">
        <f>IF(D6L1233C5=0,0,D6L1233C18/D6L1233C5)</f>
        <v>0.16100895812044816</v>
      </c>
      <c r="AV40" s="16" t="s">
        <v>37520</v>
      </c>
      <c r="AW40" s="33">
        <f>CHOOSE(MIN(D6L1233C9,RUN_YEARS),B7L812C1,B7L812C10,B7L812C19,B7L812C28,B7L812C37)</f>
        <v>59.701157438925634</v>
      </c>
      <c r="AX40" s="16" t="s">
        <v>37521</v>
      </c>
      <c r="AY40" s="33">
        <f>IF(D6L1233C23=0,0,D6L1233C19/D6L1233C23)</f>
        <v>7.7134451438859228</v>
      </c>
      <c r="AZ40" s="16" t="s">
        <v>37522</v>
      </c>
      <c r="BA40" s="33">
        <f>IF(D6L1233C5=0,0,D6L1233C19/D6L1233C5)</f>
        <v>0.43899104187955185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1332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1332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1332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8746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166.58433451409098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357.43988702739489</v>
      </c>
      <c r="AN41" s="16" t="s">
        <v>37535</v>
      </c>
      <c r="AO41" s="33">
        <f>D6L1234C8-D6L1234C18</f>
        <v>974.56011297260511</v>
      </c>
      <c r="AP41" s="16" t="s">
        <v>37536</v>
      </c>
      <c r="AQ41" s="33">
        <f>CHOOSE(MIN(D6L1234C9,RUN_YEARS),B7L812C2,B7L812C11,B7L812C20,B7L812C29,B7L812C38)</f>
        <v>21.896622574962851</v>
      </c>
      <c r="AR41" s="16" t="s">
        <v>37537</v>
      </c>
      <c r="AS41" s="33">
        <f>IF(D6L1234C20=0,0,D6L1234C18/D6L1234C20)</f>
        <v>16.323973517089371</v>
      </c>
      <c r="AT41" s="16" t="s">
        <v>37538</v>
      </c>
      <c r="AU41" s="33">
        <f>IF(D6L1234C5=0,0,D6L1234C18/D6L1234C5)</f>
        <v>0.26834826353408026</v>
      </c>
      <c r="AV41" s="16" t="s">
        <v>37539</v>
      </c>
      <c r="AW41" s="33">
        <f>CHOOSE(MIN(D6L1234C9,RUN_YEARS),B7L812C1,B7L812C10,B7L812C19,B7L812C28,B7L812C37)</f>
        <v>59.701157438925634</v>
      </c>
      <c r="AX41" s="16" t="s">
        <v>37540</v>
      </c>
      <c r="AY41" s="33">
        <f>IF(D6L1234C23=0,0,D6L1234C19/D6L1234C23)</f>
        <v>16.323973517089371</v>
      </c>
      <c r="AZ41" s="16" t="s">
        <v>37541</v>
      </c>
      <c r="BA41" s="33">
        <f>IF(D6L1234C5=0,0,D6L1234C19/D6L1234C5)</f>
        <v>0.73165173646591974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-240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-240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-240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-228.67553392845548</v>
      </c>
      <c r="X42" s="16" t="s">
        <v>37548</v>
      </c>
      <c r="Y42" s="33">
        <f>D6L1235C7-D6L1235C10</f>
        <v>-11.324466071544521</v>
      </c>
      <c r="Z42" s="16" t="s">
        <v>37549</v>
      </c>
      <c r="AA42" s="33">
        <f>CHOOSE(MIN(D6L1235C9,RUN_YEARS),B7L812C7,B7L812C16,B7L812C25,B7L812C34,B7L812C43)</f>
        <v>8746</v>
      </c>
      <c r="AB42" s="16" t="s">
        <v>37550</v>
      </c>
      <c r="AC42" s="33">
        <f>IF(D6L1235C12=0,0,D6L1235C10/D6L1235C12)</f>
        <v>-2.6146299328659441E-2</v>
      </c>
      <c r="AD42" s="16" t="s">
        <v>37551</v>
      </c>
      <c r="AE42" s="33">
        <f>IF(D6L1235C5=0,0,D6L1235C10/D6L1235C5)</f>
        <v>0.95281472470189787</v>
      </c>
      <c r="AF42" s="16" t="s">
        <v>37552</v>
      </c>
      <c r="AG42" s="33">
        <f>CHOOSE(MIN(D6L1235C9,RUN_YEARS),B7L812C5,B7L812C14,B7L812C23,B7L812C32,B7L812C41)</f>
        <v>166.58433451409098</v>
      </c>
      <c r="AH42" s="16" t="s">
        <v>37553</v>
      </c>
      <c r="AI42" s="33">
        <f>IF(D6L1235C15=0,0,D6L1235C11/D6L1235C15)</f>
        <v>-6.7980378254514751E-2</v>
      </c>
      <c r="AJ42" s="16" t="s">
        <v>37554</v>
      </c>
      <c r="AK42" s="33">
        <f>IF(D6L1235C5=0,0,D6L1235C11/D6L1235C5)</f>
        <v>4.7185275298102167E-2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21.896622574962851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59.701157438925634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-638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-638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-638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8746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166.58433451409098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-171.20619213474319</v>
      </c>
      <c r="AN43" s="16" t="s">
        <v>37576</v>
      </c>
      <c r="AO43" s="33">
        <f>D6L1236C8-D6L1236C18</f>
        <v>-466.79380786525678</v>
      </c>
      <c r="AP43" s="16" t="s">
        <v>37577</v>
      </c>
      <c r="AQ43" s="33">
        <f>CHOOSE(MIN(D6L1236C9,RUN_YEARS),B7L812C2,B7L812C11,B7L812C20,B7L812C29,B7L812C38)</f>
        <v>21.896622574962851</v>
      </c>
      <c r="AR43" s="16" t="s">
        <v>37578</v>
      </c>
      <c r="AS43" s="33">
        <f>IF(D6L1236C20=0,0,D6L1236C18/D6L1236C20)</f>
        <v>-7.8188401680953596</v>
      </c>
      <c r="AT43" s="16" t="s">
        <v>37579</v>
      </c>
      <c r="AU43" s="33">
        <f>IF(D6L1236C5=0,0,D6L1236C18/D6L1236C5)</f>
        <v>0.26834826353408026</v>
      </c>
      <c r="AV43" s="16" t="s">
        <v>37580</v>
      </c>
      <c r="AW43" s="33">
        <f>CHOOSE(MIN(D6L1236C9,RUN_YEARS),B7L812C1,B7L812C10,B7L812C19,B7L812C28,B7L812C37)</f>
        <v>59.701157438925634</v>
      </c>
      <c r="AX43" s="16" t="s">
        <v>37581</v>
      </c>
      <c r="AY43" s="33">
        <f>IF(D6L1236C23=0,0,D6L1236C19/D6L1236C23)</f>
        <v>-7.8188401680953588</v>
      </c>
      <c r="AZ43" s="16" t="s">
        <v>37582</v>
      </c>
      <c r="BA43" s="33">
        <f>IF(D6L1236C5=0,0,D6L1236C19/D6L1236C5)</f>
        <v>0.73165173646591974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1513.8446319291784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1508.422315964589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182.31115798229462</v>
      </c>
      <c r="R44" s="16" t="s">
        <v>37586</v>
      </c>
      <c r="S44" s="15">
        <f>SUM(D6L1229C8:D6L1236C8)</f>
        <v>1326.1111579822946</v>
      </c>
      <c r="U44" s="21" t="str">
        <f>NULL_VALUE</f>
        <v>n/a</v>
      </c>
      <c r="V44" s="16" t="s">
        <v>37587</v>
      </c>
      <c r="W44" s="33">
        <f>SUM(D6L1229C10:D6L1236C10)</f>
        <v>173.70875580298429</v>
      </c>
      <c r="X44" s="16" t="s">
        <v>37588</v>
      </c>
      <c r="Y44" s="33">
        <f>SUM(D6L1229C11:D6L1236C11)</f>
        <v>8.6024021793103387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1.9861508781498314E-2</v>
      </c>
      <c r="AD44" s="16" t="s">
        <v>37590</v>
      </c>
      <c r="AE44" s="33">
        <f>IF(D6L1237C5=0,0,D6L1237C10/D6L1237C5)</f>
        <v>0.11515923224186919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5.1639922831895571E-2</v>
      </c>
      <c r="AJ44" s="16" t="s">
        <v>37592</v>
      </c>
      <c r="AK44" s="33">
        <f>IF(D6L1237C5=0,0,D6L1237C11/D6L1237C5)</f>
        <v>5.7029136258895585E-3</v>
      </c>
      <c r="AL44" s="16" t="s">
        <v>37593</v>
      </c>
      <c r="AM44" s="33">
        <f>SUM(D6L1229C18:D6L1236C18)</f>
        <v>355.85962649771704</v>
      </c>
      <c r="AN44" s="16" t="s">
        <v>37594</v>
      </c>
      <c r="AO44" s="33">
        <f>SUM(D6L1229C19:D6L1236C19)</f>
        <v>970.25153148457741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16.251804372086859</v>
      </c>
      <c r="AT44" s="16" t="s">
        <v>37596</v>
      </c>
      <c r="AU44" s="33">
        <f>IF(D6L1237C5=0,0,D6L1237C18/D6L1237C5)</f>
        <v>0.23591511656346448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16.251804372086855</v>
      </c>
      <c r="AZ44" s="16" t="s">
        <v>37598</v>
      </c>
      <c r="BA44" s="33">
        <f>IF(D6L1237C5=0,0,D6L1237C19/D6L1237C5)</f>
        <v>0.6432227375687769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44.812912746791234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22.406456373395617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11.203228186697809</v>
      </c>
      <c r="R45" s="16" t="s">
        <v>37603</v>
      </c>
      <c r="S45" s="15">
        <f>D6L1238C5-D6L1238C7</f>
        <v>11.203228186697809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10.674600780481015</v>
      </c>
      <c r="X45" s="16" t="s">
        <v>37605</v>
      </c>
      <c r="Y45" s="33">
        <f>D6L1238C7-D6L1238C10</f>
        <v>0.52862740621679372</v>
      </c>
      <c r="Z45" s="16" t="s">
        <v>37606</v>
      </c>
      <c r="AA45" s="33">
        <f>CHOOSE(MIN(D6L1238C9,RUN_YEARS),B7L812C7,B7L812C16,B7L812C25,B7L812C34,B7L812C43)</f>
        <v>8746</v>
      </c>
      <c r="AB45" s="16" t="s">
        <v>37607</v>
      </c>
      <c r="AC45" s="33">
        <f>IF(D6L1238C12=0,0,D6L1238C10/D6L1238C12)</f>
        <v>1.2205123234028145E-3</v>
      </c>
      <c r="AD45" s="16" t="s">
        <v>37608</v>
      </c>
      <c r="AE45" s="33">
        <f>IF(D6L1238C5=0,0,D6L1238C10/D6L1238C5)</f>
        <v>0.47640736235094894</v>
      </c>
      <c r="AF45" s="16" t="s">
        <v>37609</v>
      </c>
      <c r="AG45" s="33">
        <f>CHOOSE(MIN(D6L1238C9,RUN_YEARS),B7L812C5,B7L812C14,B7L812C23,B7L812C32,B7L812C41)</f>
        <v>166.58433451409098</v>
      </c>
      <c r="AH45" s="16" t="s">
        <v>37610</v>
      </c>
      <c r="AI45" s="33">
        <f>IF(D6L1238C15=0,0,D6L1238C11/D6L1238C15)</f>
        <v>3.1733320408473243E-3</v>
      </c>
      <c r="AJ45" s="16" t="s">
        <v>37611</v>
      </c>
      <c r="AK45" s="33">
        <f>IF(D6L1238C5=0,0,D6L1238C11/D6L1238C5)</f>
        <v>2.3592637649051069E-2</v>
      </c>
      <c r="AL45" s="16" t="s">
        <v>37612</v>
      </c>
      <c r="AM45" s="33">
        <f>D6L1238C8*CHOOSE(MIN(D6L1238C9,RUN_YEARS),B7L812C4,B7L812C13,B7L812C22,B7L812C31,B7L812C40)</f>
        <v>3.0063668298764195</v>
      </c>
      <c r="AN45" s="16" t="s">
        <v>37613</v>
      </c>
      <c r="AO45" s="33">
        <f>D6L1238C8-D6L1238C18</f>
        <v>8.1968613568213886</v>
      </c>
      <c r="AP45" s="16" t="s">
        <v>37614</v>
      </c>
      <c r="AQ45" s="33">
        <f>CHOOSE(MIN(D6L1238C9,RUN_YEARS),B7L812C2,B7L812C11,B7L812C20,B7L812C29,B7L812C38)</f>
        <v>21.896622574962851</v>
      </c>
      <c r="AR45" s="16" t="s">
        <v>37615</v>
      </c>
      <c r="AS45" s="33">
        <f>IF(D6L1238C20=0,0,D6L1238C18/D6L1238C20)</f>
        <v>0.1372981983675407</v>
      </c>
      <c r="AT45" s="16" t="s">
        <v>37616</v>
      </c>
      <c r="AU45" s="33">
        <f>IF(D6L1238C5=0,0,D6L1238C18/D6L1238C5)</f>
        <v>0.13417413176704013</v>
      </c>
      <c r="AV45" s="16" t="s">
        <v>37617</v>
      </c>
      <c r="AW45" s="33">
        <f>CHOOSE(MIN(D6L1238C9,RUN_YEARS),B7L812C1,B7L812C10,B7L812C19,B7L812C28,B7L812C37)</f>
        <v>59.701157438925634</v>
      </c>
      <c r="AX45" s="16" t="s">
        <v>37618</v>
      </c>
      <c r="AY45" s="33">
        <f>IF(D6L1238C23=0,0,D6L1238C19/D6L1238C23)</f>
        <v>0.13729819836754067</v>
      </c>
      <c r="AZ45" s="16" t="s">
        <v>37619</v>
      </c>
      <c r="BA45" s="33">
        <f>IF(D6L1238C5=0,0,D6L1238C19/D6L1238C5)</f>
        <v>0.36582586823295987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3496.2200239486692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3496.2200239486692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1398.4880095794679</v>
      </c>
      <c r="R46" s="16" t="s">
        <v>37623</v>
      </c>
      <c r="S46" s="15">
        <f>D6L1239C5-D6L1239C7</f>
        <v>2097.7320143692014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1332.4999678463657</v>
      </c>
      <c r="X46" s="16" t="s">
        <v>37625</v>
      </c>
      <c r="Y46" s="33">
        <f>D6L1239C7-D6L1239C10</f>
        <v>65.988041733102136</v>
      </c>
      <c r="Z46" s="16" t="s">
        <v>37626</v>
      </c>
      <c r="AA46" s="33">
        <f>CHOOSE(MIN(D6L1239C9,RUN_YEARS),B7L812C7,B7L812C16,B7L812C25,B7L812C34,B7L812C43)</f>
        <v>8746</v>
      </c>
      <c r="AB46" s="16" t="s">
        <v>37627</v>
      </c>
      <c r="AC46" s="33">
        <f>IF(D6L1239C12=0,0,D6L1239C10/D6L1239C12)</f>
        <v>0.15235535877502468</v>
      </c>
      <c r="AD46" s="16" t="s">
        <v>37628</v>
      </c>
      <c r="AE46" s="33">
        <f>IF(D6L1239C5=0,0,D6L1239C10/D6L1239C5)</f>
        <v>0.38112588988075918</v>
      </c>
      <c r="AF46" s="16" t="s">
        <v>37629</v>
      </c>
      <c r="AG46" s="33">
        <f>CHOOSE(MIN(D6L1239C9,RUN_YEARS),B7L812C5,B7L812C14,B7L812C23,B7L812C32,B7L812C41)</f>
        <v>166.58433451409098</v>
      </c>
      <c r="AH46" s="16" t="s">
        <v>37630</v>
      </c>
      <c r="AI46" s="33">
        <f>IF(D6L1239C15=0,0,D6L1239C11/D6L1239C15)</f>
        <v>0.39612393281506525</v>
      </c>
      <c r="AJ46" s="16" t="s">
        <v>37631</v>
      </c>
      <c r="AK46" s="33">
        <f>IF(D6L1239C5=0,0,D6L1239C11/D6L1239C5)</f>
        <v>1.887411011924087E-2</v>
      </c>
      <c r="AL46" s="16" t="s">
        <v>37632</v>
      </c>
      <c r="AM46" s="33">
        <f>D6L1239C8*CHOOSE(MIN(D6L1239C9,RUN_YEARS),B7L812C4,B7L812C13,B7L812C22,B7L812C31,B7L812C40)</f>
        <v>562.92274341582345</v>
      </c>
      <c r="AN46" s="16" t="s">
        <v>37633</v>
      </c>
      <c r="AO46" s="33">
        <f>D6L1239C8-D6L1239C18</f>
        <v>1534.809270953378</v>
      </c>
      <c r="AP46" s="16" t="s">
        <v>37634</v>
      </c>
      <c r="AQ46" s="33">
        <f>CHOOSE(MIN(D6L1239C9,RUN_YEARS),B7L812C2,B7L812C11,B7L812C20,B7L812C29,B7L812C38)</f>
        <v>21.896622574962851</v>
      </c>
      <c r="AR46" s="16" t="s">
        <v>37635</v>
      </c>
      <c r="AS46" s="33">
        <f>IF(D6L1239C20=0,0,D6L1239C18/D6L1239C20)</f>
        <v>25.708199585971009</v>
      </c>
      <c r="AT46" s="16" t="s">
        <v>37636</v>
      </c>
      <c r="AU46" s="33">
        <f>IF(D6L1239C5=0,0,D6L1239C18/D6L1239C5)</f>
        <v>0.16100895812044813</v>
      </c>
      <c r="AV46" s="16" t="s">
        <v>37637</v>
      </c>
      <c r="AW46" s="33">
        <f>CHOOSE(MIN(D6L1239C9,RUN_YEARS),B7L812C1,B7L812C10,B7L812C19,B7L812C28,B7L812C37)</f>
        <v>59.701157438925634</v>
      </c>
      <c r="AX46" s="16" t="s">
        <v>37638</v>
      </c>
      <c r="AY46" s="33">
        <f>IF(D6L1239C23=0,0,D6L1239C19/D6L1239C23)</f>
        <v>25.708199585971009</v>
      </c>
      <c r="AZ46" s="16" t="s">
        <v>37639</v>
      </c>
      <c r="BA46" s="33">
        <f>IF(D6L1239C5=0,0,D6L1239C19/D6L1239C5)</f>
        <v>0.43899104187955185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3541.0329366954606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3518.6264803220647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1409.6912377661656</v>
      </c>
      <c r="R47" s="16" t="s">
        <v>37643</v>
      </c>
      <c r="S47" s="15">
        <f>SUM(D6L1238C8:D6L1239C8)</f>
        <v>2108.9352425558991</v>
      </c>
      <c r="U47" s="21" t="str">
        <f>NULL_VALUE</f>
        <v>n/a</v>
      </c>
      <c r="V47" s="16" t="s">
        <v>37644</v>
      </c>
      <c r="W47" s="33">
        <f>SUM(D6L1238C10:D6L1239C10)</f>
        <v>1343.1745686268468</v>
      </c>
      <c r="X47" s="16" t="s">
        <v>37645</v>
      </c>
      <c r="Y47" s="33">
        <f>SUM(D6L1238C11:D6L1239C11)</f>
        <v>66.516669139318935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0.15357587109842749</v>
      </c>
      <c r="AD47" s="16" t="s">
        <v>37647</v>
      </c>
      <c r="AE47" s="33">
        <f>IF(D6L1240C5=0,0,D6L1240C10/D6L1240C5)</f>
        <v>0.38173263804457708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0.39929726485591255</v>
      </c>
      <c r="AJ47" s="16" t="s">
        <v>37649</v>
      </c>
      <c r="AK47" s="33">
        <f>IF(D6L1240C5=0,0,D6L1240C11/D6L1240C5)</f>
        <v>1.8904157491940028E-2</v>
      </c>
      <c r="AL47" s="16" t="s">
        <v>37650</v>
      </c>
      <c r="AM47" s="33">
        <f>SUM(D6L1238C18:D6L1239C18)</f>
        <v>565.92911024569992</v>
      </c>
      <c r="AN47" s="16" t="s">
        <v>37651</v>
      </c>
      <c r="AO47" s="33">
        <f>SUM(D6L1238C19:D6L1239C19)</f>
        <v>1543.0061323101995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25.845497784338551</v>
      </c>
      <c r="AT47" s="16" t="s">
        <v>37653</v>
      </c>
      <c r="AU47" s="33">
        <f>IF(D6L1240C5=0,0,D6L1240C18/D6L1240C5)</f>
        <v>0.16083807514399756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25.845497784338551</v>
      </c>
      <c r="AZ47" s="16" t="s">
        <v>37655</v>
      </c>
      <c r="BA47" s="33">
        <f>IF(D6L1240C5=0,0,D6L1240C19/D6L1240C5)</f>
        <v>0.43852512931948551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5054.877568624639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5027.0487962866537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1592.0023957484602</v>
      </c>
      <c r="R48" s="16" t="s">
        <v>37660</v>
      </c>
      <c r="S48" s="15">
        <f>SUM(D6L1228C8,D6L1237C8,D6L1240C8)</f>
        <v>3435.0464005381937</v>
      </c>
      <c r="U48" s="21" t="str">
        <f>NULL_VALUE</f>
        <v>n/a</v>
      </c>
      <c r="V48" s="16" t="s">
        <v>37661</v>
      </c>
      <c r="W48" s="33">
        <f>SUM(D6L1228C10,D6L1237C10,D6L1240C10)</f>
        <v>1516.8833244298312</v>
      </c>
      <c r="X48" s="16" t="s">
        <v>37662</v>
      </c>
      <c r="Y48" s="33">
        <f>SUM(D6L1228C11,D6L1237C11,D6L1240C11)</f>
        <v>75.119071318629267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0.1734373798799258</v>
      </c>
      <c r="AD48" s="16" t="s">
        <v>37664</v>
      </c>
      <c r="AE48" s="33">
        <f>IF(D6L1241C5=0,0,D6L1241C10/D6L1241C5)</f>
        <v>0.30174430086103643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0.45093718768780811</v>
      </c>
      <c r="AJ48" s="16" t="s">
        <v>37666</v>
      </c>
      <c r="AK48" s="33">
        <f>IF(D6L1241C5=0,0,D6L1241C11/D6L1241C5)</f>
        <v>1.4942976359035487E-2</v>
      </c>
      <c r="AL48" s="16" t="s">
        <v>37667</v>
      </c>
      <c r="AM48" s="33">
        <f>SUM(D6L1228C18,D6L1237C18,D6L1240C18)</f>
        <v>921.78873674341696</v>
      </c>
      <c r="AN48" s="16" t="s">
        <v>37668</v>
      </c>
      <c r="AO48" s="33">
        <f>SUM(D6L1228C19,D6L1237C19,D6L1240C19)</f>
        <v>2513.2576637947768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42.097302156425414</v>
      </c>
      <c r="AT48" s="16" t="s">
        <v>37670</v>
      </c>
      <c r="AU48" s="33">
        <f>IF(D6L1241C5=0,0,D6L1241C18/D6L1241C5)</f>
        <v>0.18336578260873806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42.097302156425407</v>
      </c>
      <c r="AZ48" s="16" t="s">
        <v>37672</v>
      </c>
      <c r="BA48" s="33">
        <f>IF(D6L1241C5=0,0,D6L1241C19/D6L1241C5)</f>
        <v>0.49994694017119007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E489B-2276-4060-B6C6-A1330607ED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745.98388386666659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641.5461401253333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320.77307006266665</v>
      </c>
      <c r="R8" s="16" t="s">
        <v>37681</v>
      </c>
      <c r="S8" s="15">
        <f>D6L1301C5-D6L1301C7</f>
        <v>320.77307006266665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314.04573997640733</v>
      </c>
      <c r="X8" s="16" t="s">
        <v>37683</v>
      </c>
      <c r="Y8" s="33">
        <f>D6L1301C7-D6L1301C10</f>
        <v>6.7273300862593146</v>
      </c>
      <c r="Z8" s="16" t="s">
        <v>37684</v>
      </c>
      <c r="AA8" s="33">
        <f>CHOOSE(MIN(D6L1301C9,RUN_YEARS),B7L813C7,B7L813C16,B7L813C25,B7L813C34,B7L813C43)</f>
        <v>57.333333333333329</v>
      </c>
      <c r="AB8" s="16" t="s">
        <v>37685</v>
      </c>
      <c r="AC8" s="33">
        <f>IF(D6L1301C12=0,0,D6L1301C10/D6L1301C12)</f>
        <v>5.4775419763326862</v>
      </c>
      <c r="AD8" s="16" t="s">
        <v>37686</v>
      </c>
      <c r="AE8" s="33">
        <f>IF(D6L1301C5=0,0,D6L1301C10/D6L1301C5)</f>
        <v>0.48951387957077402</v>
      </c>
      <c r="AF8" s="16" t="s">
        <v>37687</v>
      </c>
      <c r="AG8" s="33">
        <f>CHOOSE(MIN(D6L1301C9,RUN_YEARS),B7L813C5,B7L813C14,B7L813C23,B7L813C32,B7L813C41)</f>
        <v>0.47237148701754378</v>
      </c>
      <c r="AH8" s="16" t="s">
        <v>37688</v>
      </c>
      <c r="AI8" s="33">
        <f>IF(D6L1301C15=0,0,D6L1301C11/D6L1301C15)</f>
        <v>14.24160913846492</v>
      </c>
      <c r="AJ8" s="16" t="s">
        <v>37689</v>
      </c>
      <c r="AK8" s="33">
        <f>IF(D6L1301C5=0,0,D6L1301C11/D6L1301C5)</f>
        <v>1.0486120429225955E-2</v>
      </c>
      <c r="AL8" s="16" t="s">
        <v>37690</v>
      </c>
      <c r="AM8" s="33">
        <f>D6L1301C8*CHOOSE(MIN(D6L1301C9,RUN_YEARS),B7L813C4,B7L813C13,B7L813C22,B7L813C31,B7L813C40)</f>
        <v>133.06604887912627</v>
      </c>
      <c r="AN8" s="16" t="s">
        <v>37691</v>
      </c>
      <c r="AO8" s="33">
        <f>D6L1301C8-D6L1301C18</f>
        <v>187.70702118354038</v>
      </c>
      <c r="AP8" s="16" t="s">
        <v>37692</v>
      </c>
      <c r="AQ8" s="33">
        <f>CHOOSE(MIN(D6L1301C9,RUN_YEARS),B7L813C2,B7L813C11,B7L813C20,B7L813C29,B7L813C38)</f>
        <v>0.14238393248304679</v>
      </c>
      <c r="AR8" s="16" t="s">
        <v>37693</v>
      </c>
      <c r="AS8" s="33">
        <f>IF(D6L1301C20=0,0,D6L1301C18/D6L1301C20)</f>
        <v>934.55804007218319</v>
      </c>
      <c r="AT8" s="16" t="s">
        <v>37694</v>
      </c>
      <c r="AU8" s="33">
        <f>IF(D6L1301C5=0,0,D6L1301C18/D6L1301C5)</f>
        <v>0.20741462001958319</v>
      </c>
      <c r="AV8" s="16" t="s">
        <v>37695</v>
      </c>
      <c r="AW8" s="33">
        <f>CHOOSE(MIN(D6L1301C9,RUN_YEARS),B7L813C1,B7L813C10,B7L813C19,B7L813C28,B7L813C37)</f>
        <v>0.20085111157894736</v>
      </c>
      <c r="AX8" s="16" t="s">
        <v>37696</v>
      </c>
      <c r="AY8" s="33">
        <f>IF(D6L1301C23=0,0,D6L1301C19/D6L1301C23)</f>
        <v>934.55804007218296</v>
      </c>
      <c r="AZ8" s="16" t="s">
        <v>37697</v>
      </c>
      <c r="BA8" s="33">
        <f>IF(D6L1301C5=0,0,D6L1301C19/D6L1301C5)</f>
        <v>0.29258537998041684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5.0381878987499816E-2</v>
      </c>
      <c r="J9" s="16" t="s">
        <v>37718</v>
      </c>
      <c r="K9" s="21">
        <f>_xlfn.SINGLE(IF(FLOW_THRU_100PCT="Y",1,INDEX(VariabilityMatrix,D6L1302C1,_xlfn.SINGLE(D6L1302C9))))</f>
        <v>0.52896414458551622</v>
      </c>
      <c r="L9" s="16" t="s">
        <v>37698</v>
      </c>
      <c r="M9" s="15">
        <f>IF(_xlfn.SINGLE(D6L1302C2)&lt;&gt;0,_xlfn.SINGLE(D6L1302C2)*_xlfn.SINGLE(D6L1302C4),_xlfn.SINGLE(D6L1302C3)*_xlfn.SINGLE(D6L1302C4))</f>
        <v>2.6650207521233833E-2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1.3325103760616916E-2</v>
      </c>
      <c r="R9" s="16" t="s">
        <v>37700</v>
      </c>
      <c r="S9" s="15">
        <f>D6L1302C5-D6L1302C7</f>
        <v>1.3325103760616916E-2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1.3057953415640136E-2</v>
      </c>
      <c r="X9" s="16" t="s">
        <v>37702</v>
      </c>
      <c r="Y9" s="33">
        <f>D6L1302C7-D6L1302C10</f>
        <v>2.671503449767805E-4</v>
      </c>
      <c r="Z9" s="16" t="s">
        <v>37703</v>
      </c>
      <c r="AA9" s="33">
        <f>CHOOSE(MIN(D6L1302C9,RUN_YEARS),B7L813C7,B7L813C16,B7L813C25,B7L813C34,B7L813C43)</f>
        <v>45.599999999999994</v>
      </c>
      <c r="AB9" s="16" t="s">
        <v>37704</v>
      </c>
      <c r="AC9" s="33">
        <f>IF(D6L1302C12=0,0,D6L1302C10/D6L1302C12)</f>
        <v>2.8635862753596792E-4</v>
      </c>
      <c r="AD9" s="16" t="s">
        <v>37705</v>
      </c>
      <c r="AE9" s="33">
        <f>IF(D6L1302C5=0,0,D6L1302C10/D6L1302C5)</f>
        <v>0.48997567486992644</v>
      </c>
      <c r="AF9" s="16" t="s">
        <v>37706</v>
      </c>
      <c r="AG9" s="33">
        <f>CHOOSE(MIN(D6L1302C9,RUN_YEARS),B7L813C5,B7L813C14,B7L813C23,B7L813C32,B7L813C41)</f>
        <v>0.35881626325531912</v>
      </c>
      <c r="AH9" s="16" t="s">
        <v>37707</v>
      </c>
      <c r="AI9" s="33">
        <f>IF(D6L1302C15=0,0,D6L1302C11/D6L1302C15)</f>
        <v>7.4453243159351202E-4</v>
      </c>
      <c r="AJ9" s="16" t="s">
        <v>37708</v>
      </c>
      <c r="AK9" s="33">
        <f>IF(D6L1302C5=0,0,D6L1302C11/D6L1302C5)</f>
        <v>1.002432513007359E-2</v>
      </c>
      <c r="AL9" s="16" t="s">
        <v>37709</v>
      </c>
      <c r="AM9" s="33">
        <f>D6L1302C8*CHOOSE(MIN(D6L1302C9,RUN_YEARS),B7L813C4,B7L813C13,B7L813C22,B7L813C31,B7L813C40)</f>
        <v>5.7635051177054404E-3</v>
      </c>
      <c r="AN9" s="16" t="s">
        <v>37710</v>
      </c>
      <c r="AO9" s="33">
        <f>D6L1302C8-D6L1302C18</f>
        <v>7.5615986429114759E-3</v>
      </c>
      <c r="AP9" s="16" t="s">
        <v>37711</v>
      </c>
      <c r="AQ9" s="33">
        <f>CHOOSE(MIN(D6L1302C9,RUN_YEARS),B7L813C2,B7L813C11,B7L813C20,B7L813C29,B7L813C38)</f>
        <v>0.1172413657141631</v>
      </c>
      <c r="AR9" s="16" t="s">
        <v>37712</v>
      </c>
      <c r="AS9" s="33">
        <f>IF(D6L1302C20=0,0,D6L1302C18/D6L1302C20)</f>
        <v>4.915931405777877E-2</v>
      </c>
      <c r="AT9" s="16" t="s">
        <v>37713</v>
      </c>
      <c r="AU9" s="33">
        <f>IF(D6L1302C5=0,0,D6L1302C18/D6L1302C5)</f>
        <v>0.21626492450812276</v>
      </c>
      <c r="AV9" s="16" t="s">
        <v>37714</v>
      </c>
      <c r="AW9" s="33">
        <f>CHOOSE(MIN(D6L1302C9,RUN_YEARS),B7L813C1,B7L813C10,B7L813C19,B7L813C28,B7L813C37)</f>
        <v>0.15381822931914893</v>
      </c>
      <c r="AX9" s="16" t="s">
        <v>37715</v>
      </c>
      <c r="AY9" s="33">
        <f>IF(D6L1302C23=0,0,D6L1302C19/D6L1302C23)</f>
        <v>4.9159314057778764E-2</v>
      </c>
      <c r="AZ9" s="16" t="s">
        <v>37716</v>
      </c>
      <c r="BA9" s="33">
        <f>IF(D6L1302C5=0,0,D6L1302C19/D6L1302C5)</f>
        <v>0.28373507549187721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1.1172891913184442E-3</v>
      </c>
      <c r="J10" s="16" t="s">
        <v>37739</v>
      </c>
      <c r="K10" s="21">
        <f>_xlfn.SINGLE(IF(FLOW_THRU_100PCT="Y",1,INDEX(VariabilityMatrix,D6L1303C1,_xlfn.SINGLE(D6L1303C9))))</f>
        <v>0.52896414458551622</v>
      </c>
      <c r="L10" s="16" t="s">
        <v>37719</v>
      </c>
      <c r="M10" s="15">
        <f>IF(_xlfn.SINGLE(D6L1303C2)&lt;&gt;0,_xlfn.SINGLE(D6L1303C2)*_xlfn.SINGLE(D6L1303C4),_xlfn.SINGLE(D6L1303C3)*_xlfn.SINGLE(D6L1303C4))</f>
        <v>5.9100592134040406E-4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2.9550296067020203E-4</v>
      </c>
      <c r="R10" s="16" t="s">
        <v>37721</v>
      </c>
      <c r="S10" s="15">
        <f>D6L1303C5-D6L1303C7</f>
        <v>2.9550296067020203E-4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2.8957852516088708E-4</v>
      </c>
      <c r="X10" s="16" t="s">
        <v>37723</v>
      </c>
      <c r="Y10" s="33">
        <f>D6L1303C7-D6L1303C10</f>
        <v>5.9244355093149509E-6</v>
      </c>
      <c r="Z10" s="16" t="s">
        <v>37724</v>
      </c>
      <c r="AA10" s="33">
        <f>CHOOSE(MIN(D6L1303C9,RUN_YEARS),B7L813C7,B7L813C16,B7L813C25,B7L813C34,B7L813C43)</f>
        <v>45.599999999999994</v>
      </c>
      <c r="AB10" s="16" t="s">
        <v>37725</v>
      </c>
      <c r="AC10" s="33">
        <f>IF(D6L1303C12=0,0,D6L1303C10/D6L1303C12)</f>
        <v>6.3504062535282266E-6</v>
      </c>
      <c r="AD10" s="16" t="s">
        <v>37726</v>
      </c>
      <c r="AE10" s="33">
        <f>IF(D6L1303C5=0,0,D6L1303C10/D6L1303C5)</f>
        <v>0.48997567486992633</v>
      </c>
      <c r="AF10" s="16" t="s">
        <v>37727</v>
      </c>
      <c r="AG10" s="33">
        <f>CHOOSE(MIN(D6L1303C9,RUN_YEARS),B7L813C5,B7L813C14,B7L813C23,B7L813C32,B7L813C41)</f>
        <v>0.35881626325531912</v>
      </c>
      <c r="AH10" s="16" t="s">
        <v>37728</v>
      </c>
      <c r="AI10" s="33">
        <f>IF(D6L1303C15=0,0,D6L1303C11/D6L1303C15)</f>
        <v>1.6511056259173411E-5</v>
      </c>
      <c r="AJ10" s="16" t="s">
        <v>37729</v>
      </c>
      <c r="AK10" s="33">
        <f>IF(D6L1303C5=0,0,D6L1303C11/D6L1303C5)</f>
        <v>1.0024325130073663E-2</v>
      </c>
      <c r="AL10" s="16" t="s">
        <v>37730</v>
      </c>
      <c r="AM10" s="33">
        <f>D6L1303C8*CHOOSE(MIN(D6L1303C9,RUN_YEARS),B7L813C4,B7L813C13,B7L813C22,B7L813C31,B7L813C40)</f>
        <v>1.2781385096253604E-4</v>
      </c>
      <c r="AN10" s="16" t="s">
        <v>37731</v>
      </c>
      <c r="AO10" s="33">
        <f>D6L1303C8-D6L1303C18</f>
        <v>1.6768910970766599E-4</v>
      </c>
      <c r="AP10" s="16" t="s">
        <v>37732</v>
      </c>
      <c r="AQ10" s="33">
        <f>CHOOSE(MIN(D6L1303C9,RUN_YEARS),B7L813C2,B7L813C11,B7L813C20,B7L813C29,B7L813C38)</f>
        <v>0.1172413657141631</v>
      </c>
      <c r="AR10" s="16" t="s">
        <v>37733</v>
      </c>
      <c r="AS10" s="33">
        <f>IF(D6L1303C20=0,0,D6L1303C18/D6L1303C20)</f>
        <v>1.0901770905172572E-3</v>
      </c>
      <c r="AT10" s="16" t="s">
        <v>37734</v>
      </c>
      <c r="AU10" s="33">
        <f>IF(D6L1303C5=0,0,D6L1303C18/D6L1303C5)</f>
        <v>0.21626492450812279</v>
      </c>
      <c r="AV10" s="16" t="s">
        <v>37735</v>
      </c>
      <c r="AW10" s="33">
        <f>CHOOSE(MIN(D6L1303C9,RUN_YEARS),B7L813C1,B7L813C10,B7L813C19,B7L813C28,B7L813C37)</f>
        <v>0.15381822931914893</v>
      </c>
      <c r="AX10" s="16" t="s">
        <v>37736</v>
      </c>
      <c r="AY10" s="33">
        <f>IF(D6L1303C23=0,0,D6L1303C19/D6L1303C23)</f>
        <v>1.0901770905172568E-3</v>
      </c>
      <c r="AZ10" s="16" t="s">
        <v>37737</v>
      </c>
      <c r="BA10" s="33">
        <f>IF(D6L1303C5=0,0,D6L1303C19/D6L1303C5)</f>
        <v>0.28373507549187721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0.54706914331911283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68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0.63806171369565212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0.17024586497798697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0.26279209521739133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0.22684245639344094</v>
      </c>
      <c r="J12" s="16" t="s">
        <v>37781</v>
      </c>
      <c r="K12" s="21">
        <f>_xlfn.SINGLE(IF(FLOW_THRU_100PCT="Y",1,INDEX(VariabilityMatrix,D6L1305C1,_xlfn.SINGLE(D6L1305C9))))</f>
        <v>0.28153705652275113</v>
      </c>
      <c r="L12" s="16" t="s">
        <v>37761</v>
      </c>
      <c r="M12" s="15">
        <f>IF(_xlfn.SINGLE(D6L1305C2)&lt;&gt;0,_xlfn.SINGLE(D6L1305C2)*_xlfn.SINGLE(D6L1305C4),_xlfn.SINGLE(D6L1305C3)*_xlfn.SINGLE(D6L1305C4))</f>
        <v>6.3864557467399885E-2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3.1932278733699943E-2</v>
      </c>
      <c r="R12" s="16" t="s">
        <v>37763</v>
      </c>
      <c r="S12" s="15">
        <f>D6L1305C5-D6L1305C7</f>
        <v>3.1932278733699943E-2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3.1292079645358455E-2</v>
      </c>
      <c r="X12" s="16" t="s">
        <v>37765</v>
      </c>
      <c r="Y12" s="33">
        <f>D6L1305C7-D6L1305C10</f>
        <v>6.4019908834148792E-4</v>
      </c>
      <c r="Z12" s="16" t="s">
        <v>37766</v>
      </c>
      <c r="AA12" s="33">
        <f>CHOOSE(MIN(D6L1305C9,RUN_YEARS),B7L813C7,B7L813C16,B7L813C25,B7L813C34,B7L813C43)</f>
        <v>45.599999999999994</v>
      </c>
      <c r="AB12" s="16" t="s">
        <v>37767</v>
      </c>
      <c r="AC12" s="33">
        <f>IF(D6L1305C12=0,0,D6L1305C10/D6L1305C12)</f>
        <v>6.8622981678417676E-4</v>
      </c>
      <c r="AD12" s="16" t="s">
        <v>37768</v>
      </c>
      <c r="AE12" s="33">
        <f>IF(D6L1305C5=0,0,D6L1305C10/D6L1305C5)</f>
        <v>0.48997567486992638</v>
      </c>
      <c r="AF12" s="16" t="s">
        <v>37769</v>
      </c>
      <c r="AG12" s="33">
        <f>CHOOSE(MIN(D6L1305C9,RUN_YEARS),B7L813C5,B7L813C14,B7L813C23,B7L813C32,B7L813C41)</f>
        <v>0.35881626325531912</v>
      </c>
      <c r="AH12" s="16" t="s">
        <v>37770</v>
      </c>
      <c r="AI12" s="33">
        <f>IF(D6L1305C15=0,0,D6L1305C11/D6L1305C15)</f>
        <v>1.7841975236388551E-3</v>
      </c>
      <c r="AJ12" s="16" t="s">
        <v>37771</v>
      </c>
      <c r="AK12" s="33">
        <f>IF(D6L1305C5=0,0,D6L1305C11/D6L1305C5)</f>
        <v>1.0024325130073626E-2</v>
      </c>
      <c r="AL12" s="16" t="s">
        <v>37772</v>
      </c>
      <c r="AM12" s="33">
        <f>D6L1305C8*CHOOSE(MIN(D6L1305C9,RUN_YEARS),B7L813C4,B7L813C13,B7L813C22,B7L813C31,B7L813C40)</f>
        <v>1.3811663699431905E-2</v>
      </c>
      <c r="AN12" s="16" t="s">
        <v>37773</v>
      </c>
      <c r="AO12" s="33">
        <f>D6L1305C8-D6L1305C18</f>
        <v>1.8120615034268039E-2</v>
      </c>
      <c r="AP12" s="16" t="s">
        <v>37774</v>
      </c>
      <c r="AQ12" s="33">
        <f>CHOOSE(MIN(D6L1305C9,RUN_YEARS),B7L813C2,B7L813C11,B7L813C20,B7L813C29,B7L813C38)</f>
        <v>0.1172413657141631</v>
      </c>
      <c r="AR12" s="16" t="s">
        <v>37775</v>
      </c>
      <c r="AS12" s="33">
        <f>IF(D6L1305C20=0,0,D6L1305C18/D6L1305C20)</f>
        <v>0.11780538050968316</v>
      </c>
      <c r="AT12" s="16" t="s">
        <v>37776</v>
      </c>
      <c r="AU12" s="33">
        <f>IF(D6L1305C5=0,0,D6L1305C18/D6L1305C5)</f>
        <v>0.21626492450812276</v>
      </c>
      <c r="AV12" s="16" t="s">
        <v>37777</v>
      </c>
      <c r="AW12" s="33">
        <f>CHOOSE(MIN(D6L1305C9,RUN_YEARS),B7L813C1,B7L813C10,B7L813C19,B7L813C28,B7L813C37)</f>
        <v>0.15381822931914893</v>
      </c>
      <c r="AX12" s="16" t="s">
        <v>37778</v>
      </c>
      <c r="AY12" s="33">
        <f>IF(D6L1305C23=0,0,D6L1305C19/D6L1305C23)</f>
        <v>0.11780538050968314</v>
      </c>
      <c r="AZ12" s="16" t="s">
        <v>37779</v>
      </c>
      <c r="BA12" s="33">
        <f>IF(D6L1305C5=0,0,D6L1305C19/D6L1305C5)</f>
        <v>0.28373507549187726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6.1340321952390447E-2</v>
      </c>
      <c r="J13" s="16" t="s">
        <v>37802</v>
      </c>
      <c r="K13" s="21">
        <f>_xlfn.SINGLE(IF(FLOW_THRU_100PCT="Y",1,INDEX(VariabilityMatrix,D6L1306C1,_xlfn.SINGLE(D6L1306C9))))</f>
        <v>0.52896414458551622</v>
      </c>
      <c r="L13" s="16" t="s">
        <v>37782</v>
      </c>
      <c r="M13" s="15">
        <f>IF(_xlfn.SINGLE(D6L1306C2)&lt;&gt;0,_xlfn.SINGLE(D6L1306C2)*_xlfn.SINGLE(D6L1306C4),_xlfn.SINGLE(D6L1306C3)*_xlfn.SINGLE(D6L1306C4))</f>
        <v>3.2446830930146373E-2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1.6223415465073186E-2</v>
      </c>
      <c r="R13" s="16" t="s">
        <v>37784</v>
      </c>
      <c r="S13" s="15">
        <f>D6L1306C5-D6L1306C7</f>
        <v>1.6223415465073186E-2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1.589815788238887E-2</v>
      </c>
      <c r="X13" s="16" t="s">
        <v>37786</v>
      </c>
      <c r="Y13" s="33">
        <f>D6L1306C7-D6L1306C10</f>
        <v>3.252575826843164E-4</v>
      </c>
      <c r="Z13" s="16" t="s">
        <v>37787</v>
      </c>
      <c r="AA13" s="33">
        <f>CHOOSE(MIN(D6L1306C9,RUN_YEARS),B7L813C7,B7L813C16,B7L813C25,B7L813C34,B7L813C43)</f>
        <v>45.599999999999994</v>
      </c>
      <c r="AB13" s="16" t="s">
        <v>37788</v>
      </c>
      <c r="AC13" s="33">
        <f>IF(D6L1306C12=0,0,D6L1306C10/D6L1306C12)</f>
        <v>3.4864381321028225E-4</v>
      </c>
      <c r="AD13" s="16" t="s">
        <v>37789</v>
      </c>
      <c r="AE13" s="33">
        <f>IF(D6L1306C5=0,0,D6L1306C10/D6L1306C5)</f>
        <v>0.48997567486992638</v>
      </c>
      <c r="AF13" s="16" t="s">
        <v>37790</v>
      </c>
      <c r="AG13" s="33">
        <f>CHOOSE(MIN(D6L1306C9,RUN_YEARS),B7L813C5,B7L813C14,B7L813C23,B7L813C32,B7L813C41)</f>
        <v>0.35881626325531912</v>
      </c>
      <c r="AH13" s="16" t="s">
        <v>37791</v>
      </c>
      <c r="AI13" s="33">
        <f>IF(D6L1306C15=0,0,D6L1306C11/D6L1306C15)</f>
        <v>9.0647391434673145E-4</v>
      </c>
      <c r="AJ13" s="16" t="s">
        <v>37792</v>
      </c>
      <c r="AK13" s="33">
        <f>IF(D6L1306C5=0,0,D6L1306C11/D6L1306C5)</f>
        <v>1.0024325130073623E-2</v>
      </c>
      <c r="AL13" s="16" t="s">
        <v>37793</v>
      </c>
      <c r="AM13" s="33">
        <f>D6L1306C8*CHOOSE(MIN(D6L1306C9,RUN_YEARS),B7L813C4,B7L813C13,B7L813C22,B7L813C31,B7L813C40)</f>
        <v>7.0171114416359278E-3</v>
      </c>
      <c r="AN13" s="16" t="s">
        <v>37794</v>
      </c>
      <c r="AO13" s="33">
        <f>D6L1306C8-D6L1306C18</f>
        <v>9.2063040234372576E-3</v>
      </c>
      <c r="AP13" s="16" t="s">
        <v>37795</v>
      </c>
      <c r="AQ13" s="33">
        <f>CHOOSE(MIN(D6L1306C9,RUN_YEARS),B7L813C2,B7L813C11,B7L813C20,B7L813C29,B7L813C38)</f>
        <v>0.1172413657141631</v>
      </c>
      <c r="AR13" s="16" t="s">
        <v>37796</v>
      </c>
      <c r="AS13" s="33">
        <f>IF(D6L1306C20=0,0,D6L1306C18/D6L1306C20)</f>
        <v>5.9851839825405921E-2</v>
      </c>
      <c r="AT13" s="16" t="s">
        <v>37797</v>
      </c>
      <c r="AU13" s="33">
        <f>IF(D6L1306C5=0,0,D6L1306C18/D6L1306C5)</f>
        <v>0.21626492450812276</v>
      </c>
      <c r="AV13" s="16" t="s">
        <v>37798</v>
      </c>
      <c r="AW13" s="33">
        <f>CHOOSE(MIN(D6L1306C9,RUN_YEARS),B7L813C1,B7L813C10,B7L813C19,B7L813C28,B7L813C37)</f>
        <v>0.15381822931914893</v>
      </c>
      <c r="AX13" s="16" t="s">
        <v>37799</v>
      </c>
      <c r="AY13" s="33">
        <f>IF(D6L1306C23=0,0,D6L1306C19/D6L1306C23)</f>
        <v>5.9851839825405914E-2</v>
      </c>
      <c r="AZ13" s="16" t="s">
        <v>37800</v>
      </c>
      <c r="BA13" s="33">
        <f>IF(D6L1306C5=0,0,D6L1306C19/D6L1306C5)</f>
        <v>0.28373507549187721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-5.5046832248402122E-2</v>
      </c>
      <c r="J14" s="16" t="s">
        <v>37823</v>
      </c>
      <c r="K14" s="21">
        <f>_xlfn.SINGLE(IF(FLOW_THRU_100PCT="Y",1,INDEX(VariabilityMatrix,D6L1307C1,_xlfn.SINGLE(D6L1307C9))))</f>
        <v>0.54706914331911283</v>
      </c>
      <c r="L14" s="16" t="s">
        <v>37803</v>
      </c>
      <c r="M14" s="15">
        <f>IF(_xlfn.SINGLE(D6L1307C2)&lt;&gt;0,_xlfn.SINGLE(D6L1307C2)*_xlfn.SINGLE(D6L1307C4),_xlfn.SINGLE(D6L1307C3)*_xlfn.SINGLE(D6L1307C4))</f>
        <v>-3.0114423360564264E-2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-1.5057211680282132E-2</v>
      </c>
      <c r="R14" s="16" t="s">
        <v>37805</v>
      </c>
      <c r="S14" s="15">
        <f>D6L1307C5-D6L1307C7</f>
        <v>-1.5057211680282132E-2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-1.4698617199601706E-2</v>
      </c>
      <c r="X14" s="16" t="s">
        <v>37807</v>
      </c>
      <c r="Y14" s="33">
        <f>D6L1307C7-D6L1307C10</f>
        <v>-3.5859448068042629E-4</v>
      </c>
      <c r="Z14" s="16" t="s">
        <v>37808</v>
      </c>
      <c r="AA14" s="33">
        <f>CHOOSE(MIN(D6L1307C9,RUN_YEARS),B7L813C7,B7L813C16,B7L813C25,B7L813C34,B7L813C43)</f>
        <v>68</v>
      </c>
      <c r="AB14" s="16" t="s">
        <v>37809</v>
      </c>
      <c r="AC14" s="33">
        <f>IF(D6L1307C12=0,0,D6L1307C10/D6L1307C12)</f>
        <v>-2.1615613528826037E-4</v>
      </c>
      <c r="AD14" s="16" t="s">
        <v>37810</v>
      </c>
      <c r="AE14" s="33">
        <f>IF(D6L1307C5=0,0,D6L1307C10/D6L1307C5)</f>
        <v>0.48809226806746642</v>
      </c>
      <c r="AF14" s="16" t="s">
        <v>37811</v>
      </c>
      <c r="AG14" s="33">
        <f>CHOOSE(MIN(D6L1307C9,RUN_YEARS),B7L813C5,B7L813C14,B7L813C23,B7L813C32,B7L813C41)</f>
        <v>0.63806171369565212</v>
      </c>
      <c r="AH14" s="16" t="s">
        <v>37812</v>
      </c>
      <c r="AI14" s="33">
        <f>IF(D6L1307C15=0,0,D6L1307C11/D6L1307C15)</f>
        <v>-5.6200595174947542E-4</v>
      </c>
      <c r="AJ14" s="16" t="s">
        <v>37813</v>
      </c>
      <c r="AK14" s="33">
        <f>IF(D6L1307C5=0,0,D6L1307C11/D6L1307C5)</f>
        <v>1.1907731932533579E-2</v>
      </c>
      <c r="AL14" s="16" t="s">
        <v>37814</v>
      </c>
      <c r="AM14" s="33">
        <f>D6L1307C8*CHOOSE(MIN(D6L1307C9,RUN_YEARS),B7L813C4,B7L813C13,B7L813C22,B7L813C31,B7L813C40)</f>
        <v>-5.9196381432928208E-3</v>
      </c>
      <c r="AN14" s="16" t="s">
        <v>37815</v>
      </c>
      <c r="AO14" s="33">
        <f>D6L1307C8-D6L1307C18</f>
        <v>-9.1375735369893102E-3</v>
      </c>
      <c r="AP14" s="16" t="s">
        <v>37816</v>
      </c>
      <c r="AQ14" s="33">
        <f>CHOOSE(MIN(D6L1307C9,RUN_YEARS),B7L813C2,B7L813C11,B7L813C20,B7L813C29,B7L813C38)</f>
        <v>0.17024586497798697</v>
      </c>
      <c r="AR14" s="16" t="s">
        <v>37817</v>
      </c>
      <c r="AS14" s="33">
        <f>IF(D6L1307C20=0,0,D6L1307C18/D6L1307C20)</f>
        <v>-3.4771112614442871E-2</v>
      </c>
      <c r="AT14" s="16" t="s">
        <v>37818</v>
      </c>
      <c r="AU14" s="33">
        <f>IF(D6L1307C5=0,0,D6L1307C18/D6L1307C5)</f>
        <v>0.19657152562465346</v>
      </c>
      <c r="AV14" s="16" t="s">
        <v>37819</v>
      </c>
      <c r="AW14" s="33">
        <f>CHOOSE(MIN(D6L1307C9,RUN_YEARS),B7L813C1,B7L813C10,B7L813C19,B7L813C28,B7L813C37)</f>
        <v>0.26279209521739133</v>
      </c>
      <c r="AX14" s="16" t="s">
        <v>37820</v>
      </c>
      <c r="AY14" s="33">
        <f>IF(D6L1307C23=0,0,D6L1307C19/D6L1307C23)</f>
        <v>-3.4771112614442878E-2</v>
      </c>
      <c r="AZ14" s="16" t="s">
        <v>37821</v>
      </c>
      <c r="BA14" s="33">
        <f>IF(D6L1307C5=0,0,D6L1307C19/D6L1307C5)</f>
        <v>0.30342847437534654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0.54706914331911283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68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0.63806171369565212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0.17024586497798697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0.26279209521739133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0.54706914331911283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68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0.63806171369565212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0.17024586497798697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0.26279209521739133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0.54706914331911283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68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0.63806171369565212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0.17024586497798697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0.26279209521739133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0.54706914331911283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68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0.63806171369565212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0.17024586497798697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0.26279209521739133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0.54706914331911283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0.63806171369565212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0.17024586497798697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0.26279209521739133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7.4692116273931686E-2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6.4235219995581253E-2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3.2117609997790626E-2</v>
      </c>
      <c r="R20" s="16" t="s">
        <v>37931</v>
      </c>
      <c r="S20" s="15">
        <f>D6L1313C5-D6L1313C7</f>
        <v>3.2117609997790626E-2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3.1352714217455925E-2</v>
      </c>
      <c r="X20" s="16" t="s">
        <v>37933</v>
      </c>
      <c r="Y20" s="33">
        <f>D6L1313C7-D6L1313C10</f>
        <v>7.6489578033470118E-4</v>
      </c>
      <c r="Z20" s="16" t="s">
        <v>37934</v>
      </c>
      <c r="AA20" s="33">
        <f>CHOOSE(MIN(D6L1313C9,RUN_YEARS),B7L813C7,B7L813C16,B7L813C25,B7L813C34,B7L813C43)</f>
        <v>68</v>
      </c>
      <c r="AB20" s="16" t="s">
        <v>37935</v>
      </c>
      <c r="AC20" s="33">
        <f>IF(D6L1313C12=0,0,D6L1313C10/D6L1313C12)</f>
        <v>4.6106932672729299E-4</v>
      </c>
      <c r="AD20" s="16" t="s">
        <v>37936</v>
      </c>
      <c r="AE20" s="33">
        <f>IF(D6L1313C5=0,0,D6L1313C10/D6L1313C5)</f>
        <v>0.48809226806746642</v>
      </c>
      <c r="AF20" s="16" t="s">
        <v>37937</v>
      </c>
      <c r="AG20" s="33">
        <f>CHOOSE(MIN(D6L1313C9,RUN_YEARS),B7L813C5,B7L813C14,B7L813C23,B7L813C32,B7L813C41)</f>
        <v>0.63806171369565212</v>
      </c>
      <c r="AH20" s="16" t="s">
        <v>37938</v>
      </c>
      <c r="AI20" s="33">
        <f>IF(D6L1313C15=0,0,D6L1313C11/D6L1313C15)</f>
        <v>1.1987802494909565E-3</v>
      </c>
      <c r="AJ20" s="16" t="s">
        <v>37939</v>
      </c>
      <c r="AK20" s="33">
        <f>IF(D6L1313C5=0,0,D6L1313C11/D6L1313C5)</f>
        <v>1.190773193253356E-2</v>
      </c>
      <c r="AL20" s="16" t="s">
        <v>37940</v>
      </c>
      <c r="AM20" s="33">
        <f>D6L1313C8*CHOOSE(MIN(D6L1313C9,RUN_YEARS),B7L813C4,B7L813C13,B7L813C22,B7L813C31,B7L813C40)</f>
        <v>1.2626815193366652E-2</v>
      </c>
      <c r="AN20" s="16" t="s">
        <v>37941</v>
      </c>
      <c r="AO20" s="33">
        <f>D6L1313C8-D6L1313C18</f>
        <v>1.9490794804423974E-2</v>
      </c>
      <c r="AP20" s="16" t="s">
        <v>37942</v>
      </c>
      <c r="AQ20" s="33">
        <f>CHOOSE(MIN(D6L1313C9,RUN_YEARS),B7L813C2,B7L813C11,B7L813C20,B7L813C29,B7L813C38)</f>
        <v>0.17024586497798697</v>
      </c>
      <c r="AR20" s="16" t="s">
        <v>37943</v>
      </c>
      <c r="AS20" s="33">
        <f>IF(D6L1313C20=0,0,D6L1313C18/D6L1313C20)</f>
        <v>7.4168116770409187E-2</v>
      </c>
      <c r="AT20" s="16" t="s">
        <v>37944</v>
      </c>
      <c r="AU20" s="33">
        <f>IF(D6L1313C5=0,0,D6L1313C18/D6L1313C5)</f>
        <v>0.19657152562465346</v>
      </c>
      <c r="AV20" s="16" t="s">
        <v>37945</v>
      </c>
      <c r="AW20" s="33">
        <f>CHOOSE(MIN(D6L1313C9,RUN_YEARS),B7L813C1,B7L813C10,B7L813C19,B7L813C28,B7L813C37)</f>
        <v>0.26279209521739133</v>
      </c>
      <c r="AX20" s="16" t="s">
        <v>37946</v>
      </c>
      <c r="AY20" s="33">
        <f>IF(D6L1313C23=0,0,D6L1313C19/D6L1313C23)</f>
        <v>7.4168116770409201E-2</v>
      </c>
      <c r="AZ20" s="16" t="s">
        <v>37947</v>
      </c>
      <c r="BA20" s="33">
        <f>IF(D6L1313C5=0,0,D6L1313C19/D6L1313C5)</f>
        <v>0.30342847437534654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1.0191014048474255E-3</v>
      </c>
      <c r="J21" s="16" t="s">
        <v>37969</v>
      </c>
      <c r="K21" s="21">
        <f>_xlfn.SINGLE(IF(FLOW_THRU_100PCT="Y",1,INDEX(VariabilityMatrix,D6L1314C1,_xlfn.SINGLE(D6L1314C9))))</f>
        <v>0.52896414458551622</v>
      </c>
      <c r="L21" s="16" t="s">
        <v>37949</v>
      </c>
      <c r="M21" s="15">
        <f>IF(_xlfn.SINGLE(D6L1314C2)&lt;&gt;0,_xlfn.SINGLE(D6L1314C2)*_xlfn.SINGLE(D6L1314C4),_xlfn.SINGLE(D6L1314C3)*_xlfn.SINGLE(D6L1314C4))</f>
        <v>5.3906810286101622E-4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2.6953405143050811E-4</v>
      </c>
      <c r="R21" s="16" t="s">
        <v>37951</v>
      </c>
      <c r="S21" s="15">
        <f>D6L1314C5-D6L1314C7</f>
        <v>2.6953405143050811E-4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2.6413025750017733E-4</v>
      </c>
      <c r="X21" s="16" t="s">
        <v>37953</v>
      </c>
      <c r="Y21" s="33">
        <f>D6L1314C7-D6L1314C10</f>
        <v>5.4037939303307821E-6</v>
      </c>
      <c r="Z21" s="16" t="s">
        <v>37954</v>
      </c>
      <c r="AA21" s="33">
        <f>CHOOSE(MIN(D6L1314C9,RUN_YEARS),B7L813C7,B7L813C16,B7L813C25,B7L813C34,B7L813C43)</f>
        <v>45.599999999999994</v>
      </c>
      <c r="AB21" s="16" t="s">
        <v>37955</v>
      </c>
      <c r="AC21" s="33">
        <f>IF(D6L1314C12=0,0,D6L1314C10/D6L1314C12)</f>
        <v>5.7923302083372232E-6</v>
      </c>
      <c r="AD21" s="16" t="s">
        <v>37956</v>
      </c>
      <c r="AE21" s="33">
        <f>IF(D6L1314C5=0,0,D6L1314C10/D6L1314C5)</f>
        <v>0.48997567486992638</v>
      </c>
      <c r="AF21" s="16" t="s">
        <v>37957</v>
      </c>
      <c r="AG21" s="33">
        <f>CHOOSE(MIN(D6L1314C9,RUN_YEARS),B7L813C5,B7L813C14,B7L813C23,B7L813C32,B7L813C41)</f>
        <v>0.35881626325531912</v>
      </c>
      <c r="AH21" s="16" t="s">
        <v>37958</v>
      </c>
      <c r="AI21" s="33">
        <f>IF(D6L1314C15=0,0,D6L1314C11/D6L1314C15)</f>
        <v>1.5060058541676694E-5</v>
      </c>
      <c r="AJ21" s="16" t="s">
        <v>37959</v>
      </c>
      <c r="AK21" s="33">
        <f>IF(D6L1314C5=0,0,D6L1314C11/D6L1314C5)</f>
        <v>1.0024325130073595E-2</v>
      </c>
      <c r="AL21" s="16" t="s">
        <v>37960</v>
      </c>
      <c r="AM21" s="33">
        <f>D6L1314C8*CHOOSE(MIN(D6L1314C9,RUN_YEARS),B7L813C4,B7L813C13,B7L813C22,B7L813C31,B7L813C40)</f>
        <v>1.1658152256997463E-4</v>
      </c>
      <c r="AN21" s="16" t="s">
        <v>37961</v>
      </c>
      <c r="AO21" s="33">
        <f>D6L1314C8-D6L1314C18</f>
        <v>1.5295252886053347E-4</v>
      </c>
      <c r="AP21" s="16" t="s">
        <v>37962</v>
      </c>
      <c r="AQ21" s="33">
        <f>CHOOSE(MIN(D6L1314C9,RUN_YEARS),B7L813C2,B7L813C11,B7L813C20,B7L813C29,B7L813C38)</f>
        <v>0.1172413657141631</v>
      </c>
      <c r="AR21" s="16" t="s">
        <v>37963</v>
      </c>
      <c r="AS21" s="33">
        <f>IF(D6L1314C20=0,0,D6L1314C18/D6L1314C20)</f>
        <v>9.9437192547042487E-4</v>
      </c>
      <c r="AT21" s="16" t="s">
        <v>37964</v>
      </c>
      <c r="AU21" s="33">
        <f>IF(D6L1314C5=0,0,D6L1314C18/D6L1314C5)</f>
        <v>0.21626492450812276</v>
      </c>
      <c r="AV21" s="16" t="s">
        <v>37965</v>
      </c>
      <c r="AW21" s="33">
        <f>CHOOSE(MIN(D6L1314C9,RUN_YEARS),B7L813C1,B7L813C10,B7L813C19,B7L813C28,B7L813C37)</f>
        <v>0.15381822931914893</v>
      </c>
      <c r="AX21" s="16" t="s">
        <v>37966</v>
      </c>
      <c r="AY21" s="33">
        <f>IF(D6L1314C23=0,0,D6L1314C19/D6L1314C23)</f>
        <v>9.9437192547042487E-4</v>
      </c>
      <c r="AZ21" s="16" t="s">
        <v>37967</v>
      </c>
      <c r="BA21" s="33">
        <f>IF(D6L1314C5=0,0,D6L1314C19/D6L1314C5)</f>
        <v>0.28373507549187721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3.2275012613290362E-2</v>
      </c>
      <c r="J22" s="16" t="s">
        <v>37990</v>
      </c>
      <c r="K22" s="21">
        <f>_xlfn.SINGLE(IF(FLOW_THRU_100PCT="Y",1,INDEX(VariabilityMatrix,D6L1315C1,_xlfn.SINGLE(D6L1315C9))))</f>
        <v>0.53354927842677846</v>
      </c>
      <c r="L22" s="16" t="s">
        <v>37970</v>
      </c>
      <c r="M22" s="15">
        <f>IF(_xlfn.SINGLE(D6L1315C2)&lt;&gt;0,_xlfn.SINGLE(D6L1315C2)*_xlfn.SINGLE(D6L1315C4),_xlfn.SINGLE(D6L1315C3)*_xlfn.SINGLE(D6L1315C4))</f>
        <v>1.7220309691036245E-2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8.6101548455181226E-3</v>
      </c>
      <c r="R22" s="16" t="s">
        <v>37972</v>
      </c>
      <c r="S22" s="15">
        <f>D6L1315C5-D6L1315C7</f>
        <v>8.6101548455181226E-3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8.4295806042693489E-3</v>
      </c>
      <c r="X22" s="16" t="s">
        <v>37974</v>
      </c>
      <c r="Y22" s="33">
        <f>D6L1315C7-D6L1315C10</f>
        <v>1.8057424124877375E-4</v>
      </c>
      <c r="Z22" s="16" t="s">
        <v>37975</v>
      </c>
      <c r="AA22" s="33">
        <f>CHOOSE(MIN(D6L1315C9,RUN_YEARS),B7L813C7,B7L813C16,B7L813C25,B7L813C34,B7L813C43)</f>
        <v>57.333333333333329</v>
      </c>
      <c r="AB22" s="16" t="s">
        <v>37976</v>
      </c>
      <c r="AC22" s="33">
        <f>IF(D6L1315C12=0,0,D6L1315C10/D6L1315C12)</f>
        <v>1.4702756867911656E-4</v>
      </c>
      <c r="AD22" s="16" t="s">
        <v>37977</v>
      </c>
      <c r="AE22" s="33">
        <f>IF(D6L1315C5=0,0,D6L1315C10/D6L1315C5)</f>
        <v>0.48951387957077397</v>
      </c>
      <c r="AF22" s="16" t="s">
        <v>37978</v>
      </c>
      <c r="AG22" s="33">
        <f>CHOOSE(MIN(D6L1315C9,RUN_YEARS),B7L813C5,B7L813C14,B7L813C23,B7L813C32,B7L813C41)</f>
        <v>0.47237148701754378</v>
      </c>
      <c r="AH22" s="16" t="s">
        <v>37979</v>
      </c>
      <c r="AI22" s="33">
        <f>IF(D6L1315C15=0,0,D6L1315C11/D6L1315C15)</f>
        <v>3.8227167856570325E-4</v>
      </c>
      <c r="AJ22" s="16" t="s">
        <v>37980</v>
      </c>
      <c r="AK22" s="33">
        <f>IF(D6L1315C5=0,0,D6L1315C11/D6L1315C5)</f>
        <v>1.0486120429226007E-2</v>
      </c>
      <c r="AL22" s="16" t="s">
        <v>37981</v>
      </c>
      <c r="AM22" s="33">
        <f>D6L1315C8*CHOOSE(MIN(D6L1315C9,RUN_YEARS),B7L813C4,B7L813C13,B7L813C22,B7L813C31,B7L813C40)</f>
        <v>3.5717439911858283E-3</v>
      </c>
      <c r="AN22" s="16" t="s">
        <v>37982</v>
      </c>
      <c r="AO22" s="33">
        <f>D6L1315C8-D6L1315C18</f>
        <v>5.0384108543322943E-3</v>
      </c>
      <c r="AP22" s="16" t="s">
        <v>37983</v>
      </c>
      <c r="AQ22" s="33">
        <f>CHOOSE(MIN(D6L1315C9,RUN_YEARS),B7L813C2,B7L813C11,B7L813C20,B7L813C29,B7L813C38)</f>
        <v>0.14238393248304679</v>
      </c>
      <c r="AR22" s="16" t="s">
        <v>37984</v>
      </c>
      <c r="AS22" s="33">
        <f>IF(D6L1315C20=0,0,D6L1315C18/D6L1315C20)</f>
        <v>2.5085302315351523E-2</v>
      </c>
      <c r="AT22" s="16" t="s">
        <v>37985</v>
      </c>
      <c r="AU22" s="33">
        <f>IF(D6L1315C5=0,0,D6L1315C18/D6L1315C5)</f>
        <v>0.20741462001958316</v>
      </c>
      <c r="AV22" s="16" t="s">
        <v>37986</v>
      </c>
      <c r="AW22" s="33">
        <f>CHOOSE(MIN(D6L1315C9,RUN_YEARS),B7L813C1,B7L813C10,B7L813C19,B7L813C28,B7L813C37)</f>
        <v>0.20085111157894736</v>
      </c>
      <c r="AX22" s="16" t="s">
        <v>37987</v>
      </c>
      <c r="AY22" s="33">
        <f>IF(D6L1315C23=0,0,D6L1315C19/D6L1315C23)</f>
        <v>2.5085302315351516E-2</v>
      </c>
      <c r="AZ22" s="16" t="s">
        <v>37988</v>
      </c>
      <c r="BA22" s="33">
        <f>IF(D6L1315C5=0,0,D6L1315C19/D6L1315C5)</f>
        <v>0.29258537998041684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32.190794864341512</v>
      </c>
      <c r="J23" s="16" t="s">
        <v>38011</v>
      </c>
      <c r="K23" s="21">
        <f>_xlfn.SINGLE(IF(FLOW_THRU_100PCT="Y",1,INDEX(VariabilityMatrix,D6L1316C1,_xlfn.SINGLE(D6L1316C9))))</f>
        <v>0.28609042830319897</v>
      </c>
      <c r="L23" s="16" t="s">
        <v>37991</v>
      </c>
      <c r="M23" s="15">
        <f>IF(_xlfn.SINGLE(D6L1316C2)&lt;&gt;0,_xlfn.SINGLE(D6L1316C2)*_xlfn.SINGLE(D6L1316C4),_xlfn.SINGLE(D6L1316C3)*_xlfn.SINGLE(D6L1316C4))</f>
        <v>9.2094782901598808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4.6047391450799404</v>
      </c>
      <c r="R23" s="16" t="s">
        <v>37993</v>
      </c>
      <c r="S23" s="15">
        <f>D6L1316C5-D6L1316C7</f>
        <v>4.6047391450799404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4.5081674466389821</v>
      </c>
      <c r="X23" s="16" t="s">
        <v>37995</v>
      </c>
      <c r="Y23" s="33">
        <f>D6L1316C7-D6L1316C10</f>
        <v>9.6571698440958365E-2</v>
      </c>
      <c r="Z23" s="16" t="s">
        <v>37996</v>
      </c>
      <c r="AA23" s="33">
        <f>CHOOSE(MIN(D6L1316C9,RUN_YEARS),B7L813C7,B7L813C16,B7L813C25,B7L813C34,B7L813C43)</f>
        <v>57.333333333333329</v>
      </c>
      <c r="AB23" s="16" t="s">
        <v>37997</v>
      </c>
      <c r="AC23" s="33">
        <f>IF(D6L1316C12=0,0,D6L1316C10/D6L1316C12)</f>
        <v>7.8630827557656671E-2</v>
      </c>
      <c r="AD23" s="16" t="s">
        <v>37998</v>
      </c>
      <c r="AE23" s="33">
        <f>IF(D6L1316C5=0,0,D6L1316C10/D6L1316C5)</f>
        <v>0.48951387957077408</v>
      </c>
      <c r="AF23" s="16" t="s">
        <v>37999</v>
      </c>
      <c r="AG23" s="33">
        <f>CHOOSE(MIN(D6L1316C9,RUN_YEARS),B7L813C5,B7L813C14,B7L813C23,B7L813C32,B7L813C41)</f>
        <v>0.47237148701754378</v>
      </c>
      <c r="AH23" s="16" t="s">
        <v>38000</v>
      </c>
      <c r="AI23" s="33">
        <f>IF(D6L1316C15=0,0,D6L1316C11/D6L1316C15)</f>
        <v>0.20444015164990623</v>
      </c>
      <c r="AJ23" s="16" t="s">
        <v>38001</v>
      </c>
      <c r="AK23" s="33">
        <f>IF(D6L1316C5=0,0,D6L1316C11/D6L1316C5)</f>
        <v>1.0486120429225946E-2</v>
      </c>
      <c r="AL23" s="16" t="s">
        <v>38002</v>
      </c>
      <c r="AM23" s="33">
        <f>D6L1316C8*CHOOSE(MIN(D6L1316C9,RUN_YEARS),B7L813C4,B7L813C13,B7L813C22,B7L813C31,B7L813C40)</f>
        <v>1.9101804401321121</v>
      </c>
      <c r="AN23" s="16" t="s">
        <v>38003</v>
      </c>
      <c r="AO23" s="33">
        <f>D6L1316C8-D6L1316C18</f>
        <v>2.6945587049478283</v>
      </c>
      <c r="AP23" s="16" t="s">
        <v>38004</v>
      </c>
      <c r="AQ23" s="33">
        <f>CHOOSE(MIN(D6L1316C9,RUN_YEARS),B7L813C2,B7L813C11,B7L813C20,B7L813C29,B7L813C38)</f>
        <v>0.14238393248304679</v>
      </c>
      <c r="AR23" s="16" t="s">
        <v>38005</v>
      </c>
      <c r="AS23" s="33">
        <f>IF(D6L1316C20=0,0,D6L1316C18/D6L1316C20)</f>
        <v>13.415702227212691</v>
      </c>
      <c r="AT23" s="16" t="s">
        <v>38006</v>
      </c>
      <c r="AU23" s="33">
        <f>IF(D6L1316C5=0,0,D6L1316C18/D6L1316C5)</f>
        <v>0.20741462001958316</v>
      </c>
      <c r="AV23" s="16" t="s">
        <v>38007</v>
      </c>
      <c r="AW23" s="33">
        <f>CHOOSE(MIN(D6L1316C9,RUN_YEARS),B7L813C1,B7L813C10,B7L813C19,B7L813C28,B7L813C37)</f>
        <v>0.20085111157894736</v>
      </c>
      <c r="AX23" s="16" t="s">
        <v>38008</v>
      </c>
      <c r="AY23" s="33">
        <f>IF(D6L1316C23=0,0,D6L1316C19/D6L1316C23)</f>
        <v>13.415702227212689</v>
      </c>
      <c r="AZ23" s="16" t="s">
        <v>38009</v>
      </c>
      <c r="BA23" s="33">
        <f>IF(D6L1316C5=0,0,D6L1316C19/D6L1316C5)</f>
        <v>0.29258537998041684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57.333333333333329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0.47237148701754378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0.14238393248304679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0.20085111157894736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0.29873916343154272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68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0.63806171369565212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0.17024586497798697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0.26279209521739133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147.39249461567815</v>
      </c>
      <c r="J26" s="16" t="s">
        <v>38073</v>
      </c>
      <c r="K26" s="21">
        <f>_xlfn.SINGLE(IF(FLOW_THRU_100PCT="Y",1,INDEX(VariabilityMatrix,D6L1319C1,_xlfn.SINGLE(D6L1319C9))))</f>
        <v>0.28609042830319897</v>
      </c>
      <c r="L26" s="16" t="s">
        <v>38053</v>
      </c>
      <c r="M26" s="15">
        <f>IF(_xlfn.SINGLE(D6L1319C2)&lt;&gt;0,_xlfn.SINGLE(D6L1319C2)*_xlfn.SINGLE(D6L1319C4),_xlfn.SINGLE(D6L1319C3)*_xlfn.SINGLE(D6L1319C4))</f>
        <v>42.167581913276308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21.083790956638154</v>
      </c>
      <c r="R26" s="16" t="s">
        <v>38055</v>
      </c>
      <c r="S26" s="15">
        <f>D6L1319C5-D6L1319C7</f>
        <v>21.083790956638154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20.641616614486288</v>
      </c>
      <c r="X26" s="16" t="s">
        <v>38057</v>
      </c>
      <c r="Y26" s="33">
        <f>D6L1319C7-D6L1319C10</f>
        <v>0.44217434215186557</v>
      </c>
      <c r="Z26" s="16" t="s">
        <v>38058</v>
      </c>
      <c r="AA26" s="33">
        <f>CHOOSE(MIN(D6L1319C9,RUN_YEARS),B7L813C7,B7L813C16,B7L813C25,B7L813C34,B7L813C43)</f>
        <v>57.333333333333329</v>
      </c>
      <c r="AB26" s="16" t="s">
        <v>38059</v>
      </c>
      <c r="AC26" s="33">
        <f>IF(D6L1319C12=0,0,D6L1319C10/D6L1319C12)</f>
        <v>0.36002819676429576</v>
      </c>
      <c r="AD26" s="16" t="s">
        <v>38060</v>
      </c>
      <c r="AE26" s="33">
        <f>IF(D6L1319C5=0,0,D6L1319C10/D6L1319C5)</f>
        <v>0.48951387957077402</v>
      </c>
      <c r="AF26" s="16" t="s">
        <v>38061</v>
      </c>
      <c r="AG26" s="33">
        <f>CHOOSE(MIN(D6L1319C9,RUN_YEARS),B7L813C5,B7L813C14,B7L813C23,B7L813C32,B7L813C41)</f>
        <v>0.47237148701754378</v>
      </c>
      <c r="AH26" s="16" t="s">
        <v>38062</v>
      </c>
      <c r="AI26" s="33">
        <f>IF(D6L1319C15=0,0,D6L1319C11/D6L1319C15)</f>
        <v>0.93607331158716467</v>
      </c>
      <c r="AJ26" s="16" t="s">
        <v>38063</v>
      </c>
      <c r="AK26" s="33">
        <f>IF(D6L1319C5=0,0,D6L1319C11/D6L1319C5)</f>
        <v>1.0486120429225955E-2</v>
      </c>
      <c r="AL26" s="16" t="s">
        <v>38064</v>
      </c>
      <c r="AM26" s="33">
        <f>D6L1319C8*CHOOSE(MIN(D6L1319C9,RUN_YEARS),B7L813C4,B7L813C13,B7L813C22,B7L813C31,B7L813C40)</f>
        <v>8.7461729796868521</v>
      </c>
      <c r="AN26" s="16" t="s">
        <v>38065</v>
      </c>
      <c r="AO26" s="33">
        <f>D6L1319C8-D6L1319C18</f>
        <v>12.337617976951302</v>
      </c>
      <c r="AP26" s="16" t="s">
        <v>38066</v>
      </c>
      <c r="AQ26" s="33">
        <f>CHOOSE(MIN(D6L1319C9,RUN_YEARS),B7L813C2,B7L813C11,B7L813C20,B7L813C29,B7L813C38)</f>
        <v>0.14238393248304679</v>
      </c>
      <c r="AR26" s="16" t="s">
        <v>38067</v>
      </c>
      <c r="AS26" s="33">
        <f>IF(D6L1319C20=0,0,D6L1319C18/D6L1319C20)</f>
        <v>61.426685070158683</v>
      </c>
      <c r="AT26" s="16" t="s">
        <v>38068</v>
      </c>
      <c r="AU26" s="33">
        <f>IF(D6L1319C5=0,0,D6L1319C18/D6L1319C5)</f>
        <v>0.20741462001958313</v>
      </c>
      <c r="AV26" s="16" t="s">
        <v>38069</v>
      </c>
      <c r="AW26" s="33">
        <f>CHOOSE(MIN(D6L1319C9,RUN_YEARS),B7L813C1,B7L813C10,B7L813C19,B7L813C28,B7L813C37)</f>
        <v>0.20085111157894736</v>
      </c>
      <c r="AX26" s="16" t="s">
        <v>38070</v>
      </c>
      <c r="AY26" s="33">
        <f>IF(D6L1319C23=0,0,D6L1319C19/D6L1319C23)</f>
        <v>61.426685070158683</v>
      </c>
      <c r="AZ26" s="16" t="s">
        <v>38071</v>
      </c>
      <c r="BA26" s="33">
        <f>IF(D6L1319C5=0,0,D6L1319C19/D6L1319C5)</f>
        <v>0.29258537998041684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209.80002280299851</v>
      </c>
      <c r="J27" s="16" t="s">
        <v>38094</v>
      </c>
      <c r="K27" s="21">
        <f>_xlfn.SINGLE(IF(FLOW_THRU_100PCT="Y",1,INDEX(VariabilityMatrix,D6L1320C1,_xlfn.SINGLE(D6L1320C9))))</f>
        <v>0.29873916343154272</v>
      </c>
      <c r="L27" s="16" t="s">
        <v>38074</v>
      </c>
      <c r="M27" s="15">
        <f>IF(_xlfn.SINGLE(D6L1320C2)&lt;&gt;0,_xlfn.SINGLE(D6L1320C2)*_xlfn.SINGLE(D6L1320C4),_xlfn.SINGLE(D6L1320C3)*_xlfn.SINGLE(D6L1320C4))</f>
        <v>62.675483300086363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31.337741650043181</v>
      </c>
      <c r="R27" s="16" t="s">
        <v>38076</v>
      </c>
      <c r="S27" s="15">
        <f>D6L1320C5-D6L1320C7</f>
        <v>31.337741650043181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30.591418796163769</v>
      </c>
      <c r="X27" s="16" t="s">
        <v>38078</v>
      </c>
      <c r="Y27" s="33">
        <f>D6L1320C7-D6L1320C10</f>
        <v>0.74632285387941266</v>
      </c>
      <c r="Z27" s="16" t="s">
        <v>38079</v>
      </c>
      <c r="AA27" s="33">
        <f>CHOOSE(MIN(D6L1320C9,RUN_YEARS),B7L813C7,B7L813C16,B7L813C25,B7L813C34,B7L813C43)</f>
        <v>68</v>
      </c>
      <c r="AB27" s="16" t="s">
        <v>38080</v>
      </c>
      <c r="AC27" s="33">
        <f>IF(D6L1320C12=0,0,D6L1320C10/D6L1320C12)</f>
        <v>0.44987380582593778</v>
      </c>
      <c r="AD27" s="16" t="s">
        <v>38081</v>
      </c>
      <c r="AE27" s="33">
        <f>IF(D6L1320C5=0,0,D6L1320C10/D6L1320C5)</f>
        <v>0.48809226806746642</v>
      </c>
      <c r="AF27" s="16" t="s">
        <v>38082</v>
      </c>
      <c r="AG27" s="33">
        <f>CHOOSE(MIN(D6L1320C9,RUN_YEARS),B7L813C5,B7L813C14,B7L813C23,B7L813C32,B7L813C41)</f>
        <v>0.63806171369565212</v>
      </c>
      <c r="AH27" s="16" t="s">
        <v>38083</v>
      </c>
      <c r="AI27" s="33">
        <f>IF(D6L1320C15=0,0,D6L1320C11/D6L1320C15)</f>
        <v>1.1696718951474336</v>
      </c>
      <c r="AJ27" s="16" t="s">
        <v>38084</v>
      </c>
      <c r="AK27" s="33">
        <f>IF(D6L1320C5=0,0,D6L1320C11/D6L1320C5)</f>
        <v>1.1907731932533567E-2</v>
      </c>
      <c r="AL27" s="16" t="s">
        <v>38085</v>
      </c>
      <c r="AM27" s="33">
        <f>D6L1320C8*CHOOSE(MIN(D6L1320C9,RUN_YEARS),B7L813C4,B7L813C13,B7L813C22,B7L813C31,B7L813C40)</f>
        <v>12.320215371560467</v>
      </c>
      <c r="AN27" s="16" t="s">
        <v>38086</v>
      </c>
      <c r="AO27" s="33">
        <f>D6L1320C8-D6L1320C18</f>
        <v>19.017526278482713</v>
      </c>
      <c r="AP27" s="16" t="s">
        <v>38087</v>
      </c>
      <c r="AQ27" s="33">
        <f>CHOOSE(MIN(D6L1320C9,RUN_YEARS),B7L813C2,B7L813C11,B7L813C20,B7L813C29,B7L813C38)</f>
        <v>0.17024586497798697</v>
      </c>
      <c r="AR27" s="16" t="s">
        <v>38088</v>
      </c>
      <c r="AS27" s="33">
        <f>IF(D6L1320C20=0,0,D6L1320C18/D6L1320C20)</f>
        <v>72.367193019069731</v>
      </c>
      <c r="AT27" s="16" t="s">
        <v>38089</v>
      </c>
      <c r="AU27" s="33">
        <f>IF(D6L1320C5=0,0,D6L1320C18/D6L1320C5)</f>
        <v>0.19657152562465346</v>
      </c>
      <c r="AV27" s="16" t="s">
        <v>38090</v>
      </c>
      <c r="AW27" s="33">
        <f>CHOOSE(MIN(D6L1320C9,RUN_YEARS),B7L813C1,B7L813C10,B7L813C19,B7L813C28,B7L813C37)</f>
        <v>0.26279209521739133</v>
      </c>
      <c r="AX27" s="16" t="s">
        <v>38091</v>
      </c>
      <c r="AY27" s="33">
        <f>IF(D6L1320C23=0,0,D6L1320C19/D6L1320C23)</f>
        <v>72.367193019069745</v>
      </c>
      <c r="AZ27" s="16" t="s">
        <v>38092</v>
      </c>
      <c r="BA27" s="33">
        <f>IF(D6L1320C5=0,0,D6L1320C19/D6L1320C5)</f>
        <v>0.30342847437534648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0.29873916343154272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0.63806171369565212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0.17024586497798697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0.26279209521739133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0.29873916343154272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0.63806171369565212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0.17024586497798697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0.26279209521739133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0.29873916343154272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0.63806171369565212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0.17024586497798697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0.26279209521739133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0.29873916343154272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0.63806171369565212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0.17024586497798697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0.26279209521739133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0.29873916343154272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0.63806171369565212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0.17024586497798697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0.26279209521739133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68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0.63806171369565212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0.17024586497798697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0.26279209521739133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-1.8446032662854677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-1.5863588090055021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-0.79317940450275104</v>
      </c>
      <c r="R34" s="16" t="s">
        <v>38222</v>
      </c>
      <c r="S34" s="15">
        <f>D6L1327C5-D6L1327C7</f>
        <v>-0.79317940450275104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-0.77654465498755587</v>
      </c>
      <c r="X34" s="16" t="s">
        <v>38224</v>
      </c>
      <c r="Y34" s="33">
        <f>D6L1327C7-D6L1327C10</f>
        <v>-1.6634749515195169E-2</v>
      </c>
      <c r="Z34" s="16" t="s">
        <v>38225</v>
      </c>
      <c r="AA34" s="33">
        <f>CHOOSE(MIN(D6L1327C9,RUN_YEARS),B7L813C7,B7L813C16,B7L813C25,B7L813C34,B7L813C43)</f>
        <v>57.333333333333329</v>
      </c>
      <c r="AB34" s="16" t="s">
        <v>38226</v>
      </c>
      <c r="AC34" s="33">
        <f>IF(D6L1327C12=0,0,D6L1327C10/D6L1327C12)</f>
        <v>-1.3544383517224813E-2</v>
      </c>
      <c r="AD34" s="16" t="s">
        <v>38227</v>
      </c>
      <c r="AE34" s="33">
        <f>IF(D6L1327C5=0,0,D6L1327C10/D6L1327C5)</f>
        <v>0.48951387957077402</v>
      </c>
      <c r="AF34" s="16" t="s">
        <v>38228</v>
      </c>
      <c r="AG34" s="33">
        <f>CHOOSE(MIN(D6L1327C9,RUN_YEARS),B7L813C5,B7L813C14,B7L813C23,B7L813C32,B7L813C41)</f>
        <v>0.47237148701754378</v>
      </c>
      <c r="AH34" s="16" t="s">
        <v>38229</v>
      </c>
      <c r="AI34" s="33">
        <f>IF(D6L1327C15=0,0,D6L1327C11/D6L1327C15)</f>
        <v>-3.5215397144784388E-2</v>
      </c>
      <c r="AJ34" s="16" t="s">
        <v>38230</v>
      </c>
      <c r="AK34" s="33">
        <f>IF(D6L1327C5=0,0,D6L1327C11/D6L1327C5)</f>
        <v>1.0486120429225967E-2</v>
      </c>
      <c r="AL34" s="16" t="s">
        <v>38231</v>
      </c>
      <c r="AM34" s="33">
        <f>D6L1327C8*CHOOSE(MIN(D6L1327C9,RUN_YEARS),B7L813C4,B7L813C13,B7L813C22,B7L813C31,B7L813C40)</f>
        <v>-0.32903400958459472</v>
      </c>
      <c r="AN34" s="16" t="s">
        <v>38232</v>
      </c>
      <c r="AO34" s="33">
        <f>D6L1327C8-D6L1327C18</f>
        <v>-0.46414539491815632</v>
      </c>
      <c r="AP34" s="16" t="s">
        <v>38233</v>
      </c>
      <c r="AQ34" s="33">
        <f>CHOOSE(MIN(D6L1327C9,RUN_YEARS),B7L813C2,B7L813C11,B7L813C20,B7L813C29,B7L813C38)</f>
        <v>0.14238393248304679</v>
      </c>
      <c r="AR34" s="16" t="s">
        <v>38234</v>
      </c>
      <c r="AS34" s="33">
        <f>IF(D6L1327C20=0,0,D6L1327C18/D6L1327C20)</f>
        <v>-2.3108928363372163</v>
      </c>
      <c r="AT34" s="16" t="s">
        <v>38235</v>
      </c>
      <c r="AU34" s="33">
        <f>IF(D6L1327C5=0,0,D6L1327C18/D6L1327C5)</f>
        <v>0.20741462001958316</v>
      </c>
      <c r="AV34" s="16" t="s">
        <v>38236</v>
      </c>
      <c r="AW34" s="33">
        <f>CHOOSE(MIN(D6L1327C9,RUN_YEARS),B7L813C1,B7L813C10,B7L813C19,B7L813C28,B7L813C37)</f>
        <v>0.20085111157894736</v>
      </c>
      <c r="AX34" s="16" t="s">
        <v>38237</v>
      </c>
      <c r="AY34" s="33">
        <f>IF(D6L1327C23=0,0,D6L1327C19/D6L1327C23)</f>
        <v>-2.3108928363372159</v>
      </c>
      <c r="AZ34" s="16" t="s">
        <v>38238</v>
      </c>
      <c r="BA34" s="33">
        <f>IF(D6L1327C5=0,0,D6L1327C19/D6L1327C5)</f>
        <v>0.29258537998041684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1137.6044207605387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757.36047521413036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378.68023760706518</v>
      </c>
      <c r="R35" s="16" t="s">
        <v>38242</v>
      </c>
      <c r="S35" s="15">
        <f>SUM(D6L1301C8:D6L1327C8)-2*SUM(D6L1309C8,D6L1311C8,D6L1322C8,D6L1324C8,D6L1327C8)</f>
        <v>378.68023760706518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370.64937306603213</v>
      </c>
      <c r="X35" s="16" t="s">
        <v>38244</v>
      </c>
      <c r="Y35" s="33">
        <f>SUM(D6L1301C11:D6L1327C11)-2*SUM(D6L1309C11,D6L1311C11,D6L1322C11,D6L1324C11,D6L1327C11)</f>
        <v>8.0308645410330897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6.38134450575191</v>
      </c>
      <c r="AD35" s="16" t="s">
        <v>38246</v>
      </c>
      <c r="AE35" s="33">
        <f>IF(D6L1328C5=0,0,D6L1328C10/D6L1328C5)</f>
        <v>0.48939624550810834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16.591495714954895</v>
      </c>
      <c r="AJ35" s="16" t="s">
        <v>38248</v>
      </c>
      <c r="AK35" s="33">
        <f>IF(D6L1328C5=0,0,D6L1328C11/D6L1328C5)</f>
        <v>1.0603754491891729E-2</v>
      </c>
      <c r="AL35" s="16" t="s">
        <v>38249</v>
      </c>
      <c r="AM35" s="33">
        <f>SUM(D6L1301C18:D6L1327C18)-2*SUM(D6L1309C18,D6L1311C18,D6L1322C18,D6L1324C18,D6L1327C18)</f>
        <v>156.40876727676383</v>
      </c>
      <c r="AN35" s="16" t="s">
        <v>38250</v>
      </c>
      <c r="AO35" s="33">
        <f>SUM(D6L1301C19:D6L1327C19)-2*SUM(D6L1309C19,D6L1311C19,D6L1322C19,D6L1324C19,D6L1327C19)</f>
        <v>222.27147033030136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1084.3718966148417</v>
      </c>
      <c r="AT35" s="16" t="s">
        <v>38252</v>
      </c>
      <c r="AU35" s="33">
        <f>IF(D6L1328C5=0,0,D6L1328C18/D6L1328C5)</f>
        <v>0.20651825966035789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1084.3718966148415</v>
      </c>
      <c r="AZ35" s="16" t="s">
        <v>38254</v>
      </c>
      <c r="BA35" s="33">
        <f>IF(D6L1328C5=0,0,D6L1328C19/D6L1328C5)</f>
        <v>0.29348174033964208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14.183586293526087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7.0917931467630435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3.5458965733815218</v>
      </c>
      <c r="R36" s="16" t="s">
        <v>38259</v>
      </c>
      <c r="S36" s="15">
        <f>D6L1329C5-D6L1329C7</f>
        <v>3.5458965733815218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3.4614494016688888</v>
      </c>
      <c r="X36" s="16" t="s">
        <v>38261</v>
      </c>
      <c r="Y36" s="33">
        <f>D6L1329C7-D6L1329C10</f>
        <v>8.444717171263294E-2</v>
      </c>
      <c r="Z36" s="16" t="s">
        <v>38262</v>
      </c>
      <c r="AA36" s="33">
        <f>CHOOSE(MIN(D6L1329C9,RUN_YEARS),B7L813C7,B7L813C16,B7L813C25,B7L813C34,B7L813C43)</f>
        <v>68</v>
      </c>
      <c r="AB36" s="16" t="s">
        <v>38263</v>
      </c>
      <c r="AC36" s="33">
        <f>IF(D6L1329C12=0,0,D6L1329C10/D6L1329C12)</f>
        <v>5.0903667671601309E-2</v>
      </c>
      <c r="AD36" s="16" t="s">
        <v>38264</v>
      </c>
      <c r="AE36" s="33">
        <f>IF(D6L1329C5=0,0,D6L1329C10/D6L1329C5)</f>
        <v>0.48809226806746642</v>
      </c>
      <c r="AF36" s="16" t="s">
        <v>38265</v>
      </c>
      <c r="AG36" s="33">
        <f>CHOOSE(MIN(D6L1329C9,RUN_YEARS),B7L813C5,B7L813C14,B7L813C23,B7L813C32,B7L813C41)</f>
        <v>0.63806171369565212</v>
      </c>
      <c r="AH36" s="16" t="s">
        <v>38266</v>
      </c>
      <c r="AI36" s="33">
        <f>IF(D6L1329C15=0,0,D6L1329C11/D6L1329C15)</f>
        <v>0.13234953594616278</v>
      </c>
      <c r="AJ36" s="16" t="s">
        <v>38267</v>
      </c>
      <c r="AK36" s="33">
        <f>IF(D6L1329C5=0,0,D6L1329C11/D6L1329C5)</f>
        <v>1.1907731932533559E-2</v>
      </c>
      <c r="AL36" s="16" t="s">
        <v>38268</v>
      </c>
      <c r="AM36" s="33">
        <f>D6L1329C8*CHOOSE(MIN(D6L1329C9,RUN_YEARS),B7L813C4,B7L813C13,B7L813C22,B7L813C31,B7L813C40)</f>
        <v>1.3940445982736733</v>
      </c>
      <c r="AN36" s="16" t="s">
        <v>38269</v>
      </c>
      <c r="AO36" s="33">
        <f>D6L1329C8-D6L1329C18</f>
        <v>2.1518519751078484</v>
      </c>
      <c r="AP36" s="16" t="s">
        <v>38270</v>
      </c>
      <c r="AQ36" s="33">
        <f>CHOOSE(MIN(D6L1329C9,RUN_YEARS),B7L813C2,B7L813C11,B7L813C20,B7L813C29,B7L813C38)</f>
        <v>0.17024586497798697</v>
      </c>
      <c r="AR36" s="16" t="s">
        <v>38271</v>
      </c>
      <c r="AS36" s="33">
        <f>IF(D6L1329C20=0,0,D6L1329C18/D6L1329C20)</f>
        <v>8.1884197214065981</v>
      </c>
      <c r="AT36" s="16" t="s">
        <v>38272</v>
      </c>
      <c r="AU36" s="33">
        <f>IF(D6L1329C5=0,0,D6L1329C18/D6L1329C5)</f>
        <v>0.19657152562465344</v>
      </c>
      <c r="AV36" s="16" t="s">
        <v>38273</v>
      </c>
      <c r="AW36" s="33">
        <f>CHOOSE(MIN(D6L1329C9,RUN_YEARS),B7L813C1,B7L813C10,B7L813C19,B7L813C28,B7L813C37)</f>
        <v>0.26279209521739133</v>
      </c>
      <c r="AX36" s="16" t="s">
        <v>38274</v>
      </c>
      <c r="AY36" s="33">
        <f>IF(D6L1329C23=0,0,D6L1329C19/D6L1329C23)</f>
        <v>8.1884197214065999</v>
      </c>
      <c r="AZ36" s="16" t="s">
        <v>38275</v>
      </c>
      <c r="BA36" s="33">
        <f>IF(D6L1329C5=0,0,D6L1329C19/D6L1329C5)</f>
        <v>0.30342847437534654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68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0.63806171369565212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0.17024586497798697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0.26279209521739133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68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0.63806171369565212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0.17024586497798697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0.26279209521739133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0.63806171369565212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0.17024586497798697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0.26279209521739133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68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0.63806171369565212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0.17024586497798697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0.26279209521739133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0.63806171369565212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0.17024586497798697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0.26279209521739133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10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10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10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9.7618453613493283</v>
      </c>
      <c r="X42" s="16" t="s">
        <v>38382</v>
      </c>
      <c r="Y42" s="33">
        <f>D6L1335C7-D6L1335C10</f>
        <v>0.23815463865067166</v>
      </c>
      <c r="Z42" s="16" t="s">
        <v>38383</v>
      </c>
      <c r="AA42" s="33">
        <f>CHOOSE(MIN(D6L1335C9,RUN_YEARS),B7L813C7,B7L813C16,B7L813C25,B7L813C34,B7L813C43)</f>
        <v>68</v>
      </c>
      <c r="AB42" s="16" t="s">
        <v>38384</v>
      </c>
      <c r="AC42" s="33">
        <f>IF(D6L1335C12=0,0,D6L1335C10/D6L1335C12)</f>
        <v>0.14355654943160778</v>
      </c>
      <c r="AD42" s="16" t="s">
        <v>38385</v>
      </c>
      <c r="AE42" s="33">
        <f>IF(D6L1335C5=0,0,D6L1335C10/D6L1335C5)</f>
        <v>0.97618453613493283</v>
      </c>
      <c r="AF42" s="16" t="s">
        <v>38386</v>
      </c>
      <c r="AG42" s="33">
        <f>CHOOSE(MIN(D6L1335C9,RUN_YEARS),B7L813C5,B7L813C14,B7L813C23,B7L813C32,B7L813C41)</f>
        <v>0.63806171369565212</v>
      </c>
      <c r="AH42" s="16" t="s">
        <v>38387</v>
      </c>
      <c r="AI42" s="33">
        <f>IF(D6L1335C15=0,0,D6L1335C11/D6L1335C15)</f>
        <v>0.37324702852217928</v>
      </c>
      <c r="AJ42" s="16" t="s">
        <v>38388</v>
      </c>
      <c r="AK42" s="33">
        <f>IF(D6L1335C5=0,0,D6L1335C11/D6L1335C5)</f>
        <v>2.3815463865067166E-2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0.17024586497798697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0.26279209521739133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0.63806171369565212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24.768012228706336</v>
      </c>
      <c r="AN43" s="16" t="s">
        <v>38410</v>
      </c>
      <c r="AO43" s="33">
        <f>D6L1336C8-D6L1336C18</f>
        <v>38.23198777129366</v>
      </c>
      <c r="AP43" s="16" t="s">
        <v>38411</v>
      </c>
      <c r="AQ43" s="33">
        <f>CHOOSE(MIN(D6L1336C9,RUN_YEARS),B7L813C2,B7L813C11,B7L813C20,B7L813C29,B7L813C38)</f>
        <v>0.17024586497798697</v>
      </c>
      <c r="AR43" s="16" t="s">
        <v>38412</v>
      </c>
      <c r="AS43" s="33">
        <f>IF(D6L1336C20=0,0,D6L1336C18/D6L1336C20)</f>
        <v>145.483781540943</v>
      </c>
      <c r="AT43" s="16" t="s">
        <v>38413</v>
      </c>
      <c r="AU43" s="33">
        <f>IF(D6L1336C5=0,0,D6L1336C18/D6L1336C5)</f>
        <v>0.39314305124930693</v>
      </c>
      <c r="AV43" s="16" t="s">
        <v>38414</v>
      </c>
      <c r="AW43" s="33">
        <f>CHOOSE(MIN(D6L1336C9,RUN_YEARS),B7L813C1,B7L813C10,B7L813C19,B7L813C28,B7L813C37)</f>
        <v>0.26279209521739133</v>
      </c>
      <c r="AX43" s="16" t="s">
        <v>38415</v>
      </c>
      <c r="AY43" s="33">
        <f>IF(D6L1336C23=0,0,D6L1336C19/D6L1336C23)</f>
        <v>145.48378154094303</v>
      </c>
      <c r="AZ43" s="16" t="s">
        <v>38416</v>
      </c>
      <c r="BA43" s="33">
        <f>IF(D6L1336C5=0,0,D6L1336C19/D6L1336C5)</f>
        <v>0.60685694875069307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87.183586293526091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80.091793146763052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13.545896573381523</v>
      </c>
      <c r="R44" s="16" t="s">
        <v>38420</v>
      </c>
      <c r="S44" s="15">
        <f>SUM(D6L1329C8:D6L1336C8)</f>
        <v>66.545896573381526</v>
      </c>
      <c r="U44" s="21" t="str">
        <f>NULL_VALUE</f>
        <v>n/a</v>
      </c>
      <c r="V44" s="16" t="s">
        <v>38421</v>
      </c>
      <c r="W44" s="33">
        <f>SUM(D6L1329C10:D6L1336C10)</f>
        <v>13.223294763018217</v>
      </c>
      <c r="X44" s="16" t="s">
        <v>38422</v>
      </c>
      <c r="Y44" s="33">
        <f>SUM(D6L1329C11:D6L1336C11)</f>
        <v>0.3226018103633046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0.1944602171032091</v>
      </c>
      <c r="AD44" s="16" t="s">
        <v>38424</v>
      </c>
      <c r="AE44" s="33">
        <f>IF(D6L1337C5=0,0,D6L1337C10/D6L1337C5)</f>
        <v>0.16510174442951203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0.505596564468342</v>
      </c>
      <c r="AJ44" s="16" t="s">
        <v>38426</v>
      </c>
      <c r="AK44" s="33">
        <f>IF(D6L1337C5=0,0,D6L1337C11/D6L1337C5)</f>
        <v>4.0279009582437188E-3</v>
      </c>
      <c r="AL44" s="16" t="s">
        <v>38427</v>
      </c>
      <c r="AM44" s="33">
        <f>SUM(D6L1329C18:D6L1336C18)</f>
        <v>26.16205682698001</v>
      </c>
      <c r="AN44" s="16" t="s">
        <v>38428</v>
      </c>
      <c r="AO44" s="33">
        <f>SUM(D6L1329C19:D6L1336C19)</f>
        <v>40.383839746401506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153.6722012623496</v>
      </c>
      <c r="AT44" s="16" t="s">
        <v>38430</v>
      </c>
      <c r="AU44" s="33">
        <f>IF(D6L1337C5=0,0,D6L1337C18/D6L1337C5)</f>
        <v>0.32665090640485134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153.67220126234963</v>
      </c>
      <c r="AZ44" s="16" t="s">
        <v>38432</v>
      </c>
      <c r="BA44" s="33">
        <f>IF(D6L1337C5=0,0,D6L1337C19/D6L1337C5)</f>
        <v>0.50421944820739273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57.112965936758165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28.556482968379083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14.278241484189541</v>
      </c>
      <c r="R45" s="16" t="s">
        <v>38437</v>
      </c>
      <c r="S45" s="15">
        <f>D6L1338C5-D6L1338C7</f>
        <v>14.278241484189541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13.938198540066121</v>
      </c>
      <c r="X45" s="16" t="s">
        <v>38439</v>
      </c>
      <c r="Y45" s="33">
        <f>D6L1338C7-D6L1338C10</f>
        <v>0.34004294412341984</v>
      </c>
      <c r="Z45" s="16" t="s">
        <v>38440</v>
      </c>
      <c r="AA45" s="33">
        <f>CHOOSE(MIN(D6L1338C9,RUN_YEARS),B7L813C7,B7L813C16,B7L813C25,B7L813C34,B7L813C43)</f>
        <v>68</v>
      </c>
      <c r="AB45" s="16" t="s">
        <v>38441</v>
      </c>
      <c r="AC45" s="33">
        <f>IF(D6L1338C12=0,0,D6L1338C10/D6L1338C12)</f>
        <v>0.20497350794214886</v>
      </c>
      <c r="AD45" s="16" t="s">
        <v>38442</v>
      </c>
      <c r="AE45" s="33">
        <f>IF(D6L1338C5=0,0,D6L1338C10/D6L1338C5)</f>
        <v>0.48809226806746636</v>
      </c>
      <c r="AF45" s="16" t="s">
        <v>38443</v>
      </c>
      <c r="AG45" s="33">
        <f>CHOOSE(MIN(D6L1338C9,RUN_YEARS),B7L813C5,B7L813C14,B7L813C23,B7L813C32,B7L813C41)</f>
        <v>0.63806171369565212</v>
      </c>
      <c r="AH45" s="16" t="s">
        <v>38444</v>
      </c>
      <c r="AI45" s="33">
        <f>IF(D6L1338C15=0,0,D6L1338C11/D6L1338C15)</f>
        <v>0.53293112064958703</v>
      </c>
      <c r="AJ45" s="16" t="s">
        <v>38445</v>
      </c>
      <c r="AK45" s="33">
        <f>IF(D6L1338C5=0,0,D6L1338C11/D6L1338C5)</f>
        <v>1.1907731932533612E-2</v>
      </c>
      <c r="AL45" s="16" t="s">
        <v>38446</v>
      </c>
      <c r="AM45" s="33">
        <f>D6L1338C8*CHOOSE(MIN(D6L1338C9,RUN_YEARS),B7L813C4,B7L813C13,B7L813C22,B7L813C31,B7L813C40)</f>
        <v>5.613391423568709</v>
      </c>
      <c r="AN45" s="16" t="s">
        <v>38447</v>
      </c>
      <c r="AO45" s="33">
        <f>D6L1338C8-D6L1338C18</f>
        <v>8.6648500606208323</v>
      </c>
      <c r="AP45" s="16" t="s">
        <v>38448</v>
      </c>
      <c r="AQ45" s="33">
        <f>CHOOSE(MIN(D6L1338C9,RUN_YEARS),B7L813C2,B7L813C11,B7L813C20,B7L813C29,B7L813C38)</f>
        <v>0.17024586497798697</v>
      </c>
      <c r="AR45" s="16" t="s">
        <v>38449</v>
      </c>
      <c r="AS45" s="33">
        <f>IF(D6L1338C20=0,0,D6L1338C18/D6L1338C20)</f>
        <v>32.972262934518433</v>
      </c>
      <c r="AT45" s="16" t="s">
        <v>38450</v>
      </c>
      <c r="AU45" s="33">
        <f>IF(D6L1338C5=0,0,D6L1338C18/D6L1338C5)</f>
        <v>0.19657152562465346</v>
      </c>
      <c r="AV45" s="16" t="s">
        <v>38451</v>
      </c>
      <c r="AW45" s="33">
        <f>CHOOSE(MIN(D6L1338C9,RUN_YEARS),B7L813C1,B7L813C10,B7L813C19,B7L813C28,B7L813C37)</f>
        <v>0.26279209521739133</v>
      </c>
      <c r="AX45" s="16" t="s">
        <v>38452</v>
      </c>
      <c r="AY45" s="33">
        <f>IF(D6L1338C23=0,0,D6L1338C19/D6L1338C23)</f>
        <v>32.97226293451844</v>
      </c>
      <c r="AZ45" s="16" t="s">
        <v>38453</v>
      </c>
      <c r="BA45" s="33">
        <f>IF(D6L1338C5=0,0,D6L1338C19/D6L1338C5)</f>
        <v>0.30342847437534654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68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0.63806171369565212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0.17024586497798697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0.26279209521739133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57.112965936758165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28.556482968379083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14.278241484189541</v>
      </c>
      <c r="R47" s="16" t="s">
        <v>38477</v>
      </c>
      <c r="S47" s="15">
        <f>SUM(D6L1338C8:D6L1339C8)</f>
        <v>14.278241484189541</v>
      </c>
      <c r="U47" s="21" t="str">
        <f>NULL_VALUE</f>
        <v>n/a</v>
      </c>
      <c r="V47" s="16" t="s">
        <v>38478</v>
      </c>
      <c r="W47" s="33">
        <f>SUM(D6L1338C10:D6L1339C10)</f>
        <v>13.938198540066121</v>
      </c>
      <c r="X47" s="16" t="s">
        <v>38479</v>
      </c>
      <c r="Y47" s="33">
        <f>SUM(D6L1338C11:D6L1339C11)</f>
        <v>0.34004294412341984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0.20497350794214886</v>
      </c>
      <c r="AD47" s="16" t="s">
        <v>38481</v>
      </c>
      <c r="AE47" s="33">
        <f>IF(D6L1340C5=0,0,D6L1340C10/D6L1340C5)</f>
        <v>0.48809226806746636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0.53293112064958703</v>
      </c>
      <c r="AJ47" s="16" t="s">
        <v>38483</v>
      </c>
      <c r="AK47" s="33">
        <f>IF(D6L1340C5=0,0,D6L1340C11/D6L1340C5)</f>
        <v>1.1907731932533612E-2</v>
      </c>
      <c r="AL47" s="16" t="s">
        <v>38484</v>
      </c>
      <c r="AM47" s="33">
        <f>SUM(D6L1338C18:D6L1339C18)</f>
        <v>5.613391423568709</v>
      </c>
      <c r="AN47" s="16" t="s">
        <v>38485</v>
      </c>
      <c r="AO47" s="33">
        <f>SUM(D6L1338C19:D6L1339C19)</f>
        <v>8.6648500606208323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32.972262934518433</v>
      </c>
      <c r="AT47" s="16" t="s">
        <v>38487</v>
      </c>
      <c r="AU47" s="33">
        <f>IF(D6L1340C5=0,0,D6L1340C18/D6L1340C5)</f>
        <v>0.19657152562465346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32.97226293451844</v>
      </c>
      <c r="AZ47" s="16" t="s">
        <v>38489</v>
      </c>
      <c r="BA47" s="33">
        <f>IF(D6L1340C5=0,0,D6L1340C19/D6L1340C5)</f>
        <v>0.30342847437534654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1281.900972990823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866.00875132927251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406.50437566463626</v>
      </c>
      <c r="R48" s="16" t="s">
        <v>38494</v>
      </c>
      <c r="S48" s="15">
        <f>SUM(D6L1328C8,D6L1337C8,D6L1340C8)</f>
        <v>459.50437566463626</v>
      </c>
      <c r="U48" s="21" t="str">
        <f>NULL_VALUE</f>
        <v>n/a</v>
      </c>
      <c r="V48" s="16" t="s">
        <v>38495</v>
      </c>
      <c r="W48" s="33">
        <f>SUM(D6L1328C10,D6L1337C10,D6L1340C10)</f>
        <v>397.81086636911647</v>
      </c>
      <c r="X48" s="16" t="s">
        <v>38496</v>
      </c>
      <c r="Y48" s="33">
        <f>SUM(D6L1328C11,D6L1337C11,D6L1340C11)</f>
        <v>8.6935092955198137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6.7807782307972682</v>
      </c>
      <c r="AD48" s="16" t="s">
        <v>38498</v>
      </c>
      <c r="AE48" s="33">
        <f>IF(D6L1341C5=0,0,D6L1341C10/D6L1341C5)</f>
        <v>0.45936125444286813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17.630023400072822</v>
      </c>
      <c r="AJ48" s="16" t="s">
        <v>38500</v>
      </c>
      <c r="AK48" s="33">
        <f>IF(D6L1341C5=0,0,D6L1341C11/D6L1341C5)</f>
        <v>1.0038592892018456E-2</v>
      </c>
      <c r="AL48" s="16" t="s">
        <v>38501</v>
      </c>
      <c r="AM48" s="33">
        <f>SUM(D6L1328C18,D6L1337C18,D6L1340C18)</f>
        <v>188.18421552731255</v>
      </c>
      <c r="AN48" s="16" t="s">
        <v>38502</v>
      </c>
      <c r="AO48" s="33">
        <f>SUM(D6L1328C19,D6L1337C19,D6L1340C19)</f>
        <v>271.32016013732368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1271.0163608117098</v>
      </c>
      <c r="AT48" s="16" t="s">
        <v>38504</v>
      </c>
      <c r="AU48" s="33">
        <f>IF(D6L1341C5=0,0,D6L1341C18/D6L1341C5)</f>
        <v>0.21730059336982546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1271.0163608117098</v>
      </c>
      <c r="AZ48" s="16" t="s">
        <v>38506</v>
      </c>
      <c r="BA48" s="33">
        <f>IF(D6L1341C5=0,0,D6L1341C19/D6L1341C5)</f>
        <v>0.31329955929528797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98E98-BACA-4F8D-B0AC-FEB374F659B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7488.6666666666661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77.864677676538861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18.597659460256562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33.539424548461604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_xlfn.SINGLE(IF(FLOW_THRU_100PCT="Y",1,INDEX(VariabilityMatrix,D6L1402C1,_xlfn.SINGLE(D6L1402C9))))</f>
        <v>0.52896414458551622</v>
      </c>
      <c r="L9" s="16" t="s">
        <v>38532</v>
      </c>
      <c r="M9" s="15">
        <f>IF(_xlfn.SINGLE(D6L1402C2)&lt;&gt;0,_xlfn.SINGLE(D6L1402C2)*_xlfn.SINGLE(D6L1402C4),_xlfn.SINGLE(D6L1402C3)*_xlfn.SINGLE(D6L1402C4))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7449.8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77.291121202991761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19.154051015293255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33.594411532543958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_xlfn.SINGLE(IF(FLOW_THRU_100PCT="Y",1,INDEX(VariabilityMatrix,D6L1403C1,_xlfn.SINGLE(D6L1403C9))))</f>
        <v>0.52896414458551622</v>
      </c>
      <c r="L10" s="16" t="s">
        <v>38553</v>
      </c>
      <c r="M10" s="15">
        <f>IF(_xlfn.SINGLE(D6L1403C2)&lt;&gt;0,_xlfn.SINGLE(D6L1403C2)*_xlfn.SINGLE(D6L1403C4),_xlfn.SINGLE(D6L1403C3)*_xlfn.SINGLE(D6L1403C4))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7449.8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77.291121202991761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19.154051015293255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33.594411532543958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0.54706914331911283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8008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83.566769469284594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20.048954216819407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35.766597368960831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_xlfn.SINGLE(IF(FLOW_THRU_100PCT="Y",1,INDEX(VariabilityMatrix,D6L1405C1,_xlfn.SINGLE(D6L1405C9))))</f>
        <v>0.28153705652275113</v>
      </c>
      <c r="L12" s="16" t="s">
        <v>38595</v>
      </c>
      <c r="M12" s="15">
        <f>IF(_xlfn.SINGLE(D6L1405C2)&lt;&gt;0,_xlfn.SINGLE(D6L1405C2)*_xlfn.SINGLE(D6L1405C4),_xlfn.SINGLE(D6L1405C3)*_xlfn.SINGLE(D6L1405C4))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7449.8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77.291121202991761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19.154051015293255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33.594411532543958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_xlfn.SINGLE(IF(FLOW_THRU_100PCT="Y",1,INDEX(VariabilityMatrix,D6L1406C1,_xlfn.SINGLE(D6L1406C9))))</f>
        <v>0.52896414458551622</v>
      </c>
      <c r="L13" s="16" t="s">
        <v>38616</v>
      </c>
      <c r="M13" s="15">
        <f>IF(_xlfn.SINGLE(D6L1406C2)&lt;&gt;0,_xlfn.SINGLE(D6L1406C2)*_xlfn.SINGLE(D6L1406C4),_xlfn.SINGLE(D6L1406C3)*_xlfn.SINGLE(D6L1406C4))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7449.8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77.291121202991761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19.154051015293255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33.594411532543958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_xlfn.SINGLE(IF(FLOW_THRU_100PCT="Y",1,INDEX(VariabilityMatrix,D6L1407C1,_xlfn.SINGLE(D6L1407C9))))</f>
        <v>0.54706914331911283</v>
      </c>
      <c r="L14" s="16" t="s">
        <v>38637</v>
      </c>
      <c r="M14" s="15">
        <f>IF(_xlfn.SINGLE(D6L1407C2)&lt;&gt;0,_xlfn.SINGLE(D6L1407C2)*_xlfn.SINGLE(D6L1407C4),_xlfn.SINGLE(D6L1407C3)*_xlfn.SINGLE(D6L1407C4))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8008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83.566769469284594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20.048954216819407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35.766597368960831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0.54706914331911283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8008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83.566769469284594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20.048954216819407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35.766597368960831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0.54706914331911283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8008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83.566769469284594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20.048954216819407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35.766597368960831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0.54706914331911283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8008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83.566769469284594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20.048954216819407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35.766597368960831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0.54706914331911283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8008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83.566769469284594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20.048954216819407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35.766597368960831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0.54706914331911283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8008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83.566769469284594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20.048954216819407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35.766597368960831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8008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83.566769469284594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20.048954216819407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35.766597368960831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0.52896414458551622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7449.8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77.291121202991761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19.154051015293255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33.594411532543958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_xlfn.SINGLE(IF(FLOW_THRU_100PCT="Y",1,INDEX(VariabilityMatrix,D6L1415C1,_xlfn.SINGLE(D6L1415C9))))</f>
        <v>0.53354927842677846</v>
      </c>
      <c r="L22" s="16" t="s">
        <v>38804</v>
      </c>
      <c r="M22" s="15">
        <f>IF(_xlfn.SINGLE(D6L1415C2)&lt;&gt;0,_xlfn.SINGLE(D6L1415C2)*_xlfn.SINGLE(D6L1415C4),_xlfn.SINGLE(D6L1415C3)*_xlfn.SINGLE(D6L1415C4))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7488.6666666666661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77.864677676538861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18.597659460256562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33.539424548461604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_xlfn.SINGLE(IF(FLOW_THRU_100PCT="Y",1,INDEX(VariabilityMatrix,D6L1416C1,_xlfn.SINGLE(D6L1416C9))))</f>
        <v>0.28609042830319897</v>
      </c>
      <c r="L23" s="16" t="s">
        <v>38825</v>
      </c>
      <c r="M23" s="15">
        <f>IF(_xlfn.SINGLE(D6L1416C2)&lt;&gt;0,_xlfn.SINGLE(D6L1416C2)*_xlfn.SINGLE(D6L1416C4),_xlfn.SINGLE(D6L1416C3)*_xlfn.SINGLE(D6L1416C4))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7488.6666666666661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77.864677676538861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18.597659460256562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33.539424548461604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7488.6666666666661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77.864677676538861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18.597659460256562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33.539424548461604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0.29873916343154272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8008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83.566769469284594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20.048954216819407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35.766597368960831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_xlfn.SINGLE(IF(FLOW_THRU_100PCT="Y",1,INDEX(VariabilityMatrix,D6L1419C1,_xlfn.SINGLE(D6L1419C9))))</f>
        <v>0.28609042830319897</v>
      </c>
      <c r="L26" s="16" t="s">
        <v>38887</v>
      </c>
      <c r="M26" s="15">
        <f>IF(_xlfn.SINGLE(D6L1419C2)&lt;&gt;0,_xlfn.SINGLE(D6L1419C2)*_xlfn.SINGLE(D6L1419C4),_xlfn.SINGLE(D6L1419C3)*_xlfn.SINGLE(D6L1419C4))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7488.6666666666661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77.864677676538861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18.597659460256562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33.539424548461604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_xlfn.SINGLE(IF(FLOW_THRU_100PCT="Y",1,INDEX(VariabilityMatrix,D6L1420C1,_xlfn.SINGLE(D6L1420C9))))</f>
        <v>0.29873916343154272</v>
      </c>
      <c r="L27" s="16" t="s">
        <v>38908</v>
      </c>
      <c r="M27" s="15">
        <f>IF(_xlfn.SINGLE(D6L1420C2)&lt;&gt;0,_xlfn.SINGLE(D6L1420C2)*_xlfn.SINGLE(D6L1420C4),_xlfn.SINGLE(D6L1420C3)*_xlfn.SINGLE(D6L1420C4))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8008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83.566769469284594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20.048954216819407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35.766597368960831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0.29873916343154272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8008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83.566769469284594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20.048954216819407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35.766597368960831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0.29873916343154272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8008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83.566769469284594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20.048954216819407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35.766597368960831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0.29873916343154272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8008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83.566769469284594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20.048954216819407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35.766597368960831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0.29873916343154272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8008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83.566769469284594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20.048954216819407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35.766597368960831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0.29873916343154272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8008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83.566769469284594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20.048954216819407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35.766597368960831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8008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83.566769469284594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20.048954216819407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35.766597368960831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7488.6666666666661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77.864677676538861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18.597659460256562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33.539424548461604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8008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83.566769469284594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20.048954216819407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35.766597368960831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8008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83.566769469284594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20.048954216819407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35.766597368960831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3.184124532113362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1.592062266056681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0.7960311330283405</v>
      </c>
      <c r="R38" s="16" t="s">
        <v>39133</v>
      </c>
      <c r="S38" s="15">
        <f>D6L1431C5-D6L1431C7</f>
        <v>0.7960311330283405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0.7750036804624153</v>
      </c>
      <c r="X38" s="16" t="s">
        <v>39135</v>
      </c>
      <c r="Y38" s="33">
        <f>D6L1431C7-D6L1431C10</f>
        <v>2.1027452565925198E-2</v>
      </c>
      <c r="Z38" s="16" t="s">
        <v>39136</v>
      </c>
      <c r="AA38" s="33">
        <f>CHOOSE(MIN(D6L1431C9,RUN_YEARS),B7L814C7,B7L814C16,B7L814C25,B7L814C34,B7L814C43)</f>
        <v>8008</v>
      </c>
      <c r="AB38" s="16" t="s">
        <v>39137</v>
      </c>
      <c r="AC38" s="33">
        <f>IF(D6L1431C12=0,0,D6L1431C10/D6L1431C12)</f>
        <v>9.6778681376425484E-5</v>
      </c>
      <c r="AD38" s="16" t="s">
        <v>39138</v>
      </c>
      <c r="AE38" s="33">
        <f>IF(D6L1431C5=0,0,D6L1431C10/D6L1431C5)</f>
        <v>0.48679231772887421</v>
      </c>
      <c r="AF38" s="16" t="s">
        <v>39139</v>
      </c>
      <c r="AG38" s="33">
        <f>CHOOSE(MIN(D6L1431C9,RUN_YEARS),B7L814C5,B7L814C14,B7L814C23,B7L814C32,B7L814C41)</f>
        <v>83.566769469284594</v>
      </c>
      <c r="AH38" s="16" t="s">
        <v>39140</v>
      </c>
      <c r="AI38" s="33">
        <f>IF(D6L1431C15=0,0,D6L1431C11/D6L1431C15)</f>
        <v>2.5162457157870569E-4</v>
      </c>
      <c r="AJ38" s="16" t="s">
        <v>39141</v>
      </c>
      <c r="AK38" s="33">
        <f>IF(D6L1431C5=0,0,D6L1431C11/D6L1431C5)</f>
        <v>1.3207682271125804E-2</v>
      </c>
      <c r="AL38" s="16" t="s">
        <v>39142</v>
      </c>
      <c r="AM38" s="33">
        <f>D6L1431C8*CHOOSE(MIN(D6L1431C9,RUN_YEARS),B7L814C4,B7L814C13,B7L814C22,B7L814C31,B7L814C40)</f>
        <v>0.28593449832204104</v>
      </c>
      <c r="AN38" s="16" t="s">
        <v>39143</v>
      </c>
      <c r="AO38" s="33">
        <f>D6L1431C8-D6L1431C18</f>
        <v>0.5100966347062994</v>
      </c>
      <c r="AP38" s="16" t="s">
        <v>39144</v>
      </c>
      <c r="AQ38" s="33">
        <f>CHOOSE(MIN(D6L1431C9,RUN_YEARS),B7L814C2,B7L814C11,B7L814C20,B7L814C29,B7L814C38)</f>
        <v>20.048954216819407</v>
      </c>
      <c r="AR38" s="16" t="s">
        <v>39145</v>
      </c>
      <c r="AS38" s="33">
        <f>IF(D6L1431C20=0,0,D6L1431C18/D6L1431C20)</f>
        <v>1.426181611418743E-2</v>
      </c>
      <c r="AT38" s="16" t="s">
        <v>39146</v>
      </c>
      <c r="AU38" s="33">
        <f>IF(D6L1431C5=0,0,D6L1431C18/D6L1431C5)</f>
        <v>0.17960007244582299</v>
      </c>
      <c r="AV38" s="16" t="s">
        <v>39147</v>
      </c>
      <c r="AW38" s="33">
        <f>CHOOSE(MIN(D6L1431C9,RUN_YEARS),B7L814C1,B7L814C10,B7L814C19,B7L814C28,B7L814C37)</f>
        <v>35.766597368960831</v>
      </c>
      <c r="AX38" s="16" t="s">
        <v>39148</v>
      </c>
      <c r="AY38" s="33">
        <f>IF(D6L1431C23=0,0,D6L1431C19/D6L1431C23)</f>
        <v>1.4261816114187432E-2</v>
      </c>
      <c r="AZ38" s="16" t="s">
        <v>39149</v>
      </c>
      <c r="BA38" s="33">
        <f>IF(D6L1431C5=0,0,D6L1431C19/D6L1431C5)</f>
        <v>0.32039992755417696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8008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83.566769469284594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20.048954216819407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35.766597368960831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308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308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123.2</v>
      </c>
      <c r="R40" s="16" t="s">
        <v>39174</v>
      </c>
      <c r="S40" s="15">
        <f>D6L1433C5-D6L1433C7</f>
        <v>184.8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119.9456270883946</v>
      </c>
      <c r="X40" s="16" t="s">
        <v>39176</v>
      </c>
      <c r="Y40" s="33">
        <f>D6L1433C7-D6L1433C10</f>
        <v>3.254372911605401</v>
      </c>
      <c r="Z40" s="16" t="s">
        <v>39177</v>
      </c>
      <c r="AA40" s="33">
        <f>CHOOSE(MIN(D6L1433C9,RUN_YEARS),B7L814C7,B7L814C16,B7L814C25,B7L814C34,B7L814C43)</f>
        <v>8008</v>
      </c>
      <c r="AB40" s="16" t="s">
        <v>39178</v>
      </c>
      <c r="AC40" s="33">
        <f>IF(D6L1433C12=0,0,D6L1433C10/D6L1433C12)</f>
        <v>1.4978225160888438E-2</v>
      </c>
      <c r="AD40" s="16" t="s">
        <v>39179</v>
      </c>
      <c r="AE40" s="33">
        <f>IF(D6L1433C5=0,0,D6L1433C10/D6L1433C5)</f>
        <v>0.38943385418309934</v>
      </c>
      <c r="AF40" s="16" t="s">
        <v>39180</v>
      </c>
      <c r="AG40" s="33">
        <f>CHOOSE(MIN(D6L1433C9,RUN_YEARS),B7L814C5,B7L814C14,B7L814C23,B7L814C32,B7L814C41)</f>
        <v>83.566769469284594</v>
      </c>
      <c r="AH40" s="16" t="s">
        <v>39181</v>
      </c>
      <c r="AI40" s="33">
        <f>IF(D6L1433C15=0,0,D6L1433C11/D6L1433C15)</f>
        <v>3.8943385418309884E-2</v>
      </c>
      <c r="AJ40" s="16" t="s">
        <v>39182</v>
      </c>
      <c r="AK40" s="33">
        <f>IF(D6L1433C5=0,0,D6L1433C11/D6L1433C5)</f>
        <v>1.0566145816900652E-2</v>
      </c>
      <c r="AL40" s="16" t="s">
        <v>39183</v>
      </c>
      <c r="AM40" s="33">
        <f>D6L1433C8*CHOOSE(MIN(D6L1433C9,RUN_YEARS),B7L814C4,B7L814C13,B7L814C22,B7L814C31,B7L814C40)</f>
        <v>66.380186775976185</v>
      </c>
      <c r="AN40" s="16" t="s">
        <v>39184</v>
      </c>
      <c r="AO40" s="33">
        <f>D6L1433C8-D6L1433C18</f>
        <v>118.41981322402383</v>
      </c>
      <c r="AP40" s="16" t="s">
        <v>39185</v>
      </c>
      <c r="AQ40" s="33">
        <f>CHOOSE(MIN(D6L1433C9,RUN_YEARS),B7L814C2,B7L814C11,B7L814C20,B7L814C29,B7L814C38)</f>
        <v>20.048954216819407</v>
      </c>
      <c r="AR40" s="16" t="s">
        <v>39186</v>
      </c>
      <c r="AS40" s="33">
        <f>IF(D6L1433C20=0,0,D6L1433C18/D6L1433C20)</f>
        <v>3.3109052002467401</v>
      </c>
      <c r="AT40" s="16" t="s">
        <v>39187</v>
      </c>
      <c r="AU40" s="33">
        <f>IF(D6L1433C5=0,0,D6L1433C18/D6L1433C5)</f>
        <v>0.21552008693498761</v>
      </c>
      <c r="AV40" s="16" t="s">
        <v>39188</v>
      </c>
      <c r="AW40" s="33">
        <f>CHOOSE(MIN(D6L1433C9,RUN_YEARS),B7L814C1,B7L814C10,B7L814C19,B7L814C28,B7L814C37)</f>
        <v>35.766597368960831</v>
      </c>
      <c r="AX40" s="16" t="s">
        <v>39189</v>
      </c>
      <c r="AY40" s="33">
        <f>IF(D6L1433C23=0,0,D6L1433C19/D6L1433C23)</f>
        <v>3.3109052002467414</v>
      </c>
      <c r="AZ40" s="16" t="s">
        <v>39190</v>
      </c>
      <c r="BA40" s="33">
        <f>IF(D6L1433C5=0,0,D6L1433C19/D6L1433C5)</f>
        <v>0.38447991306501245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8008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83.566769469284594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20.048954216819407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35.766597368960831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121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121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121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117.80374089038756</v>
      </c>
      <c r="X42" s="16" t="s">
        <v>39216</v>
      </c>
      <c r="Y42" s="33">
        <f>D6L1435C7-D6L1435C10</f>
        <v>3.1962591096124413</v>
      </c>
      <c r="Z42" s="16" t="s">
        <v>39217</v>
      </c>
      <c r="AA42" s="33">
        <f>CHOOSE(MIN(D6L1435C9,RUN_YEARS),B7L814C7,B7L814C16,B7L814C25,B7L814C34,B7L814C43)</f>
        <v>8008</v>
      </c>
      <c r="AB42" s="16" t="s">
        <v>39218</v>
      </c>
      <c r="AC42" s="33">
        <f>IF(D6L1435C12=0,0,D6L1435C10/D6L1435C12)</f>
        <v>1.4710756854444E-2</v>
      </c>
      <c r="AD42" s="16" t="s">
        <v>39219</v>
      </c>
      <c r="AE42" s="33">
        <f>IF(D6L1435C5=0,0,D6L1435C10/D6L1435C5)</f>
        <v>0.97358463545774843</v>
      </c>
      <c r="AF42" s="16" t="s">
        <v>39220</v>
      </c>
      <c r="AG42" s="33">
        <f>CHOOSE(MIN(D6L1435C9,RUN_YEARS),B7L814C5,B7L814C14,B7L814C23,B7L814C32,B7L814C41)</f>
        <v>83.566769469284594</v>
      </c>
      <c r="AH42" s="16" t="s">
        <v>39221</v>
      </c>
      <c r="AI42" s="33">
        <f>IF(D6L1435C15=0,0,D6L1435C11/D6L1435C15)</f>
        <v>3.8247967821554277E-2</v>
      </c>
      <c r="AJ42" s="16" t="s">
        <v>39222</v>
      </c>
      <c r="AK42" s="33">
        <f>IF(D6L1435C5=0,0,D6L1435C11/D6L1435C5)</f>
        <v>2.6415364542251581E-2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20.048954216819407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35.766597368960831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-540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-540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-540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8008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83.566769469284594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-193.96807824148885</v>
      </c>
      <c r="AN43" s="16" t="s">
        <v>39244</v>
      </c>
      <c r="AO43" s="33">
        <f>D6L1436C8-D6L1436C18</f>
        <v>-346.03192175851115</v>
      </c>
      <c r="AP43" s="16" t="s">
        <v>39245</v>
      </c>
      <c r="AQ43" s="33">
        <f>CHOOSE(MIN(D6L1436C9,RUN_YEARS),B7L814C2,B7L814C11,B7L814C20,B7L814C29,B7L814C38)</f>
        <v>20.048954216819407</v>
      </c>
      <c r="AR43" s="16" t="s">
        <v>39246</v>
      </c>
      <c r="AS43" s="33">
        <f>IF(D6L1436C20=0,0,D6L1436C18/D6L1436C20)</f>
        <v>-9.6747229877339809</v>
      </c>
      <c r="AT43" s="16" t="s">
        <v>39247</v>
      </c>
      <c r="AU43" s="33">
        <f>IF(D6L1436C5=0,0,D6L1436C18/D6L1436C5)</f>
        <v>0.35920014489164603</v>
      </c>
      <c r="AV43" s="16" t="s">
        <v>39248</v>
      </c>
      <c r="AW43" s="33">
        <f>CHOOSE(MIN(D6L1436C9,RUN_YEARS),B7L814C1,B7L814C10,B7L814C19,B7L814C28,B7L814C37)</f>
        <v>35.766597368960831</v>
      </c>
      <c r="AX43" s="16" t="s">
        <v>39249</v>
      </c>
      <c r="AY43" s="33">
        <f>IF(D6L1436C23=0,0,D6L1436C19/D6L1436C23)</f>
        <v>-9.6747229877339826</v>
      </c>
      <c r="AZ43" s="16" t="s">
        <v>39250</v>
      </c>
      <c r="BA43" s="33">
        <f>IF(D6L1436C5=0,0,D6L1436C19/D6L1436C5)</f>
        <v>0.64079985510835402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-107.81587546788666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-109.4079377339433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244.99603113302834</v>
      </c>
      <c r="R44" s="16" t="s">
        <v>39254</v>
      </c>
      <c r="S44" s="15">
        <f>SUM(D6L1429C8:D6L1436C8)</f>
        <v>-354.40396886697164</v>
      </c>
      <c r="U44" s="21" t="str">
        <f>NULL_VALUE</f>
        <v>n/a</v>
      </c>
      <c r="V44" s="16" t="s">
        <v>39255</v>
      </c>
      <c r="W44" s="33">
        <f>SUM(D6L1429C10:D6L1436C10)</f>
        <v>238.52437165924459</v>
      </c>
      <c r="X44" s="16" t="s">
        <v>39256</v>
      </c>
      <c r="Y44" s="33">
        <f>SUM(D6L1429C11:D6L1436C11)</f>
        <v>6.4716594737837676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2.9785760696708866E-2</v>
      </c>
      <c r="AD44" s="16" t="s">
        <v>39258</v>
      </c>
      <c r="AE44" s="33">
        <f>IF(D6L1437C5=0,0,D6L1437C10/D6L1437C5)</f>
        <v>-2.1801377176058727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7.7442977811442867E-2</v>
      </c>
      <c r="AJ44" s="16" t="s">
        <v>39260</v>
      </c>
      <c r="AK44" s="33">
        <f>IF(D6L1437C5=0,0,D6L1437C11/D6L1437C5)</f>
        <v>-5.9151644824175911E-2</v>
      </c>
      <c r="AL44" s="16" t="s">
        <v>39261</v>
      </c>
      <c r="AM44" s="33">
        <f>SUM(D6L1429C18:D6L1436C18)</f>
        <v>-127.30195696719063</v>
      </c>
      <c r="AN44" s="16" t="s">
        <v>39262</v>
      </c>
      <c r="AO44" s="33">
        <f>SUM(D6L1429C19:D6L1436C19)</f>
        <v>-227.10201189978102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-6.3495559713730536</v>
      </c>
      <c r="AT44" s="16" t="s">
        <v>39264</v>
      </c>
      <c r="AU44" s="33">
        <f>IF(D6L1437C5=0,0,D6L1437C18/D6L1437C5)</f>
        <v>1.1635532083308413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-6.3495559713730536</v>
      </c>
      <c r="AZ44" s="16" t="s">
        <v>39266</v>
      </c>
      <c r="BA44" s="33">
        <f>IF(D6L1437C5=0,0,D6L1437C19/D6L1437C5)</f>
        <v>2.0757361540992072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13.157652169696567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6.5788260848482834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3.2894130424241417</v>
      </c>
      <c r="R45" s="16" t="s">
        <v>39271</v>
      </c>
      <c r="S45" s="15">
        <f>D6L1438C5-D6L1438C7</f>
        <v>3.2894130424241417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3.2025219977784714</v>
      </c>
      <c r="X45" s="16" t="s">
        <v>39273</v>
      </c>
      <c r="Y45" s="33">
        <f>D6L1438C7-D6L1438C10</f>
        <v>8.6891044645670323E-2</v>
      </c>
      <c r="Z45" s="16" t="s">
        <v>39274</v>
      </c>
      <c r="AA45" s="33">
        <f>CHOOSE(MIN(D6L1438C9,RUN_YEARS),B7L814C7,B7L814C16,B7L814C25,B7L814C34,B7L814C43)</f>
        <v>8008</v>
      </c>
      <c r="AB45" s="16" t="s">
        <v>39275</v>
      </c>
      <c r="AC45" s="33">
        <f>IF(D6L1438C12=0,0,D6L1438C10/D6L1438C12)</f>
        <v>3.9991533438792098E-4</v>
      </c>
      <c r="AD45" s="16" t="s">
        <v>39276</v>
      </c>
      <c r="AE45" s="33">
        <f>IF(D6L1438C5=0,0,D6L1438C10/D6L1438C5)</f>
        <v>0.48679231772887427</v>
      </c>
      <c r="AF45" s="16" t="s">
        <v>39277</v>
      </c>
      <c r="AG45" s="33">
        <f>CHOOSE(MIN(D6L1438C9,RUN_YEARS),B7L814C5,B7L814C14,B7L814C23,B7L814C32,B7L814C41)</f>
        <v>83.566769469284594</v>
      </c>
      <c r="AH45" s="16" t="s">
        <v>39278</v>
      </c>
      <c r="AI45" s="33">
        <f>IF(D6L1438C15=0,0,D6L1438C11/D6L1438C15)</f>
        <v>1.0397798694085881E-3</v>
      </c>
      <c r="AJ45" s="16" t="s">
        <v>39279</v>
      </c>
      <c r="AK45" s="33">
        <f>IF(D6L1438C5=0,0,D6L1438C11/D6L1438C5)</f>
        <v>1.3207682271125754E-2</v>
      </c>
      <c r="AL45" s="16" t="s">
        <v>39280</v>
      </c>
      <c r="AM45" s="33">
        <f>D6L1438C8*CHOOSE(MIN(D6L1438C9,RUN_YEARS),B7L814C4,B7L814C13,B7L814C22,B7L814C31,B7L814C40)</f>
        <v>1.181557641447222</v>
      </c>
      <c r="AN45" s="16" t="s">
        <v>39281</v>
      </c>
      <c r="AO45" s="33">
        <f>D6L1438C8-D6L1438C18</f>
        <v>2.1078554009769199</v>
      </c>
      <c r="AP45" s="16" t="s">
        <v>39282</v>
      </c>
      <c r="AQ45" s="33">
        <f>CHOOSE(MIN(D6L1438C9,RUN_YEARS),B7L814C2,B7L814C11,B7L814C20,B7L814C29,B7L814C38)</f>
        <v>20.048954216819407</v>
      </c>
      <c r="AR45" s="16" t="s">
        <v>39283</v>
      </c>
      <c r="AS45" s="33">
        <f>IF(D6L1438C20=0,0,D6L1438C18/D6L1438C20)</f>
        <v>5.893362958832004E-2</v>
      </c>
      <c r="AT45" s="16" t="s">
        <v>39284</v>
      </c>
      <c r="AU45" s="33">
        <f>IF(D6L1438C5=0,0,D6L1438C18/D6L1438C5)</f>
        <v>0.17960007244582302</v>
      </c>
      <c r="AV45" s="16" t="s">
        <v>39285</v>
      </c>
      <c r="AW45" s="33">
        <f>CHOOSE(MIN(D6L1438C9,RUN_YEARS),B7L814C1,B7L814C10,B7L814C19,B7L814C28,B7L814C37)</f>
        <v>35.766597368960831</v>
      </c>
      <c r="AX45" s="16" t="s">
        <v>39286</v>
      </c>
      <c r="AY45" s="33">
        <f>IF(D6L1438C23=0,0,D6L1438C19/D6L1438C23)</f>
        <v>5.8933629588320047E-2</v>
      </c>
      <c r="AZ45" s="16" t="s">
        <v>39287</v>
      </c>
      <c r="BA45" s="33">
        <f>IF(D6L1438C5=0,0,D6L1438C19/D6L1438C5)</f>
        <v>0.32039992755417701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576.83891828012077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576.83891828012077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230.73556731204832</v>
      </c>
      <c r="R46" s="16" t="s">
        <v>39291</v>
      </c>
      <c r="S46" s="15">
        <f>D6L1439C5-D6L1439C7</f>
        <v>346.10335096807245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224.64060318863733</v>
      </c>
      <c r="X46" s="16" t="s">
        <v>39293</v>
      </c>
      <c r="Y46" s="33">
        <f>D6L1439C7-D6L1439C10</f>
        <v>6.094964123410989</v>
      </c>
      <c r="Z46" s="16" t="s">
        <v>39294</v>
      </c>
      <c r="AA46" s="33">
        <f>CHOOSE(MIN(D6L1439C9,RUN_YEARS),B7L814C7,B7L814C16,B7L814C25,B7L814C34,B7L814C43)</f>
        <v>8008</v>
      </c>
      <c r="AB46" s="16" t="s">
        <v>39295</v>
      </c>
      <c r="AC46" s="33">
        <f>IF(D6L1439C12=0,0,D6L1439C10/D6L1439C12)</f>
        <v>2.805202337520446E-2</v>
      </c>
      <c r="AD46" s="16" t="s">
        <v>39296</v>
      </c>
      <c r="AE46" s="33">
        <f>IF(D6L1439C5=0,0,D6L1439C10/D6L1439C5)</f>
        <v>0.38943385418309939</v>
      </c>
      <c r="AF46" s="16" t="s">
        <v>39297</v>
      </c>
      <c r="AG46" s="33">
        <f>CHOOSE(MIN(D6L1439C9,RUN_YEARS),B7L814C5,B7L814C14,B7L814C23,B7L814C32,B7L814C41)</f>
        <v>83.566769469284594</v>
      </c>
      <c r="AH46" s="16" t="s">
        <v>39298</v>
      </c>
      <c r="AI46" s="33">
        <f>IF(D6L1439C15=0,0,D6L1439C11/D6L1439C15)</f>
        <v>7.2935260775531419E-2</v>
      </c>
      <c r="AJ46" s="16" t="s">
        <v>39299</v>
      </c>
      <c r="AK46" s="33">
        <f>IF(D6L1439C5=0,0,D6L1439C11/D6L1439C5)</f>
        <v>1.0566145816900642E-2</v>
      </c>
      <c r="AL46" s="16" t="s">
        <v>39300</v>
      </c>
      <c r="AM46" s="33">
        <f>D6L1439C8*CHOOSE(MIN(D6L1439C9,RUN_YEARS),B7L814C4,B7L814C13,B7L814C22,B7L814C31,B7L814C40)</f>
        <v>124.32037381521585</v>
      </c>
      <c r="AN46" s="16" t="s">
        <v>39301</v>
      </c>
      <c r="AO46" s="33">
        <f>D6L1439C8-D6L1439C18</f>
        <v>221.7829771528566</v>
      </c>
      <c r="AP46" s="16" t="s">
        <v>39302</v>
      </c>
      <c r="AQ46" s="33">
        <f>CHOOSE(MIN(D6L1439C9,RUN_YEARS),B7L814C2,B7L814C11,B7L814C20,B7L814C29,B7L814C38)</f>
        <v>20.048954216819407</v>
      </c>
      <c r="AR46" s="16" t="s">
        <v>39303</v>
      </c>
      <c r="AS46" s="33">
        <f>IF(D6L1439C20=0,0,D6L1439C18/D6L1439C20)</f>
        <v>6.2008408254492089</v>
      </c>
      <c r="AT46" s="16" t="s">
        <v>39304</v>
      </c>
      <c r="AU46" s="33">
        <f>IF(D6L1439C5=0,0,D6L1439C18/D6L1439C5)</f>
        <v>0.21552008693498761</v>
      </c>
      <c r="AV46" s="16" t="s">
        <v>39305</v>
      </c>
      <c r="AW46" s="33">
        <f>CHOOSE(MIN(D6L1439C9,RUN_YEARS),B7L814C1,B7L814C10,B7L814C19,B7L814C28,B7L814C37)</f>
        <v>35.766597368960831</v>
      </c>
      <c r="AX46" s="16" t="s">
        <v>39306</v>
      </c>
      <c r="AY46" s="33">
        <f>IF(D6L1439C23=0,0,D6L1439C19/D6L1439C23)</f>
        <v>6.2008408254492098</v>
      </c>
      <c r="AZ46" s="16" t="s">
        <v>39307</v>
      </c>
      <c r="BA46" s="33">
        <f>IF(D6L1439C5=0,0,D6L1439C19/D6L1439C5)</f>
        <v>0.38447991306501239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589.99657044981734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583.41774436496905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234.02498035447246</v>
      </c>
      <c r="R47" s="16" t="s">
        <v>39311</v>
      </c>
      <c r="S47" s="15">
        <f>SUM(D6L1438C8:D6L1439C8)</f>
        <v>349.39276401049659</v>
      </c>
      <c r="U47" s="21" t="str">
        <f>NULL_VALUE</f>
        <v>n/a</v>
      </c>
      <c r="V47" s="16" t="s">
        <v>39312</v>
      </c>
      <c r="W47" s="33">
        <f>SUM(D6L1438C10:D6L1439C10)</f>
        <v>227.84312518641579</v>
      </c>
      <c r="X47" s="16" t="s">
        <v>39313</v>
      </c>
      <c r="Y47" s="33">
        <f>SUM(D6L1438C11:D6L1439C11)</f>
        <v>6.1818551680566589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2.8451938709592381E-2</v>
      </c>
      <c r="AD47" s="16" t="s">
        <v>39315</v>
      </c>
      <c r="AE47" s="33">
        <f>IF(D6L1440C5=0,0,D6L1440C10/D6L1440C5)</f>
        <v>0.39053170286141281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7.397504064494001E-2</v>
      </c>
      <c r="AJ47" s="16" t="s">
        <v>39317</v>
      </c>
      <c r="AK47" s="33">
        <f>IF(D6L1440C5=0,0,D6L1440C11/D6L1440C5)</f>
        <v>1.0595932721904788E-2</v>
      </c>
      <c r="AL47" s="16" t="s">
        <v>39318</v>
      </c>
      <c r="AM47" s="33">
        <f>SUM(D6L1438C18:D6L1439C18)</f>
        <v>125.50193145666307</v>
      </c>
      <c r="AN47" s="16" t="s">
        <v>39319</v>
      </c>
      <c r="AO47" s="33">
        <f>SUM(D6L1438C19:D6L1439C19)</f>
        <v>223.89083255383352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6.2597744550375287</v>
      </c>
      <c r="AT47" s="16" t="s">
        <v>39321</v>
      </c>
      <c r="AU47" s="33">
        <f>IF(D6L1440C5=0,0,D6L1440C18/D6L1440C5)</f>
        <v>0.21511504007007498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6.2597744550375296</v>
      </c>
      <c r="AZ47" s="16" t="s">
        <v>39323</v>
      </c>
      <c r="BA47" s="33">
        <f>IF(D6L1440C5=0,0,D6L1440C19/D6L1440C5)</f>
        <v>0.38375732434660742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482.18069498193069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474.00980663102575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479.0210114875008</v>
      </c>
      <c r="R48" s="16" t="s">
        <v>39328</v>
      </c>
      <c r="S48" s="15">
        <f>SUM(D6L1428C8,D6L1437C8,D6L1440C8)</f>
        <v>-5.0112048564750467</v>
      </c>
      <c r="U48" s="21" t="str">
        <f>NULL_VALUE</f>
        <v>n/a</v>
      </c>
      <c r="V48" s="16" t="s">
        <v>39329</v>
      </c>
      <c r="W48" s="33">
        <f>SUM(D6L1428C10,D6L1437C10,D6L1440C10)</f>
        <v>466.36749684566041</v>
      </c>
      <c r="X48" s="16" t="s">
        <v>39330</v>
      </c>
      <c r="Y48" s="33">
        <f>SUM(D6L1428C11,D6L1437C11,D6L1440C11)</f>
        <v>12.653514641840427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5.8237699406301247E-2</v>
      </c>
      <c r="AD48" s="16" t="s">
        <v>39332</v>
      </c>
      <c r="AE48" s="33">
        <f>IF(D6L1441C5=0,0,D6L1441C10/D6L1441C5)</f>
        <v>0.98387731713889581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0.15141801845638286</v>
      </c>
      <c r="AJ48" s="16" t="s">
        <v>39334</v>
      </c>
      <c r="AK48" s="33">
        <f>IF(D6L1441C5=0,0,D6L1441C11/D6L1441C5)</f>
        <v>2.6694626281624712E-2</v>
      </c>
      <c r="AL48" s="16" t="s">
        <v>39335</v>
      </c>
      <c r="AM48" s="33">
        <f>SUM(D6L1428C18,D6L1437C18,D6L1440C18)</f>
        <v>-1.8000255105275613</v>
      </c>
      <c r="AN48" s="16" t="s">
        <v>39336</v>
      </c>
      <c r="AO48" s="33">
        <f>SUM(D6L1428C19,D6L1437C19,D6L1440C19)</f>
        <v>-3.2111793459474995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-8.9781516335524891E-2</v>
      </c>
      <c r="AT48" s="16" t="s">
        <v>39338</v>
      </c>
      <c r="AU48" s="33">
        <f>IF(D6L1441C5=0,0,D6L1441C18/D6L1441C5)</f>
        <v>-3.7974436084372409E-3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-8.9781516335524003E-2</v>
      </c>
      <c r="AZ48" s="16" t="s">
        <v>39340</v>
      </c>
      <c r="BA48" s="33">
        <f>IF(D6L1441C5=0,0,D6L1441C19/D6L1441C5)</f>
        <v>-6.7744998120832459E-3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313F1-13A3-4770-9341-2D699849223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135.4368758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116.475713188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58.237856594</v>
      </c>
      <c r="R8" s="16" t="s">
        <v>39349</v>
      </c>
      <c r="S8" s="15">
        <f>D6L1501C5-D6L1501C7</f>
        <v>58.237856594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26.71513432152398</v>
      </c>
      <c r="X8" s="16" t="s">
        <v>39351</v>
      </c>
      <c r="Y8" s="33">
        <f>D6L1501C7-D6L1501C10</f>
        <v>31.52272227247602</v>
      </c>
      <c r="Z8" s="16" t="s">
        <v>39352</v>
      </c>
      <c r="AA8" s="33">
        <f>CHOOSE(MIN(D6L1501C9,RUN_YEARS),B7L815C7,B7L815C16,B7L815C25,B7L815C34,B7L815C43)</f>
        <v>285.33333333333337</v>
      </c>
      <c r="AB8" s="16" t="s">
        <v>39353</v>
      </c>
      <c r="AC8" s="33">
        <f>IF(D6L1501C12=0,0,D6L1501C10/D6L1501C12)</f>
        <v>9.3627807201602714E-2</v>
      </c>
      <c r="AD8" s="16" t="s">
        <v>39354</v>
      </c>
      <c r="AE8" s="33">
        <f>IF(D6L1501C5=0,0,D6L1501C10/D6L1501C5)</f>
        <v>0.2293622729607491</v>
      </c>
      <c r="AF8" s="16" t="s">
        <v>39355</v>
      </c>
      <c r="AG8" s="33">
        <f>CHOOSE(MIN(D6L1501C9,RUN_YEARS),B7L815C5,B7L815C14,B7L815C23,B7L815C32,B7L815C41)</f>
        <v>129.49276837004442</v>
      </c>
      <c r="AH8" s="16" t="s">
        <v>39356</v>
      </c>
      <c r="AI8" s="33">
        <f>IF(D6L1501C15=0,0,D6L1501C11/D6L1501C15)</f>
        <v>0.24343229872416702</v>
      </c>
      <c r="AJ8" s="16" t="s">
        <v>39357</v>
      </c>
      <c r="AK8" s="33">
        <f>IF(D6L1501C5=0,0,D6L1501C11/D6L1501C5)</f>
        <v>0.27063772703925087</v>
      </c>
      <c r="AL8" s="16" t="s">
        <v>39358</v>
      </c>
      <c r="AM8" s="33">
        <f>D6L1501C8*CHOOSE(MIN(D6L1501C9,RUN_YEARS),B7L815C4,B7L815C13,B7L815C22,B7L815C31,B7L815C40)</f>
        <v>0.80841127829053616</v>
      </c>
      <c r="AN8" s="16" t="s">
        <v>39359</v>
      </c>
      <c r="AO8" s="33">
        <f>D6L1501C8-D6L1501C18</f>
        <v>57.429445315709465</v>
      </c>
      <c r="AP8" s="16" t="s">
        <v>39360</v>
      </c>
      <c r="AQ8" s="33">
        <f>CHOOSE(MIN(D6L1501C9,RUN_YEARS),B7L815C2,B7L815C11,B7L815C20,B7L815C29,B7L815C38)</f>
        <v>0.70860840817144222</v>
      </c>
      <c r="AR8" s="16" t="s">
        <v>39361</v>
      </c>
      <c r="AS8" s="33">
        <f>IF(D6L1501C20=0,0,D6L1501C18/D6L1501C20)</f>
        <v>1.1408434742915827</v>
      </c>
      <c r="AT8" s="16" t="s">
        <v>39362</v>
      </c>
      <c r="AU8" s="33">
        <f>IF(D6L1501C5=0,0,D6L1501C18/D6L1501C5)</f>
        <v>6.9405995135286567E-3</v>
      </c>
      <c r="AV8" s="16" t="s">
        <v>39363</v>
      </c>
      <c r="AW8" s="33">
        <f>CHOOSE(MIN(D6L1501C9,RUN_YEARS),B7L815C1,B7L815C10,B7L815C19,B7L815C28,B7L815C37)</f>
        <v>50.339460767280805</v>
      </c>
      <c r="AX8" s="16" t="s">
        <v>39364</v>
      </c>
      <c r="AY8" s="33">
        <f>IF(D6L1501C23=0,0,D6L1501C19/D6L1501C23)</f>
        <v>1.1408434742915829</v>
      </c>
      <c r="AZ8" s="16" t="s">
        <v>39365</v>
      </c>
      <c r="BA8" s="33">
        <f>IF(D6L1501C5=0,0,D6L1501C19/D6L1501C5)</f>
        <v>0.49305940048647134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9.1470666251286647E-3</v>
      </c>
      <c r="J9" s="16" t="s">
        <v>39386</v>
      </c>
      <c r="K9" s="21">
        <f>_xlfn.SINGLE(IF(FLOW_THRU_100PCT="Y",1,INDEX(VariabilityMatrix,D6L1502C1,_xlfn.SINGLE(D6L1502C9))))</f>
        <v>0.52896414458551622</v>
      </c>
      <c r="L9" s="16" t="s">
        <v>39366</v>
      </c>
      <c r="M9" s="15">
        <f>IF(_xlfn.SINGLE(D6L1502C2)&lt;&gt;0,_xlfn.SINGLE(D6L1502C2)*_xlfn.SINGLE(D6L1502C4),_xlfn.SINGLE(D6L1502C3)*_xlfn.SINGLE(D6L1502C4))</f>
        <v>4.8384702728279088E-3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2.4192351364139544E-3</v>
      </c>
      <c r="R9" s="16" t="s">
        <v>39368</v>
      </c>
      <c r="S9" s="15">
        <f>D6L1502C5-D6L1502C7</f>
        <v>2.4192351364139544E-3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1.2448870518362422E-3</v>
      </c>
      <c r="X9" s="16" t="s">
        <v>39370</v>
      </c>
      <c r="Y9" s="33">
        <f>D6L1502C7-D6L1502C10</f>
        <v>1.1743480845777122E-3</v>
      </c>
      <c r="Z9" s="16" t="s">
        <v>39371</v>
      </c>
      <c r="AA9" s="33">
        <f>CHOOSE(MIN(D6L1502C9,RUN_YEARS),B7L815C7,B7L815C16,B7L815C25,B7L815C34,B7L815C43)</f>
        <v>320</v>
      </c>
      <c r="AB9" s="16" t="s">
        <v>39372</v>
      </c>
      <c r="AC9" s="33">
        <f>IF(D6L1502C12=0,0,D6L1502C10/D6L1502C12)</f>
        <v>3.8902720369882567E-6</v>
      </c>
      <c r="AD9" s="16" t="s">
        <v>39373</v>
      </c>
      <c r="AE9" s="33">
        <f>IF(D6L1502C5=0,0,D6L1502C10/D6L1502C5)</f>
        <v>0.25728938727335637</v>
      </c>
      <c r="AF9" s="16" t="s">
        <v>39374</v>
      </c>
      <c r="AG9" s="33">
        <f>CHOOSE(MIN(D6L1502C9,RUN_YEARS),B7L815C5,B7L815C14,B7L815C23,B7L815C32,B7L815C41)</f>
        <v>116.10302208373824</v>
      </c>
      <c r="AH9" s="16" t="s">
        <v>39375</v>
      </c>
      <c r="AI9" s="33">
        <f>IF(D6L1502C15=0,0,D6L1502C11/D6L1502C15)</f>
        <v>1.011470729616947E-5</v>
      </c>
      <c r="AJ9" s="16" t="s">
        <v>39376</v>
      </c>
      <c r="AK9" s="33">
        <f>IF(D6L1502C5=0,0,D6L1502C11/D6L1502C5)</f>
        <v>0.2427106127266436</v>
      </c>
      <c r="AL9" s="16" t="s">
        <v>39377</v>
      </c>
      <c r="AM9" s="33">
        <f>D6L1502C8*CHOOSE(MIN(D6L1502C9,RUN_YEARS),B7L815C4,B7L815C13,B7L815C22,B7L815C31,B7L815C40)</f>
        <v>4.4705855883539063E-5</v>
      </c>
      <c r="AN9" s="16" t="s">
        <v>39378</v>
      </c>
      <c r="AO9" s="33">
        <f>D6L1502C8-D6L1502C18</f>
        <v>2.3745292805304155E-3</v>
      </c>
      <c r="AP9" s="16" t="s">
        <v>39379</v>
      </c>
      <c r="AQ9" s="33">
        <f>CHOOSE(MIN(D6L1502C9,RUN_YEARS),B7L815C2,B7L815C11,B7L815C20,B7L815C29,B7L815C38)</f>
        <v>0.82274642606430259</v>
      </c>
      <c r="AR9" s="16" t="s">
        <v>39380</v>
      </c>
      <c r="AS9" s="33">
        <f>IF(D6L1502C20=0,0,D6L1502C18/D6L1502C20)</f>
        <v>5.4337344371575586E-5</v>
      </c>
      <c r="AT9" s="16" t="s">
        <v>39381</v>
      </c>
      <c r="AU9" s="33">
        <f>IF(D6L1502C5=0,0,D6L1502C18/D6L1502C5)</f>
        <v>9.2396673664815396E-3</v>
      </c>
      <c r="AV9" s="16" t="s">
        <v>39382</v>
      </c>
      <c r="AW9" s="33">
        <f>CHOOSE(MIN(D6L1502C9,RUN_YEARS),B7L815C1,B7L815C10,B7L815C19,B7L815C28,B7L815C37)</f>
        <v>43.699766854497867</v>
      </c>
      <c r="AX9" s="16" t="s">
        <v>39383</v>
      </c>
      <c r="AY9" s="33">
        <f>IF(D6L1502C23=0,0,D6L1502C19/D6L1502C23)</f>
        <v>5.4337344371575599E-5</v>
      </c>
      <c r="AZ9" s="16" t="s">
        <v>39384</v>
      </c>
      <c r="BA9" s="33">
        <f>IF(D6L1502C5=0,0,D6L1502C19/D6L1502C5)</f>
        <v>0.49076033263351848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2.0284909729273071E-4</v>
      </c>
      <c r="J10" s="16" t="s">
        <v>39407</v>
      </c>
      <c r="K10" s="21">
        <f>_xlfn.SINGLE(IF(FLOW_THRU_100PCT="Y",1,INDEX(VariabilityMatrix,D6L1503C1,_xlfn.SINGLE(D6L1503C9))))</f>
        <v>0.52896414458551622</v>
      </c>
      <c r="L10" s="16" t="s">
        <v>39387</v>
      </c>
      <c r="M10" s="15">
        <f>IF(_xlfn.SINGLE(D6L1503C2)&lt;&gt;0,_xlfn.SINGLE(D6L1503C2)*_xlfn.SINGLE(D6L1503C4),_xlfn.SINGLE(D6L1503C3)*_xlfn.SINGLE(D6L1503C4))</f>
        <v>1.0729989922939345E-4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5.3649949614696726E-5</v>
      </c>
      <c r="R10" s="16" t="s">
        <v>39389</v>
      </c>
      <c r="S10" s="15">
        <f>D6L1503C5-D6L1503C7</f>
        <v>5.3649949614696726E-5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2.7607125327223526E-5</v>
      </c>
      <c r="X10" s="16" t="s">
        <v>39391</v>
      </c>
      <c r="Y10" s="33">
        <f>D6L1503C7-D6L1503C10</f>
        <v>2.60428242874732E-5</v>
      </c>
      <c r="Z10" s="16" t="s">
        <v>39392</v>
      </c>
      <c r="AA10" s="33">
        <f>CHOOSE(MIN(D6L1503C9,RUN_YEARS),B7L815C7,B7L815C16,B7L815C25,B7L815C34,B7L815C43)</f>
        <v>320</v>
      </c>
      <c r="AB10" s="16" t="s">
        <v>39393</v>
      </c>
      <c r="AC10" s="33">
        <f>IF(D6L1503C12=0,0,D6L1503C10/D6L1503C12)</f>
        <v>8.6272266647573515E-8</v>
      </c>
      <c r="AD10" s="16" t="s">
        <v>39394</v>
      </c>
      <c r="AE10" s="33">
        <f>IF(D6L1503C5=0,0,D6L1503C10/D6L1503C5)</f>
        <v>0.25728938727335637</v>
      </c>
      <c r="AF10" s="16" t="s">
        <v>39395</v>
      </c>
      <c r="AG10" s="33">
        <f>CHOOSE(MIN(D6L1503C9,RUN_YEARS),B7L815C5,B7L815C14,B7L815C23,B7L815C32,B7L815C41)</f>
        <v>116.10302208373824</v>
      </c>
      <c r="AH10" s="16" t="s">
        <v>39396</v>
      </c>
      <c r="AI10" s="33">
        <f>IF(D6L1503C15=0,0,D6L1503C11/D6L1503C15)</f>
        <v>2.2430789328369122E-7</v>
      </c>
      <c r="AJ10" s="16" t="s">
        <v>39397</v>
      </c>
      <c r="AK10" s="33">
        <f>IF(D6L1503C5=0,0,D6L1503C11/D6L1503C5)</f>
        <v>0.24271061272664363</v>
      </c>
      <c r="AL10" s="16" t="s">
        <v>39398</v>
      </c>
      <c r="AM10" s="33">
        <f>D6L1503C8*CHOOSE(MIN(D6L1503C9,RUN_YEARS),B7L815C4,B7L815C13,B7L815C22,B7L815C31,B7L815C40)</f>
        <v>9.9141537733658435E-7</v>
      </c>
      <c r="AN10" s="16" t="s">
        <v>39399</v>
      </c>
      <c r="AO10" s="33">
        <f>D6L1503C8-D6L1503C18</f>
        <v>5.2658534237360143E-5</v>
      </c>
      <c r="AP10" s="16" t="s">
        <v>39400</v>
      </c>
      <c r="AQ10" s="33">
        <f>CHOOSE(MIN(D6L1503C9,RUN_YEARS),B7L815C2,B7L815C11,B7L815C20,B7L815C29,B7L815C38)</f>
        <v>0.82274642606430259</v>
      </c>
      <c r="AR10" s="16" t="s">
        <v>39401</v>
      </c>
      <c r="AS10" s="33">
        <f>IF(D6L1503C20=0,0,D6L1503C18/D6L1503C20)</f>
        <v>1.2050072123426024E-6</v>
      </c>
      <c r="AT10" s="16" t="s">
        <v>39402</v>
      </c>
      <c r="AU10" s="33">
        <f>IF(D6L1503C5=0,0,D6L1503C18/D6L1503C5)</f>
        <v>9.2396673664815396E-3</v>
      </c>
      <c r="AV10" s="16" t="s">
        <v>39403</v>
      </c>
      <c r="AW10" s="33">
        <f>CHOOSE(MIN(D6L1503C9,RUN_YEARS),B7L815C1,B7L815C10,B7L815C19,B7L815C28,B7L815C37)</f>
        <v>43.699766854497867</v>
      </c>
      <c r="AX10" s="16" t="s">
        <v>39404</v>
      </c>
      <c r="AY10" s="33">
        <f>IF(D6L1503C23=0,0,D6L1503C19/D6L1503C23)</f>
        <v>1.2050072123426028E-6</v>
      </c>
      <c r="AZ10" s="16" t="s">
        <v>39405</v>
      </c>
      <c r="BA10" s="33">
        <f>IF(D6L1503C5=0,0,D6L1503C19/D6L1503C5)</f>
        <v>0.49076033263351848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0.54706914331911283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357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128.58115444211663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0.89379079113443149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49.724577596748468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4.1184312767561911E-2</v>
      </c>
      <c r="J12" s="16" t="s">
        <v>39449</v>
      </c>
      <c r="K12" s="21">
        <f>_xlfn.SINGLE(IF(FLOW_THRU_100PCT="Y",1,INDEX(VariabilityMatrix,D6L1505C1,_xlfn.SINGLE(D6L1505C9))))</f>
        <v>0.28153705652275113</v>
      </c>
      <c r="L12" s="16" t="s">
        <v>39429</v>
      </c>
      <c r="M12" s="15">
        <f>IF(_xlfn.SINGLE(D6L1505C2)&lt;&gt;0,_xlfn.SINGLE(D6L1505C2)*_xlfn.SINGLE(D6L1505C4),_xlfn.SINGLE(D6L1505C3)*_xlfn.SINGLE(D6L1505C4))</f>
        <v>1.1594910191491739E-2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5.7974550957458695E-3</v>
      </c>
      <c r="R12" s="16" t="s">
        <v>39431</v>
      </c>
      <c r="S12" s="15">
        <f>D6L1505C5-D6L1505C7</f>
        <v>5.7974550957458695E-3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2.983247338658505E-3</v>
      </c>
      <c r="X12" s="16" t="s">
        <v>39433</v>
      </c>
      <c r="Y12" s="33">
        <f>D6L1505C7-D6L1505C10</f>
        <v>2.8142077570873646E-3</v>
      </c>
      <c r="Z12" s="16" t="s">
        <v>39434</v>
      </c>
      <c r="AA12" s="33">
        <f>CHOOSE(MIN(D6L1505C9,RUN_YEARS),B7L815C7,B7L815C16,B7L815C25,B7L815C34,B7L815C43)</f>
        <v>320</v>
      </c>
      <c r="AB12" s="16" t="s">
        <v>39435</v>
      </c>
      <c r="AC12" s="33">
        <f>IF(D6L1505C12=0,0,D6L1505C10/D6L1505C12)</f>
        <v>9.3226479333078283E-6</v>
      </c>
      <c r="AD12" s="16" t="s">
        <v>39436</v>
      </c>
      <c r="AE12" s="33">
        <f>IF(D6L1505C5=0,0,D6L1505C10/D6L1505C5)</f>
        <v>0.25728938727335637</v>
      </c>
      <c r="AF12" s="16" t="s">
        <v>39437</v>
      </c>
      <c r="AG12" s="33">
        <f>CHOOSE(MIN(D6L1505C9,RUN_YEARS),B7L815C5,B7L815C14,B7L815C23,B7L815C32,B7L815C41)</f>
        <v>116.10302208373824</v>
      </c>
      <c r="AH12" s="16" t="s">
        <v>39438</v>
      </c>
      <c r="AI12" s="33">
        <f>IF(D6L1505C15=0,0,D6L1505C11/D6L1505C15)</f>
        <v>2.4238884626600357E-5</v>
      </c>
      <c r="AJ12" s="16" t="s">
        <v>39439</v>
      </c>
      <c r="AK12" s="33">
        <f>IF(D6L1505C5=0,0,D6L1505C11/D6L1505C5)</f>
        <v>0.2427106127266436</v>
      </c>
      <c r="AL12" s="16" t="s">
        <v>39440</v>
      </c>
      <c r="AM12" s="33">
        <f>D6L1505C8*CHOOSE(MIN(D6L1505C9,RUN_YEARS),B7L815C4,B7L815C13,B7L815C22,B7L815C31,B7L815C40)</f>
        <v>1.0713311331361044E-4</v>
      </c>
      <c r="AN12" s="16" t="s">
        <v>39441</v>
      </c>
      <c r="AO12" s="33">
        <f>D6L1505C8-D6L1505C18</f>
        <v>5.6903219824322587E-3</v>
      </c>
      <c r="AP12" s="16" t="s">
        <v>39442</v>
      </c>
      <c r="AQ12" s="33">
        <f>CHOOSE(MIN(D6L1505C9,RUN_YEARS),B7L815C2,B7L815C11,B7L815C20,B7L815C29,B7L815C38)</f>
        <v>0.82274642606430259</v>
      </c>
      <c r="AR12" s="16" t="s">
        <v>39443</v>
      </c>
      <c r="AS12" s="33">
        <f>IF(D6L1505C20=0,0,D6L1505C18/D6L1505C20)</f>
        <v>1.3021401238543618E-4</v>
      </c>
      <c r="AT12" s="16" t="s">
        <v>39444</v>
      </c>
      <c r="AU12" s="33">
        <f>IF(D6L1505C5=0,0,D6L1505C18/D6L1505C5)</f>
        <v>9.2396673664815396E-3</v>
      </c>
      <c r="AV12" s="16" t="s">
        <v>39445</v>
      </c>
      <c r="AW12" s="33">
        <f>CHOOSE(MIN(D6L1505C9,RUN_YEARS),B7L815C1,B7L815C10,B7L815C19,B7L815C28,B7L815C37)</f>
        <v>43.699766854497867</v>
      </c>
      <c r="AX12" s="16" t="s">
        <v>39446</v>
      </c>
      <c r="AY12" s="33">
        <f>IF(D6L1505C23=0,0,D6L1505C19/D6L1505C23)</f>
        <v>1.3021401238543618E-4</v>
      </c>
      <c r="AZ12" s="16" t="s">
        <v>39447</v>
      </c>
      <c r="BA12" s="33">
        <f>IF(D6L1505C5=0,0,D6L1505C19/D6L1505C5)</f>
        <v>0.49076033263351843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1.1136623384859616E-2</v>
      </c>
      <c r="J13" s="16" t="s">
        <v>39470</v>
      </c>
      <c r="K13" s="21">
        <f>_xlfn.SINGLE(IF(FLOW_THRU_100PCT="Y",1,INDEX(VariabilityMatrix,D6L1506C1,_xlfn.SINGLE(D6L1506C9))))</f>
        <v>0.52896414458551622</v>
      </c>
      <c r="L13" s="16" t="s">
        <v>39450</v>
      </c>
      <c r="M13" s="15">
        <f>IF(_xlfn.SINGLE(D6L1506C2)&lt;&gt;0,_xlfn.SINGLE(D6L1506C2)*_xlfn.SINGLE(D6L1506C4),_xlfn.SINGLE(D6L1506C3)*_xlfn.SINGLE(D6L1506C4))</f>
        <v>5.8908744623433233E-3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2.9454372311716616E-3</v>
      </c>
      <c r="R13" s="16" t="s">
        <v>39452</v>
      </c>
      <c r="S13" s="15">
        <f>D6L1506C5-D6L1506C7</f>
        <v>2.9454372311716616E-3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1.5156594809205763E-3</v>
      </c>
      <c r="X13" s="16" t="s">
        <v>39454</v>
      </c>
      <c r="Y13" s="33">
        <f>D6L1506C7-D6L1506C10</f>
        <v>1.4297777502510853E-3</v>
      </c>
      <c r="Z13" s="16" t="s">
        <v>39455</v>
      </c>
      <c r="AA13" s="33">
        <f>CHOOSE(MIN(D6L1506C9,RUN_YEARS),B7L815C7,B7L815C16,B7L815C25,B7L815C34,B7L815C43)</f>
        <v>320</v>
      </c>
      <c r="AB13" s="16" t="s">
        <v>39456</v>
      </c>
      <c r="AC13" s="33">
        <f>IF(D6L1506C12=0,0,D6L1506C10/D6L1506C12)</f>
        <v>4.7364358778768008E-6</v>
      </c>
      <c r="AD13" s="16" t="s">
        <v>39457</v>
      </c>
      <c r="AE13" s="33">
        <f>IF(D6L1506C5=0,0,D6L1506C10/D6L1506C5)</f>
        <v>0.25728938727335637</v>
      </c>
      <c r="AF13" s="16" t="s">
        <v>39458</v>
      </c>
      <c r="AG13" s="33">
        <f>CHOOSE(MIN(D6L1506C9,RUN_YEARS),B7L815C5,B7L815C14,B7L815C23,B7L815C32,B7L815C41)</f>
        <v>116.10302208373824</v>
      </c>
      <c r="AH13" s="16" t="s">
        <v>39459</v>
      </c>
      <c r="AI13" s="33">
        <f>IF(D6L1506C15=0,0,D6L1506C11/D6L1506C15)</f>
        <v>1.2314733282479687E-5</v>
      </c>
      <c r="AJ13" s="16" t="s">
        <v>39460</v>
      </c>
      <c r="AK13" s="33">
        <f>IF(D6L1506C5=0,0,D6L1506C11/D6L1506C5)</f>
        <v>0.24271061272664363</v>
      </c>
      <c r="AL13" s="16" t="s">
        <v>39461</v>
      </c>
      <c r="AM13" s="33">
        <f>D6L1506C8*CHOOSE(MIN(D6L1506C9,RUN_YEARS),B7L815C4,B7L815C13,B7L815C22,B7L815C31,B7L815C40)</f>
        <v>5.4429720529753087E-5</v>
      </c>
      <c r="AN13" s="16" t="s">
        <v>39462</v>
      </c>
      <c r="AO13" s="33">
        <f>D6L1506C8-D6L1506C18</f>
        <v>2.8910075106419087E-3</v>
      </c>
      <c r="AP13" s="16" t="s">
        <v>39463</v>
      </c>
      <c r="AQ13" s="33">
        <f>CHOOSE(MIN(D6L1506C9,RUN_YEARS),B7L815C2,B7L815C11,B7L815C20,B7L815C29,B7L815C38)</f>
        <v>0.82274642606430259</v>
      </c>
      <c r="AR13" s="16" t="s">
        <v>39464</v>
      </c>
      <c r="AS13" s="33">
        <f>IF(D6L1506C20=0,0,D6L1506C18/D6L1506C20)</f>
        <v>6.6156131227605085E-5</v>
      </c>
      <c r="AT13" s="16" t="s">
        <v>39465</v>
      </c>
      <c r="AU13" s="33">
        <f>IF(D6L1506C5=0,0,D6L1506C18/D6L1506C5)</f>
        <v>9.2396673664815396E-3</v>
      </c>
      <c r="AV13" s="16" t="s">
        <v>39466</v>
      </c>
      <c r="AW13" s="33">
        <f>CHOOSE(MIN(D6L1506C9,RUN_YEARS),B7L815C1,B7L815C10,B7L815C19,B7L815C28,B7L815C37)</f>
        <v>43.699766854497867</v>
      </c>
      <c r="AX13" s="16" t="s">
        <v>39467</v>
      </c>
      <c r="AY13" s="33">
        <f>IF(D6L1506C23=0,0,D6L1506C19/D6L1506C23)</f>
        <v>6.6156131227605098E-5</v>
      </c>
      <c r="AZ13" s="16" t="s">
        <v>39468</v>
      </c>
      <c r="BA13" s="33">
        <f>IF(D6L1506C5=0,0,D6L1506C19/D6L1506C5)</f>
        <v>0.49076033263351848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-9.9940107871590543E-3</v>
      </c>
      <c r="J14" s="16" t="s">
        <v>39491</v>
      </c>
      <c r="K14" s="21">
        <f>_xlfn.SINGLE(IF(FLOW_THRU_100PCT="Y",1,INDEX(VariabilityMatrix,D6L1507C1,_xlfn.SINGLE(D6L1507C9))))</f>
        <v>0.54706914331911283</v>
      </c>
      <c r="L14" s="16" t="s">
        <v>39471</v>
      </c>
      <c r="M14" s="15">
        <f>IF(_xlfn.SINGLE(D6L1507C2)&lt;&gt;0,_xlfn.SINGLE(D6L1507C2)*_xlfn.SINGLE(D6L1507C4),_xlfn.SINGLE(D6L1507C3)*_xlfn.SINGLE(D6L1507C4))</f>
        <v>-5.4674149196530762E-3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-2.7337074598265381E-3</v>
      </c>
      <c r="R14" s="16" t="s">
        <v>39473</v>
      </c>
      <c r="S14" s="15">
        <f>D6L1507C5-D6L1507C7</f>
        <v>-2.7337074598265381E-3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-1.4117142081792689E-3</v>
      </c>
      <c r="X14" s="16" t="s">
        <v>39475</v>
      </c>
      <c r="Y14" s="33">
        <f>D6L1507C7-D6L1507C10</f>
        <v>-1.3219932516472693E-3</v>
      </c>
      <c r="Z14" s="16" t="s">
        <v>39476</v>
      </c>
      <c r="AA14" s="33">
        <f>CHOOSE(MIN(D6L1507C9,RUN_YEARS),B7L815C7,B7L815C16,B7L815C25,B7L815C34,B7L815C43)</f>
        <v>357</v>
      </c>
      <c r="AB14" s="16" t="s">
        <v>39477</v>
      </c>
      <c r="AC14" s="33">
        <f>IF(D6L1507C12=0,0,D6L1507C10/D6L1507C12)</f>
        <v>-3.9543815355161593E-6</v>
      </c>
      <c r="AD14" s="16" t="s">
        <v>39478</v>
      </c>
      <c r="AE14" s="33">
        <f>IF(D6L1507C5=0,0,D6L1507C10/D6L1507C5)</f>
        <v>0.2582050619763181</v>
      </c>
      <c r="AF14" s="16" t="s">
        <v>39479</v>
      </c>
      <c r="AG14" s="33">
        <f>CHOOSE(MIN(D6L1507C9,RUN_YEARS),B7L815C5,B7L815C14,B7L815C23,B7L815C32,B7L815C41)</f>
        <v>128.58115444211663</v>
      </c>
      <c r="AH14" s="16" t="s">
        <v>39480</v>
      </c>
      <c r="AI14" s="33">
        <f>IF(D6L1507C15=0,0,D6L1507C11/D6L1507C15)</f>
        <v>-1.028139199234201E-5</v>
      </c>
      <c r="AJ14" s="16" t="s">
        <v>39481</v>
      </c>
      <c r="AK14" s="33">
        <f>IF(D6L1507C5=0,0,D6L1507C11/D6L1507C5)</f>
        <v>0.24179493802368188</v>
      </c>
      <c r="AL14" s="16" t="s">
        <v>39482</v>
      </c>
      <c r="AM14" s="33">
        <f>D6L1507C8*CHOOSE(MIN(D6L1507C9,RUN_YEARS),B7L815C4,B7L815C13,B7L815C22,B7L815C31,B7L815C40)</f>
        <v>-4.8270274824451964E-5</v>
      </c>
      <c r="AN14" s="16" t="s">
        <v>39483</v>
      </c>
      <c r="AO14" s="33">
        <f>D6L1507C8-D6L1507C18</f>
        <v>-2.6854371850020863E-3</v>
      </c>
      <c r="AP14" s="16" t="s">
        <v>39484</v>
      </c>
      <c r="AQ14" s="33">
        <f>CHOOSE(MIN(D6L1507C9,RUN_YEARS),B7L815C2,B7L815C11,B7L815C20,B7L815C29,B7L815C38)</f>
        <v>0.89379079113443149</v>
      </c>
      <c r="AR14" s="16" t="s">
        <v>39485</v>
      </c>
      <c r="AS14" s="33">
        <f>IF(D6L1507C20=0,0,D6L1507C18/D6L1507C20)</f>
        <v>-5.4006234236521493E-5</v>
      </c>
      <c r="AT14" s="16" t="s">
        <v>39486</v>
      </c>
      <c r="AU14" s="33">
        <f>IF(D6L1507C5=0,0,D6L1507C18/D6L1507C5)</f>
        <v>8.8287198856886566E-3</v>
      </c>
      <c r="AV14" s="16" t="s">
        <v>39487</v>
      </c>
      <c r="AW14" s="33">
        <f>CHOOSE(MIN(D6L1507C9,RUN_YEARS),B7L815C1,B7L815C10,B7L815C19,B7L815C28,B7L815C37)</f>
        <v>49.724577596748468</v>
      </c>
      <c r="AX14" s="16" t="s">
        <v>39488</v>
      </c>
      <c r="AY14" s="33">
        <f>IF(D6L1507C23=0,0,D6L1507C19/D6L1507C23)</f>
        <v>-5.4006234236521487E-5</v>
      </c>
      <c r="AZ14" s="16" t="s">
        <v>39489</v>
      </c>
      <c r="BA14" s="33">
        <f>IF(D6L1507C5=0,0,D6L1507C19/D6L1507C5)</f>
        <v>0.49117128011431138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0.54706914331911283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357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128.58115444211663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0.89379079113443149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49.724577596748468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0.54706914331911283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357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128.58115444211663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0.89379079113443149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49.724577596748468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0.54706914331911283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357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128.58115444211663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0.89379079113443149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49.724577596748468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0.54706914331911283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357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128.58115444211663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0.89379079113443149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49.724577596748468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0.54706914331911283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357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128.58115444211663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0.89379079113443149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49.724577596748468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1.3560704317896148E-2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1.1662205713390687E-2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5.8311028566953435E-3</v>
      </c>
      <c r="R20" s="16" t="s">
        <v>39599</v>
      </c>
      <c r="S20" s="15">
        <f>D6L1513C5-D6L1513C7</f>
        <v>5.8311028566953435E-3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3.0112405490066133E-3</v>
      </c>
      <c r="X20" s="16" t="s">
        <v>39601</v>
      </c>
      <c r="Y20" s="33">
        <f>D6L1513C7-D6L1513C10</f>
        <v>2.8198623076887302E-3</v>
      </c>
      <c r="Z20" s="16" t="s">
        <v>39602</v>
      </c>
      <c r="AA20" s="33">
        <f>CHOOSE(MIN(D6L1513C9,RUN_YEARS),B7L815C7,B7L815C16,B7L815C25,B7L815C34,B7L815C43)</f>
        <v>357</v>
      </c>
      <c r="AB20" s="16" t="s">
        <v>39603</v>
      </c>
      <c r="AC20" s="33">
        <f>IF(D6L1513C12=0,0,D6L1513C10/D6L1513C12)</f>
        <v>8.4348474762090003E-6</v>
      </c>
      <c r="AD20" s="16" t="s">
        <v>39604</v>
      </c>
      <c r="AE20" s="33">
        <f>IF(D6L1513C5=0,0,D6L1513C10/D6L1513C5)</f>
        <v>0.2582050619763181</v>
      </c>
      <c r="AF20" s="16" t="s">
        <v>39605</v>
      </c>
      <c r="AG20" s="33">
        <f>CHOOSE(MIN(D6L1513C9,RUN_YEARS),B7L815C5,B7L815C14,B7L815C23,B7L815C32,B7L815C41)</f>
        <v>128.58115444211663</v>
      </c>
      <c r="AH20" s="16" t="s">
        <v>39606</v>
      </c>
      <c r="AI20" s="33">
        <f>IF(D6L1513C15=0,0,D6L1513C11/D6L1513C15)</f>
        <v>2.1930603438143399E-5</v>
      </c>
      <c r="AJ20" s="16" t="s">
        <v>39607</v>
      </c>
      <c r="AK20" s="33">
        <f>IF(D6L1513C5=0,0,D6L1513C11/D6L1513C5)</f>
        <v>0.2417949380236819</v>
      </c>
      <c r="AL20" s="16" t="s">
        <v>39608</v>
      </c>
      <c r="AM20" s="33">
        <f>D6L1513C8*CHOOSE(MIN(D6L1513C9,RUN_YEARS),B7L815C4,B7L815C13,B7L815C22,B7L815C31,B7L815C40)</f>
        <v>1.0296234749280422E-4</v>
      </c>
      <c r="AN20" s="16" t="s">
        <v>39609</v>
      </c>
      <c r="AO20" s="33">
        <f>D6L1513C8-D6L1513C18</f>
        <v>5.7281405092025391E-3</v>
      </c>
      <c r="AP20" s="16" t="s">
        <v>39610</v>
      </c>
      <c r="AQ20" s="33">
        <f>CHOOSE(MIN(D6L1513C9,RUN_YEARS),B7L815C2,B7L815C11,B7L815C20,B7L815C29,B7L815C38)</f>
        <v>0.89379079113443149</v>
      </c>
      <c r="AR20" s="16" t="s">
        <v>39611</v>
      </c>
      <c r="AS20" s="33">
        <f>IF(D6L1513C20=0,0,D6L1513C18/D6L1513C20)</f>
        <v>1.1519736890790818E-4</v>
      </c>
      <c r="AT20" s="16" t="s">
        <v>39612</v>
      </c>
      <c r="AU20" s="33">
        <f>IF(D6L1513C5=0,0,D6L1513C18/D6L1513C5)</f>
        <v>8.8287198856886566E-3</v>
      </c>
      <c r="AV20" s="16" t="s">
        <v>39613</v>
      </c>
      <c r="AW20" s="33">
        <f>CHOOSE(MIN(D6L1513C9,RUN_YEARS),B7L815C1,B7L815C10,B7L815C19,B7L815C28,B7L815C37)</f>
        <v>49.724577596748468</v>
      </c>
      <c r="AX20" s="16" t="s">
        <v>39614</v>
      </c>
      <c r="AY20" s="33">
        <f>IF(D6L1513C23=0,0,D6L1513C19/D6L1513C23)</f>
        <v>1.1519736890790817E-4</v>
      </c>
      <c r="AZ20" s="16" t="s">
        <v>39615</v>
      </c>
      <c r="BA20" s="33">
        <f>IF(D6L1513C5=0,0,D6L1513C19/D6L1513C5)</f>
        <v>0.49117128011431133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1.8502264376075449E-4</v>
      </c>
      <c r="J21" s="16" t="s">
        <v>39637</v>
      </c>
      <c r="K21" s="21">
        <f>_xlfn.SINGLE(IF(FLOW_THRU_100PCT="Y",1,INDEX(VariabilityMatrix,D6L1514C1,_xlfn.SINGLE(D6L1514C9))))</f>
        <v>0.52896414458551622</v>
      </c>
      <c r="L21" s="16" t="s">
        <v>39617</v>
      </c>
      <c r="M21" s="15">
        <f>IF(_xlfn.SINGLE(D6L1514C2)&lt;&gt;0,_xlfn.SINGLE(D6L1514C2)*_xlfn.SINGLE(D6L1514C4),_xlfn.SINGLE(D6L1514C3)*_xlfn.SINGLE(D6L1514C4))</f>
        <v>9.7870344485858198E-5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4.8935172242929099E-5</v>
      </c>
      <c r="R21" s="16" t="s">
        <v>39619</v>
      </c>
      <c r="S21" s="15">
        <f>D6L1514C5-D6L1514C7</f>
        <v>4.8935172242929099E-5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2.5181000964998767E-5</v>
      </c>
      <c r="X21" s="16" t="s">
        <v>39621</v>
      </c>
      <c r="Y21" s="33">
        <f>D6L1514C7-D6L1514C10</f>
        <v>2.3754171277930332E-5</v>
      </c>
      <c r="Z21" s="16" t="s">
        <v>39622</v>
      </c>
      <c r="AA21" s="33">
        <f>CHOOSE(MIN(D6L1514C9,RUN_YEARS),B7L815C7,B7L815C16,B7L815C25,B7L815C34,B7L815C43)</f>
        <v>320</v>
      </c>
      <c r="AB21" s="16" t="s">
        <v>39623</v>
      </c>
      <c r="AC21" s="33">
        <f>IF(D6L1514C12=0,0,D6L1514C10/D6L1514C12)</f>
        <v>7.8690628015621141E-8</v>
      </c>
      <c r="AD21" s="16" t="s">
        <v>39624</v>
      </c>
      <c r="AE21" s="33">
        <f>IF(D6L1514C5=0,0,D6L1514C10/D6L1514C5)</f>
        <v>0.25728938727335637</v>
      </c>
      <c r="AF21" s="16" t="s">
        <v>39625</v>
      </c>
      <c r="AG21" s="33">
        <f>CHOOSE(MIN(D6L1514C9,RUN_YEARS),B7L815C5,B7L815C14,B7L815C23,B7L815C32,B7L815C41)</f>
        <v>116.10302208373824</v>
      </c>
      <c r="AH21" s="16" t="s">
        <v>39626</v>
      </c>
      <c r="AI21" s="33">
        <f>IF(D6L1514C15=0,0,D6L1514C11/D6L1514C15)</f>
        <v>2.0459563284061506E-7</v>
      </c>
      <c r="AJ21" s="16" t="s">
        <v>39627</v>
      </c>
      <c r="AK21" s="33">
        <f>IF(D6L1514C5=0,0,D6L1514C11/D6L1514C5)</f>
        <v>0.24271061272664365</v>
      </c>
      <c r="AL21" s="16" t="s">
        <v>39628</v>
      </c>
      <c r="AM21" s="33">
        <f>D6L1514C8*CHOOSE(MIN(D6L1514C9,RUN_YEARS),B7L815C4,B7L815C13,B7L815C22,B7L815C31,B7L815C40)</f>
        <v>9.0428942809229043E-7</v>
      </c>
      <c r="AN21" s="16" t="s">
        <v>39629</v>
      </c>
      <c r="AO21" s="33">
        <f>D6L1514C8-D6L1514C18</f>
        <v>4.803088281483681E-5</v>
      </c>
      <c r="AP21" s="16" t="s">
        <v>39630</v>
      </c>
      <c r="AQ21" s="33">
        <f>CHOOSE(MIN(D6L1514C9,RUN_YEARS),B7L815C2,B7L815C11,B7L815C20,B7L815C29,B7L815C38)</f>
        <v>0.82274642606430259</v>
      </c>
      <c r="AR21" s="16" t="s">
        <v>39631</v>
      </c>
      <c r="AS21" s="33">
        <f>IF(D6L1514C20=0,0,D6L1514C18/D6L1514C20)</f>
        <v>1.0991107338114585E-6</v>
      </c>
      <c r="AT21" s="16" t="s">
        <v>39632</v>
      </c>
      <c r="AU21" s="33">
        <f>IF(D6L1514C5=0,0,D6L1514C18/D6L1514C5)</f>
        <v>9.2396673664815396E-3</v>
      </c>
      <c r="AV21" s="16" t="s">
        <v>39633</v>
      </c>
      <c r="AW21" s="33">
        <f>CHOOSE(MIN(D6L1514C9,RUN_YEARS),B7L815C1,B7L815C10,B7L815C19,B7L815C28,B7L815C37)</f>
        <v>43.699766854497867</v>
      </c>
      <c r="AX21" s="16" t="s">
        <v>39634</v>
      </c>
      <c r="AY21" s="33">
        <f>IF(D6L1514C23=0,0,D6L1514C19/D6L1514C23)</f>
        <v>1.0991107338114587E-6</v>
      </c>
      <c r="AZ21" s="16" t="s">
        <v>39635</v>
      </c>
      <c r="BA21" s="33">
        <f>IF(D6L1514C5=0,0,D6L1514C19/D6L1514C5)</f>
        <v>0.49076033263351848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5.8596800403947222E-3</v>
      </c>
      <c r="J22" s="16" t="s">
        <v>39658</v>
      </c>
      <c r="K22" s="21">
        <f>_xlfn.SINGLE(IF(FLOW_THRU_100PCT="Y",1,INDEX(VariabilityMatrix,D6L1515C1,_xlfn.SINGLE(D6L1515C9))))</f>
        <v>0.53354927842677846</v>
      </c>
      <c r="L22" s="16" t="s">
        <v>39638</v>
      </c>
      <c r="M22" s="15">
        <f>IF(_xlfn.SINGLE(D6L1515C2)&lt;&gt;0,_xlfn.SINGLE(D6L1515C2)*_xlfn.SINGLE(D6L1515C4),_xlfn.SINGLE(D6L1515C3)*_xlfn.SINGLE(D6L1515C4))</f>
        <v>3.1264280573644002E-3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1.5632140286822001E-3</v>
      </c>
      <c r="R22" s="16" t="s">
        <v>39640</v>
      </c>
      <c r="S22" s="15">
        <f>D6L1515C5-D6L1515C7</f>
        <v>1.5632140286822001E-3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7.1708464548535808E-4</v>
      </c>
      <c r="X22" s="16" t="s">
        <v>39642</v>
      </c>
      <c r="Y22" s="33">
        <f>D6L1515C7-D6L1515C10</f>
        <v>8.4612938319684203E-4</v>
      </c>
      <c r="Z22" s="16" t="s">
        <v>39643</v>
      </c>
      <c r="AA22" s="33">
        <f>CHOOSE(MIN(D6L1515C9,RUN_YEARS),B7L815C7,B7L815C16,B7L815C25,B7L815C34,B7L815C43)</f>
        <v>285.33333333333337</v>
      </c>
      <c r="AB22" s="16" t="s">
        <v>39644</v>
      </c>
      <c r="AC22" s="33">
        <f>IF(D6L1515C12=0,0,D6L1515C10/D6L1515C12)</f>
        <v>2.5131471220281238E-6</v>
      </c>
      <c r="AD22" s="16" t="s">
        <v>39645</v>
      </c>
      <c r="AE22" s="33">
        <f>IF(D6L1515C5=0,0,D6L1515C10/D6L1515C5)</f>
        <v>0.2293622729607491</v>
      </c>
      <c r="AF22" s="16" t="s">
        <v>39646</v>
      </c>
      <c r="AG22" s="33">
        <f>CHOOSE(MIN(D6L1515C9,RUN_YEARS),B7L815C5,B7L815C14,B7L815C23,B7L815C32,B7L815C41)</f>
        <v>129.49276837004442</v>
      </c>
      <c r="AH22" s="16" t="s">
        <v>39647</v>
      </c>
      <c r="AI22" s="33">
        <f>IF(D6L1515C15=0,0,D6L1515C11/D6L1515C15)</f>
        <v>6.5341825172731216E-6</v>
      </c>
      <c r="AJ22" s="16" t="s">
        <v>39648</v>
      </c>
      <c r="AK22" s="33">
        <f>IF(D6L1515C5=0,0,D6L1515C11/D6L1515C5)</f>
        <v>0.27063772703925093</v>
      </c>
      <c r="AL22" s="16" t="s">
        <v>39649</v>
      </c>
      <c r="AM22" s="33">
        <f>D6L1515C8*CHOOSE(MIN(D6L1515C9,RUN_YEARS),B7L815C4,B7L815C13,B7L815C22,B7L815C31,B7L815C40)</f>
        <v>2.1699285054025699E-5</v>
      </c>
      <c r="AN22" s="16" t="s">
        <v>39650</v>
      </c>
      <c r="AO22" s="33">
        <f>D6L1515C8-D6L1515C18</f>
        <v>1.5415147436281744E-3</v>
      </c>
      <c r="AP22" s="16" t="s">
        <v>39651</v>
      </c>
      <c r="AQ22" s="33">
        <f>CHOOSE(MIN(D6L1515C9,RUN_YEARS),B7L815C2,B7L815C11,B7L815C20,B7L815C29,B7L815C38)</f>
        <v>0.70860840817144222</v>
      </c>
      <c r="AR22" s="16" t="s">
        <v>39652</v>
      </c>
      <c r="AS22" s="33">
        <f>IF(D6L1515C20=0,0,D6L1515C18/D6L1515C20)</f>
        <v>3.0622392853085829E-5</v>
      </c>
      <c r="AT22" s="16" t="s">
        <v>39653</v>
      </c>
      <c r="AU22" s="33">
        <f>IF(D6L1515C5=0,0,D6L1515C18/D6L1515C5)</f>
        <v>6.9405995135286567E-3</v>
      </c>
      <c r="AV22" s="16" t="s">
        <v>39654</v>
      </c>
      <c r="AW22" s="33">
        <f>CHOOSE(MIN(D6L1515C9,RUN_YEARS),B7L815C1,B7L815C10,B7L815C19,B7L815C28,B7L815C37)</f>
        <v>50.339460767280805</v>
      </c>
      <c r="AX22" s="16" t="s">
        <v>39655</v>
      </c>
      <c r="AY22" s="33">
        <f>IF(D6L1515C23=0,0,D6L1515C19/D6L1515C23)</f>
        <v>3.0622392853085829E-5</v>
      </c>
      <c r="AZ22" s="16" t="s">
        <v>39656</v>
      </c>
      <c r="BA22" s="33">
        <f>IF(D6L1515C5=0,0,D6L1515C19/D6L1515C5)</f>
        <v>0.49305940048647134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5.8443899127509198</v>
      </c>
      <c r="J23" s="16" t="s">
        <v>39679</v>
      </c>
      <c r="K23" s="21">
        <f>_xlfn.SINGLE(IF(FLOW_THRU_100PCT="Y",1,INDEX(VariabilityMatrix,D6L1516C1,_xlfn.SINGLE(D6L1516C9))))</f>
        <v>0.28609042830319897</v>
      </c>
      <c r="L23" s="16" t="s">
        <v>39659</v>
      </c>
      <c r="M23" s="15">
        <f>IF(_xlfn.SINGLE(D6L1516C2)&lt;&gt;0,_xlfn.SINGLE(D6L1516C2)*_xlfn.SINGLE(D6L1516C4),_xlfn.SINGLE(D6L1516C3)*_xlfn.SINGLE(D6L1516C4))</f>
        <v>1.6720240133098063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0.83601200665490316</v>
      </c>
      <c r="R23" s="16" t="s">
        <v>39661</v>
      </c>
      <c r="S23" s="15">
        <f>D6L1516C5-D6L1516C7</f>
        <v>0.83601200665490316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0.383499228137691</v>
      </c>
      <c r="X23" s="16" t="s">
        <v>39663</v>
      </c>
      <c r="Y23" s="33">
        <f>D6L1516C7-D6L1516C10</f>
        <v>0.45251277851721217</v>
      </c>
      <c r="Z23" s="16" t="s">
        <v>39664</v>
      </c>
      <c r="AA23" s="33">
        <f>CHOOSE(MIN(D6L1516C9,RUN_YEARS),B7L815C7,B7L815C16,B7L815C25,B7L815C34,B7L815C43)</f>
        <v>285.33333333333337</v>
      </c>
      <c r="AB23" s="16" t="s">
        <v>39665</v>
      </c>
      <c r="AC23" s="33">
        <f>IF(D6L1516C12=0,0,D6L1516C10/D6L1516C12)</f>
        <v>1.3440393509498514E-3</v>
      </c>
      <c r="AD23" s="16" t="s">
        <v>39666</v>
      </c>
      <c r="AE23" s="33">
        <f>IF(D6L1516C5=0,0,D6L1516C10/D6L1516C5)</f>
        <v>0.2293622729607491</v>
      </c>
      <c r="AF23" s="16" t="s">
        <v>39667</v>
      </c>
      <c r="AG23" s="33">
        <f>CHOOSE(MIN(D6L1516C9,RUN_YEARS),B7L815C5,B7L815C14,B7L815C23,B7L815C32,B7L815C41)</f>
        <v>129.49276837004442</v>
      </c>
      <c r="AH23" s="16" t="s">
        <v>39668</v>
      </c>
      <c r="AI23" s="33">
        <f>IF(D6L1516C15=0,0,D6L1516C11/D6L1516C15)</f>
        <v>3.4945023124696131E-3</v>
      </c>
      <c r="AJ23" s="16" t="s">
        <v>39669</v>
      </c>
      <c r="AK23" s="33">
        <f>IF(D6L1516C5=0,0,D6L1516C11/D6L1516C5)</f>
        <v>0.27063772703925087</v>
      </c>
      <c r="AL23" s="16" t="s">
        <v>39670</v>
      </c>
      <c r="AM23" s="33">
        <f>D6L1516C8*CHOOSE(MIN(D6L1516C9,RUN_YEARS),B7L815C4,B7L815C13,B7L815C22,B7L815C31,B7L815C40)</f>
        <v>1.1604849053386273E-2</v>
      </c>
      <c r="AN23" s="16" t="s">
        <v>39671</v>
      </c>
      <c r="AO23" s="33">
        <f>D6L1516C8-D6L1516C18</f>
        <v>0.82440715760151684</v>
      </c>
      <c r="AP23" s="16" t="s">
        <v>39672</v>
      </c>
      <c r="AQ23" s="33">
        <f>CHOOSE(MIN(D6L1516C9,RUN_YEARS),B7L815C2,B7L815C11,B7L815C20,B7L815C29,B7L815C38)</f>
        <v>0.70860840817144222</v>
      </c>
      <c r="AR23" s="16" t="s">
        <v>39673</v>
      </c>
      <c r="AS23" s="33">
        <f>IF(D6L1516C20=0,0,D6L1516C18/D6L1516C20)</f>
        <v>1.6376956467864225E-2</v>
      </c>
      <c r="AT23" s="16" t="s">
        <v>39674</v>
      </c>
      <c r="AU23" s="33">
        <f>IF(D6L1516C5=0,0,D6L1516C18/D6L1516C5)</f>
        <v>6.9405995135286567E-3</v>
      </c>
      <c r="AV23" s="16" t="s">
        <v>39675</v>
      </c>
      <c r="AW23" s="33">
        <f>CHOOSE(MIN(D6L1516C9,RUN_YEARS),B7L815C1,B7L815C10,B7L815C19,B7L815C28,B7L815C37)</f>
        <v>50.339460767280805</v>
      </c>
      <c r="AX23" s="16" t="s">
        <v>39676</v>
      </c>
      <c r="AY23" s="33">
        <f>IF(D6L1516C23=0,0,D6L1516C19/D6L1516C23)</f>
        <v>1.6376956467864225E-2</v>
      </c>
      <c r="AZ23" s="16" t="s">
        <v>39677</v>
      </c>
      <c r="BA23" s="33">
        <f>IF(D6L1516C5=0,0,D6L1516C19/D6L1516C5)</f>
        <v>0.49305940048647129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285.33333333333337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129.49276837004442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0.70860840817144222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50.339460767280805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0.29873916343154272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357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128.58115444211663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0.89379079113443149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49.724577596748468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26.759799264891015</v>
      </c>
      <c r="J26" s="16" t="s">
        <v>39741</v>
      </c>
      <c r="K26" s="21">
        <f>_xlfn.SINGLE(IF(FLOW_THRU_100PCT="Y",1,INDEX(VariabilityMatrix,D6L1519C1,_xlfn.SINGLE(D6L1519C9))))</f>
        <v>0.28609042830319897</v>
      </c>
      <c r="L26" s="16" t="s">
        <v>39721</v>
      </c>
      <c r="M26" s="15">
        <f>IF(_xlfn.SINGLE(D6L1519C2)&lt;&gt;0,_xlfn.SINGLE(D6L1519C2)*_xlfn.SINGLE(D6L1519C4),_xlfn.SINGLE(D6L1519C3)*_xlfn.SINGLE(D6L1519C4))</f>
        <v>7.6557224330002995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3.8278612165001498</v>
      </c>
      <c r="R26" s="16" t="s">
        <v>39723</v>
      </c>
      <c r="S26" s="15">
        <f>D6L1519C5-D6L1519C7</f>
        <v>3.8278612165001498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1.7559338983895449</v>
      </c>
      <c r="X26" s="16" t="s">
        <v>39725</v>
      </c>
      <c r="Y26" s="33">
        <f>D6L1519C7-D6L1519C10</f>
        <v>2.071927318110605</v>
      </c>
      <c r="Z26" s="16" t="s">
        <v>39726</v>
      </c>
      <c r="AA26" s="33">
        <f>CHOOSE(MIN(D6L1519C9,RUN_YEARS),B7L815C7,B7L815C16,B7L815C25,B7L815C34,B7L815C43)</f>
        <v>285.33333333333337</v>
      </c>
      <c r="AB26" s="16" t="s">
        <v>39727</v>
      </c>
      <c r="AC26" s="33">
        <f>IF(D6L1519C12=0,0,D6L1519C10/D6L1519C12)</f>
        <v>6.1539739429540118E-3</v>
      </c>
      <c r="AD26" s="16" t="s">
        <v>39728</v>
      </c>
      <c r="AE26" s="33">
        <f>IF(D6L1519C5=0,0,D6L1519C10/D6L1519C5)</f>
        <v>0.2293622729607491</v>
      </c>
      <c r="AF26" s="16" t="s">
        <v>39729</v>
      </c>
      <c r="AG26" s="33">
        <f>CHOOSE(MIN(D6L1519C9,RUN_YEARS),B7L815C5,B7L815C14,B7L815C23,B7L815C32,B7L815C41)</f>
        <v>129.49276837004442</v>
      </c>
      <c r="AH26" s="16" t="s">
        <v>39730</v>
      </c>
      <c r="AI26" s="33">
        <f>IF(D6L1519C15=0,0,D6L1519C11/D6L1519C15)</f>
        <v>1.6000332251680429E-2</v>
      </c>
      <c r="AJ26" s="16" t="s">
        <v>39731</v>
      </c>
      <c r="AK26" s="33">
        <f>IF(D6L1519C5=0,0,D6L1519C11/D6L1519C5)</f>
        <v>0.27063772703925093</v>
      </c>
      <c r="AL26" s="16" t="s">
        <v>39732</v>
      </c>
      <c r="AM26" s="33">
        <f>D6L1519C8*CHOOSE(MIN(D6L1519C9,RUN_YEARS),B7L815C4,B7L815C13,B7L815C22,B7L815C31,B7L815C40)</f>
        <v>5.3135303394192306E-2</v>
      </c>
      <c r="AN26" s="16" t="s">
        <v>39733</v>
      </c>
      <c r="AO26" s="33">
        <f>D6L1519C8-D6L1519C18</f>
        <v>3.7747259131059576</v>
      </c>
      <c r="AP26" s="16" t="s">
        <v>39734</v>
      </c>
      <c r="AQ26" s="33">
        <f>CHOOSE(MIN(D6L1519C9,RUN_YEARS),B7L815C2,B7L815C11,B7L815C20,B7L815C29,B7L815C38)</f>
        <v>0.70860840817144222</v>
      </c>
      <c r="AR26" s="16" t="s">
        <v>39735</v>
      </c>
      <c r="AS26" s="33">
        <f>IF(D6L1519C20=0,0,D6L1519C18/D6L1519C20)</f>
        <v>7.4985426056836516E-2</v>
      </c>
      <c r="AT26" s="16" t="s">
        <v>39736</v>
      </c>
      <c r="AU26" s="33">
        <f>IF(D6L1519C5=0,0,D6L1519C18/D6L1519C5)</f>
        <v>6.9405995135286567E-3</v>
      </c>
      <c r="AV26" s="16" t="s">
        <v>39737</v>
      </c>
      <c r="AW26" s="33">
        <f>CHOOSE(MIN(D6L1519C9,RUN_YEARS),B7L815C1,B7L815C10,B7L815C19,B7L815C28,B7L815C37)</f>
        <v>50.339460767280805</v>
      </c>
      <c r="AX26" s="16" t="s">
        <v>39738</v>
      </c>
      <c r="AY26" s="33">
        <f>IF(D6L1519C23=0,0,D6L1519C19/D6L1519C23)</f>
        <v>7.4985426056836516E-2</v>
      </c>
      <c r="AZ26" s="16" t="s">
        <v>39739</v>
      </c>
      <c r="BA26" s="33">
        <f>IF(D6L1519C5=0,0,D6L1519C19/D6L1519C5)</f>
        <v>0.49305940048647134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38.090178951219237</v>
      </c>
      <c r="J27" s="16" t="s">
        <v>39762</v>
      </c>
      <c r="K27" s="21">
        <f>_xlfn.SINGLE(IF(FLOW_THRU_100PCT="Y",1,INDEX(VariabilityMatrix,D6L1520C1,_xlfn.SINGLE(D6L1520C9))))</f>
        <v>0.29873916343154272</v>
      </c>
      <c r="L27" s="16" t="s">
        <v>39742</v>
      </c>
      <c r="M27" s="15">
        <f>IF(_xlfn.SINGLE(D6L1520C2)&lt;&gt;0,_xlfn.SINGLE(D6L1520C2)*_xlfn.SINGLE(D6L1520C4),_xlfn.SINGLE(D6L1520C3)*_xlfn.SINGLE(D6L1520C4))</f>
        <v>11.379028194844992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5.6895140974224958</v>
      </c>
      <c r="R27" s="16" t="s">
        <v>39744</v>
      </c>
      <c r="S27" s="15">
        <f>D6L1520C5-D6L1520C7</f>
        <v>5.6895140974224958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2.9381226802802223</v>
      </c>
      <c r="X27" s="16" t="s">
        <v>39746</v>
      </c>
      <c r="Y27" s="33">
        <f>D6L1520C7-D6L1520C10</f>
        <v>2.7513914171422735</v>
      </c>
      <c r="Z27" s="16" t="s">
        <v>39747</v>
      </c>
      <c r="AA27" s="33">
        <f>CHOOSE(MIN(D6L1520C9,RUN_YEARS),B7L815C7,B7L815C16,B7L815C25,B7L815C34,B7L815C43)</f>
        <v>357</v>
      </c>
      <c r="AB27" s="16" t="s">
        <v>39748</v>
      </c>
      <c r="AC27" s="33">
        <f>IF(D6L1520C12=0,0,D6L1520C10/D6L1520C12)</f>
        <v>8.2300355189922191E-3</v>
      </c>
      <c r="AD27" s="16" t="s">
        <v>39749</v>
      </c>
      <c r="AE27" s="33">
        <f>IF(D6L1520C5=0,0,D6L1520C10/D6L1520C5)</f>
        <v>0.2582050619763181</v>
      </c>
      <c r="AF27" s="16" t="s">
        <v>39750</v>
      </c>
      <c r="AG27" s="33">
        <f>CHOOSE(MIN(D6L1520C9,RUN_YEARS),B7L815C5,B7L815C14,B7L815C23,B7L815C32,B7L815C41)</f>
        <v>128.58115444211663</v>
      </c>
      <c r="AH27" s="16" t="s">
        <v>39751</v>
      </c>
      <c r="AI27" s="33">
        <f>IF(D6L1520C15=0,0,D6L1520C11/D6L1520C15)</f>
        <v>2.1398092349379762E-2</v>
      </c>
      <c r="AJ27" s="16" t="s">
        <v>39752</v>
      </c>
      <c r="AK27" s="33">
        <f>IF(D6L1520C5=0,0,D6L1520C11/D6L1520C5)</f>
        <v>0.24179493802368188</v>
      </c>
      <c r="AL27" s="16" t="s">
        <v>39753</v>
      </c>
      <c r="AM27" s="33">
        <f>D6L1520C8*CHOOSE(MIN(D6L1520C9,RUN_YEARS),B7L815C4,B7L815C13,B7L815C22,B7L815C31,B7L815C40)</f>
        <v>0.10046225250363988</v>
      </c>
      <c r="AN27" s="16" t="s">
        <v>39754</v>
      </c>
      <c r="AO27" s="33">
        <f>D6L1520C8-D6L1520C18</f>
        <v>5.5890518449188562</v>
      </c>
      <c r="AP27" s="16" t="s">
        <v>39755</v>
      </c>
      <c r="AQ27" s="33">
        <f>CHOOSE(MIN(D6L1520C9,RUN_YEARS),B7L815C2,B7L815C11,B7L815C20,B7L815C29,B7L815C38)</f>
        <v>0.89379079113443149</v>
      </c>
      <c r="AR27" s="16" t="s">
        <v>39756</v>
      </c>
      <c r="AS27" s="33">
        <f>IF(D6L1520C20=0,0,D6L1520C18/D6L1520C20)</f>
        <v>0.11240018749368581</v>
      </c>
      <c r="AT27" s="16" t="s">
        <v>39757</v>
      </c>
      <c r="AU27" s="33">
        <f>IF(D6L1520C5=0,0,D6L1520C18/D6L1520C5)</f>
        <v>8.8287198856886566E-3</v>
      </c>
      <c r="AV27" s="16" t="s">
        <v>39758</v>
      </c>
      <c r="AW27" s="33">
        <f>CHOOSE(MIN(D6L1520C9,RUN_YEARS),B7L815C1,B7L815C10,B7L815C19,B7L815C28,B7L815C37)</f>
        <v>49.724577596748468</v>
      </c>
      <c r="AX27" s="16" t="s">
        <v>39759</v>
      </c>
      <c r="AY27" s="33">
        <f>IF(D6L1520C23=0,0,D6L1520C19/D6L1520C23)</f>
        <v>0.1124001874936858</v>
      </c>
      <c r="AZ27" s="16" t="s">
        <v>39760</v>
      </c>
      <c r="BA27" s="33">
        <f>IF(D6L1520C5=0,0,D6L1520C19/D6L1520C5)</f>
        <v>0.49117128011431138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0.29873916343154272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357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128.58115444211663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0.89379079113443149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49.724577596748468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0.29873916343154272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357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128.58115444211663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0.89379079113443149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49.724577596748468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0.29873916343154272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357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128.58115444211663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0.89379079113443149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49.724577596748468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0.29873916343154272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357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128.58115444211663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0.89379079113443149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49.724577596748468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0.29873916343154272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357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128.58115444211663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0.89379079113443149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49.724577596748468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357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128.58115444211663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0.89379079113443149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49.724577596748468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-0.33489638165002517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-0.28801088821902165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-0.14400544410951083</v>
      </c>
      <c r="R34" s="16" t="s">
        <v>39890</v>
      </c>
      <c r="S34" s="15">
        <f>D6L1527C5-D6L1527C7</f>
        <v>-0.14400544410951083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-6.6058831959359035E-2</v>
      </c>
      <c r="X34" s="16" t="s">
        <v>39892</v>
      </c>
      <c r="Y34" s="33">
        <f>D6L1527C7-D6L1527C10</f>
        <v>-7.7946612150151792E-2</v>
      </c>
      <c r="Z34" s="16" t="s">
        <v>39893</v>
      </c>
      <c r="AA34" s="33">
        <f>CHOOSE(MIN(D6L1527C9,RUN_YEARS),B7L815C7,B7L815C16,B7L815C25,B7L815C34,B7L815C43)</f>
        <v>285.33333333333337</v>
      </c>
      <c r="AB34" s="16" t="s">
        <v>39894</v>
      </c>
      <c r="AC34" s="33">
        <f>IF(D6L1527C12=0,0,D6L1527C10/D6L1527C12)</f>
        <v>-2.3151459798840781E-4</v>
      </c>
      <c r="AD34" s="16" t="s">
        <v>39895</v>
      </c>
      <c r="AE34" s="33">
        <f>IF(D6L1527C5=0,0,D6L1527C10/D6L1527C5)</f>
        <v>0.22936227296074907</v>
      </c>
      <c r="AF34" s="16" t="s">
        <v>39896</v>
      </c>
      <c r="AG34" s="33">
        <f>CHOOSE(MIN(D6L1527C9,RUN_YEARS),B7L815C5,B7L815C14,B7L815C23,B7L815C32,B7L815C41)</f>
        <v>129.49276837004442</v>
      </c>
      <c r="AH34" s="16" t="s">
        <v>39897</v>
      </c>
      <c r="AI34" s="33">
        <f>IF(D6L1527C15=0,0,D6L1527C11/D6L1527C15)</f>
        <v>-6.0193795476986027E-4</v>
      </c>
      <c r="AJ34" s="16" t="s">
        <v>39898</v>
      </c>
      <c r="AK34" s="33">
        <f>IF(D6L1527C5=0,0,D6L1527C11/D6L1527C5)</f>
        <v>0.27063772703925093</v>
      </c>
      <c r="AL34" s="16" t="s">
        <v>39899</v>
      </c>
      <c r="AM34" s="33">
        <f>D6L1527C8*CHOOSE(MIN(D6L1527C9,RUN_YEARS),B7L815C4,B7L815C13,B7L815C22,B7L815C31,B7L815C40)</f>
        <v>-1.998968230663898E-3</v>
      </c>
      <c r="AN34" s="16" t="s">
        <v>39900</v>
      </c>
      <c r="AO34" s="33">
        <f>D6L1527C8-D6L1527C18</f>
        <v>-0.14200647587884693</v>
      </c>
      <c r="AP34" s="16" t="s">
        <v>39901</v>
      </c>
      <c r="AQ34" s="33">
        <f>CHOOSE(MIN(D6L1527C9,RUN_YEARS),B7L815C2,B7L815C11,B7L815C20,B7L815C29,B7L815C38)</f>
        <v>0.70860840817144222</v>
      </c>
      <c r="AR34" s="16" t="s">
        <v>39902</v>
      </c>
      <c r="AS34" s="33">
        <f>IF(D6L1527C20=0,0,D6L1527C18/D6L1527C20)</f>
        <v>-2.8209772952344976E-3</v>
      </c>
      <c r="AT34" s="16" t="s">
        <v>39903</v>
      </c>
      <c r="AU34" s="33">
        <f>IF(D6L1527C5=0,0,D6L1527C18/D6L1527C5)</f>
        <v>6.9405995135286567E-3</v>
      </c>
      <c r="AV34" s="16" t="s">
        <v>39904</v>
      </c>
      <c r="AW34" s="33">
        <f>CHOOSE(MIN(D6L1527C9,RUN_YEARS),B7L815C1,B7L815C10,B7L815C19,B7L815C28,B7L815C37)</f>
        <v>50.339460767280805</v>
      </c>
      <c r="AX34" s="16" t="s">
        <v>39905</v>
      </c>
      <c r="AY34" s="33">
        <f>IF(D6L1527C23=0,0,D6L1527C19/D6L1527C23)</f>
        <v>-2.820977295234498E-3</v>
      </c>
      <c r="AZ34" s="16" t="s">
        <v>39906</v>
      </c>
      <c r="BA34" s="33">
        <f>IF(D6L1527C5=0,0,D6L1527C19/D6L1527C5)</f>
        <v>0.49305940048647134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206.53742255860095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137.50234936139563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68.751174680697815</v>
      </c>
      <c r="R35" s="16" t="s">
        <v>39910</v>
      </c>
      <c r="S35" s="15">
        <f>SUM(D6L1501C8:D6L1527C8)-2*SUM(D6L1509C8,D6L1511C8,D6L1522C8,D6L1524C8,D6L1527C8)</f>
        <v>68.751174680697815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31.86686215327482</v>
      </c>
      <c r="X35" s="16" t="s">
        <v>39912</v>
      </c>
      <c r="Y35" s="33">
        <f>SUM(D6L1501C11:D6L1527C11)-2*SUM(D6L1509C11,D6L1511C11,D6L1522C11,D6L1524C11,D6L1527C11)</f>
        <v>36.884312527422992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0.10961247854429279</v>
      </c>
      <c r="AD35" s="16" t="s">
        <v>39914</v>
      </c>
      <c r="AE35" s="33">
        <f>IF(D6L1528C5=0,0,D6L1528C10/D6L1528C5)</f>
        <v>0.23175503765044453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0.28499244421516118</v>
      </c>
      <c r="AJ35" s="16" t="s">
        <v>39916</v>
      </c>
      <c r="AK35" s="33">
        <f>IF(D6L1528C5=0,0,D6L1528C11/D6L1528C5)</f>
        <v>0.26824496234955547</v>
      </c>
      <c r="AL35" s="16" t="s">
        <v>39917</v>
      </c>
      <c r="AM35" s="33">
        <f>SUM(D6L1501C18:D6L1527C18)-2*SUM(D6L1509C18,D6L1511C18,D6L1522C18,D6L1524C18,D6L1527C18)</f>
        <v>0.97589720722467332</v>
      </c>
      <c r="AN35" s="16" t="s">
        <v>39918</v>
      </c>
      <c r="AO35" s="33">
        <f>SUM(D6L1501C19:D6L1527C19)-2*SUM(D6L1509C19,D6L1511C19,D6L1522C19,D6L1524C19,D6L1527C19)</f>
        <v>67.775277473473139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1.3477718467386586</v>
      </c>
      <c r="AT35" s="16" t="s">
        <v>39920</v>
      </c>
      <c r="AU35" s="33">
        <f>IF(D6L1528C5=0,0,D6L1528C18/D6L1528C5)</f>
        <v>7.0973129677932663E-3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1.3477718467386588</v>
      </c>
      <c r="AZ35" s="16" t="s">
        <v>39922</v>
      </c>
      <c r="BA35" s="33">
        <f>IF(D6L1528C5=0,0,D6L1528C19/D6L1528C5)</f>
        <v>0.49290268703220669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2.5750966700216562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1.2875483350108281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0.64377416750541405</v>
      </c>
      <c r="R36" s="16" t="s">
        <v>39927</v>
      </c>
      <c r="S36" s="15">
        <f>D6L1529C5-D6L1529C7</f>
        <v>0.64377416750541405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0.33245149763897602</v>
      </c>
      <c r="X36" s="16" t="s">
        <v>39929</v>
      </c>
      <c r="Y36" s="33">
        <f>D6L1529C7-D6L1529C10</f>
        <v>0.31132266986643803</v>
      </c>
      <c r="Z36" s="16" t="s">
        <v>39930</v>
      </c>
      <c r="AA36" s="33">
        <f>CHOOSE(MIN(D6L1529C9,RUN_YEARS),B7L815C7,B7L815C16,B7L815C25,B7L815C34,B7L815C43)</f>
        <v>357</v>
      </c>
      <c r="AB36" s="16" t="s">
        <v>39931</v>
      </c>
      <c r="AC36" s="33">
        <f>IF(D6L1529C12=0,0,D6L1529C10/D6L1529C12)</f>
        <v>9.3123668806435864E-4</v>
      </c>
      <c r="AD36" s="16" t="s">
        <v>39932</v>
      </c>
      <c r="AE36" s="33">
        <f>IF(D6L1529C5=0,0,D6L1529C10/D6L1529C5)</f>
        <v>0.2582050619763181</v>
      </c>
      <c r="AF36" s="16" t="s">
        <v>39933</v>
      </c>
      <c r="AG36" s="33">
        <f>CHOOSE(MIN(D6L1529C9,RUN_YEARS),B7L815C5,B7L815C14,B7L815C23,B7L815C32,B7L815C41)</f>
        <v>128.58115444211663</v>
      </c>
      <c r="AH36" s="16" t="s">
        <v>39934</v>
      </c>
      <c r="AI36" s="33">
        <f>IF(D6L1529C15=0,0,D6L1529C11/D6L1529C15)</f>
        <v>2.4212153889673323E-3</v>
      </c>
      <c r="AJ36" s="16" t="s">
        <v>39935</v>
      </c>
      <c r="AK36" s="33">
        <f>IF(D6L1529C5=0,0,D6L1529C11/D6L1529C5)</f>
        <v>0.24179493802368193</v>
      </c>
      <c r="AL36" s="16" t="s">
        <v>39936</v>
      </c>
      <c r="AM36" s="33">
        <f>D6L1529C8*CHOOSE(MIN(D6L1529C9,RUN_YEARS),B7L815C4,B7L815C13,B7L815C22,B7L815C31,B7L815C40)</f>
        <v>1.1367403589095418E-2</v>
      </c>
      <c r="AN36" s="16" t="s">
        <v>39937</v>
      </c>
      <c r="AO36" s="33">
        <f>D6L1529C8-D6L1529C18</f>
        <v>0.63240676391631867</v>
      </c>
      <c r="AP36" s="16" t="s">
        <v>39938</v>
      </c>
      <c r="AQ36" s="33">
        <f>CHOOSE(MIN(D6L1529C9,RUN_YEARS),B7L815C2,B7L815C11,B7L815C20,B7L815C29,B7L815C38)</f>
        <v>0.89379079113443149</v>
      </c>
      <c r="AR36" s="16" t="s">
        <v>39939</v>
      </c>
      <c r="AS36" s="33">
        <f>IF(D6L1529C20=0,0,D6L1529C18/D6L1529C20)</f>
        <v>1.2718192782751207E-2</v>
      </c>
      <c r="AT36" s="16" t="s">
        <v>39940</v>
      </c>
      <c r="AU36" s="33">
        <f>IF(D6L1529C5=0,0,D6L1529C18/D6L1529C5)</f>
        <v>8.8287198856886566E-3</v>
      </c>
      <c r="AV36" s="16" t="s">
        <v>39941</v>
      </c>
      <c r="AW36" s="33">
        <f>CHOOSE(MIN(D6L1529C9,RUN_YEARS),B7L815C1,B7L815C10,B7L815C19,B7L815C28,B7L815C37)</f>
        <v>49.724577596748468</v>
      </c>
      <c r="AX36" s="16" t="s">
        <v>39942</v>
      </c>
      <c r="AY36" s="33">
        <f>IF(D6L1529C23=0,0,D6L1529C19/D6L1529C23)</f>
        <v>1.2718192782751206E-2</v>
      </c>
      <c r="AZ36" s="16" t="s">
        <v>39943</v>
      </c>
      <c r="BA36" s="33">
        <f>IF(D6L1529C5=0,0,D6L1529C19/D6L1529C5)</f>
        <v>0.49117128011431138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357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128.58115444211663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0.89379079113443149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49.724577596748468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0.15507099994058582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7.7535499970292909E-2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3.8767749985146455E-2</v>
      </c>
      <c r="R38" s="16" t="s">
        <v>39967</v>
      </c>
      <c r="S38" s="15">
        <f>D6L1531C5-D6L1531C7</f>
        <v>3.8767749985146455E-2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2.0020058575194292E-2</v>
      </c>
      <c r="X38" s="16" t="s">
        <v>39969</v>
      </c>
      <c r="Y38" s="33">
        <f>D6L1531C7-D6L1531C10</f>
        <v>1.8747691409952163E-2</v>
      </c>
      <c r="Z38" s="16" t="s">
        <v>39970</v>
      </c>
      <c r="AA38" s="33">
        <f>CHOOSE(MIN(D6L1531C9,RUN_YEARS),B7L815C7,B7L815C16,B7L815C25,B7L815C34,B7L815C43)</f>
        <v>357</v>
      </c>
      <c r="AB38" s="16" t="s">
        <v>39971</v>
      </c>
      <c r="AC38" s="33">
        <f>IF(D6L1531C12=0,0,D6L1531C10/D6L1531C12)</f>
        <v>5.6078595448723505E-5</v>
      </c>
      <c r="AD38" s="16" t="s">
        <v>39972</v>
      </c>
      <c r="AE38" s="33">
        <f>IF(D6L1531C5=0,0,D6L1531C10/D6L1531C5)</f>
        <v>0.2582050619763181</v>
      </c>
      <c r="AF38" s="16" t="s">
        <v>39973</v>
      </c>
      <c r="AG38" s="33">
        <f>CHOOSE(MIN(D6L1531C9,RUN_YEARS),B7L815C5,B7L815C14,B7L815C23,B7L815C32,B7L815C41)</f>
        <v>128.58115444211663</v>
      </c>
      <c r="AH38" s="16" t="s">
        <v>39974</v>
      </c>
      <c r="AI38" s="33">
        <f>IF(D6L1531C15=0,0,D6L1531C11/D6L1531C15)</f>
        <v>1.4580434816668106E-4</v>
      </c>
      <c r="AJ38" s="16" t="s">
        <v>39975</v>
      </c>
      <c r="AK38" s="33">
        <f>IF(D6L1531C5=0,0,D6L1531C11/D6L1531C5)</f>
        <v>0.24179493802368188</v>
      </c>
      <c r="AL38" s="16" t="s">
        <v>39976</v>
      </c>
      <c r="AM38" s="33">
        <f>D6L1531C8*CHOOSE(MIN(D6L1531C9,RUN_YEARS),B7L815C4,B7L815C13,B7L815C22,B7L815C31,B7L815C40)</f>
        <v>6.8453921043453727E-4</v>
      </c>
      <c r="AN38" s="16" t="s">
        <v>39977</v>
      </c>
      <c r="AO38" s="33">
        <f>D6L1531C8-D6L1531C18</f>
        <v>3.8083210774711919E-2</v>
      </c>
      <c r="AP38" s="16" t="s">
        <v>39978</v>
      </c>
      <c r="AQ38" s="33">
        <f>CHOOSE(MIN(D6L1531C9,RUN_YEARS),B7L815C2,B7L815C11,B7L815C20,B7L815C29,B7L815C38)</f>
        <v>0.89379079113443149</v>
      </c>
      <c r="AR38" s="16" t="s">
        <v>39979</v>
      </c>
      <c r="AS38" s="33">
        <f>IF(D6L1531C20=0,0,D6L1531C18/D6L1531C20)</f>
        <v>7.6588304245750331E-4</v>
      </c>
      <c r="AT38" s="16" t="s">
        <v>39980</v>
      </c>
      <c r="AU38" s="33">
        <f>IF(D6L1531C5=0,0,D6L1531C18/D6L1531C5)</f>
        <v>8.8287198856886566E-3</v>
      </c>
      <c r="AV38" s="16" t="s">
        <v>39981</v>
      </c>
      <c r="AW38" s="33">
        <f>CHOOSE(MIN(D6L1531C9,RUN_YEARS),B7L815C1,B7L815C10,B7L815C19,B7L815C28,B7L815C37)</f>
        <v>49.724577596748468</v>
      </c>
      <c r="AX38" s="16" t="s">
        <v>39982</v>
      </c>
      <c r="AY38" s="33">
        <f>IF(D6L1531C23=0,0,D6L1531C19/D6L1531C23)</f>
        <v>7.658830424575032E-4</v>
      </c>
      <c r="AZ38" s="16" t="s">
        <v>39983</v>
      </c>
      <c r="BA38" s="33">
        <f>IF(D6L1531C5=0,0,D6L1531C19/D6L1531C5)</f>
        <v>0.49117128011431138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357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128.58115444211663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0.89379079113443149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49.724577596748468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15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15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6</v>
      </c>
      <c r="R40" s="16" t="s">
        <v>40008</v>
      </c>
      <c r="S40" s="15">
        <f>D6L1533C5-D6L1533C7</f>
        <v>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3.0984607437158171</v>
      </c>
      <c r="X40" s="16" t="s">
        <v>40010</v>
      </c>
      <c r="Y40" s="33">
        <f>D6L1533C7-D6L1533C10</f>
        <v>2.9015392562841829</v>
      </c>
      <c r="Z40" s="16" t="s">
        <v>40011</v>
      </c>
      <c r="AA40" s="33">
        <f>CHOOSE(MIN(D6L1533C9,RUN_YEARS),B7L815C7,B7L815C16,B7L815C25,B7L815C34,B7L815C43)</f>
        <v>357</v>
      </c>
      <c r="AB40" s="16" t="s">
        <v>40012</v>
      </c>
      <c r="AC40" s="33">
        <f>IF(D6L1533C12=0,0,D6L1533C10/D6L1533C12)</f>
        <v>8.6791617471031288E-3</v>
      </c>
      <c r="AD40" s="16" t="s">
        <v>40013</v>
      </c>
      <c r="AE40" s="33">
        <f>IF(D6L1533C5=0,0,D6L1533C10/D6L1533C5)</f>
        <v>0.20656404958105448</v>
      </c>
      <c r="AF40" s="16" t="s">
        <v>40014</v>
      </c>
      <c r="AG40" s="33">
        <f>CHOOSE(MIN(D6L1533C9,RUN_YEARS),B7L815C5,B7L815C14,B7L815C23,B7L815C32,B7L815C41)</f>
        <v>128.58115444211663</v>
      </c>
      <c r="AH40" s="16" t="s">
        <v>40015</v>
      </c>
      <c r="AI40" s="33">
        <f>IF(D6L1533C15=0,0,D6L1533C11/D6L1533C15)</f>
        <v>2.2565820542468133E-2</v>
      </c>
      <c r="AJ40" s="16" t="s">
        <v>40016</v>
      </c>
      <c r="AK40" s="33">
        <f>IF(D6L1533C5=0,0,D6L1533C11/D6L1533C5)</f>
        <v>0.19343595041894551</v>
      </c>
      <c r="AL40" s="16" t="s">
        <v>40017</v>
      </c>
      <c r="AM40" s="33">
        <f>D6L1533C8*CHOOSE(MIN(D6L1533C9,RUN_YEARS),B7L815C4,B7L815C13,B7L815C22,B7L815C31,B7L815C40)</f>
        <v>0.15891695794239583</v>
      </c>
      <c r="AN40" s="16" t="s">
        <v>40018</v>
      </c>
      <c r="AO40" s="33">
        <f>D6L1533C8-D6L1533C18</f>
        <v>8.8410830420576048</v>
      </c>
      <c r="AP40" s="16" t="s">
        <v>40019</v>
      </c>
      <c r="AQ40" s="33">
        <f>CHOOSE(MIN(D6L1533C9,RUN_YEARS),B7L815C2,B7L815C11,B7L815C20,B7L815C29,B7L815C38)</f>
        <v>0.89379079113443149</v>
      </c>
      <c r="AR40" s="16" t="s">
        <v>40020</v>
      </c>
      <c r="AS40" s="33">
        <f>IF(D6L1533C20=0,0,D6L1533C18/D6L1533C20)</f>
        <v>0.17780106879451363</v>
      </c>
      <c r="AT40" s="16" t="s">
        <v>40021</v>
      </c>
      <c r="AU40" s="33">
        <f>IF(D6L1533C5=0,0,D6L1533C18/D6L1533C5)</f>
        <v>1.0594463862826389E-2</v>
      </c>
      <c r="AV40" s="16" t="s">
        <v>40022</v>
      </c>
      <c r="AW40" s="33">
        <f>CHOOSE(MIN(D6L1533C9,RUN_YEARS),B7L815C1,B7L815C10,B7L815C19,B7L815C28,B7L815C37)</f>
        <v>49.724577596748468</v>
      </c>
      <c r="AX40" s="16" t="s">
        <v>40023</v>
      </c>
      <c r="AY40" s="33">
        <f>IF(D6L1533C23=0,0,D6L1533C19/D6L1533C23)</f>
        <v>0.17780106879451363</v>
      </c>
      <c r="AZ40" s="16" t="s">
        <v>40024</v>
      </c>
      <c r="BA40" s="33">
        <f>IF(D6L1533C5=0,0,D6L1533C19/D6L1533C5)</f>
        <v>0.58940553613717361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70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357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128.58115444211663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1.2360207839964119</v>
      </c>
      <c r="AN41" s="16" t="s">
        <v>40037</v>
      </c>
      <c r="AO41" s="33">
        <f>D6L1534C8-D6L1534C18</f>
        <v>68.763979216003591</v>
      </c>
      <c r="AP41" s="16" t="s">
        <v>40038</v>
      </c>
      <c r="AQ41" s="33">
        <f>CHOOSE(MIN(D6L1534C9,RUN_YEARS),B7L815C2,B7L815C11,B7L815C20,B7L815C29,B7L815C38)</f>
        <v>0.89379079113443149</v>
      </c>
      <c r="AR41" s="16" t="s">
        <v>40039</v>
      </c>
      <c r="AS41" s="33">
        <f>IF(D6L1534C20=0,0,D6L1534C18/D6L1534C20)</f>
        <v>1.382897201735106</v>
      </c>
      <c r="AT41" s="16" t="s">
        <v>40040</v>
      </c>
      <c r="AU41" s="33">
        <f>IF(D6L1534C5=0,0,D6L1534C18/D6L1534C5)</f>
        <v>1.7657439771377313E-2</v>
      </c>
      <c r="AV41" s="16" t="s">
        <v>40041</v>
      </c>
      <c r="AW41" s="33">
        <f>CHOOSE(MIN(D6L1534C9,RUN_YEARS),B7L815C1,B7L815C10,B7L815C19,B7L815C28,B7L815C37)</f>
        <v>49.724577596748468</v>
      </c>
      <c r="AX41" s="16" t="s">
        <v>40042</v>
      </c>
      <c r="AY41" s="33">
        <f>IF(D6L1534C23=0,0,D6L1534C19/D6L1534C23)</f>
        <v>1.3828972017351058</v>
      </c>
      <c r="AZ41" s="16" t="s">
        <v>40043</v>
      </c>
      <c r="BA41" s="33">
        <f>IF(D6L1534C5=0,0,D6L1534C19/D6L1534C5)</f>
        <v>0.98234256022862276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5.1641012395263619</v>
      </c>
      <c r="X42" s="16" t="s">
        <v>40050</v>
      </c>
      <c r="Y42" s="33">
        <f>D6L1535C7-D6L1535C10</f>
        <v>4.8358987604736381</v>
      </c>
      <c r="Z42" s="16" t="s">
        <v>40051</v>
      </c>
      <c r="AA42" s="33">
        <f>CHOOSE(MIN(D6L1535C9,RUN_YEARS),B7L815C7,B7L815C16,B7L815C25,B7L815C34,B7L815C43)</f>
        <v>357</v>
      </c>
      <c r="AB42" s="16" t="s">
        <v>40052</v>
      </c>
      <c r="AC42" s="33">
        <f>IF(D6L1535C12=0,0,D6L1535C10/D6L1535C12)</f>
        <v>1.4465269578505215E-2</v>
      </c>
      <c r="AD42" s="16" t="s">
        <v>40053</v>
      </c>
      <c r="AE42" s="33">
        <f>IF(D6L1535C5=0,0,D6L1535C10/D6L1535C5)</f>
        <v>0.51641012395263619</v>
      </c>
      <c r="AF42" s="16" t="s">
        <v>40054</v>
      </c>
      <c r="AG42" s="33">
        <f>CHOOSE(MIN(D6L1535C9,RUN_YEARS),B7L815C5,B7L815C14,B7L815C23,B7L815C32,B7L815C41)</f>
        <v>128.58115444211663</v>
      </c>
      <c r="AH42" s="16" t="s">
        <v>40055</v>
      </c>
      <c r="AI42" s="33">
        <f>IF(D6L1535C15=0,0,D6L1535C11/D6L1535C15)</f>
        <v>3.7609700904113551E-2</v>
      </c>
      <c r="AJ42" s="16" t="s">
        <v>40056</v>
      </c>
      <c r="AK42" s="33">
        <f>IF(D6L1535C5=0,0,D6L1535C11/D6L1535C5)</f>
        <v>0.48358987604736381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0.89379079113443149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49.724577596748468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23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357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128.58115444211663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0.40612111474167822</v>
      </c>
      <c r="AN43" s="16" t="s">
        <v>40078</v>
      </c>
      <c r="AO43" s="33">
        <f>D6L1536C8-D6L1536C18</f>
        <v>22.59387888525832</v>
      </c>
      <c r="AP43" s="16" t="s">
        <v>40079</v>
      </c>
      <c r="AQ43" s="33">
        <f>CHOOSE(MIN(D6L1536C9,RUN_YEARS),B7L815C2,B7L815C11,B7L815C20,B7L815C29,B7L815C38)</f>
        <v>0.89379079113443149</v>
      </c>
      <c r="AR43" s="16" t="s">
        <v>40080</v>
      </c>
      <c r="AS43" s="33">
        <f>IF(D6L1536C20=0,0,D6L1536C18/D6L1536C20)</f>
        <v>0.45438050914153488</v>
      </c>
      <c r="AT43" s="16" t="s">
        <v>40081</v>
      </c>
      <c r="AU43" s="33">
        <f>IF(D6L1536C5=0,0,D6L1536C18/D6L1536C5)</f>
        <v>1.7657439771377313E-2</v>
      </c>
      <c r="AV43" s="16" t="s">
        <v>40082</v>
      </c>
      <c r="AW43" s="33">
        <f>CHOOSE(MIN(D6L1536C9,RUN_YEARS),B7L815C1,B7L815C10,B7L815C19,B7L815C28,B7L815C37)</f>
        <v>49.724577596748468</v>
      </c>
      <c r="AX43" s="16" t="s">
        <v>40083</v>
      </c>
      <c r="AY43" s="33">
        <f>IF(D6L1536C23=0,0,D6L1536C19/D6L1536C23)</f>
        <v>0.45438050914153472</v>
      </c>
      <c r="AZ43" s="16" t="s">
        <v>40084</v>
      </c>
      <c r="BA43" s="33">
        <f>IF(D6L1536C5=0,0,D6L1536C19/D6L1536C5)</f>
        <v>0.98234256022862265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120.73016766996224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119.36508383498112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16.68254191749056</v>
      </c>
      <c r="R44" s="16" t="s">
        <v>40088</v>
      </c>
      <c r="S44" s="15">
        <f>SUM(D6L1529C8:D6L1536C8)</f>
        <v>102.68254191749057</v>
      </c>
      <c r="U44" s="21" t="str">
        <f>NULL_VALUE</f>
        <v>n/a</v>
      </c>
      <c r="V44" s="16" t="s">
        <v>40089</v>
      </c>
      <c r="W44" s="33">
        <f>SUM(D6L1529C10:D6L1536C10)</f>
        <v>8.6150335394563484</v>
      </c>
      <c r="X44" s="16" t="s">
        <v>40090</v>
      </c>
      <c r="Y44" s="33">
        <f>SUM(D6L1529C11:D6L1536C11)</f>
        <v>8.0675083780342121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2.4131746609121426E-2</v>
      </c>
      <c r="AD44" s="16" t="s">
        <v>40092</v>
      </c>
      <c r="AE44" s="33">
        <f>IF(D6L1537C5=0,0,D6L1537C10/D6L1537C5)</f>
        <v>7.2173815513474529E-2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6.2742541183715694E-2</v>
      </c>
      <c r="AJ44" s="16" t="s">
        <v>40094</v>
      </c>
      <c r="AK44" s="33">
        <f>IF(D6L1537C5=0,0,D6L1537C11/D6L1537C5)</f>
        <v>6.7586836274394241E-2</v>
      </c>
      <c r="AL44" s="16" t="s">
        <v>40095</v>
      </c>
      <c r="AM44" s="33">
        <f>SUM(D6L1529C18:D6L1536C18)</f>
        <v>1.813110799480016</v>
      </c>
      <c r="AN44" s="16" t="s">
        <v>40096</v>
      </c>
      <c r="AO44" s="33">
        <f>SUM(D6L1529C19:D6L1536C19)</f>
        <v>100.86943111801055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2.0285628554963631</v>
      </c>
      <c r="AT44" s="16" t="s">
        <v>40098</v>
      </c>
      <c r="AU44" s="33">
        <f>IF(D6L1537C5=0,0,D6L1537C18/D6L1537C5)</f>
        <v>1.5189624480024583E-2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2.0285628554963626</v>
      </c>
      <c r="AZ44" s="16" t="s">
        <v>40100</v>
      </c>
      <c r="BA44" s="33">
        <f>IF(D6L1537C5=0,0,D6L1537C19/D6L1537C5)</f>
        <v>0.84504972373210674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11.009921805334566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5.5049609026672828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2.7524804513336414</v>
      </c>
      <c r="R45" s="16" t="s">
        <v>40105</v>
      </c>
      <c r="S45" s="15">
        <f>D6L1538C5-D6L1538C7</f>
        <v>2.7524804513336414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1.4214087710504137</v>
      </c>
      <c r="X45" s="16" t="s">
        <v>40107</v>
      </c>
      <c r="Y45" s="33">
        <f>D6L1538C7-D6L1538C10</f>
        <v>1.3310716802832276</v>
      </c>
      <c r="Z45" s="16" t="s">
        <v>40108</v>
      </c>
      <c r="AA45" s="33">
        <f>CHOOSE(MIN(D6L1538C9,RUN_YEARS),B7L815C7,B7L815C16,B7L815C25,B7L815C34,B7L815C43)</f>
        <v>357</v>
      </c>
      <c r="AB45" s="16" t="s">
        <v>40109</v>
      </c>
      <c r="AC45" s="33">
        <f>IF(D6L1538C12=0,0,D6L1538C10/D6L1538C12)</f>
        <v>3.9815371738106831E-3</v>
      </c>
      <c r="AD45" s="16" t="s">
        <v>40110</v>
      </c>
      <c r="AE45" s="33">
        <f>IF(D6L1538C5=0,0,D6L1538C10/D6L1538C5)</f>
        <v>0.2582050619763181</v>
      </c>
      <c r="AF45" s="16" t="s">
        <v>40111</v>
      </c>
      <c r="AG45" s="33">
        <f>CHOOSE(MIN(D6L1538C9,RUN_YEARS),B7L815C5,B7L815C14,B7L815C23,B7L815C32,B7L815C41)</f>
        <v>128.58115444211663</v>
      </c>
      <c r="AH45" s="16" t="s">
        <v>40112</v>
      </c>
      <c r="AI45" s="33">
        <f>IF(D6L1538C15=0,0,D6L1538C11/D6L1538C15)</f>
        <v>1.0351996651907773E-2</v>
      </c>
      <c r="AJ45" s="16" t="s">
        <v>40113</v>
      </c>
      <c r="AK45" s="33">
        <f>IF(D6L1538C5=0,0,D6L1538C11/D6L1538C5)</f>
        <v>0.2417949380236819</v>
      </c>
      <c r="AL45" s="16" t="s">
        <v>40114</v>
      </c>
      <c r="AM45" s="33">
        <f>D6L1538C8*CHOOSE(MIN(D6L1538C9,RUN_YEARS),B7L815C4,B7L815C13,B7L815C22,B7L815C31,B7L815C40)</f>
        <v>4.8601757791317216E-2</v>
      </c>
      <c r="AN45" s="16" t="s">
        <v>40115</v>
      </c>
      <c r="AO45" s="33">
        <f>D6L1538C8-D6L1538C18</f>
        <v>2.703878693542324</v>
      </c>
      <c r="AP45" s="16" t="s">
        <v>40116</v>
      </c>
      <c r="AQ45" s="33">
        <f>CHOOSE(MIN(D6L1538C9,RUN_YEARS),B7L815C2,B7L815C11,B7L815C20,B7L815C29,B7L815C38)</f>
        <v>0.89379079113443149</v>
      </c>
      <c r="AR45" s="16" t="s">
        <v>40117</v>
      </c>
      <c r="AS45" s="33">
        <f>IF(D6L1538C20=0,0,D6L1538C18/D6L1538C20)</f>
        <v>5.4377107342569633E-2</v>
      </c>
      <c r="AT45" s="16" t="s">
        <v>40118</v>
      </c>
      <c r="AU45" s="33">
        <f>IF(D6L1538C5=0,0,D6L1538C18/D6L1538C5)</f>
        <v>8.8287198856886566E-3</v>
      </c>
      <c r="AV45" s="16" t="s">
        <v>40119</v>
      </c>
      <c r="AW45" s="33">
        <f>CHOOSE(MIN(D6L1538C9,RUN_YEARS),B7L815C1,B7L815C10,B7L815C19,B7L815C28,B7L815C37)</f>
        <v>49.724577596748468</v>
      </c>
      <c r="AX45" s="16" t="s">
        <v>40120</v>
      </c>
      <c r="AY45" s="33">
        <f>IF(D6L1538C23=0,0,D6L1538C19/D6L1538C23)</f>
        <v>5.4377107342569619E-2</v>
      </c>
      <c r="AZ45" s="16" t="s">
        <v>40121</v>
      </c>
      <c r="BA45" s="33">
        <f>IF(D6L1538C5=0,0,D6L1538C19/D6L1538C5)</f>
        <v>0.49117128011431133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86.097002099377534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86.097002099377534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34.438800839751018</v>
      </c>
      <c r="R46" s="16" t="s">
        <v>40125</v>
      </c>
      <c r="S46" s="15">
        <f>D6L1539C5-D6L1539C7</f>
        <v>51.658201259626516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17.784545410435975</v>
      </c>
      <c r="X46" s="16" t="s">
        <v>40127</v>
      </c>
      <c r="Y46" s="33">
        <f>D6L1539C7-D6L1539C10</f>
        <v>16.654255429315043</v>
      </c>
      <c r="Z46" s="16" t="s">
        <v>40128</v>
      </c>
      <c r="AA46" s="33">
        <f>CHOOSE(MIN(D6L1539C9,RUN_YEARS),B7L815C7,B7L815C16,B7L815C25,B7L815C34,B7L815C43)</f>
        <v>357</v>
      </c>
      <c r="AB46" s="16" t="s">
        <v>40129</v>
      </c>
      <c r="AC46" s="33">
        <f>IF(D6L1539C12=0,0,D6L1539C10/D6L1539C12)</f>
        <v>4.9816653810745029E-2</v>
      </c>
      <c r="AD46" s="16" t="s">
        <v>40130</v>
      </c>
      <c r="AE46" s="33">
        <f>IF(D6L1539C5=0,0,D6L1539C10/D6L1539C5)</f>
        <v>0.20656404958105451</v>
      </c>
      <c r="AF46" s="16" t="s">
        <v>40131</v>
      </c>
      <c r="AG46" s="33">
        <f>CHOOSE(MIN(D6L1539C9,RUN_YEARS),B7L815C5,B7L815C14,B7L815C23,B7L815C32,B7L815C41)</f>
        <v>128.58115444211663</v>
      </c>
      <c r="AH46" s="16" t="s">
        <v>40132</v>
      </c>
      <c r="AI46" s="33">
        <f>IF(D6L1539C15=0,0,D6L1539C11/D6L1539C15)</f>
        <v>0.12952329990793704</v>
      </c>
      <c r="AJ46" s="16" t="s">
        <v>40133</v>
      </c>
      <c r="AK46" s="33">
        <f>IF(D6L1539C5=0,0,D6L1539C11/D6L1539C5)</f>
        <v>0.19343595041894554</v>
      </c>
      <c r="AL46" s="16" t="s">
        <v>40134</v>
      </c>
      <c r="AM46" s="33">
        <f>D6L1539C8*CHOOSE(MIN(D6L1539C9,RUN_YEARS),B7L815C4,B7L815C13,B7L815C22,B7L815C31,B7L815C40)</f>
        <v>0.91215157743954289</v>
      </c>
      <c r="AN46" s="16" t="s">
        <v>40135</v>
      </c>
      <c r="AO46" s="33">
        <f>D6L1539C8-D6L1539C18</f>
        <v>50.746049682186971</v>
      </c>
      <c r="AP46" s="16" t="s">
        <v>40136</v>
      </c>
      <c r="AQ46" s="33">
        <f>CHOOSE(MIN(D6L1539C9,RUN_YEARS),B7L815C2,B7L815C11,B7L815C20,B7L815C29,B7L815C38)</f>
        <v>0.89379079113443149</v>
      </c>
      <c r="AR46" s="16" t="s">
        <v>40137</v>
      </c>
      <c r="AS46" s="33">
        <f>IF(D6L1539C20=0,0,D6L1539C18/D6L1539C20)</f>
        <v>1.0205425995515205</v>
      </c>
      <c r="AT46" s="16" t="s">
        <v>40138</v>
      </c>
      <c r="AU46" s="33">
        <f>IF(D6L1539C5=0,0,D6L1539C18/D6L1539C5)</f>
        <v>1.0594463862826387E-2</v>
      </c>
      <c r="AV46" s="16" t="s">
        <v>40139</v>
      </c>
      <c r="AW46" s="33">
        <f>CHOOSE(MIN(D6L1539C9,RUN_YEARS),B7L815C1,B7L815C10,B7L815C19,B7L815C28,B7L815C37)</f>
        <v>49.724577596748468</v>
      </c>
      <c r="AX46" s="16" t="s">
        <v>40140</v>
      </c>
      <c r="AY46" s="33">
        <f>IF(D6L1539C23=0,0,D6L1539C19/D6L1539C23)</f>
        <v>1.0205425995515203</v>
      </c>
      <c r="AZ46" s="16" t="s">
        <v>40141</v>
      </c>
      <c r="BA46" s="33">
        <f>IF(D6L1539C5=0,0,D6L1539C19/D6L1539C5)</f>
        <v>0.5894055361371735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97.106923904712104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91.601963002044812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37.191281291084657</v>
      </c>
      <c r="R47" s="16" t="s">
        <v>40145</v>
      </c>
      <c r="S47" s="15">
        <f>SUM(D6L1538C8:D6L1539C8)</f>
        <v>54.410681710960155</v>
      </c>
      <c r="U47" s="21" t="str">
        <f>NULL_VALUE</f>
        <v>n/a</v>
      </c>
      <c r="V47" s="16" t="s">
        <v>40146</v>
      </c>
      <c r="W47" s="33">
        <f>SUM(D6L1538C10:D6L1539C10)</f>
        <v>19.205954181486387</v>
      </c>
      <c r="X47" s="16" t="s">
        <v>40147</v>
      </c>
      <c r="Y47" s="33">
        <f>SUM(D6L1538C11:D6L1539C11)</f>
        <v>17.98532710959827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5.379819098455571E-2</v>
      </c>
      <c r="AD47" s="16" t="s">
        <v>40149</v>
      </c>
      <c r="AE47" s="33">
        <f>IF(D6L1540C5=0,0,D6L1540C10/D6L1540C5)</f>
        <v>0.20966749567427564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0.13987529655984482</v>
      </c>
      <c r="AJ47" s="16" t="s">
        <v>40151</v>
      </c>
      <c r="AK47" s="33">
        <f>IF(D6L1540C5=0,0,D6L1540C11/D6L1540C5)</f>
        <v>0.19634215818275408</v>
      </c>
      <c r="AL47" s="16" t="s">
        <v>40152</v>
      </c>
      <c r="AM47" s="33">
        <f>SUM(D6L1538C18:D6L1539C18)</f>
        <v>0.96075333523086015</v>
      </c>
      <c r="AN47" s="16" t="s">
        <v>40153</v>
      </c>
      <c r="AO47" s="33">
        <f>SUM(D6L1538C19:D6L1539C19)</f>
        <v>53.449928375729293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1.0749197068940901</v>
      </c>
      <c r="AT47" s="16" t="s">
        <v>40155</v>
      </c>
      <c r="AU47" s="33">
        <f>IF(D6L1540C5=0,0,D6L1540C18/D6L1540C5)</f>
        <v>1.0488348761799061E-2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1.0749197068940899</v>
      </c>
      <c r="AZ47" s="16" t="s">
        <v>40157</v>
      </c>
      <c r="BA47" s="33">
        <f>IF(D6L1540C5=0,0,D6L1540C19/D6L1540C5)</f>
        <v>0.58350199738117114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424.37451413327534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348.46939619842158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122.62499788927303</v>
      </c>
      <c r="R48" s="16" t="s">
        <v>40162</v>
      </c>
      <c r="S48" s="15">
        <f>SUM(D6L1528C8,D6L1537C8,D6L1540C8)</f>
        <v>225.84439830914852</v>
      </c>
      <c r="U48" s="21" t="str">
        <f>NULL_VALUE</f>
        <v>n/a</v>
      </c>
      <c r="V48" s="16" t="s">
        <v>40163</v>
      </c>
      <c r="W48" s="33">
        <f>SUM(D6L1528C10,D6L1537C10,D6L1540C10)</f>
        <v>59.687849874217562</v>
      </c>
      <c r="X48" s="16" t="s">
        <v>40164</v>
      </c>
      <c r="Y48" s="33">
        <f>SUM(D6L1528C11,D6L1537C11,D6L1540C11)</f>
        <v>62.93714801505547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0.18754241613796993</v>
      </c>
      <c r="AD48" s="16" t="s">
        <v>40166</v>
      </c>
      <c r="AE48" s="33">
        <f>IF(D6L1541C5=0,0,D6L1541C10/D6L1541C5)</f>
        <v>0.17128577294125069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0.48761028195872169</v>
      </c>
      <c r="AJ48" s="16" t="s">
        <v>40168</v>
      </c>
      <c r="AK48" s="33">
        <f>IF(D6L1541C5=0,0,D6L1541C11/D6L1541C5)</f>
        <v>0.18061025932738867</v>
      </c>
      <c r="AL48" s="16" t="s">
        <v>40169</v>
      </c>
      <c r="AM48" s="33">
        <f>SUM(D6L1528C18,D6L1537C18,D6L1540C18)</f>
        <v>3.7497613419355496</v>
      </c>
      <c r="AN48" s="16" t="s">
        <v>40170</v>
      </c>
      <c r="AO48" s="33">
        <f>SUM(D6L1528C19,D6L1537C19,D6L1540C19)</f>
        <v>222.09463696721298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4.4512544091291115</v>
      </c>
      <c r="AT48" s="16" t="s">
        <v>40172</v>
      </c>
      <c r="AU48" s="33">
        <f>IF(D6L1541C5=0,0,D6L1541C18/D6L1541C5)</f>
        <v>1.0760661862542448E-2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4.4512544091291115</v>
      </c>
      <c r="AZ48" s="16" t="s">
        <v>40174</v>
      </c>
      <c r="BA48" s="33">
        <f>IF(D6L1541C5=0,0,D6L1541C19/D6L1541C5)</f>
        <v>0.63734330586881816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0BB39-D2C0-4287-BD7D-67C137E68AE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6190.333333333333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131.48861858359302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15.373325640364312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43.79796182671388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0.52896414458551622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5569.7999999999993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153.72881931978213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14.320415762165476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50.564880574505835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0.52896414458551622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5569.7999999999993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153.72881931978213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14.320415762165476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50.564880574505835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0.54706914331911283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8746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166.58433451409098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21.896622574962851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59.701157438925634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0.28153705652275113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5569.7999999999993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153.72881931978213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14.320415762165476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50.564880574505835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0.52896414458551622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5569.7999999999993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153.72881931978213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14.320415762165476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50.564880574505835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0.54706914331911283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8746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166.58433451409098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21.896622574962851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59.701157438925634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0.54706914331911283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8746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166.58433451409098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21.896622574962851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59.701157438925634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0.54706914331911283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8746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166.58433451409098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21.896622574962851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59.701157438925634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0.54706914331911283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8746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166.58433451409098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21.896622574962851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59.701157438925634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0.54706914331911283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8746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166.58433451409098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21.896622574962851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59.701157438925634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0.54706914331911283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8746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166.58433451409098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21.896622574962851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59.701157438925634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8746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166.58433451409098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21.896622574962851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59.701157438925634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0.52896414458551622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5569.7999999999993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153.72881931978213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14.320415762165476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50.564880574505835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0.53354927842677846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6190.333333333333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131.48861858359302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15.373325640364312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43.79796182671388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0.28609042830319897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6190.333333333333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131.48861858359302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15.373325640364312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43.79796182671388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6190.333333333333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131.48861858359302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15.373325640364312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43.79796182671388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0.29873916343154272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8746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166.58433451409098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21.896622574962851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59.701157438925634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0.28609042830319897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6190.333333333333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131.48861858359302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15.373325640364312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43.79796182671388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0.29873916343154272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8746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166.58433451409098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21.896622574962851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59.701157438925634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0.29873916343154272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8746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166.58433451409098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21.896622574962851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59.701157438925634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0.29873916343154272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8746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166.58433451409098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21.896622574962851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59.701157438925634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0.29873916343154272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8746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166.58433451409098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21.896622574962851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59.701157438925634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0.29873916343154272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8746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166.58433451409098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21.896622574962851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59.701157438925634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0.29873916343154272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8746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166.58433451409098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21.896622574962851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59.701157438925634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8746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166.58433451409098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21.896622574962851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59.701157438925634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6190.333333333333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131.48861858359302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15.373325640364312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43.79796182671388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8746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166.58433451409098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21.896622574962851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59.701157438925634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8746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166.58433451409098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21.896622574962851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59.701157438925634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52.186560513338478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26.093280256669239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13.046640128334619</v>
      </c>
      <c r="R38" s="16" t="s">
        <v>40800</v>
      </c>
      <c r="S38" s="15">
        <f>D6L1631C5-D6L1631C7</f>
        <v>13.046640128334619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12.431030822163883</v>
      </c>
      <c r="X38" s="16" t="s">
        <v>40802</v>
      </c>
      <c r="Y38" s="33">
        <f>D6L1631C7-D6L1631C10</f>
        <v>0.61560930617073595</v>
      </c>
      <c r="Z38" s="16" t="s">
        <v>40803</v>
      </c>
      <c r="AA38" s="33">
        <f>CHOOSE(MIN(D6L1631C9,RUN_YEARS),B7L812C7,B7L812C16,B7L812C25,B7L812C34,B7L812C43)</f>
        <v>8746</v>
      </c>
      <c r="AB38" s="16" t="s">
        <v>40804</v>
      </c>
      <c r="AC38" s="33">
        <f>IF(D6L1631C12=0,0,D6L1631C10/D6L1631C12)</f>
        <v>1.4213389917864033E-3</v>
      </c>
      <c r="AD38" s="16" t="s">
        <v>40805</v>
      </c>
      <c r="AE38" s="33">
        <f>IF(D6L1631C5=0,0,D6L1631C10/D6L1631C5)</f>
        <v>0.47640736235094894</v>
      </c>
      <c r="AF38" s="16" t="s">
        <v>40806</v>
      </c>
      <c r="AG38" s="33">
        <f>CHOOSE(MIN(D6L1631C9,RUN_YEARS),B7L812C5,B7L812C14,B7L812C23,B7L812C32,B7L812C41)</f>
        <v>166.58433451409098</v>
      </c>
      <c r="AH38" s="16" t="s">
        <v>40807</v>
      </c>
      <c r="AI38" s="33">
        <f>IF(D6L1631C15=0,0,D6L1631C11/D6L1631C15)</f>
        <v>3.6954813786446586E-3</v>
      </c>
      <c r="AJ38" s="16" t="s">
        <v>40808</v>
      </c>
      <c r="AK38" s="33">
        <f>IF(D6L1631C5=0,0,D6L1631C11/D6L1631C5)</f>
        <v>2.359263764905108E-2</v>
      </c>
      <c r="AL38" s="16" t="s">
        <v>40809</v>
      </c>
      <c r="AM38" s="33">
        <f>D6L1631C8*CHOOSE(MIN(D6L1631C9,RUN_YEARS),B7L812C4,B7L812C13,B7L812C22,B7L812C31,B7L812C40)</f>
        <v>3.501043223392645</v>
      </c>
      <c r="AN38" s="16" t="s">
        <v>40810</v>
      </c>
      <c r="AO38" s="33">
        <f>D6L1631C8-D6L1631C18</f>
        <v>9.5455969049419735</v>
      </c>
      <c r="AP38" s="16" t="s">
        <v>40811</v>
      </c>
      <c r="AQ38" s="33">
        <f>CHOOSE(MIN(D6L1631C9,RUN_YEARS),B7L812C2,B7L812C11,B7L812C20,B7L812C29,B7L812C38)</f>
        <v>21.896622574962851</v>
      </c>
      <c r="AR38" s="16" t="s">
        <v>40812</v>
      </c>
      <c r="AS38" s="33">
        <f>IF(D6L1631C20=0,0,D6L1631C18/D6L1631C20)</f>
        <v>0.15988964560204941</v>
      </c>
      <c r="AT38" s="16" t="s">
        <v>40813</v>
      </c>
      <c r="AU38" s="33">
        <f>IF(D6L1631C5=0,0,D6L1631C18/D6L1631C5)</f>
        <v>0.13417413176704013</v>
      </c>
      <c r="AV38" s="16" t="s">
        <v>40814</v>
      </c>
      <c r="AW38" s="33">
        <f>CHOOSE(MIN(D6L1631C9,RUN_YEARS),B7L812C1,B7L812C10,B7L812C19,B7L812C28,B7L812C37)</f>
        <v>59.701157438925634</v>
      </c>
      <c r="AX38" s="16" t="s">
        <v>40815</v>
      </c>
      <c r="AY38" s="33">
        <f>IF(D6L1631C23=0,0,D6L1631C19/D6L1631C23)</f>
        <v>0.15988964560204938</v>
      </c>
      <c r="AZ38" s="16" t="s">
        <v>40816</v>
      </c>
      <c r="BA38" s="33">
        <f>IF(D6L1631C5=0,0,D6L1631C19/D6L1631C5)</f>
        <v>0.36582586823295982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8746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166.58433451409098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21.896622574962851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59.701157438925634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5048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5048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2019.2</v>
      </c>
      <c r="R40" s="16" t="s">
        <v>40840</v>
      </c>
      <c r="S40" s="15">
        <f>D6L1633C5-D6L1633C7</f>
        <v>3028.8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1923.9234921180723</v>
      </c>
      <c r="X40" s="16" t="s">
        <v>40842</v>
      </c>
      <c r="Y40" s="33">
        <f>D6L1633C7-D6L1633C10</f>
        <v>95.276507881927728</v>
      </c>
      <c r="Z40" s="16" t="s">
        <v>40843</v>
      </c>
      <c r="AA40" s="33">
        <f>CHOOSE(MIN(D6L1633C9,RUN_YEARS),B7L812C7,B7L812C16,B7L812C25,B7L812C34,B7L812C43)</f>
        <v>8746</v>
      </c>
      <c r="AB40" s="16" t="s">
        <v>40844</v>
      </c>
      <c r="AC40" s="33">
        <f>IF(D6L1633C12=0,0,D6L1633C10/D6L1633C12)</f>
        <v>0.21997753168512146</v>
      </c>
      <c r="AD40" s="16" t="s">
        <v>40845</v>
      </c>
      <c r="AE40" s="33">
        <f>IF(D6L1633C5=0,0,D6L1633C10/D6L1633C5)</f>
        <v>0.38112588988075918</v>
      </c>
      <c r="AF40" s="16" t="s">
        <v>40846</v>
      </c>
      <c r="AG40" s="33">
        <f>CHOOSE(MIN(D6L1633C9,RUN_YEARS),B7L812C5,B7L812C14,B7L812C23,B7L812C32,B7L812C41)</f>
        <v>166.58433451409098</v>
      </c>
      <c r="AH40" s="16" t="s">
        <v>40847</v>
      </c>
      <c r="AI40" s="33">
        <f>IF(D6L1633C15=0,0,D6L1633C11/D6L1633C15)</f>
        <v>0.57194158238131632</v>
      </c>
      <c r="AJ40" s="16" t="s">
        <v>40848</v>
      </c>
      <c r="AK40" s="33">
        <f>IF(D6L1633C5=0,0,D6L1633C11/D6L1633C5)</f>
        <v>1.8874110119240832E-2</v>
      </c>
      <c r="AL40" s="16" t="s">
        <v>40849</v>
      </c>
      <c r="AM40" s="33">
        <f>D6L1633C8*CHOOSE(MIN(D6L1633C9,RUN_YEARS),B7L812C4,B7L812C13,B7L812C22,B7L812C31,B7L812C40)</f>
        <v>812.77322059202231</v>
      </c>
      <c r="AN40" s="16" t="s">
        <v>40850</v>
      </c>
      <c r="AO40" s="33">
        <f>D6L1633C8-D6L1633C18</f>
        <v>2216.0267794079778</v>
      </c>
      <c r="AP40" s="16" t="s">
        <v>40851</v>
      </c>
      <c r="AQ40" s="33">
        <f>CHOOSE(MIN(D6L1633C9,RUN_YEARS),B7L812C2,B7L812C11,B7L812C20,B7L812C29,B7L812C38)</f>
        <v>21.896622574962851</v>
      </c>
      <c r="AR40" s="16" t="s">
        <v>40852</v>
      </c>
      <c r="AS40" s="33">
        <f>IF(D6L1633C20=0,0,D6L1633C18/D6L1633C20)</f>
        <v>37.118656898318541</v>
      </c>
      <c r="AT40" s="16" t="s">
        <v>40853</v>
      </c>
      <c r="AU40" s="33">
        <f>IF(D6L1633C5=0,0,D6L1633C18/D6L1633C5)</f>
        <v>0.16100895812044816</v>
      </c>
      <c r="AV40" s="16" t="s">
        <v>40854</v>
      </c>
      <c r="AW40" s="33">
        <f>CHOOSE(MIN(D6L1633C9,RUN_YEARS),B7L812C1,B7L812C10,B7L812C19,B7L812C28,B7L812C37)</f>
        <v>59.701157438925634</v>
      </c>
      <c r="AX40" s="16" t="s">
        <v>40855</v>
      </c>
      <c r="AY40" s="33">
        <f>IF(D6L1633C23=0,0,D6L1633C19/D6L1633C23)</f>
        <v>37.118656898318534</v>
      </c>
      <c r="AZ40" s="16" t="s">
        <v>40856</v>
      </c>
      <c r="BA40" s="33">
        <f>IF(D6L1633C5=0,0,D6L1633C19/D6L1633C5)</f>
        <v>0.43899104187955185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8746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166.58433451409098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21.896622574962851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59.701157438925634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8746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166.58433451409098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21.896622574962851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59.701157438925634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8746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166.58433451409098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21.896622574962851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59.701157438925634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5100.1865605133389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5074.0932802566695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2032.2466401283348</v>
      </c>
      <c r="R44" s="16" t="s">
        <v>40920</v>
      </c>
      <c r="S44" s="15">
        <f>SUM(D6L1629C8:D6L1636C8)</f>
        <v>3041.8466401283349</v>
      </c>
      <c r="U44" s="21" t="str">
        <f>NULL_VALUE</f>
        <v>n/a</v>
      </c>
      <c r="V44" s="16" t="s">
        <v>40921</v>
      </c>
      <c r="W44" s="33">
        <f>SUM(D6L1629C10:D6L1636C10)</f>
        <v>1936.3545229402362</v>
      </c>
      <c r="X44" s="16" t="s">
        <v>40922</v>
      </c>
      <c r="Y44" s="33">
        <f>SUM(D6L1629C11:D6L1636C11)</f>
        <v>95.892117188098467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0.22139887067690786</v>
      </c>
      <c r="AD44" s="16" t="s">
        <v>40924</v>
      </c>
      <c r="AE44" s="33">
        <f>IF(D6L1637C5=0,0,D6L1637C10/D6L1637C5)</f>
        <v>0.38161587026289101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0.57563706375996093</v>
      </c>
      <c r="AJ44" s="16" t="s">
        <v>40926</v>
      </c>
      <c r="AK44" s="33">
        <f>IF(D6L1637C5=0,0,D6L1637C11/D6L1637C5)</f>
        <v>1.8898374919754695E-2</v>
      </c>
      <c r="AL44" s="16" t="s">
        <v>40927</v>
      </c>
      <c r="AM44" s="33">
        <f>SUM(D6L1629C18:D6L1636C18)</f>
        <v>816.274263815415</v>
      </c>
      <c r="AN44" s="16" t="s">
        <v>40928</v>
      </c>
      <c r="AO44" s="33">
        <f>SUM(D6L1629C19:D6L1636C19)</f>
        <v>2225.5723763129199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37.278546543920591</v>
      </c>
      <c r="AT44" s="16" t="s">
        <v>40930</v>
      </c>
      <c r="AU44" s="33">
        <f>IF(D6L1637C5=0,0,D6L1637C18/D6L1637C5)</f>
        <v>0.16087096131865442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37.278546543920584</v>
      </c>
      <c r="AZ44" s="16" t="s">
        <v>40932</v>
      </c>
      <c r="BA44" s="33">
        <f>IF(D6L1637C5=0,0,D6L1637C19/D6L1637C5)</f>
        <v>0.43861479349869992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215.64879270333853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107.82439635166926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53.912198175834632</v>
      </c>
      <c r="R45" s="16" t="s">
        <v>40937</v>
      </c>
      <c r="S45" s="15">
        <f>D6L1638C5-D6L1638C7</f>
        <v>53.912198175834632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51.368336262982034</v>
      </c>
      <c r="X45" s="16" t="s">
        <v>40939</v>
      </c>
      <c r="Y45" s="33">
        <f>D6L1638C7-D6L1638C10</f>
        <v>2.5438619128525986</v>
      </c>
      <c r="Z45" s="16" t="s">
        <v>40940</v>
      </c>
      <c r="AA45" s="33">
        <f>CHOOSE(MIN(D6L1638C9,RUN_YEARS),B7L812C7,B7L812C16,B7L812C25,B7L812C34,B7L812C43)</f>
        <v>8746</v>
      </c>
      <c r="AB45" s="16" t="s">
        <v>40941</v>
      </c>
      <c r="AC45" s="33">
        <f>IF(D6L1638C12=0,0,D6L1638C10/D6L1638C12)</f>
        <v>5.8733519623807495E-3</v>
      </c>
      <c r="AD45" s="16" t="s">
        <v>40942</v>
      </c>
      <c r="AE45" s="33">
        <f>IF(D6L1638C5=0,0,D6L1638C10/D6L1638C5)</f>
        <v>0.47640736235094894</v>
      </c>
      <c r="AF45" s="16" t="s">
        <v>40943</v>
      </c>
      <c r="AG45" s="33">
        <f>CHOOSE(MIN(D6L1638C9,RUN_YEARS),B7L812C5,B7L812C14,B7L812C23,B7L812C32,B7L812C41)</f>
        <v>166.58433451409098</v>
      </c>
      <c r="AH45" s="16" t="s">
        <v>40944</v>
      </c>
      <c r="AI45" s="33">
        <f>IF(D6L1638C15=0,0,D6L1638C11/D6L1638C15)</f>
        <v>1.5270715102189992E-2</v>
      </c>
      <c r="AJ45" s="16" t="s">
        <v>40945</v>
      </c>
      <c r="AK45" s="33">
        <f>IF(D6L1638C5=0,0,D6L1638C11/D6L1638C5)</f>
        <v>2.3592637649051083E-2</v>
      </c>
      <c r="AL45" s="16" t="s">
        <v>40946</v>
      </c>
      <c r="AM45" s="33">
        <f>D6L1638C8*CHOOSE(MIN(D6L1638C9,RUN_YEARS),B7L812C4,B7L812C13,B7L812C22,B7L812C31,B7L812C40)</f>
        <v>14.467244763790433</v>
      </c>
      <c r="AN45" s="16" t="s">
        <v>40947</v>
      </c>
      <c r="AO45" s="33">
        <f>D6L1638C8-D6L1638C18</f>
        <v>39.4449534120442</v>
      </c>
      <c r="AP45" s="16" t="s">
        <v>40948</v>
      </c>
      <c r="AQ45" s="33">
        <f>CHOOSE(MIN(D6L1638C9,RUN_YEARS),B7L812C2,B7L812C11,B7L812C20,B7L812C29,B7L812C38)</f>
        <v>21.896622574962851</v>
      </c>
      <c r="AR45" s="16" t="s">
        <v>40949</v>
      </c>
      <c r="AS45" s="33">
        <f>IF(D6L1638C20=0,0,D6L1638C18/D6L1638C20)</f>
        <v>0.66070667813092987</v>
      </c>
      <c r="AT45" s="16" t="s">
        <v>40950</v>
      </c>
      <c r="AU45" s="33">
        <f>IF(D6L1638C5=0,0,D6L1638C18/D6L1638C5)</f>
        <v>0.13417413176704013</v>
      </c>
      <c r="AV45" s="16" t="s">
        <v>40951</v>
      </c>
      <c r="AW45" s="33">
        <f>CHOOSE(MIN(D6L1638C9,RUN_YEARS),B7L812C1,B7L812C10,B7L812C19,B7L812C28,B7L812C37)</f>
        <v>59.701157438925634</v>
      </c>
      <c r="AX45" s="16" t="s">
        <v>40952</v>
      </c>
      <c r="AY45" s="33">
        <f>IF(D6L1638C23=0,0,D6L1638C19/D6L1638C23)</f>
        <v>0.66070667813092976</v>
      </c>
      <c r="AZ45" s="16" t="s">
        <v>40953</v>
      </c>
      <c r="BA45" s="33">
        <f>IF(D6L1638C5=0,0,D6L1638C19/D6L1638C5)</f>
        <v>0.36582586823295987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16163.365160408815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16163.365160408815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6465.3460641635265</v>
      </c>
      <c r="R46" s="16" t="s">
        <v>40957</v>
      </c>
      <c r="S46" s="15">
        <f>D6L1639C5-D6L1639C7</f>
        <v>9698.0190962452889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6160.2769302284696</v>
      </c>
      <c r="X46" s="16" t="s">
        <v>40959</v>
      </c>
      <c r="Y46" s="33">
        <f>D6L1639C7-D6L1639C10</f>
        <v>305.06913393505693</v>
      </c>
      <c r="Z46" s="16" t="s">
        <v>40960</v>
      </c>
      <c r="AA46" s="33">
        <f>CHOOSE(MIN(D6L1639C9,RUN_YEARS),B7L812C7,B7L812C16,B7L812C25,B7L812C34,B7L812C43)</f>
        <v>8746</v>
      </c>
      <c r="AB46" s="16" t="s">
        <v>40961</v>
      </c>
      <c r="AC46" s="33">
        <f>IF(D6L1639C12=0,0,D6L1639C10/D6L1639C12)</f>
        <v>0.7043536394041241</v>
      </c>
      <c r="AD46" s="16" t="s">
        <v>40962</v>
      </c>
      <c r="AE46" s="33">
        <f>IF(D6L1639C5=0,0,D6L1639C10/D6L1639C5)</f>
        <v>0.38112588988075918</v>
      </c>
      <c r="AF46" s="16" t="s">
        <v>40963</v>
      </c>
      <c r="AG46" s="33">
        <f>CHOOSE(MIN(D6L1639C9,RUN_YEARS),B7L812C5,B7L812C14,B7L812C23,B7L812C32,B7L812C41)</f>
        <v>166.58433451409098</v>
      </c>
      <c r="AH46" s="16" t="s">
        <v>40964</v>
      </c>
      <c r="AI46" s="33">
        <f>IF(D6L1639C15=0,0,D6L1639C11/D6L1639C15)</f>
        <v>1.8313194624507254</v>
      </c>
      <c r="AJ46" s="16" t="s">
        <v>40965</v>
      </c>
      <c r="AK46" s="33">
        <f>IF(D6L1639C5=0,0,D6L1639C11/D6L1639C5)</f>
        <v>1.8874110119240842E-2</v>
      </c>
      <c r="AL46" s="16" t="s">
        <v>40966</v>
      </c>
      <c r="AM46" s="33">
        <f>D6L1639C8*CHOOSE(MIN(D6L1639C9,RUN_YEARS),B7L812C4,B7L812C13,B7L812C22,B7L812C31,B7L812C40)</f>
        <v>2602.4465841977735</v>
      </c>
      <c r="AN46" s="16" t="s">
        <v>40967</v>
      </c>
      <c r="AO46" s="33">
        <f>D6L1639C8-D6L1639C18</f>
        <v>7095.5725120475154</v>
      </c>
      <c r="AP46" s="16" t="s">
        <v>40968</v>
      </c>
      <c r="AQ46" s="33">
        <f>CHOOSE(MIN(D6L1639C9,RUN_YEARS),B7L812C2,B7L812C11,B7L812C20,B7L812C29,B7L812C38)</f>
        <v>21.896622574962851</v>
      </c>
      <c r="AR46" s="16" t="s">
        <v>40969</v>
      </c>
      <c r="AS46" s="33">
        <f>IF(D6L1639C20=0,0,D6L1639C18/D6L1639C20)</f>
        <v>118.8515066781795</v>
      </c>
      <c r="AT46" s="16" t="s">
        <v>40970</v>
      </c>
      <c r="AU46" s="33">
        <f>IF(D6L1639C5=0,0,D6L1639C18/D6L1639C5)</f>
        <v>0.16100895812044813</v>
      </c>
      <c r="AV46" s="16" t="s">
        <v>40971</v>
      </c>
      <c r="AW46" s="33">
        <f>CHOOSE(MIN(D6L1639C9,RUN_YEARS),B7L812C1,B7L812C10,B7L812C19,B7L812C28,B7L812C37)</f>
        <v>59.701157438925634</v>
      </c>
      <c r="AX46" s="16" t="s">
        <v>40972</v>
      </c>
      <c r="AY46" s="33">
        <f>IF(D6L1639C23=0,0,D6L1639C19/D6L1639C23)</f>
        <v>118.85150667817949</v>
      </c>
      <c r="AZ46" s="16" t="s">
        <v>40973</v>
      </c>
      <c r="BA46" s="33">
        <f>IF(D6L1639C5=0,0,D6L1639C19/D6L1639C5)</f>
        <v>0.43899104187955185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16379.013953112153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16271.189556760484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6519.258262339361</v>
      </c>
      <c r="R47" s="16" t="s">
        <v>40977</v>
      </c>
      <c r="S47" s="15">
        <f>SUM(D6L1638C8:D6L1639C8)</f>
        <v>9751.9312944211233</v>
      </c>
      <c r="U47" s="21" t="str">
        <f>NULL_VALUE</f>
        <v>n/a</v>
      </c>
      <c r="V47" s="16" t="s">
        <v>40978</v>
      </c>
      <c r="W47" s="33">
        <f>SUM(D6L1638C10:D6L1639C10)</f>
        <v>6211.6452664914514</v>
      </c>
      <c r="X47" s="16" t="s">
        <v>40979</v>
      </c>
      <c r="Y47" s="33">
        <f>SUM(D6L1638C11:D6L1639C11)</f>
        <v>307.61299584790953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0.7102269913665048</v>
      </c>
      <c r="AD47" s="16" t="s">
        <v>40981</v>
      </c>
      <c r="AE47" s="33">
        <f>IF(D6L1640C5=0,0,D6L1640C10/D6L1640C5)</f>
        <v>0.38175729222640559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1.8465901775529154</v>
      </c>
      <c r="AJ47" s="16" t="s">
        <v>40983</v>
      </c>
      <c r="AK47" s="33">
        <f>IF(D6L1640C5=0,0,D6L1640C11/D6L1640C5)</f>
        <v>1.8905378415931491E-2</v>
      </c>
      <c r="AL47" s="16" t="s">
        <v>40984</v>
      </c>
      <c r="AM47" s="33">
        <f>SUM(D6L1638C18:D6L1639C18)</f>
        <v>2616.9138289615639</v>
      </c>
      <c r="AN47" s="16" t="s">
        <v>40985</v>
      </c>
      <c r="AO47" s="33">
        <f>SUM(D6L1638C19:D6L1639C19)</f>
        <v>7135.0174654595594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119.51221335631044</v>
      </c>
      <c r="AT47" s="16" t="s">
        <v>40987</v>
      </c>
      <c r="AU47" s="33">
        <f>IF(D6L1640C5=0,0,D6L1640C18/D6L1640C5)</f>
        <v>0.16083113160428197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119.51221335631043</v>
      </c>
      <c r="AZ47" s="16" t="s">
        <v>40989</v>
      </c>
      <c r="BA47" s="33">
        <f>IF(D6L1640C5=0,0,D6L1640C19/D6L1640C5)</f>
        <v>0.4385061977533809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21479.200513625492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21345.282837017156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8551.5049024676955</v>
      </c>
      <c r="R48" s="16" t="s">
        <v>40994</v>
      </c>
      <c r="S48" s="15">
        <f>SUM(D6L1628C8,D6L1637C8,D6L1640C8)</f>
        <v>12793.777934549458</v>
      </c>
      <c r="U48" s="21" t="str">
        <f>NULL_VALUE</f>
        <v>n/a</v>
      </c>
      <c r="V48" s="16" t="s">
        <v>40995</v>
      </c>
      <c r="W48" s="33">
        <f>SUM(D6L1628C10,D6L1637C10,D6L1640C10)</f>
        <v>8147.9997894316875</v>
      </c>
      <c r="X48" s="16" t="s">
        <v>40996</v>
      </c>
      <c r="Y48" s="33">
        <f>SUM(D6L1628C11,D6L1637C11,D6L1640C11)</f>
        <v>403.50511303600797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0.93162586204341269</v>
      </c>
      <c r="AD48" s="16" t="s">
        <v>40998</v>
      </c>
      <c r="AE48" s="33">
        <f>IF(D6L1641C5=0,0,D6L1641C10/D6L1641C5)</f>
        <v>0.38172367410851837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2.4222272413128763</v>
      </c>
      <c r="AJ48" s="16" t="s">
        <v>41000</v>
      </c>
      <c r="AK48" s="33">
        <f>IF(D6L1641C5=0,0,D6L1641C11/D6L1641C5)</f>
        <v>1.890371358004431E-2</v>
      </c>
      <c r="AL48" s="16" t="s">
        <v>41001</v>
      </c>
      <c r="AM48" s="33">
        <f>SUM(D6L1628C18,D6L1637C18,D6L1640C18)</f>
        <v>3433.1880927769789</v>
      </c>
      <c r="AN48" s="16" t="s">
        <v>41002</v>
      </c>
      <c r="AO48" s="33">
        <f>SUM(D6L1628C19,D6L1637C19,D6L1640C19)</f>
        <v>9360.5898417724784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156.79075990023102</v>
      </c>
      <c r="AT48" s="16" t="s">
        <v>41004</v>
      </c>
      <c r="AU48" s="33">
        <f>IF(D6L1641C5=0,0,D6L1641C18/D6L1641C5)</f>
        <v>0.16084059972365966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156.79075990023102</v>
      </c>
      <c r="AZ48" s="16" t="s">
        <v>41006</v>
      </c>
      <c r="BA48" s="33">
        <f>IF(D6L1641C5=0,0,D6L1641C19/D6L1641C5)</f>
        <v>0.43853201258777752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66537-70B5-43D8-BD00-ACD2E9AB37E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262001.33333333331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5864.4979846190927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650.66477015932981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2252.1151636350469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0.52896414458551622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258446.40000000002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5829.2682098550931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664.48703727870372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2246.2563072805988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0.52896414458551622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258446.40000000002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5829.2682098550931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664.48703727870372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2246.2563072805988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0.54706914331911283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278344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6129.1298060848412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696.86639766812948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2351.4708423999714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0.28153705652275113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258446.40000000002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5829.2682098550931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664.48703727870372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2246.2563072805988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0.52896414458551622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258446.40000000002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5829.2682098550931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664.48703727870372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2246.2563072805988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0.54706914331911283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278344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6129.1298060848412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696.86639766812948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2351.4708423999714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0.54706914331911283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278344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6129.1298060848412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696.86639766812948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2351.4708423999714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0.54706914331911283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278344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6129.1298060848412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696.86639766812948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2351.4708423999714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0.54706914331911283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278344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6129.1298060848412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696.86639766812948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2351.4708423999714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0.54706914331911283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278344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6129.1298060848412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696.86639766812948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2351.4708423999714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0.54706914331911283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278344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6129.1298060848412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696.86639766812948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2351.4708423999714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278344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6129.1298060848412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696.86639766812948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2351.4708423999714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0.52896414458551622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258446.40000000002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5829.2682098550931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664.48703727870372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2246.2563072805988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0.53354927842677846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262001.33333333331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5864.4979846190927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650.66477015932981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2252.1151636350469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0.28609042830319897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262001.33333333331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5864.4979846190927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650.66477015932981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2252.1151636350469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262001.33333333331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5864.4979846190927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650.66477015932981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2252.1151636350469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0.29873916343154272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278344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6129.1298060848412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696.86639766812948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2351.4708423999714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0.28609042830319897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262001.33333333331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5864.4979846190927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650.66477015932981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2252.1151636350469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0.29873916343154272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278344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6129.1298060848412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696.86639766812948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2351.4708423999714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0.29873916343154272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278344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6129.1298060848412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696.86639766812948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2351.4708423999714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0.29873916343154272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278344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6129.1298060848412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696.86639766812948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2351.4708423999714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0.29873916343154272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278344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6129.1298060848412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696.86639766812948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2351.4708423999714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0.29873916343154272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278344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6129.1298060848412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696.86639766812948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2351.4708423999714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0.29873916343154272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278344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6129.1298060848412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696.86639766812948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2351.4708423999714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278344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6129.1298060848412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696.86639766812948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2351.4708423999714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262001.33333333331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5864.4979846190927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650.66477015932981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2252.1151636350469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278344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6129.1298060848412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696.86639766812948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2351.4708423999714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278344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6129.1298060848412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696.86639766812948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2351.4708423999714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2.1503178658427902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1.0751589329213951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0.53757946646069754</v>
      </c>
      <c r="R38" s="16" t="s">
        <v>41634</v>
      </c>
      <c r="S38" s="15">
        <f>D6L1731C5-D6L1731C7</f>
        <v>0.53757946646069754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0.50846864376675438</v>
      </c>
      <c r="X38" s="16" t="s">
        <v>41636</v>
      </c>
      <c r="Y38" s="33">
        <f>D6L1731C7-D6L1731C10</f>
        <v>2.9110822693943161E-2</v>
      </c>
      <c r="Z38" s="16" t="s">
        <v>41637</v>
      </c>
      <c r="AA38" s="33">
        <f>CHOOSE(MIN(D6L1731C9,RUN_YEARS),B7L816C7,B7L816C16,B7L816C25,B7L816C34,B7L816C43)</f>
        <v>278344</v>
      </c>
      <c r="AB38" s="16" t="s">
        <v>41638</v>
      </c>
      <c r="AC38" s="33">
        <f>IF(D6L1731C12=0,0,D6L1731C10/D6L1731C12)</f>
        <v>1.8267634429581897E-6</v>
      </c>
      <c r="AD38" s="16" t="s">
        <v>41639</v>
      </c>
      <c r="AE38" s="33">
        <f>IF(D6L1731C5=0,0,D6L1731C10/D6L1731C5)</f>
        <v>0.47292416795083125</v>
      </c>
      <c r="AF38" s="16" t="s">
        <v>41640</v>
      </c>
      <c r="AG38" s="33">
        <f>CHOOSE(MIN(D6L1731C9,RUN_YEARS),B7L816C5,B7L816C14,B7L816C23,B7L816C32,B7L816C41)</f>
        <v>6129.1298060848412</v>
      </c>
      <c r="AH38" s="16" t="s">
        <v>41641</v>
      </c>
      <c r="AI38" s="33">
        <f>IF(D6L1731C15=0,0,D6L1731C11/D6L1731C15)</f>
        <v>4.749584951691297E-6</v>
      </c>
      <c r="AJ38" s="16" t="s">
        <v>41642</v>
      </c>
      <c r="AK38" s="33">
        <f>IF(D6L1731C5=0,0,D6L1731C11/D6L1731C5)</f>
        <v>2.7075832049168729E-2</v>
      </c>
      <c r="AL38" s="16" t="s">
        <v>41643</v>
      </c>
      <c r="AM38" s="33">
        <f>D6L1731C8*CHOOSE(MIN(D6L1731C9,RUN_YEARS),B7L816C4,B7L816C13,B7L816C22,B7L816C31,B7L816C40)</f>
        <v>0.12289357664523107</v>
      </c>
      <c r="AN38" s="16" t="s">
        <v>41644</v>
      </c>
      <c r="AO38" s="33">
        <f>D6L1731C8-D6L1731C18</f>
        <v>0.4146858898154665</v>
      </c>
      <c r="AP38" s="16" t="s">
        <v>41645</v>
      </c>
      <c r="AQ38" s="33">
        <f>CHOOSE(MIN(D6L1731C9,RUN_YEARS),B7L816C2,B7L816C11,B7L816C20,B7L816C29,B7L816C38)</f>
        <v>696.86639766812948</v>
      </c>
      <c r="AR38" s="16" t="s">
        <v>41646</v>
      </c>
      <c r="AS38" s="33">
        <f>IF(D6L1731C20=0,0,D6L1731C18/D6L1731C20)</f>
        <v>1.7635170393702496E-4</v>
      </c>
      <c r="AT38" s="16" t="s">
        <v>41647</v>
      </c>
      <c r="AU38" s="33">
        <f>IF(D6L1731C5=0,0,D6L1731C18/D6L1731C5)</f>
        <v>0.11430270714610323</v>
      </c>
      <c r="AV38" s="16" t="s">
        <v>41648</v>
      </c>
      <c r="AW38" s="33">
        <f>CHOOSE(MIN(D6L1731C9,RUN_YEARS),B7L816C1,B7L816C10,B7L816C19,B7L816C28,B7L816C37)</f>
        <v>2351.4708423999714</v>
      </c>
      <c r="AX38" s="16" t="s">
        <v>41649</v>
      </c>
      <c r="AY38" s="33">
        <f>IF(D6L1731C23=0,0,D6L1731C19/D6L1731C23)</f>
        <v>1.7635170393702498E-4</v>
      </c>
      <c r="AZ38" s="16" t="s">
        <v>41650</v>
      </c>
      <c r="BA38" s="33">
        <f>IF(D6L1731C5=0,0,D6L1731C19/D6L1731C5)</f>
        <v>0.38569729285389681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278344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6129.1298060848412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696.86639766812948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2351.4708423999714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208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208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83.2</v>
      </c>
      <c r="R40" s="16" t="s">
        <v>41675</v>
      </c>
      <c r="S40" s="15">
        <f>D6L1733C5-D6L1733C7</f>
        <v>124.8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78.694581547018331</v>
      </c>
      <c r="X40" s="16" t="s">
        <v>41677</v>
      </c>
      <c r="Y40" s="33">
        <f>D6L1733C7-D6L1733C10</f>
        <v>4.5054184529816723</v>
      </c>
      <c r="Z40" s="16" t="s">
        <v>41678</v>
      </c>
      <c r="AA40" s="33">
        <f>CHOOSE(MIN(D6L1733C9,RUN_YEARS),B7L816C7,B7L816C16,B7L816C25,B7L816C34,B7L816C43)</f>
        <v>278344</v>
      </c>
      <c r="AB40" s="16" t="s">
        <v>41679</v>
      </c>
      <c r="AC40" s="33">
        <f>IF(D6L1733C12=0,0,D6L1733C10/D6L1733C12)</f>
        <v>2.8272418858325788E-4</v>
      </c>
      <c r="AD40" s="16" t="s">
        <v>41680</v>
      </c>
      <c r="AE40" s="33">
        <f>IF(D6L1733C5=0,0,D6L1733C10/D6L1733C5)</f>
        <v>0.37833933436066502</v>
      </c>
      <c r="AF40" s="16" t="s">
        <v>41681</v>
      </c>
      <c r="AG40" s="33">
        <f>CHOOSE(MIN(D6L1733C9,RUN_YEARS),B7L816C5,B7L816C14,B7L816C23,B7L816C32,B7L816C41)</f>
        <v>6129.1298060848412</v>
      </c>
      <c r="AH40" s="16" t="s">
        <v>41682</v>
      </c>
      <c r="AI40" s="33">
        <f>IF(D6L1733C15=0,0,D6L1733C11/D6L1733C15)</f>
        <v>7.3508289031647036E-4</v>
      </c>
      <c r="AJ40" s="16" t="s">
        <v>41683</v>
      </c>
      <c r="AK40" s="33">
        <f>IF(D6L1733C5=0,0,D6L1733C11/D6L1733C5)</f>
        <v>2.1660665639334963E-2</v>
      </c>
      <c r="AL40" s="16" t="s">
        <v>41684</v>
      </c>
      <c r="AM40" s="33">
        <f>D6L1733C8*CHOOSE(MIN(D6L1733C9,RUN_YEARS),B7L816C4,B7L816C13,B7L816C22,B7L816C31,B7L816C40)</f>
        <v>28.529955703667365</v>
      </c>
      <c r="AN40" s="16" t="s">
        <v>41685</v>
      </c>
      <c r="AO40" s="33">
        <f>D6L1733C8-D6L1733C18</f>
        <v>96.270044296332628</v>
      </c>
      <c r="AP40" s="16" t="s">
        <v>41686</v>
      </c>
      <c r="AQ40" s="33">
        <f>CHOOSE(MIN(D6L1733C9,RUN_YEARS),B7L816C2,B7L816C11,B7L816C20,B7L816C29,B7L816C38)</f>
        <v>696.86639766812948</v>
      </c>
      <c r="AR40" s="16" t="s">
        <v>41687</v>
      </c>
      <c r="AS40" s="33">
        <f>IF(D6L1733C20=0,0,D6L1733C18/D6L1733C20)</f>
        <v>4.0940352123642304E-2</v>
      </c>
      <c r="AT40" s="16" t="s">
        <v>41688</v>
      </c>
      <c r="AU40" s="33">
        <f>IF(D6L1733C5=0,0,D6L1733C18/D6L1733C5)</f>
        <v>0.13716324857532386</v>
      </c>
      <c r="AV40" s="16" t="s">
        <v>41689</v>
      </c>
      <c r="AW40" s="33">
        <f>CHOOSE(MIN(D6L1733C9,RUN_YEARS),B7L816C1,B7L816C10,B7L816C19,B7L816C28,B7L816C37)</f>
        <v>2351.4708423999714</v>
      </c>
      <c r="AX40" s="16" t="s">
        <v>41690</v>
      </c>
      <c r="AY40" s="33">
        <f>IF(D6L1733C23=0,0,D6L1733C19/D6L1733C23)</f>
        <v>4.0940352123642304E-2</v>
      </c>
      <c r="AZ40" s="16" t="s">
        <v>41691</v>
      </c>
      <c r="BA40" s="33">
        <f>IF(D6L1733C5=0,0,D6L1733C19/D6L1733C5)</f>
        <v>0.46283675142467612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278344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6129.1298060848412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696.86639766812948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2351.4708423999714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210.15031786584279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209.0751589329214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83.737579466460701</v>
      </c>
      <c r="R44" s="16" t="s">
        <v>41714</v>
      </c>
      <c r="S44" s="15">
        <f>SUM(D6L1729C8:D6L1736C8)</f>
        <v>125.3375794664607</v>
      </c>
      <c r="U44" s="21" t="str">
        <f>NULL_VALUE</f>
        <v>n/a</v>
      </c>
      <c r="V44" s="16" t="s">
        <v>41715</v>
      </c>
      <c r="W44" s="33">
        <f>SUM(D6L1729C10:D6L1736C10)</f>
        <v>79.203050190785092</v>
      </c>
      <c r="X44" s="16" t="s">
        <v>41716</v>
      </c>
      <c r="Y44" s="33">
        <f>SUM(D6L1729C11:D6L1736C11)</f>
        <v>4.5345292756756157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2.8455095202621606E-4</v>
      </c>
      <c r="AD44" s="16" t="s">
        <v>41718</v>
      </c>
      <c r="AE44" s="33">
        <f>IF(D6L1737C5=0,0,D6L1737C10/D6L1737C5)</f>
        <v>0.37882573231091599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7.3983247526816169E-4</v>
      </c>
      <c r="AJ44" s="16" t="s">
        <v>41720</v>
      </c>
      <c r="AK44" s="33">
        <f>IF(D6L1737C5=0,0,D6L1737C11/D6L1737C5)</f>
        <v>2.1688512871729782E-2</v>
      </c>
      <c r="AL44" s="16" t="s">
        <v>41721</v>
      </c>
      <c r="AM44" s="33">
        <f>SUM(D6L1729C18:D6L1736C18)</f>
        <v>28.652849280312598</v>
      </c>
      <c r="AN44" s="16" t="s">
        <v>41722</v>
      </c>
      <c r="AO44" s="33">
        <f>SUM(D6L1729C19:D6L1736C19)</f>
        <v>96.684730186148101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4.1116703827579329E-2</v>
      </c>
      <c r="AT44" s="16" t="s">
        <v>41724</v>
      </c>
      <c r="AU44" s="33">
        <f>IF(D6L1737C5=0,0,D6L1737C18/D6L1737C5)</f>
        <v>0.13704568934229738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4.1116703827579329E-2</v>
      </c>
      <c r="AZ44" s="16" t="s">
        <v>41726</v>
      </c>
      <c r="BA44" s="33">
        <f>IF(D6L1737C5=0,0,D6L1737C19/D6L1737C5)</f>
        <v>0.46244006547505689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8.8856871795353438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4.4428435897676719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2.221421794883836</v>
      </c>
      <c r="R45" s="16" t="s">
        <v>41731</v>
      </c>
      <c r="S45" s="15">
        <f>D6L1738C5-D6L1738C7</f>
        <v>2.221421794883836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2.1011281080265607</v>
      </c>
      <c r="X45" s="16" t="s">
        <v>41733</v>
      </c>
      <c r="Y45" s="33">
        <f>D6L1738C7-D6L1738C10</f>
        <v>0.12029368685727526</v>
      </c>
      <c r="Z45" s="16" t="s">
        <v>41734</v>
      </c>
      <c r="AA45" s="33">
        <f>CHOOSE(MIN(D6L1738C9,RUN_YEARS),B7L816C7,B7L816C16,B7L816C25,B7L816C34,B7L816C43)</f>
        <v>278344</v>
      </c>
      <c r="AB45" s="16" t="s">
        <v>41735</v>
      </c>
      <c r="AC45" s="33">
        <f>IF(D6L1738C12=0,0,D6L1738C10/D6L1738C12)</f>
        <v>7.5486739718713563E-6</v>
      </c>
      <c r="AD45" s="16" t="s">
        <v>41736</v>
      </c>
      <c r="AE45" s="33">
        <f>IF(D6L1738C5=0,0,D6L1738C10/D6L1738C5)</f>
        <v>0.47292416795083131</v>
      </c>
      <c r="AF45" s="16" t="s">
        <v>41737</v>
      </c>
      <c r="AG45" s="33">
        <f>CHOOSE(MIN(D6L1738C9,RUN_YEARS),B7L816C5,B7L816C14,B7L816C23,B7L816C32,B7L816C41)</f>
        <v>6129.1298060848412</v>
      </c>
      <c r="AH45" s="16" t="s">
        <v>41738</v>
      </c>
      <c r="AI45" s="33">
        <f>IF(D6L1738C15=0,0,D6L1738C11/D6L1738C15)</f>
        <v>1.962655232686552E-5</v>
      </c>
      <c r="AJ45" s="16" t="s">
        <v>41739</v>
      </c>
      <c r="AK45" s="33">
        <f>IF(D6L1738C5=0,0,D6L1738C11/D6L1738C5)</f>
        <v>2.7075832049168705E-2</v>
      </c>
      <c r="AL45" s="16" t="s">
        <v>41740</v>
      </c>
      <c r="AM45" s="33">
        <f>D6L1738C8*CHOOSE(MIN(D6L1738C9,RUN_YEARS),B7L816C4,B7L816C13,B7L816C22,B7L816C31,B7L816C40)</f>
        <v>0.50782904973715615</v>
      </c>
      <c r="AN45" s="16" t="s">
        <v>41741</v>
      </c>
      <c r="AO45" s="33">
        <f>D6L1738C8-D6L1738C18</f>
        <v>1.7135927451466797</v>
      </c>
      <c r="AP45" s="16" t="s">
        <v>41742</v>
      </c>
      <c r="AQ45" s="33">
        <f>CHOOSE(MIN(D6L1738C9,RUN_YEARS),B7L816C2,B7L816C11,B7L816C20,B7L816C29,B7L816C38)</f>
        <v>696.86639766812948</v>
      </c>
      <c r="AR45" s="16" t="s">
        <v>41743</v>
      </c>
      <c r="AS45" s="33">
        <f>IF(D6L1738C20=0,0,D6L1738C18/D6L1738C20)</f>
        <v>7.2873229565446906E-4</v>
      </c>
      <c r="AT45" s="16" t="s">
        <v>41744</v>
      </c>
      <c r="AU45" s="33">
        <f>IF(D6L1738C5=0,0,D6L1738C18/D6L1738C5)</f>
        <v>0.11430270714610322</v>
      </c>
      <c r="AV45" s="16" t="s">
        <v>41745</v>
      </c>
      <c r="AW45" s="33">
        <f>CHOOSE(MIN(D6L1738C9,RUN_YEARS),B7L816C1,B7L816C10,B7L816C19,B7L816C28,B7L816C37)</f>
        <v>2351.4708423999714</v>
      </c>
      <c r="AX45" s="16" t="s">
        <v>41746</v>
      </c>
      <c r="AY45" s="33">
        <f>IF(D6L1738C23=0,0,D6L1738C19/D6L1738C23)</f>
        <v>7.2873229565446917E-4</v>
      </c>
      <c r="AZ45" s="16" t="s">
        <v>41747</v>
      </c>
      <c r="BA45" s="33">
        <f>IF(D6L1738C5=0,0,D6L1738C19/D6L1738C5)</f>
        <v>0.38569729285389676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127.44115636421273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127.44115636421273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50.976462545685095</v>
      </c>
      <c r="R46" s="16" t="s">
        <v>41751</v>
      </c>
      <c r="S46" s="15">
        <f>D6L1739C5-D6L1739C7</f>
        <v>76.464693818527635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48.216002268989676</v>
      </c>
      <c r="X46" s="16" t="s">
        <v>41753</v>
      </c>
      <c r="Y46" s="33">
        <f>D6L1739C7-D6L1739C10</f>
        <v>2.7604602766954187</v>
      </c>
      <c r="Z46" s="16" t="s">
        <v>41754</v>
      </c>
      <c r="AA46" s="33">
        <f>CHOOSE(MIN(D6L1739C9,RUN_YEARS),B7L816C7,B7L816C16,B7L816C25,B7L816C34,B7L816C43)</f>
        <v>278344</v>
      </c>
      <c r="AB46" s="16" t="s">
        <v>41755</v>
      </c>
      <c r="AC46" s="33">
        <f>IF(D6L1739C12=0,0,D6L1739C10/D6L1739C12)</f>
        <v>1.7322450733261603E-4</v>
      </c>
      <c r="AD46" s="16" t="s">
        <v>41756</v>
      </c>
      <c r="AE46" s="33">
        <f>IF(D6L1739C5=0,0,D6L1739C10/D6L1739C5)</f>
        <v>0.37833933436066502</v>
      </c>
      <c r="AF46" s="16" t="s">
        <v>41757</v>
      </c>
      <c r="AG46" s="33">
        <f>CHOOSE(MIN(D6L1739C9,RUN_YEARS),B7L816C5,B7L816C14,B7L816C23,B7L816C32,B7L816C41)</f>
        <v>6129.1298060848412</v>
      </c>
      <c r="AH46" s="16" t="s">
        <v>41758</v>
      </c>
      <c r="AI46" s="33">
        <f>IF(D6L1739C15=0,0,D6L1739C11/D6L1739C15)</f>
        <v>4.503837190648019E-4</v>
      </c>
      <c r="AJ46" s="16" t="s">
        <v>41759</v>
      </c>
      <c r="AK46" s="33">
        <f>IF(D6L1739C5=0,0,D6L1739C11/D6L1739C5)</f>
        <v>2.1660665639334976E-2</v>
      </c>
      <c r="AL46" s="16" t="s">
        <v>41760</v>
      </c>
      <c r="AM46" s="33">
        <f>D6L1739C8*CHOOSE(MIN(D6L1739C9,RUN_YEARS),B7L816C4,B7L816C13,B7L816C22,B7L816C31,B7L816C40)</f>
        <v>17.480243009111227</v>
      </c>
      <c r="AN46" s="16" t="s">
        <v>41761</v>
      </c>
      <c r="AO46" s="33">
        <f>D6L1739C8-D6L1739C18</f>
        <v>58.984450809416408</v>
      </c>
      <c r="AP46" s="16" t="s">
        <v>41762</v>
      </c>
      <c r="AQ46" s="33">
        <f>CHOOSE(MIN(D6L1739C9,RUN_YEARS),B7L816C2,B7L816C11,B7L816C20,B7L816C29,B7L816C38)</f>
        <v>696.86639766812948</v>
      </c>
      <c r="AR46" s="16" t="s">
        <v>41763</v>
      </c>
      <c r="AS46" s="33">
        <f>IF(D6L1739C20=0,0,D6L1739C18/D6L1739C20)</f>
        <v>2.5084066425937628E-2</v>
      </c>
      <c r="AT46" s="16" t="s">
        <v>41764</v>
      </c>
      <c r="AU46" s="33">
        <f>IF(D6L1739C5=0,0,D6L1739C18/D6L1739C5)</f>
        <v>0.13716324857532386</v>
      </c>
      <c r="AV46" s="16" t="s">
        <v>41765</v>
      </c>
      <c r="AW46" s="33">
        <f>CHOOSE(MIN(D6L1739C9,RUN_YEARS),B7L816C1,B7L816C10,B7L816C19,B7L816C28,B7L816C37)</f>
        <v>2351.4708423999714</v>
      </c>
      <c r="AX46" s="16" t="s">
        <v>41766</v>
      </c>
      <c r="AY46" s="33">
        <f>IF(D6L1739C23=0,0,D6L1739C19/D6L1739C23)</f>
        <v>2.5084066425937634E-2</v>
      </c>
      <c r="AZ46" s="16" t="s">
        <v>41767</v>
      </c>
      <c r="BA46" s="33">
        <f>IF(D6L1739C5=0,0,D6L1739C19/D6L1739C5)</f>
        <v>0.46283675142467612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136.32684354374808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131.88399995398041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53.197884340568933</v>
      </c>
      <c r="R47" s="16" t="s">
        <v>41771</v>
      </c>
      <c r="S47" s="15">
        <f>SUM(D6L1738C8:D6L1739C8)</f>
        <v>78.686115613411474</v>
      </c>
      <c r="U47" s="21" t="str">
        <f>NULL_VALUE</f>
        <v>n/a</v>
      </c>
      <c r="V47" s="16" t="s">
        <v>41772</v>
      </c>
      <c r="W47" s="33">
        <f>SUM(D6L1738C10:D6L1739C10)</f>
        <v>50.317130377016234</v>
      </c>
      <c r="X47" s="16" t="s">
        <v>41773</v>
      </c>
      <c r="Y47" s="33">
        <f>SUM(D6L1738C11:D6L1739C11)</f>
        <v>2.880753963552694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1.8077318130448739E-4</v>
      </c>
      <c r="AD47" s="16" t="s">
        <v>41775</v>
      </c>
      <c r="AE47" s="33">
        <f>IF(D6L1740C5=0,0,D6L1740C10/D6L1740C5)</f>
        <v>0.38152566190420284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4.7001027139166742E-4</v>
      </c>
      <c r="AJ47" s="16" t="s">
        <v>41777</v>
      </c>
      <c r="AK47" s="33">
        <f>IF(D6L1740C5=0,0,D6L1740C11/D6L1740C5)</f>
        <v>2.1843089112840861E-2</v>
      </c>
      <c r="AL47" s="16" t="s">
        <v>41778</v>
      </c>
      <c r="AM47" s="33">
        <f>SUM(D6L1738C18:D6L1739C18)</f>
        <v>17.988072058848385</v>
      </c>
      <c r="AN47" s="16" t="s">
        <v>41779</v>
      </c>
      <c r="AO47" s="33">
        <f>SUM(D6L1738C19:D6L1739C19)</f>
        <v>60.698043554563085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2.5812798721592096E-2</v>
      </c>
      <c r="AT47" s="16" t="s">
        <v>41781</v>
      </c>
      <c r="AU47" s="33">
        <f>IF(D6L1740C5=0,0,D6L1740C18/D6L1740C5)</f>
        <v>0.1363931338534253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2.5812798721592103E-2</v>
      </c>
      <c r="AZ47" s="16" t="s">
        <v>41783</v>
      </c>
      <c r="BA47" s="33">
        <f>IF(D6L1740C5=0,0,D6L1740C19/D6L1740C5)</f>
        <v>0.46023811512953094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346.47716140959085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340.95915888690183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136.93546380702963</v>
      </c>
      <c r="R48" s="16" t="s">
        <v>41788</v>
      </c>
      <c r="S48" s="15">
        <f>SUM(D6L1728C8,D6L1737C8,D6L1740C8)</f>
        <v>204.02369507987217</v>
      </c>
      <c r="U48" s="21" t="str">
        <f>NULL_VALUE</f>
        <v>n/a</v>
      </c>
      <c r="V48" s="16" t="s">
        <v>41789</v>
      </c>
      <c r="W48" s="33">
        <f>SUM(D6L1728C10,D6L1737C10,D6L1740C10)</f>
        <v>129.52018056780133</v>
      </c>
      <c r="X48" s="16" t="s">
        <v>41790</v>
      </c>
      <c r="Y48" s="33">
        <f>SUM(D6L1728C11,D6L1737C11,D6L1740C11)</f>
        <v>7.4152832392283097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4.6532413333070344E-4</v>
      </c>
      <c r="AD48" s="16" t="s">
        <v>41792</v>
      </c>
      <c r="AE48" s="33">
        <f>IF(D6L1741C5=0,0,D6L1741C10/D6L1741C5)</f>
        <v>0.379870072974822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1.2098427466598291E-3</v>
      </c>
      <c r="AJ48" s="16" t="s">
        <v>41794</v>
      </c>
      <c r="AK48" s="33">
        <f>IF(D6L1741C5=0,0,D6L1741C11/D6L1741C5)</f>
        <v>2.1748303413922965E-2</v>
      </c>
      <c r="AL48" s="16" t="s">
        <v>41795</v>
      </c>
      <c r="AM48" s="33">
        <f>SUM(D6L1728C18,D6L1737C18,D6L1740C18)</f>
        <v>46.640921339160982</v>
      </c>
      <c r="AN48" s="16" t="s">
        <v>41796</v>
      </c>
      <c r="AO48" s="33">
        <f>SUM(D6L1728C19,D6L1737C19,D6L1740C19)</f>
        <v>157.38277374071117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6.6929502549171432E-2</v>
      </c>
      <c r="AT48" s="16" t="s">
        <v>41798</v>
      </c>
      <c r="AU48" s="33">
        <f>IF(D6L1741C5=0,0,D6L1741C18/D6L1741C5)</f>
        <v>0.13679327897049409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6.6929502549171432E-2</v>
      </c>
      <c r="AZ48" s="16" t="s">
        <v>41800</v>
      </c>
      <c r="BA48" s="33">
        <f>IF(D6L1741C5=0,0,D6L1741C19/D6L1741C5)</f>
        <v>0.46158834464076082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F2189-DAA7-4EE8-91F6-418038C7C86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1565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1565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7703</v>
      </c>
      <c r="R9" s="16" t="s">
        <v>41826</v>
      </c>
      <c r="S9" s="21">
        <f>IF(D6L1802C7=0,0,D6L1802C5/D6L1802C7)</f>
        <v>0.20316759704011425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9297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9297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30917</v>
      </c>
      <c r="R10" s="16" t="s">
        <v>41830</v>
      </c>
      <c r="S10" s="21">
        <f>IF(D6L1803C7=0,0,D6L1803C5/D6L1803C7)</f>
        <v>0.30070834815797132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342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342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49546</v>
      </c>
      <c r="R11" s="16" t="s">
        <v>41834</v>
      </c>
      <c r="S11" s="21">
        <f>IF(D6L1804C7=0,0,D6L1804C5/D6L1804C7)</f>
        <v>6.9026763008113671E-3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1477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38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38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83663</v>
      </c>
      <c r="R13" s="16" t="s">
        <v>41842</v>
      </c>
      <c r="S13" s="21">
        <f>IF(D6L1806C7=0,0,D6L1806C5/D6L1806C7)</f>
        <v>4.5420317225057673E-4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164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67194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4526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4526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43654</v>
      </c>
      <c r="R18" s="16" t="s">
        <v>41862</v>
      </c>
      <c r="S18" s="21">
        <f>IF(D6L1811C7=0,0,D6L1811C5/D6L1811C7)</f>
        <v>0.10367892976588629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3614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3614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15866</v>
      </c>
      <c r="R19" s="16" t="s">
        <v>41866</v>
      </c>
      <c r="S19" s="21">
        <f>IF(D6L1812C7=0,0,D6L1812C5/D6L1812C7)</f>
        <v>0.22778267994453549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4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2565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2565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9803</v>
      </c>
      <c r="R21" s="16" t="s">
        <v>41874</v>
      </c>
      <c r="S21" s="21">
        <f>IF(D6L1814C7=0,0,D6L1814C5/D6L1814C7)</f>
        <v>0.26165459553198001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126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126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17351</v>
      </c>
      <c r="R22" s="16" t="s">
        <v>41878</v>
      </c>
      <c r="S22" s="21">
        <f>IF(D6L1815C7=0,0,D6L1815C5/D6L1815C7)</f>
        <v>7.2618292893781335E-3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143973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228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15866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22077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22077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487410</v>
      </c>
      <c r="R26" s="16" t="s">
        <v>41896</v>
      </c>
      <c r="S26" s="21">
        <f>SUM(D6L1801C8:D6L1818C8)</f>
        <v>1.1116108592029275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5DA4C-6DB4-46C3-8C62-C84F0222A11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-63.867303221733685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-2.1326967782663147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-90.399047947474443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-195.60095205252554</v>
      </c>
      <c r="Z9" s="16" t="s">
        <v>41944</v>
      </c>
      <c r="AA9" s="6">
        <f>D6L240C19</f>
        <v>0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2619.13541669197</v>
      </c>
      <c r="F10" s="16" t="s">
        <v>41946</v>
      </c>
      <c r="G10" s="6">
        <f>D6L337C10</f>
        <v>-298.73660011118386</v>
      </c>
      <c r="H10" s="16" t="s">
        <v>41947</v>
      </c>
      <c r="I10" s="6">
        <f>D6L340C10</f>
        <v>2409.9501518745842</v>
      </c>
      <c r="J10" s="16" t="s">
        <v>41948</v>
      </c>
      <c r="K10" s="6">
        <f>D6L328C11</f>
        <v>160.58356148479621</v>
      </c>
      <c r="L10" s="16" t="s">
        <v>41949</v>
      </c>
      <c r="M10" s="6">
        <f>D6L337C11</f>
        <v>-17.399535407987884</v>
      </c>
      <c r="N10" s="16" t="s">
        <v>41950</v>
      </c>
      <c r="O10" s="6">
        <f>D6L340C11</f>
        <v>140.36449830191856</v>
      </c>
      <c r="P10" s="16" t="s">
        <v>41951</v>
      </c>
      <c r="Q10" s="6">
        <f>D6L328C18</f>
        <v>620.66996990319342</v>
      </c>
      <c r="R10" s="16" t="s">
        <v>41952</v>
      </c>
      <c r="S10" s="6">
        <f>D6L337C18</f>
        <v>-172.31887001192536</v>
      </c>
      <c r="T10" s="16" t="s">
        <v>41953</v>
      </c>
      <c r="U10" s="6">
        <f>D6L340C18</f>
        <v>866.1690731100332</v>
      </c>
      <c r="V10" s="16" t="s">
        <v>41954</v>
      </c>
      <c r="W10" s="6">
        <f>D6L328C19</f>
        <v>2159.0490082735719</v>
      </c>
      <c r="X10" s="16" t="s">
        <v>41955</v>
      </c>
      <c r="Y10" s="6">
        <f>D6L337C19</f>
        <v>-575.41726550724616</v>
      </c>
      <c r="Z10" s="16" t="s">
        <v>41956</v>
      </c>
      <c r="AA10" s="6">
        <f>D6L340C19</f>
        <v>2892.3625107420253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340.26577490767767</v>
      </c>
      <c r="F11" s="16" t="s">
        <v>41958</v>
      </c>
      <c r="G11" s="6">
        <f>D6L437C10</f>
        <v>580.89970022915793</v>
      </c>
      <c r="H11" s="16" t="s">
        <v>41959</v>
      </c>
      <c r="I11" s="6">
        <f>D6L440C10</f>
        <v>170.55718577768039</v>
      </c>
      <c r="J11" s="16" t="s">
        <v>41960</v>
      </c>
      <c r="K11" s="6">
        <f>D6L428C11</f>
        <v>24.761840165179901</v>
      </c>
      <c r="L11" s="16" t="s">
        <v>41961</v>
      </c>
      <c r="M11" s="6">
        <f>D6L437C11</f>
        <v>43.685356902980949</v>
      </c>
      <c r="N11" s="16" t="s">
        <v>41962</v>
      </c>
      <c r="O11" s="6">
        <f>D6L440C11</f>
        <v>12.826399342479812</v>
      </c>
      <c r="P11" s="16" t="s">
        <v>41963</v>
      </c>
      <c r="Q11" s="6">
        <f>D6L428C18</f>
        <v>62.354626902506148</v>
      </c>
      <c r="R11" s="16" t="s">
        <v>41964</v>
      </c>
      <c r="S11" s="6">
        <f>D6L437C18</f>
        <v>234.38431996364611</v>
      </c>
      <c r="T11" s="16" t="s">
        <v>41965</v>
      </c>
      <c r="U11" s="6">
        <f>D6L440C18</f>
        <v>44.837859506784696</v>
      </c>
      <c r="V11" s="16" t="s">
        <v>41966</v>
      </c>
      <c r="W11" s="6">
        <f>D6L428C19</f>
        <v>302.6729881703514</v>
      </c>
      <c r="X11" s="16" t="s">
        <v>41967</v>
      </c>
      <c r="Y11" s="6">
        <f>D6L437C19</f>
        <v>1163.6007371684927</v>
      </c>
      <c r="Z11" s="16" t="s">
        <v>41968</v>
      </c>
      <c r="AA11" s="6">
        <f>D6L440C19</f>
        <v>222.59751157092876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0</v>
      </c>
      <c r="F12" s="16" t="s">
        <v>41970</v>
      </c>
      <c r="G12" s="6">
        <f>D6L537C10</f>
        <v>1163.1914292228603</v>
      </c>
      <c r="H12" s="16" t="s">
        <v>41971</v>
      </c>
      <c r="I12" s="6">
        <f>D6L540C10</f>
        <v>134.01300823085532</v>
      </c>
      <c r="J12" s="16" t="s">
        <v>41972</v>
      </c>
      <c r="K12" s="6">
        <f>D6L528C11</f>
        <v>0</v>
      </c>
      <c r="L12" s="16" t="s">
        <v>41973</v>
      </c>
      <c r="M12" s="6">
        <f>D6L537C11</f>
        <v>75.547142460343224</v>
      </c>
      <c r="N12" s="16" t="s">
        <v>41974</v>
      </c>
      <c r="O12" s="6">
        <f>D6L540C11</f>
        <v>8.7038982320560034</v>
      </c>
      <c r="P12" s="16" t="s">
        <v>41975</v>
      </c>
      <c r="Q12" s="6">
        <f>D6L528C18</f>
        <v>0</v>
      </c>
      <c r="R12" s="16" t="s">
        <v>41976</v>
      </c>
      <c r="S12" s="6">
        <f>D6L537C18</f>
        <v>1016.9115096653238</v>
      </c>
      <c r="T12" s="16" t="s">
        <v>41977</v>
      </c>
      <c r="U12" s="6">
        <f>D6L540C18</f>
        <v>43.233111874592424</v>
      </c>
      <c r="V12" s="16" t="s">
        <v>41978</v>
      </c>
      <c r="W12" s="6">
        <f>D6L528C19</f>
        <v>0</v>
      </c>
      <c r="X12" s="16" t="s">
        <v>41979</v>
      </c>
      <c r="Y12" s="6">
        <f>D6L537C19</f>
        <v>4002.0270620178799</v>
      </c>
      <c r="Z12" s="16" t="s">
        <v>41980</v>
      </c>
      <c r="AA12" s="6">
        <f>D6L540C19</f>
        <v>170.1427135526356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1692.7751437260763</v>
      </c>
      <c r="F13" s="16" t="s">
        <v>41982</v>
      </c>
      <c r="G13" s="6">
        <f>D6L637C10</f>
        <v>-2797.572697886982</v>
      </c>
      <c r="H13" s="16" t="s">
        <v>41983</v>
      </c>
      <c r="I13" s="6">
        <f>D6L640C10</f>
        <v>10148.936133072879</v>
      </c>
      <c r="J13" s="16" t="s">
        <v>41984</v>
      </c>
      <c r="K13" s="6">
        <f>D6L628C11</f>
        <v>62.322752478615158</v>
      </c>
      <c r="L13" s="16" t="s">
        <v>41985</v>
      </c>
      <c r="M13" s="6">
        <f>D6L637C11</f>
        <v>-101.79687792545414</v>
      </c>
      <c r="N13" s="16" t="s">
        <v>41986</v>
      </c>
      <c r="O13" s="6">
        <f>D6L640C11</f>
        <v>369.29514410545335</v>
      </c>
      <c r="P13" s="16" t="s">
        <v>41987</v>
      </c>
      <c r="Q13" s="6">
        <f>D6L628C18</f>
        <v>525.24787315108892</v>
      </c>
      <c r="R13" s="16" t="s">
        <v>41988</v>
      </c>
      <c r="S13" s="6">
        <f>D6L637C18</f>
        <v>187.39018232668968</v>
      </c>
      <c r="T13" s="16" t="s">
        <v>41989</v>
      </c>
      <c r="U13" s="6">
        <f>D6L640C18</f>
        <v>4791.934472704811</v>
      </c>
      <c r="V13" s="16" t="s">
        <v>41990</v>
      </c>
      <c r="W13" s="6">
        <f>D6L628C19</f>
        <v>1229.8500230536031</v>
      </c>
      <c r="X13" s="16" t="s">
        <v>41991</v>
      </c>
      <c r="Y13" s="6">
        <f>D6L637C19</f>
        <v>426.84024186087299</v>
      </c>
      <c r="Z13" s="16" t="s">
        <v>41992</v>
      </c>
      <c r="AA13" s="6">
        <f>D6L640C19</f>
        <v>10915.14210571026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1531.1178113885212</v>
      </c>
      <c r="F14" s="16" t="s">
        <v>41994</v>
      </c>
      <c r="G14" s="6">
        <f>D6L737C10</f>
        <v>244.32834993404325</v>
      </c>
      <c r="H14" s="16" t="s">
        <v>41995</v>
      </c>
      <c r="I14" s="6">
        <f>D6L740C10</f>
        <v>222.36006536326795</v>
      </c>
      <c r="J14" s="16" t="s">
        <v>41996</v>
      </c>
      <c r="K14" s="6">
        <f>D6L728C11</f>
        <v>68.889776529546509</v>
      </c>
      <c r="L14" s="16" t="s">
        <v>41997</v>
      </c>
      <c r="M14" s="6">
        <f>D6L737C11</f>
        <v>11.287052338039668</v>
      </c>
      <c r="N14" s="16" t="s">
        <v>41998</v>
      </c>
      <c r="O14" s="6">
        <f>D6L740C11</f>
        <v>10.272200079616816</v>
      </c>
      <c r="P14" s="16" t="s">
        <v>41999</v>
      </c>
      <c r="Q14" s="6">
        <f>D6L728C18</f>
        <v>407.0802700995273</v>
      </c>
      <c r="R14" s="16" t="s">
        <v>42000</v>
      </c>
      <c r="S14" s="6">
        <f>D6L737C18</f>
        <v>94.87055919458578</v>
      </c>
      <c r="T14" s="16" t="s">
        <v>42001</v>
      </c>
      <c r="U14" s="6">
        <f>D6L740C18</f>
        <v>80.831606952145066</v>
      </c>
      <c r="V14" s="16" t="s">
        <v>42002</v>
      </c>
      <c r="W14" s="6">
        <f>D6L728C19</f>
        <v>1192.9273178185404</v>
      </c>
      <c r="X14" s="16" t="s">
        <v>42003</v>
      </c>
      <c r="Y14" s="6">
        <f>D6L737C19</f>
        <v>277.74484307749714</v>
      </c>
      <c r="Z14" s="16" t="s">
        <v>42004</v>
      </c>
      <c r="AA14" s="6">
        <f>D6L740C19</f>
        <v>236.64414101932169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22.13442885208735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54.865571147912647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1.9531763999285545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210.04682360007143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0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758.73543728187371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58.264562718126285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489.73267229159217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2542.2673277084077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0</v>
      </c>
      <c r="F19" s="16" t="s">
        <v>42054</v>
      </c>
      <c r="G19" s="6">
        <f>D6L1237C10</f>
        <v>173.70875580298429</v>
      </c>
      <c r="H19" s="16" t="s">
        <v>42055</v>
      </c>
      <c r="I19" s="6">
        <f>D6L1240C10</f>
        <v>1343.1745686268468</v>
      </c>
      <c r="J19" s="16" t="s">
        <v>42056</v>
      </c>
      <c r="K19" s="6">
        <f>D6L1228C11</f>
        <v>0</v>
      </c>
      <c r="L19" s="16" t="s">
        <v>42057</v>
      </c>
      <c r="M19" s="6">
        <f>D6L1237C11</f>
        <v>8.6024021793103387</v>
      </c>
      <c r="N19" s="16" t="s">
        <v>42058</v>
      </c>
      <c r="O19" s="6">
        <f>D6L1240C11</f>
        <v>66.516669139318935</v>
      </c>
      <c r="P19" s="16" t="s">
        <v>42059</v>
      </c>
      <c r="Q19" s="6">
        <f>D6L1228C18</f>
        <v>0</v>
      </c>
      <c r="R19" s="16" t="s">
        <v>42060</v>
      </c>
      <c r="S19" s="6">
        <f>D6L1237C18</f>
        <v>355.85962649771704</v>
      </c>
      <c r="T19" s="16" t="s">
        <v>42061</v>
      </c>
      <c r="U19" s="6">
        <f>D6L1240C18</f>
        <v>565.92911024569992</v>
      </c>
      <c r="V19" s="16" t="s">
        <v>42062</v>
      </c>
      <c r="W19" s="6">
        <f>D6L1228C19</f>
        <v>0</v>
      </c>
      <c r="X19" s="16" t="s">
        <v>42063</v>
      </c>
      <c r="Y19" s="6">
        <f>D6L1237C19</f>
        <v>970.25153148457741</v>
      </c>
      <c r="Z19" s="16" t="s">
        <v>42064</v>
      </c>
      <c r="AA19" s="6">
        <f>D6L1240C19</f>
        <v>1543.0061323101995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370.64937306603213</v>
      </c>
      <c r="F20" s="16" t="s">
        <v>42066</v>
      </c>
      <c r="G20" s="6">
        <f>D6L1337C10</f>
        <v>13.223294763018217</v>
      </c>
      <c r="H20" s="16" t="s">
        <v>42067</v>
      </c>
      <c r="I20" s="6">
        <f>D6L1340C10</f>
        <v>13.938198540066121</v>
      </c>
      <c r="J20" s="16" t="s">
        <v>42068</v>
      </c>
      <c r="K20" s="6">
        <f>D6L1328C11</f>
        <v>8.0308645410330897</v>
      </c>
      <c r="L20" s="16" t="s">
        <v>42069</v>
      </c>
      <c r="M20" s="6">
        <f>D6L1337C11</f>
        <v>0.3226018103633046</v>
      </c>
      <c r="N20" s="16" t="s">
        <v>42070</v>
      </c>
      <c r="O20" s="6">
        <f>D6L1340C11</f>
        <v>0.34004294412341984</v>
      </c>
      <c r="P20" s="16" t="s">
        <v>42071</v>
      </c>
      <c r="Q20" s="6">
        <f>D6L1328C18</f>
        <v>156.40876727676383</v>
      </c>
      <c r="R20" s="16" t="s">
        <v>42072</v>
      </c>
      <c r="S20" s="6">
        <f>D6L1337C18</f>
        <v>26.16205682698001</v>
      </c>
      <c r="T20" s="16" t="s">
        <v>42073</v>
      </c>
      <c r="U20" s="6">
        <f>D6L1340C18</f>
        <v>5.613391423568709</v>
      </c>
      <c r="V20" s="16" t="s">
        <v>42074</v>
      </c>
      <c r="W20" s="6">
        <f>D6L1328C19</f>
        <v>222.27147033030136</v>
      </c>
      <c r="X20" s="16" t="s">
        <v>42075</v>
      </c>
      <c r="Y20" s="6">
        <f>D6L1337C19</f>
        <v>40.383839746401506</v>
      </c>
      <c r="Z20" s="16" t="s">
        <v>42076</v>
      </c>
      <c r="AA20" s="6">
        <f>D6L1340C19</f>
        <v>8.6648500606208323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238.52437165924459</v>
      </c>
      <c r="H21" s="16" t="s">
        <v>42079</v>
      </c>
      <c r="I21" s="6">
        <f>D6L1440C10</f>
        <v>227.84312518641579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6.4716594737837676</v>
      </c>
      <c r="N21" s="16" t="s">
        <v>42082</v>
      </c>
      <c r="O21" s="6">
        <f>D6L1440C11</f>
        <v>6.1818551680566589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-127.30195696719063</v>
      </c>
      <c r="T21" s="16" t="s">
        <v>42085</v>
      </c>
      <c r="U21" s="6">
        <f>D6L1440C18</f>
        <v>125.50193145666307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-227.10201189978102</v>
      </c>
      <c r="Z21" s="16" t="s">
        <v>42088</v>
      </c>
      <c r="AA21" s="6">
        <f>D6L1440C19</f>
        <v>223.89083255383352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31.86686215327482</v>
      </c>
      <c r="F22" s="16" t="s">
        <v>42090</v>
      </c>
      <c r="G22" s="6">
        <f>D6L1537C10</f>
        <v>8.6150335394563484</v>
      </c>
      <c r="H22" s="16" t="s">
        <v>42091</v>
      </c>
      <c r="I22" s="6">
        <f>D6L1540C10</f>
        <v>19.205954181486387</v>
      </c>
      <c r="J22" s="16" t="s">
        <v>42092</v>
      </c>
      <c r="K22" s="6">
        <f>D6L1528C11</f>
        <v>36.884312527422992</v>
      </c>
      <c r="L22" s="16" t="s">
        <v>42093</v>
      </c>
      <c r="M22" s="6">
        <f>D6L1537C11</f>
        <v>8.0675083780342121</v>
      </c>
      <c r="N22" s="16" t="s">
        <v>42094</v>
      </c>
      <c r="O22" s="6">
        <f>D6L1540C11</f>
        <v>17.98532710959827</v>
      </c>
      <c r="P22" s="16" t="s">
        <v>42095</v>
      </c>
      <c r="Q22" s="6">
        <f>D6L1528C18</f>
        <v>0.97589720722467332</v>
      </c>
      <c r="R22" s="16" t="s">
        <v>42096</v>
      </c>
      <c r="S22" s="6">
        <f>D6L1537C18</f>
        <v>1.813110799480016</v>
      </c>
      <c r="T22" s="16" t="s">
        <v>42097</v>
      </c>
      <c r="U22" s="6">
        <f>D6L1540C18</f>
        <v>0.96075333523086015</v>
      </c>
      <c r="V22" s="16" t="s">
        <v>42098</v>
      </c>
      <c r="W22" s="6">
        <f>D6L1528C19</f>
        <v>67.775277473473139</v>
      </c>
      <c r="X22" s="16" t="s">
        <v>42099</v>
      </c>
      <c r="Y22" s="6">
        <f>D6L1537C19</f>
        <v>100.86943111801055</v>
      </c>
      <c r="Z22" s="16" t="s">
        <v>42100</v>
      </c>
      <c r="AA22" s="6">
        <f>D6L1540C19</f>
        <v>53.449928375729293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1936.3545229402362</v>
      </c>
      <c r="H23" s="16" t="s">
        <v>42103</v>
      </c>
      <c r="I23" s="6">
        <f>D6L1640C10</f>
        <v>6211.6452664914514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95.892117188098467</v>
      </c>
      <c r="N23" s="16" t="s">
        <v>42106</v>
      </c>
      <c r="O23" s="6">
        <f>D6L1640C11</f>
        <v>307.61299584790953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816.274263815415</v>
      </c>
      <c r="T23" s="16" t="s">
        <v>42109</v>
      </c>
      <c r="U23" s="6">
        <f>D6L1640C18</f>
        <v>2616.9138289615639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2225.5723763129199</v>
      </c>
      <c r="Z23" s="16" t="s">
        <v>42112</v>
      </c>
      <c r="AA23" s="6">
        <f>D6L1640C19</f>
        <v>7135.0174654595594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79.203050190785092</v>
      </c>
      <c r="H24" s="16" t="s">
        <v>42115</v>
      </c>
      <c r="I24" s="6">
        <f>D6L1740C10</f>
        <v>50.317130377016234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4.5345292756756157</v>
      </c>
      <c r="N24" s="16" t="s">
        <v>42118</v>
      </c>
      <c r="O24" s="6">
        <f>D6L1740C11</f>
        <v>2.880753963552694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28.652849280312598</v>
      </c>
      <c r="T24" s="16" t="s">
        <v>42121</v>
      </c>
      <c r="U24" s="6">
        <f>D6L1740C18</f>
        <v>17.988072058848385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96.684730186148101</v>
      </c>
      <c r="Z24" s="16" t="s">
        <v>42124</v>
      </c>
      <c r="AA24" s="6">
        <f>D6L1740C19</f>
        <v>60.698043554563085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6585.810381933552</v>
      </c>
      <c r="F25" s="16" t="s">
        <v>42126</v>
      </c>
      <c r="G25" s="6">
        <f>SUM(D6L1901C2:D6L1916C2)</f>
        <v>1979.5387230050626</v>
      </c>
      <c r="H25" s="16" t="s">
        <v>42127</v>
      </c>
      <c r="I25" s="6">
        <f>SUM(D6L1901C3:D6L1916C3)</f>
        <v>20901.623657345535</v>
      </c>
      <c r="J25" s="16" t="s">
        <v>42128</v>
      </c>
      <c r="K25" s="6">
        <f>SUM(D6L1901C4:D6L1916C4)</f>
        <v>361.47310772659387</v>
      </c>
      <c r="L25" s="16" t="s">
        <v>42129</v>
      </c>
      <c r="M25" s="6">
        <f>SUM(D6L1901C5:D6L1916C5)</f>
        <v>241.67686448528451</v>
      </c>
      <c r="N25" s="16" t="s">
        <v>42130</v>
      </c>
      <c r="O25" s="6">
        <f>SUM(D6L1901C6:D6L1916C6)</f>
        <v>940.09903027053133</v>
      </c>
      <c r="P25" s="16" t="s">
        <v>42131</v>
      </c>
      <c r="Q25" s="6">
        <f>SUM(D6L1901C7:D6L1916C7)</f>
        <v>1772.7374045403044</v>
      </c>
      <c r="R25" s="16" t="s">
        <v>42132</v>
      </c>
      <c r="S25" s="6">
        <f>SUM(D6L1901C8:D6L1916C8)</f>
        <v>2835.3316028547674</v>
      </c>
      <c r="T25" s="16" t="s">
        <v>42133</v>
      </c>
      <c r="U25" s="6">
        <f>SUM(D6L1901C9:D6L1916C9)</f>
        <v>9141.9251395710926</v>
      </c>
      <c r="V25" s="16" t="s">
        <v>42134</v>
      </c>
      <c r="W25" s="6">
        <f>SUM(D6L1901C10:D6L1916C10)</f>
        <v>5174.5460851198422</v>
      </c>
      <c r="X25" s="16" t="s">
        <v>42135</v>
      </c>
      <c r="Y25" s="6">
        <f>SUM(D6L1901C11:D6L1916C11)</f>
        <v>10961.483984635579</v>
      </c>
      <c r="Z25" s="16" t="s">
        <v>42136</v>
      </c>
      <c r="AA25" s="6">
        <f>SUM(D6L1901C12:D6L1916C12)</f>
        <v>23400.918191355115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6585.810381933552</v>
      </c>
      <c r="F26" s="16" t="s">
        <v>42138</v>
      </c>
      <c r="G26" s="6">
        <f>SUM(D6L1917C2:D6L1918C2)</f>
        <v>2058.7417731958476</v>
      </c>
      <c r="H26" s="16" t="s">
        <v>42139</v>
      </c>
      <c r="I26" s="6">
        <f>SUM(D6L1917C3:D6L1918C3)</f>
        <v>20951.940787722553</v>
      </c>
      <c r="J26" s="16" t="s">
        <v>42140</v>
      </c>
      <c r="K26" s="6">
        <f>SUM(D6L1917C4:D6L1918C4)</f>
        <v>361.47310772659387</v>
      </c>
      <c r="L26" s="16" t="s">
        <v>42141</v>
      </c>
      <c r="M26" s="6">
        <f>SUM(D6L1917C5:D6L1918C5)</f>
        <v>246.21139376096014</v>
      </c>
      <c r="N26" s="16" t="s">
        <v>42142</v>
      </c>
      <c r="O26" s="6">
        <f>SUM(D6L1917C6:D6L1918C6)</f>
        <v>942.97978423408404</v>
      </c>
      <c r="P26" s="16" t="s">
        <v>42143</v>
      </c>
      <c r="Q26" s="6">
        <f>SUM(D6L1917C7:D6L1918C7)</f>
        <v>1772.7374045403044</v>
      </c>
      <c r="R26" s="16" t="s">
        <v>42144</v>
      </c>
      <c r="S26" s="6">
        <f>SUM(D6L1917C8:D6L1918C8)</f>
        <v>2863.9844521350801</v>
      </c>
      <c r="T26" s="16" t="s">
        <v>42145</v>
      </c>
      <c r="U26" s="6">
        <f>SUM(D6L1917C9:D6L1918C9)</f>
        <v>9159.9132116299406</v>
      </c>
      <c r="V26" s="16" t="s">
        <v>42146</v>
      </c>
      <c r="W26" s="6">
        <f>SUM(D6L1917C10:D6L1918C10)</f>
        <v>5174.5460851198422</v>
      </c>
      <c r="X26" s="16" t="s">
        <v>42147</v>
      </c>
      <c r="Y26" s="6">
        <f>SUM(D6L1917C11:D6L1918C11)</f>
        <v>11058.168714821728</v>
      </c>
      <c r="Z26" s="16" t="s">
        <v>42148</v>
      </c>
      <c r="AA26" s="6">
        <f>SUM(D6L1917C12:D6L1918C12)</f>
        <v>23461.616234909678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278344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6129.1298060848412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696.86639766812948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2351.4708423999714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2.3660687429704078E-2</v>
      </c>
      <c r="F31" s="16" t="s">
        <v>42153</v>
      </c>
      <c r="G31" s="6">
        <f>IF(D6L1920C1=0,0,D6L1918C2/D6L1920C1)</f>
        <v>7.1118426228158772E-3</v>
      </c>
      <c r="H31" s="16" t="s">
        <v>42154</v>
      </c>
      <c r="I31" s="6">
        <f>IF(D6L1920C1=0,0,D6L1918C3/D6L1920C1)</f>
        <v>7.5092776051740057E-2</v>
      </c>
      <c r="J31" s="16" t="s">
        <v>42155</v>
      </c>
      <c r="K31" s="6">
        <f>IF(D6L1921C1=0,0,D6L1918C4/D6L1921C1)</f>
        <v>5.897625261056353E-2</v>
      </c>
      <c r="L31" s="16" t="s">
        <v>42156</v>
      </c>
      <c r="M31" s="6">
        <f>IF(D6L1921C1=0,0,D6L1918C5/D6L1921C1)</f>
        <v>3.9430860845099738E-2</v>
      </c>
      <c r="N31" s="16" t="s">
        <v>42157</v>
      </c>
      <c r="O31" s="6">
        <f>IF(D6L1921C1=0,0,D6L1918C6/D6L1921C1)</f>
        <v>0.15338213743445692</v>
      </c>
      <c r="P31" s="16" t="s">
        <v>42158</v>
      </c>
      <c r="Q31" s="6">
        <f>IF(D6L1922C1=0,0,D6L1918C7/D6L1922C1)</f>
        <v>2.5438698299591995</v>
      </c>
      <c r="R31" s="16" t="s">
        <v>42159</v>
      </c>
      <c r="S31" s="6">
        <f>IF(D6L1922C1=0,0,D6L1918C8/D6L1922C1)</f>
        <v>4.0686875021416151</v>
      </c>
      <c r="T31" s="16" t="s">
        <v>42160</v>
      </c>
      <c r="U31" s="6">
        <f>IF(D6L1922C1=0,0,D6L1918C9/D6L1922C1)</f>
        <v>13.118619537635929</v>
      </c>
      <c r="V31" s="16" t="s">
        <v>42161</v>
      </c>
      <c r="W31" s="6">
        <f>IF(D6L1923C1=0,0,D6L1918C10/D6L1923C1)</f>
        <v>2.2005571967197213</v>
      </c>
      <c r="X31" s="16" t="s">
        <v>42162</v>
      </c>
      <c r="Y31" s="6">
        <f>IF(D6L1923C1=0,0,D6L1918C11/D6L1923C1)</f>
        <v>4.6615436547144284</v>
      </c>
      <c r="Z31" s="16" t="s">
        <v>42163</v>
      </c>
      <c r="AA31" s="6">
        <f>IF(D6L1923C1=0,0,D6L1918C12/D6L1923C1)</f>
        <v>9.9516089119232021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DF7FC-F559-4614-8C4B-3FD753F5264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0.52896414458551622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0.52896414458551622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0.54706914331911283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0.52896414458551622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0.52896414458551622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0.54706914331911283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0.54706914331911283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0.54706914331911283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0.54706914331911283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0.54706914331911283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0.54706914331911283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0.52896414458551622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0.53354927842677846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0.53354927842677846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0.54706914331911283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0.53354927842677846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0.54706914331911283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0.54706914331911283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0.54706914331911283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0.54706914331911283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0.54706914331911283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0.54706914331911283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43899-2CEB-4322-B709-18F363AB300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0.52896414458551622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0.52896414458551622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0.54706914331911283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0.52896414458551622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0.52896414458551622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0.54706914331911283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0.54706914331911283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0.54706914331911283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0.54706914331911283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0.54706914331911283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0.54706914331911283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0.52896414458551622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0.53354927842677846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0.53354927842677846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0.54706914331911283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0.53354927842677846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0.54706914331911283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0.54706914331911283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0.54706914331911283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0.54706914331911283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0.54706914331911283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0.54706914331911283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B91BF-665E-4472-8C03-1B1C4183A81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168.42338212519161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168.42338212519161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168.42338212519161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168.42338212519161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0.52896414458551622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169.16292485751907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0.52896414458551622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169.16292485751907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0.52896414458551622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169.16292485751907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0.52896414458551622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169.16292485751907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0.52896414458551622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169.16292485751907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0.52896414458551622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169.16292485751907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0.54706914331911283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171.78521182349419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0.54706914331911283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171.78521182349419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0.54706914331911283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171.78521182349419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0.52896414458551622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169.16292485751907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0.52896414458551622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169.16292485751907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0.52896414458551622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169.16292485751907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0.52896414458551622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169.16292485751907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0.52896414458551622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169.16292485751907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0.52896414458551622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169.16292485751907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0.54706914331911283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171.78521182349419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0.54706914331911283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171.78521182349419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0.54706914331911283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171.78521182349419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0.54706914331911283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171.78521182349419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0.54706914331911283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171.78521182349419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0.54706914331911283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171.78521182349419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0.54706914331911283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171.78521182349419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0.54706914331911283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171.78521182349419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0.54706914331911283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171.78521182349419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0.54706914331911283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171.78521182349419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0.54706914331911283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171.78521182349419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0.54706914331911283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171.78521182349419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0.54706914331911283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171.78521182349419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0.54706914331911283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171.78521182349419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0.54706914331911283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171.78521182349419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0.54706914331911283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171.78521182349419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0.54706914331911283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171.78521182349419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0.54706914331911283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171.78521182349419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171.78521182349419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171.78521182349419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171.78521182349419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0.52896414458551622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169.16292485751907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0.52896414458551622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169.16292485751907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0.52896414458551622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169.16292485751907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0.53354927842677846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168.42338212519161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0.53354927842677846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168.42338212519161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0.53354927842677846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168.42338212519161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0.53354927842677846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168.42338212519161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0.53354927842677846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168.42338212519161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0.53354927842677846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168.42338212519161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168.42338212519161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168.42338212519161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168.42338212519161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0.54706914331911283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171.78521182349419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0.54706914331911283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171.78521182349419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0.54706914331911283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171.78521182349419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168.42338212519161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168.42338212519161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168.42338212519161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0.53354927842677846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168.42338212519161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0.53354927842677846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168.42338212519161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0.53354927842677846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168.42338212519161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0.54706914331911283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171.78521182349419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0.54706914331911283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171.78521182349419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0.54706914331911283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171.78521182349419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0.54706914331911283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171.78521182349419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0.54706914331911283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171.78521182349419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0.54706914331911283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171.78521182349419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0.54706914331911283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171.78521182349419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0.54706914331911283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171.78521182349419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0.54706914331911283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171.78521182349419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0.54706914331911283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171.78521182349419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0.54706914331911283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171.78521182349419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0.54706914331911283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171.78521182349419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0.54706914331911283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171.78521182349419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0.54706914331911283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171.78521182349419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0.54706914331911283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171.78521182349419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0.54706914331911283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171.78521182349419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0.54706914331911283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171.78521182349419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0.54706914331911283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171.78521182349419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171.78521182349419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171.78521182349419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171.78521182349419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3A2B1-A07F-4FFB-A7FF-DD9C861E123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171.78521182349419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171.78521182349419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171.78521182349419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171.78521182349419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171.78521182349419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171.78521182349419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171.78521182349419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171.78521182349419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171.78521182349419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171.78521182349419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171.78521182349419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171.78521182349419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171.78521182349419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171.78521182349419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171.78521182349419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171.78521182349419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171.78521182349419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171.78521182349419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171.78521182349419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171.78521182349419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171.78521182349419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171.78521182349419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171.78521182349419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171.78521182349419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171.78521182349419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171.78521182349419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171.78521182349419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171.78521182349419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171.78521182349419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39857-4F13-464E-B37A-C61D888BF6A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1909.0450053333334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1909.0450053333334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646.03861848540294</v>
      </c>
      <c r="R8" s="16" t="s">
        <v>43218</v>
      </c>
      <c r="S8" s="21">
        <f>IF(D7L501C7=0,0,D7L501C5/D7L501C7)</f>
        <v>2.9550013740803451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646.03861848540294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646.03861848540294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646.03861848540294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0.52896414458551622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648.87535741722547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0.52896414458551622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648.87535741722547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0.52896414458551622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648.87535741722547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0.52896414458551622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648.87535741722547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0.52896414458551622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648.87535741722547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0.52896414458551622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648.87535741722547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0.54706914331911283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658.93392902049368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0.54706914331911283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658.93392902049368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0.54706914331911283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658.93392902049368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0.52896414458551622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648.87535741722547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0.52896414458551622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648.87535741722547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0.52896414458551622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648.87535741722547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0.52896414458551622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648.87535741722547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0.52896414458551622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648.87535741722547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0.52896414458551622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648.87535741722547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0.54706914331911283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658.93392902049368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0.54706914331911283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658.93392902049368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0.54706914331911283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658.93392902049368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0.54706914331911283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658.93392902049368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0.54706914331911283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658.93392902049368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0.54706914331911283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658.93392902049368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0.54706914331911283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658.93392902049368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0.54706914331911283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658.93392902049368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0.54706914331911283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658.93392902049368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0.54706914331911283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658.93392902049368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0.54706914331911283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658.93392902049368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0.54706914331911283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658.93392902049368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0.54706914331911283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658.93392902049368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0.54706914331911283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658.93392902049368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0.54706914331911283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658.93392902049368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0.54706914331911283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658.93392902049368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0.54706914331911283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658.93392902049368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0.54706914331911283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658.93392902049368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658.93392902049368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658.93392902049368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658.93392902049368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0.52896414458551622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648.87535741722547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0.52896414458551622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648.87535741722547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0.52896414458551622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648.87535741722547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0.53354927842677846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646.03861848540294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0.53354927842677846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646.03861848540294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0.53354927842677846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646.03861848540294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0.63073733089263773</v>
      </c>
      <c r="J54" s="16" t="s">
        <v>43443</v>
      </c>
      <c r="K54" s="21">
        <f>_xlfn.SINGLE(IF(FLOW_THRU_100PCT="Y",1,INDEX(VariabilityMatrix,D7L547C1,_xlfn.SINGLE(D7L547C6))))</f>
        <v>0.53354927842677846</v>
      </c>
      <c r="L54" s="16" t="s">
        <v>43439</v>
      </c>
      <c r="M54" s="15">
        <f>IF(_xlfn.SINGLE(D7L547C2)&lt;&gt;0,_xlfn.SINGLE(D7L547C2)*_xlfn.SINGLE(D7L547C4),_xlfn.SINGLE(D7L547C3)*_xlfn.SINGLE(D7L547C4))</f>
        <v>0.33652944777459909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646.03861848540294</v>
      </c>
      <c r="R54" s="16" t="s">
        <v>43441</v>
      </c>
      <c r="S54" s="21">
        <f>IF(D7L547C7=0,0,D7L547C5/D7L547C7)</f>
        <v>5.2091227698364425E-4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0.53354927842677846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646.03861848540294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0.53354927842677846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646.03861848540294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646.03861848540294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646.03861848540294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646.03861848540294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0.54706914331911283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658.93392902049368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0.54706914331911283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658.93392902049368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0.54706914331911283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658.93392902049368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-33.75990817558084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-33.75990817558084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646.03861848540294</v>
      </c>
      <c r="R63" s="16" t="s">
        <v>43483</v>
      </c>
      <c r="S63" s="21">
        <f>IF(D7L556C7=0,0,D7L556C5/D7L556C7)</f>
        <v>-5.2256795816214251E-2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646.03861848540294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646.03861848540294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0.53354927842677846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646.03861848540294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0.53354927842677846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646.03861848540294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0.53354927842677846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646.03861848540294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41.102480864799475</v>
      </c>
      <c r="J69" s="16" t="s">
        <v>43512</v>
      </c>
      <c r="K69" s="21">
        <f>_xlfn.SINGLE(IF(FLOW_THRU_100PCT="Y",1,INDEX(VariabilityMatrix,D7L562C1,_xlfn.SINGLE(D7L562C6))))</f>
        <v>0.54706914331911283</v>
      </c>
      <c r="L69" s="16" t="s">
        <v>43508</v>
      </c>
      <c r="M69" s="15">
        <f>IF(_xlfn.SINGLE(D7L562C2)&lt;&gt;0,_xlfn.SINGLE(D7L562C2)*_xlfn.SINGLE(D7L562C4),_xlfn.SINGLE(D7L562C3)*_xlfn.SINGLE(D7L562C4))</f>
        <v>22.485898994996077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658.93392902049368</v>
      </c>
      <c r="R69" s="16" t="s">
        <v>43510</v>
      </c>
      <c r="S69" s="21">
        <f>IF(D7L562C7=0,0,D7L562C5/D7L562C7)</f>
        <v>3.4124664104671923E-2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0.54706914331911283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658.93392902049368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0.54706914331911283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658.93392902049368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0.54706914331911283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658.93392902049368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0.54706914331911283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658.93392902049368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0.54706914331911283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658.93392902049368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0.54706914331911283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658.93392902049368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0.54706914331911283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658.93392902049368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0.54706914331911283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658.93392902049368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0.54706914331911283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658.93392902049368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0.54706914331911283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658.93392902049368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0.54706914331911283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658.93392902049368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530.16517944964846</v>
      </c>
      <c r="J81" s="16" t="s">
        <v>43572</v>
      </c>
      <c r="K81" s="21">
        <f>_xlfn.SINGLE(IF(FLOW_THRU_100PCT="Y",1,INDEX(VariabilityMatrix,D7L574C1,_xlfn.SINGLE(D7L574C6))))</f>
        <v>0.54706914331911283</v>
      </c>
      <c r="L81" s="16" t="s">
        <v>43568</v>
      </c>
      <c r="M81" s="15">
        <f>IF(_xlfn.SINGLE(D7L574C2)&lt;&gt;0,_xlfn.SINGLE(D7L574C2)*_xlfn.SINGLE(D7L574C4),_xlfn.SINGLE(D7L574C3)*_xlfn.SINGLE(D7L574C4))</f>
        <v>290.0370105391429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658.93392902049368</v>
      </c>
      <c r="R81" s="16" t="s">
        <v>43570</v>
      </c>
      <c r="S81" s="21">
        <f>IF(D7L574C7=0,0,D7L574C5/D7L574C7)</f>
        <v>0.4401609899952843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0.54706914331911283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658.93392902049368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0.54706914331911283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658.93392902049368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0.54706914331911283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658.93392902049368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0.54706914331911283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658.93392902049368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0.54706914331911283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658.93392902049368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458.18848484769552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458.18848484769552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658.93392902049368</v>
      </c>
      <c r="R87" s="16" t="s">
        <v>43600</v>
      </c>
      <c r="S87" s="21">
        <f>IF(D7L580C7=0,0,D7L580C5/D7L580C7)</f>
        <v>0.69534814443201221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658.93392902049368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658.93392902049368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1912.5614371026531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2133.7788162602378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3.2970909007149429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BBE99-1B11-4801-A2AB-F5A456BA509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36.297170967047236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18.148585483523618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658.93392902049368</v>
      </c>
      <c r="R8" s="16" t="s">
        <v>43642</v>
      </c>
      <c r="S8" s="21">
        <f>IF(D7L601C7=0,0,D7L601C5/D7L601C7)</f>
        <v>2.7542344815210108E-2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658.93392902049368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658.93392902049368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658.93392902049368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658.93392902049368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658.93392902049368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658.93392902049368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658.93392902049368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658.93392902049368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658.93392902049368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658.93392902049368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629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629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658.93392902049368</v>
      </c>
      <c r="R19" s="16" t="s">
        <v>43688</v>
      </c>
      <c r="S19" s="21">
        <f>IF(D7L612C7=0,0,D7L612C5/D7L612C7)</f>
        <v>0.95457218439944269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1.704711187940992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0.85235559397049598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658.93392902049368</v>
      </c>
      <c r="R20" s="16" t="s">
        <v>43692</v>
      </c>
      <c r="S20" s="21">
        <f>IF(D7L613C7=0,0,D7L613C5/D7L613C7)</f>
        <v>1.2935372674427676E-3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658.93392902049368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658.93392902049368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658.93392902049368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658.93392902049368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658.93392902049368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658.93392902049368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658.93392902049368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658.93392902049368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-4869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-4869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658.93392902049368</v>
      </c>
      <c r="R29" s="16" t="s">
        <v>43730</v>
      </c>
      <c r="S29" s="21">
        <f>IF(D7L622C7=0,0,D7L622C5/D7L622C7)</f>
        <v>-7.3892082127836032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658.93392902049368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-4201.9981178450116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-4220.9990589225054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-6.405800146301508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152.90568107865161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76.452840539325805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658.93392902049368</v>
      </c>
      <c r="R32" s="16" t="s">
        <v>43742</v>
      </c>
      <c r="S32" s="21">
        <f>IF(D7L625C7=0,0,D7L625C5/D7L625C7)</f>
        <v>0.11602504769024881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658.93392902049368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658.93392902049368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658.93392902049368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658.93392902049368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658.93392902049368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152.90568107865161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76.452840539325805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0.11602504769024881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55EA4-4F52-436F-8E00-7384E21B9D68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12237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12237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596.93700000000001</v>
      </c>
      <c r="R8" s="16" t="s">
        <v>43792</v>
      </c>
      <c r="S8" s="21">
        <f>IF(D7L701C7=0,0,D7L701C5/D7L701C7)</f>
        <v>20.499650716909823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482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482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596.93700000000001</v>
      </c>
      <c r="R9" s="16" t="s">
        <v>43796</v>
      </c>
      <c r="S9" s="21">
        <f>IF(D7L702C7=0,0,D7L702C5/D7L702C7)</f>
        <v>0.80745539311518633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182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182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596.93700000000001</v>
      </c>
      <c r="R10" s="16" t="s">
        <v>43801</v>
      </c>
      <c r="S10" s="21">
        <f>IF(D7L703C7=0,0,D7L703C5/D7L703C7)</f>
        <v>0.30488979574058905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596.93700000000001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596.93700000000001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596.93700000000001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33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33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596.93700000000001</v>
      </c>
      <c r="R14" s="16" t="s">
        <v>43821</v>
      </c>
      <c r="S14" s="21">
        <f>IF(D7L707C7=0,0,D7L707C5/D7L707C7)</f>
        <v>5.5282215711205701E-2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219.45144380000002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219.45144380000002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550.62940000000003</v>
      </c>
      <c r="R15" s="16" t="s">
        <v>43826</v>
      </c>
      <c r="S15" s="21">
        <f>IF(D7L708C7=0,0,D7L708C5/D7L708C7)</f>
        <v>0.39854654291979325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1.080885518854118</v>
      </c>
      <c r="J16" s="16" t="s">
        <v>43832</v>
      </c>
      <c r="K16" s="21">
        <f>_xlfn.SINGLE(IF(FLOW_THRU_100PCT="Y",1,INDEX(VariabilityMatrix,D7L709C1,_xlfn.SINGLE(D7L709C6))))</f>
        <v>0.52896414458551622</v>
      </c>
      <c r="L16" s="16" t="s">
        <v>43828</v>
      </c>
      <c r="M16" s="15">
        <f>IF(_xlfn.SINGLE(D7L709C2)&lt;&gt;0,_xlfn.SINGLE(D7L709C2)*_xlfn.SINGLE(D7L709C4),_xlfn.SINGLE(D7L709C3)*_xlfn.SINGLE(D7L709C4))</f>
        <v>0.57174968387554037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550.62940000000003</v>
      </c>
      <c r="R16" s="16" t="s">
        <v>43830</v>
      </c>
      <c r="S16" s="21">
        <f>IF(D7L709C7=0,0,D7L709C5/D7L709C7)</f>
        <v>1.038356622213671E-3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0.54706914331911283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596.93700000000001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59.341723016177617</v>
      </c>
      <c r="J18" s="16" t="s">
        <v>43842</v>
      </c>
      <c r="K18" s="21">
        <f>_xlfn.SINGLE(IF(FLOW_THRU_100PCT="Y",1,INDEX(VariabilityMatrix,D7L711C1,_xlfn.SINGLE(D7L711C6))))</f>
        <v>0.52896414458551622</v>
      </c>
      <c r="L18" s="16" t="s">
        <v>43838</v>
      </c>
      <c r="M18" s="15">
        <f>IF(_xlfn.SINGLE(D7L711C2)&lt;&gt;0,_xlfn.SINGLE(D7L711C2)*_xlfn.SINGLE(D7L711C4),_xlfn.SINGLE(D7L711C3)*_xlfn.SINGLE(D7L711C4))</f>
        <v>31.389643753483032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550.62940000000003</v>
      </c>
      <c r="R18" s="16" t="s">
        <v>43840</v>
      </c>
      <c r="S18" s="21">
        <f>IF(D7L711C7=0,0,D7L711C5/D7L711C7)</f>
        <v>5.7006842993641511E-2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-53.253288672629353</v>
      </c>
      <c r="J19" s="16" t="s">
        <v>43847</v>
      </c>
      <c r="K19" s="21">
        <f>_xlfn.SINGLE(IF(FLOW_THRU_100PCT="Y",1,INDEX(VariabilityMatrix,D7L712C1,_xlfn.SINGLE(D7L712C6))))</f>
        <v>0.54706914331911283</v>
      </c>
      <c r="L19" s="16" t="s">
        <v>43843</v>
      </c>
      <c r="M19" s="15">
        <f>IF(_xlfn.SINGLE(D7L712C2)&lt;&gt;0,_xlfn.SINGLE(D7L712C2)*_xlfn.SINGLE(D7L712C4),_xlfn.SINGLE(D7L712C3)*_xlfn.SINGLE(D7L712C4))</f>
        <v>-29.133231013060755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596.93700000000001</v>
      </c>
      <c r="R19" s="16" t="s">
        <v>43845</v>
      </c>
      <c r="S19" s="21">
        <f>IF(D7L712C7=0,0,D7L712C5/D7L712C7)</f>
        <v>-4.8804532158436741E-2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0.54706914331911283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596.93700000000001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0.54706914331911283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596.93700000000001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0.54706914331911283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596.93700000000001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0.54706914331911283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596.93700000000001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0.54706914331911283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596.93700000000001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72.258487310516244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72.258487310516244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596.93700000000001</v>
      </c>
      <c r="R25" s="16" t="s">
        <v>43875</v>
      </c>
      <c r="S25" s="21">
        <f>IF(D7L718C7=0,0,D7L718C5/D7L718C7)</f>
        <v>0.12104876613531453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0.98589690055411705</v>
      </c>
      <c r="J26" s="16" t="s">
        <v>43881</v>
      </c>
      <c r="K26" s="21">
        <f>_xlfn.SINGLE(IF(FLOW_THRU_100PCT="Y",1,INDEX(VariabilityMatrix,D7L719C1,_xlfn.SINGLE(D7L719C6))))</f>
        <v>0.52896414458551622</v>
      </c>
      <c r="L26" s="16" t="s">
        <v>43877</v>
      </c>
      <c r="M26" s="15">
        <f>IF(_xlfn.SINGLE(D7L719C2)&lt;&gt;0,_xlfn.SINGLE(D7L719C2)*_xlfn.SINGLE(D7L719C4),_xlfn.SINGLE(D7L719C3)*_xlfn.SINGLE(D7L719C4))</f>
        <v>0.52150411065112023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550.62940000000003</v>
      </c>
      <c r="R26" s="16" t="s">
        <v>43879</v>
      </c>
      <c r="S26" s="21">
        <f>IF(D7L719C7=0,0,D7L719C5/D7L719C7)</f>
        <v>9.4710545904581227E-4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31.223423645021761</v>
      </c>
      <c r="J27" s="16" t="s">
        <v>43886</v>
      </c>
      <c r="K27" s="21">
        <f>_xlfn.SINGLE(IF(FLOW_THRU_100PCT="Y",1,INDEX(VariabilityMatrix,D7L720C1,_xlfn.SINGLE(D7L720C6))))</f>
        <v>0.53354927842677846</v>
      </c>
      <c r="L27" s="16" t="s">
        <v>43882</v>
      </c>
      <c r="M27" s="15">
        <f>IF(_xlfn.SINGLE(D7L720C2)&lt;&gt;0,_xlfn.SINGLE(D7L720C2)*_xlfn.SINGLE(D7L720C4),_xlfn.SINGLE(D7L720C3)*_xlfn.SINGLE(D7L720C4))</f>
        <v>16.659235155814972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569.42633333333333</v>
      </c>
      <c r="R27" s="16" t="s">
        <v>43884</v>
      </c>
      <c r="S27" s="21">
        <f>IF(D7L720C7=0,0,D7L720C5/D7L720C7)</f>
        <v>2.9256172713851142E-2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13265.088571518496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13245.718832801282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22.226317376162225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2895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1447.5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596.93700000000001</v>
      </c>
      <c r="R29" s="16" t="s">
        <v>43893</v>
      </c>
      <c r="S29" s="21">
        <f>IF(D7L722C7=0,0,D7L722C5/D7L722C7)</f>
        <v>2.4248790073324322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596.93700000000001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2895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1447.5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2.4248790073324322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7064.2425285753643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3532.1212642876822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596.93700000000001</v>
      </c>
      <c r="R32" s="16" t="s">
        <v>43907</v>
      </c>
      <c r="S32" s="21">
        <f>IF(D7L725C7=0,0,D7L725C5/D7L725C7)</f>
        <v>5.9170754439541895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B5C03-F3FC-4F5C-B593-A084F6855DC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65C9D-97F7-4146-B2EE-188B8798B3A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171.78521182349419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171.78521182349419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171.78521182349419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171.78521182349419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171.78521182349419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171.78521182349419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171.78521182349419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73575-D9A2-4353-987E-E6E01E84DB6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0.52896414458551622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0.54706914331911283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0.52896414458551622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0.54706914331911283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0.54706914331911283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0.54706914331911283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0.54706914331911283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0.54706914331911283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0.54706914331911283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0.52896414458551622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0.53354927842677846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7463F-874C-4EB1-9F3A-5EA748B7DB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0.52896414458551622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0.54706914331911283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0.52896414458551622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0.54706914331911283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0.54706914331911283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0.54706914331911283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0.54706914331911283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0.54706914331911283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0.54706914331911283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0.52896414458551622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0.53354927842677846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404FA-A89B-4260-92A3-7B3EC6DC018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0.52896414458551622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0.54706914331911283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0.52896414458551622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0.54706914331911283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0.54706914331911283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0.54706914331911283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0.54706914331911283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0.54706914331911283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0.54706914331911283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0.52896414458551622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0.53354927842677846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257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128.5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257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128.5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721.43350034995672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360.71675017497836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642E3-8089-4A4B-BB30-FB7CCDA5790E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1579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1579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153.27099999999999</v>
      </c>
      <c r="R8" s="16" t="s">
        <v>44493</v>
      </c>
      <c r="S8" s="21">
        <f>IF(D7L1101C7=0,0,D7L1101C5/D7L1101C7)</f>
        <v>10.302014079636724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153.27099999999999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153.27099999999999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153.27099999999999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153.27099999999999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153.27099999999999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153.27099999999999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153.27099999999999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153.27099999999999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97.323800000000006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0.52896414458551622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97.323800000000006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0.54706914331911283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153.27099999999999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0.52896414458551622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97.323800000000006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0.54706914331911283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153.27099999999999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0.54706914331911283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153.27099999999999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0.54706914331911283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153.27099999999999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0.54706914331911283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153.27099999999999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0.54706914331911283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153.27099999999999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0.54706914331911283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153.27099999999999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153.27099999999999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0.52896414458551622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97.323800000000006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0.53354927842677846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112.07966666666668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1579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1579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10.302014079636724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10C05-F03D-4D5C-BFEC-FA64BA7DDDD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3C786-587B-4E31-9E6F-E8789EE610F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0.52896414458551622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0.54706914331911283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0.52896414458551622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0.54706914331911283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0.54706914331911283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0.54706914331911283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0.54706914331911283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0.54706914331911283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0.54706914331911283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0.54706914331911283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0.52896414458551622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C4ED2-DBB2-4FF1-AD52-50BD8D64E155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1266249.0116164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1936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463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2399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141942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58140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17005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27956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61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-8350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11682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87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9574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258097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482732.47415742994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149712.90040153678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48834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-48834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260496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956919.01161639998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258097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632445.37455896672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1847461.3861753666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2577E-74FE-4FF1-BD96-90B68667534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239.85862441415034</v>
      </c>
      <c r="J8" s="16" t="s">
        <v>44958</v>
      </c>
      <c r="K8" s="21">
        <f>_xlfn.SINGLE(IF(FLOW_THRU_100PCT="Y",1,INDEX(VariabilityMatrix,D8L201C1,_xlfn.SINGLE(D8L201C6))))</f>
        <v>0.52896414458551622</v>
      </c>
      <c r="L8" s="16" t="s">
        <v>44956</v>
      </c>
      <c r="M8" s="15">
        <f>IF(_xlfn.SINGLE(D8L201C2)&lt;&gt;0,_xlfn.SINGLE(D8L201C2)*_xlfn.SINGLE(D8L201C4),_xlfn.SINGLE(D8L201C3)*_xlfn.SINGLE(D8L201C4))</f>
        <v>126.87661208468965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0.52896414458551622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0.52896414458551622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0.52896414458551622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14.228322800000001</v>
      </c>
      <c r="J12" s="16" t="s">
        <v>44971</v>
      </c>
      <c r="K12" s="21">
        <f>_xlfn.SINGLE(IF(FLOW_THRU_100PCT="Y",1,INDEX(VariabilityMatrix,D8L205C1,_xlfn.SINGLE(D8L205C6))))</f>
        <v>0.52896414458551622</v>
      </c>
      <c r="L12" s="16" t="s">
        <v>44969</v>
      </c>
      <c r="M12" s="15">
        <f>IF(_xlfn.SINGLE(D8L205C2)&lt;&gt;0,_xlfn.SINGLE(D8L205C2)*_xlfn.SINGLE(D8L205C4),_xlfn.SINGLE(D8L205C3)*_xlfn.SINGLE(D8L205C4))</f>
        <v>7.526272598788597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51.711582571812414</v>
      </c>
      <c r="J13" s="16" t="s">
        <v>44974</v>
      </c>
      <c r="K13" s="21">
        <f>_xlfn.SINGLE(IF(FLOW_THRU_100PCT="Y",1,INDEX(VariabilityMatrix,D8L206C1,_xlfn.SINGLE(D8L206C6))))</f>
        <v>0.52896414458551622</v>
      </c>
      <c r="L13" s="16" t="s">
        <v>44972</v>
      </c>
      <c r="M13" s="15">
        <f>IF(_xlfn.SINGLE(D8L206C2)&lt;&gt;0,_xlfn.SINGLE(D8L206C2)*_xlfn.SINGLE(D8L206C4),_xlfn.SINGLE(D8L206C3)*_xlfn.SINGLE(D8L206C4))</f>
        <v>27.353573040262042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0.52896414458551622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0.52896414458551622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0.52896414458551622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0.54706914331911283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0.54706914331911283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0.54706914331911283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0.54706914331911283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9419.0129035999998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0.81103652265372828</v>
      </c>
      <c r="L21" s="16" t="s">
        <v>44996</v>
      </c>
      <c r="M21" s="15">
        <f>IF(_xlfn.SINGLE(D8L214C2)&lt;&gt;0,_xlfn.SINGLE(D8L214C2)*_xlfn.SINGLE(D8L214C4),_xlfn.SINGLE(D8L214C3)*_xlfn.SINGLE(D8L214C4))</f>
        <v>7639.1634721663404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1038.554155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0.81103652265372828</v>
      </c>
      <c r="L22" s="16" t="s">
        <v>44998</v>
      </c>
      <c r="M22" s="15">
        <f>IF(_xlfn.SINGLE(D8L215C2)&lt;&gt;0,_xlfn.SINGLE(D8L215C2)*_xlfn.SINGLE(D8L215C4),_xlfn.SINGLE(D8L215C3)*_xlfn.SINGLE(D8L215C4))</f>
        <v>842.30535045878116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0.52896414458551622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0.52896414458551622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0.52896414458551622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41.4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0.52896414458551622</v>
      </c>
      <c r="L26" s="16" t="s">
        <v>45009</v>
      </c>
      <c r="M26" s="15">
        <f>IF(_xlfn.SINGLE(D8L219C2)&lt;&gt;0,_xlfn.SINGLE(D8L219C2)*_xlfn.SINGLE(D8L219C4),_xlfn.SINGLE(D8L219C3)*_xlfn.SINGLE(D8L219C4))</f>
        <v>21.89911558584037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47.167149611131947</v>
      </c>
      <c r="J27" s="16" t="s">
        <v>45013</v>
      </c>
      <c r="K27" s="21">
        <f>_xlfn.SINGLE(IF(FLOW_THRU_100PCT="Y",1,INDEX(VariabilityMatrix,D8L220C1,_xlfn.SINGLE(D8L220C6))))</f>
        <v>0.52896414458551622</v>
      </c>
      <c r="L27" s="16" t="s">
        <v>45011</v>
      </c>
      <c r="M27" s="15">
        <f>IF(_xlfn.SINGLE(D8L220C2)&lt;&gt;0,_xlfn.SINGLE(D8L220C2)*_xlfn.SINGLE(D8L220C4),_xlfn.SINGLE(D8L220C3)*_xlfn.SINGLE(D8L220C4))</f>
        <v>24.949730946589476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0.52896414458551622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0.52896414458551622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0.52896414458551622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2839.0188934697458</v>
      </c>
      <c r="J31" s="16" t="s">
        <v>45025</v>
      </c>
      <c r="K31" s="21">
        <f>_xlfn.SINGLE(IF(FLOW_THRU_100PCT="Y",1,INDEX(VariabilityMatrix,D8L224C1,_xlfn.SINGLE(D8L224C6))))</f>
        <v>0.52896414458551622</v>
      </c>
      <c r="L31" s="16" t="s">
        <v>45023</v>
      </c>
      <c r="M31" s="15">
        <f>IF(_xlfn.SINGLE(D8L224C2)&lt;&gt;0,_xlfn.SINGLE(D8L224C2)*_xlfn.SINGLE(D8L224C4),_xlfn.SINGLE(D8L224C3)*_xlfn.SINGLE(D8L224C4))</f>
        <v>1501.7392004463429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0.52896414458551622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0.52896414458551622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0.52896414458551622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-2547.7368198388313</v>
      </c>
      <c r="J35" s="16" t="s">
        <v>45037</v>
      </c>
      <c r="K35" s="21">
        <f>_xlfn.SINGLE(IF(FLOW_THRU_100PCT="Y",1,INDEX(VariabilityMatrix,D8L228C1,_xlfn.SINGLE(D8L228C6))))</f>
        <v>0.54706914331911283</v>
      </c>
      <c r="L35" s="16" t="s">
        <v>45035</v>
      </c>
      <c r="M35" s="15">
        <f>IF(_xlfn.SINGLE(D8L228C2)&lt;&gt;0,_xlfn.SINGLE(D8L228C2)*_xlfn.SINGLE(D8L228C4),_xlfn.SINGLE(D8L228C3)*_xlfn.SINGLE(D8L228C4))</f>
        <v>-1393.7881994317904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0.54706914331911283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0.54706914331911283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0.54706914331911283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0.54706914331911283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0.54706914331911283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0.54706914331911283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0.54706914331911283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0.54706914331911283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0.54706914331911283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0.54706914331911283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0.54706914331911283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0.54706914331911283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0.54706914331911283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0.54706914331911283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0.54706914331911283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0.54706914331911283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0.54706914331911283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0.54706914331911283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0.54706914331911283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0.54706914331911283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0.54706914331911283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0.54706914331911283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0.54706914331911283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3456.9810288820531</v>
      </c>
      <c r="J59" s="16" t="s">
        <v>45109</v>
      </c>
      <c r="K59" s="21">
        <f>_xlfn.SINGLE(IF(FLOW_THRU_100PCT="Y",1,D8L442C4))</f>
        <v>0.7846654347623262</v>
      </c>
      <c r="L59" s="16" t="s">
        <v>45107</v>
      </c>
      <c r="M59" s="15">
        <f>IF(_xlfn.SINGLE(D8L252C2)&lt;&gt;0,_xlfn.SINGLE(D8L252C2)*_xlfn.SINGLE(D8L252C4),_xlfn.SINGLE(D8L252C3)*_xlfn.SINGLE(D8L252C4))</f>
        <v>2712.5735219928501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0.7846654347623262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0.7846654347623262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0.7846654347623262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0.53354927842677846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0.53354927842677846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0.10489124619603787</v>
      </c>
      <c r="J65" s="16" t="s">
        <v>45125</v>
      </c>
      <c r="K65" s="21">
        <f>_xlfn.SINGLE(IF(FLOW_THRU_100PCT="Y",1,INDEX(VariabilityMatrix,D8L258C1,_xlfn.SINGLE(D8L258C6))))</f>
        <v>0.53354927842677846</v>
      </c>
      <c r="L65" s="16" t="s">
        <v>45123</v>
      </c>
      <c r="M65" s="15">
        <f>IF(_xlfn.SINGLE(D8L258C2)&lt;&gt;0,_xlfn.SINGLE(D8L258C2)*_xlfn.SINGLE(D8L258C4),_xlfn.SINGLE(D8L258C3)*_xlfn.SINGLE(D8L258C4))</f>
        <v>5.5964648721181579E-2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0.7846654347623262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0.813842225059907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277.11997600000001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0.813842225059907</v>
      </c>
      <c r="L68" s="16" t="s">
        <v>45129</v>
      </c>
      <c r="M68" s="15">
        <f>IF(_xlfn.SINGLE(D8L261C2)&lt;&gt;0,_xlfn.SINGLE(D8L261C2)*_xlfn.SINGLE(D8L261C4),_xlfn.SINGLE(D8L261C3)*_xlfn.SINGLE(D8L261C4))</f>
        <v>225.53193787638804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0.7846654347623262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0.7846654347623262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0.7846654347623262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1493.7869199190741</v>
      </c>
      <c r="J72" s="16" t="s">
        <v>45139</v>
      </c>
      <c r="K72" s="21">
        <f>_xlfn.SINGLE(IF(FLOW_THRU_100PCT="Y",1,INDEX(VariabilityMatrix,D8L265C1,_xlfn.SINGLE(D8L265C6))))</f>
        <v>0.53354927842677846</v>
      </c>
      <c r="L72" s="16" t="s">
        <v>45137</v>
      </c>
      <c r="M72" s="15">
        <f>IF(_xlfn.SINGLE(D8L265C2)&lt;&gt;0,_xlfn.SINGLE(D8L265C2)*_xlfn.SINGLE(D8L265C4),_xlfn.SINGLE(D8L265C3)*_xlfn.SINGLE(D8L265C4))</f>
        <v>797.00893324618187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0.53354927842677846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0.53354927842677846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0.53354927842677846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0.54706914331911283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0.54706914331911283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0.54706914331911283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0.53354927842677846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0.53354927842677846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0.53354927842677846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0.54706914331911283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0.54706914331911283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6.8353183306213294</v>
      </c>
      <c r="J84" s="16" t="s">
        <v>45175</v>
      </c>
      <c r="K84" s="21">
        <f>_xlfn.SINGLE(IF(FLOW_THRU_100PCT="Y",1,INDEX(VariabilityMatrix,D8L277C1,_xlfn.SINGLE(D8L277C6))))</f>
        <v>0.54706914331911283</v>
      </c>
      <c r="L84" s="16" t="s">
        <v>45173</v>
      </c>
      <c r="M84" s="15">
        <f>IF(_xlfn.SINGLE(D8L277C2)&lt;&gt;0,_xlfn.SINGLE(D8L277C2)*_xlfn.SINGLE(D8L277C4),_xlfn.SINGLE(D8L277C3)*_xlfn.SINGLE(D8L277C4))</f>
        <v>3.739391743446439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0.54706914331911283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0.54706914331911283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0.54706914331911283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0.54706914331911283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0.54706914331911283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0.54706914331911283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0.54706914331911283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0.54706914331911283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0.54706914331911283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0.54706914331911283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0.54706914331911283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88.166156716170974</v>
      </c>
      <c r="J96" s="16" t="s">
        <v>45211</v>
      </c>
      <c r="K96" s="21">
        <f>_xlfn.SINGLE(IF(FLOW_THRU_100PCT="Y",1,INDEX(VariabilityMatrix,D8L289C1,_xlfn.SINGLE(D8L289C6))))</f>
        <v>0.54706914331911283</v>
      </c>
      <c r="L96" s="16" t="s">
        <v>45209</v>
      </c>
      <c r="M96" s="15">
        <f>IF(_xlfn.SINGLE(D8L289C2)&lt;&gt;0,_xlfn.SINGLE(D8L289C2)*_xlfn.SINGLE(D8L289C4),_xlfn.SINGLE(D8L289C3)*_xlfn.SINGLE(D8L289C4))</f>
        <v>48.232983824454301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0.7846654347623262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0.7846654347623262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-5.6142528221517951</v>
      </c>
      <c r="J99" s="16" t="s">
        <v>45109</v>
      </c>
      <c r="K99" s="21">
        <f>_xlfn.SINGLE(IF(FLOW_THRU_100PCT="Y",1,D8L442C4))</f>
        <v>0.7846654347623262</v>
      </c>
      <c r="L99" s="16" t="s">
        <v>45216</v>
      </c>
      <c r="M99" s="15">
        <f>IF(_xlfn.SINGLE(D8L292C2)&lt;&gt;0,_xlfn.SINGLE(D8L292C2)*_xlfn.SINGLE(D8L292C4),_xlfn.SINGLE(D8L292C3)*_xlfn.SINGLE(D8L292C4))</f>
        <v>-4.4053101315593555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0.54706914331911283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0.54706914331911283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0.54706914331911283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0.7846654347623262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0.7846654347623262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76.196474846880164</v>
      </c>
      <c r="J105" s="16" t="s">
        <v>45109</v>
      </c>
      <c r="K105" s="21">
        <f>_xlfn.SINGLE(IF(FLOW_THRU_100PCT="Y",1,D8L442C4))</f>
        <v>0.7846654347623262</v>
      </c>
      <c r="L105" s="16" t="s">
        <v>45231</v>
      </c>
      <c r="M105" s="15">
        <f>IF(_xlfn.SINGLE(D8L298C2)&lt;&gt;0,_xlfn.SINGLE(D8L298C2)*_xlfn.SINGLE(D8L298C4),_xlfn.SINGLE(D8L298C3)*_xlfn.SINGLE(D8L298C4))</f>
        <v>59.788740063083878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0.82194904330737006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0.82194904330737006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0.82194904330737006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0.82194904330737006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0.82194904330737006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0.82194904330737006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0.82194904330737006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9467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0.82194904330737006</v>
      </c>
      <c r="L113" s="16" t="s">
        <v>45253</v>
      </c>
      <c r="M113" s="15">
        <f>IF(_xlfn.SINGLE(D8L306C2)&lt;&gt;0,_xlfn.SINGLE(D8L306C2)*_xlfn.SINGLE(D8L306C4),_xlfn.SINGLE(D8L306C3)*_xlfn.SINGLE(D8L306C4))</f>
        <v>7781.3915929908726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10412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0.82194904330737006</v>
      </c>
      <c r="L114" s="16" t="s">
        <v>45256</v>
      </c>
      <c r="M114" s="15">
        <f>IF(_xlfn.SINGLE(D8L307C2)&lt;&gt;0,_xlfn.SINGLE(D8L307C2)*_xlfn.SINGLE(D8L307C4),_xlfn.SINGLE(D8L307C3)*_xlfn.SINGLE(D8L307C4))</f>
        <v>8558.1334389163367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45747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0.82194904330737006</v>
      </c>
      <c r="L115" s="16" t="s">
        <v>45259</v>
      </c>
      <c r="M115" s="15">
        <f>IF(_xlfn.SINGLE(D8L308C2)&lt;&gt;0,_xlfn.SINGLE(D8L308C2)*_xlfn.SINGLE(D8L308C4),_xlfn.SINGLE(D8L308C3)*_xlfn.SINGLE(D8L308C4))</f>
        <v>37601.702884182261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9057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0.82194904330737006</v>
      </c>
      <c r="L116" s="16" t="s">
        <v>45262</v>
      </c>
      <c r="M116" s="15">
        <f>IF(_xlfn.SINGLE(D8L309C2)&lt;&gt;0,_xlfn.SINGLE(D8L309C2)*_xlfn.SINGLE(D8L309C4),_xlfn.SINGLE(D8L309C3)*_xlfn.SINGLE(D8L309C4))</f>
        <v>7444.3924852348509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9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0.82194904330737006</v>
      </c>
      <c r="L117" s="16" t="s">
        <v>45265</v>
      </c>
      <c r="M117" s="15">
        <f>IF(_xlfn.SINGLE(D8L310C2)&lt;&gt;0,_xlfn.SINGLE(D8L310C2)*_xlfn.SINGLE(D8L310C4),_xlfn.SINGLE(D8L310C3)*_xlfn.SINGLE(D8L310C4))</f>
        <v>7.3975413897663307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241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0.82194904330737006</v>
      </c>
      <c r="L118" s="16" t="s">
        <v>45268</v>
      </c>
      <c r="M118" s="15">
        <f>IF(_xlfn.SINGLE(D8L311C2)&lt;&gt;0,_xlfn.SINGLE(D8L311C2)*_xlfn.SINGLE(D8L311C4),_xlfn.SINGLE(D8L311C3)*_xlfn.SINGLE(D8L311C4))</f>
        <v>198.08971943707618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9366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0.82194904330737006</v>
      </c>
      <c r="L119" s="16" t="s">
        <v>45271</v>
      </c>
      <c r="M119" s="15">
        <f>IF(_xlfn.SINGLE(D8L312C2)&lt;&gt;0,_xlfn.SINGLE(D8L312C2)*_xlfn.SINGLE(D8L312C4),_xlfn.SINGLE(D8L312C3)*_xlfn.SINGLE(D8L312C4))</f>
        <v>7698.3747396168283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14559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0.82194904330737006</v>
      </c>
      <c r="L120" s="16" t="s">
        <v>45274</v>
      </c>
      <c r="M120" s="15">
        <f>IF(_xlfn.SINGLE(D8L313C2)&lt;&gt;0,_xlfn.SINGLE(D8L313C2)*_xlfn.SINGLE(D8L313C4),_xlfn.SINGLE(D8L313C3)*_xlfn.SINGLE(D8L313C4))</f>
        <v>11966.756121512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1433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0.82194904330737006</v>
      </c>
      <c r="L121" s="16" t="s">
        <v>45277</v>
      </c>
      <c r="M121" s="15">
        <f>IF(_xlfn.SINGLE(D8L314C2)&lt;&gt;0,_xlfn.SINGLE(D8L314C2)*_xlfn.SINGLE(D8L314C4),_xlfn.SINGLE(D8L314C3)*_xlfn.SINGLE(D8L314C4))</f>
        <v>1177.8529790594614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0.82194904330737006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21563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0.82194904330737006</v>
      </c>
      <c r="L123" s="16" t="s">
        <v>45283</v>
      </c>
      <c r="M123" s="15">
        <f>IF(_xlfn.SINGLE(D8L316C2)&lt;&gt;0,_xlfn.SINGLE(D8L316C2)*_xlfn.SINGLE(D8L316C4),_xlfn.SINGLE(D8L316C3)*_xlfn.SINGLE(D8L316C4))</f>
        <v>17723.687220836822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467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0.82194904330737006</v>
      </c>
      <c r="L124" s="16" t="s">
        <v>45286</v>
      </c>
      <c r="M124" s="15">
        <f>IF(_xlfn.SINGLE(D8L317C2)&lt;&gt;0,_xlfn.SINGLE(D8L317C2)*_xlfn.SINGLE(D8L317C4),_xlfn.SINGLE(D8L317C3)*_xlfn.SINGLE(D8L317C4))</f>
        <v>383.85020322454181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5045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0.82194904330737006</v>
      </c>
      <c r="L125" s="16" t="s">
        <v>45289</v>
      </c>
      <c r="M125" s="15">
        <f>IF(_xlfn.SINGLE(D8L318C2)&lt;&gt;0,_xlfn.SINGLE(D8L318C2)*_xlfn.SINGLE(D8L318C4),_xlfn.SINGLE(D8L318C3)*_xlfn.SINGLE(D8L318C4))</f>
        <v>4146.7329234856816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36783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6879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367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0.82194904330737006</v>
      </c>
      <c r="L128" s="16" t="s">
        <v>45296</v>
      </c>
      <c r="M128" s="15">
        <f>IF(_xlfn.SINGLE(D8L321C2)&lt;&gt;0,_xlfn.SINGLE(D8L321C2)*_xlfn.SINGLE(D8L321C4),_xlfn.SINGLE(D8L321C3)*_xlfn.SINGLE(D8L321C4))</f>
        <v>301.6552988938048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0.82194904330737006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45955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0.82194904330737006</v>
      </c>
      <c r="L130" s="16" t="s">
        <v>45302</v>
      </c>
      <c r="M130" s="15">
        <f>IF(_xlfn.SINGLE(D8L323C2)&lt;&gt;0,_xlfn.SINGLE(D8L323C2)*_xlfn.SINGLE(D8L323C4),_xlfn.SINGLE(D8L323C3)*_xlfn.SINGLE(D8L323C4))</f>
        <v>37772.668285190193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48834</v>
      </c>
      <c r="J131" s="16" t="s">
        <v>45109</v>
      </c>
      <c r="K131" s="21">
        <f>_xlfn.SINGLE(IF(FLOW_THRU_100PCT="Y",1,D8L442C4))</f>
        <v>0.7846654347623262</v>
      </c>
      <c r="L131" s="16" t="s">
        <v>45305</v>
      </c>
      <c r="M131" s="15">
        <f>IF(_xlfn.SINGLE(D8L324C2)&lt;&gt;0,_xlfn.SINGLE(D8L324C2)*_xlfn.SINGLE(D8L324C4),_xlfn.SINGLE(D8L324C3)*_xlfn.SINGLE(D8L324C4))</f>
        <v>38318.351841183438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184464.0870346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151491.58531005785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184464.0870346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423.6004823588155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116997.22953656071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423.6004823588155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-34494.35577349714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2895</v>
      </c>
      <c r="J135" s="16" t="s">
        <v>45315</v>
      </c>
      <c r="K135" s="21">
        <f>_xlfn.SINGLE(IF(FLOW_THRU_100PCT="Y",1,D8L449C4))</f>
        <v>0.69778391534121198</v>
      </c>
      <c r="L135" s="16" t="s">
        <v>45313</v>
      </c>
      <c r="M135" s="15">
        <f>IF(_xlfn.SINGLE(D8L328C2)&lt;&gt;0,_xlfn.SINGLE(D8L328C2)*_xlfn.SINGLE(D8L328C4),_xlfn.SINGLE(D8L328C3)*_xlfn.SINGLE(D8L328C4))</f>
        <v>2020.0844349128088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</v>
      </c>
      <c r="J136" s="16" t="s">
        <v>45315</v>
      </c>
      <c r="K136" s="21">
        <f>_xlfn.SINGLE(IF(FLOW_THRU_100PCT="Y",1,D8L449C4))</f>
        <v>0.69778391534121198</v>
      </c>
      <c r="L136" s="16" t="s">
        <v>45316</v>
      </c>
      <c r="M136" s="15">
        <f>IF(_xlfn.SINGLE(D8L329C2)&lt;&gt;0,_xlfn.SINGLE(D8L329C2)*_xlfn.SINGLE(D8L329C4),_xlfn.SINGLE(D8L329C3)*_xlfn.SINGLE(D8L329C4))</f>
        <v>2.0933517460236359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0.69778391534121198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0.69778391534121198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6.0361981282067001</v>
      </c>
      <c r="J139" s="16" t="s">
        <v>45315</v>
      </c>
      <c r="K139" s="21">
        <f>_xlfn.SINGLE(IF(FLOW_THRU_100PCT="Y",1,D8L449C4))</f>
        <v>0.69778391534121198</v>
      </c>
      <c r="L139" s="16" t="s">
        <v>45322</v>
      </c>
      <c r="M139" s="15">
        <f>IF(_xlfn.SINGLE(D8L332C2)&lt;&gt;0,_xlfn.SINGLE(D8L332C2)*_xlfn.SINGLE(D8L332C4),_xlfn.SINGLE(D8L332C3)*_xlfn.SINGLE(D8L332C4))</f>
        <v>4.2119619636753658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0.69778391534121198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0.69778391534121198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0.69778391534121198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3718</v>
      </c>
      <c r="J143" s="16" t="s">
        <v>45315</v>
      </c>
      <c r="K143" s="21">
        <f>_xlfn.SINGLE(IF(FLOW_THRU_100PCT="Y",1,D8L449C4))</f>
        <v>0.69778391534121198</v>
      </c>
      <c r="L143" s="16" t="s">
        <v>45330</v>
      </c>
      <c r="M143" s="15">
        <f>IF(_xlfn.SINGLE(D8L336C2)&lt;&gt;0,_xlfn.SINGLE(D8L336C2)*_xlfn.SINGLE(D8L336C4),_xlfn.SINGLE(D8L336C3)*_xlfn.SINGLE(D8L336C4))</f>
        <v>2594.3605972386263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0.69778391534121198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10</v>
      </c>
      <c r="J145" s="16" t="s">
        <v>45315</v>
      </c>
      <c r="K145" s="21">
        <f>_xlfn.SINGLE(IF(FLOW_THRU_100PCT="Y",1,D8L449C4))</f>
        <v>0.69778391534121198</v>
      </c>
      <c r="L145" s="16" t="s">
        <v>45334</v>
      </c>
      <c r="M145" s="15">
        <f>IF(_xlfn.SINGLE(D8L338C2)&lt;&gt;0,_xlfn.SINGLE(D8L338C2)*_xlfn.SINGLE(D8L338C4),_xlfn.SINGLE(D8L338C3)*_xlfn.SINGLE(D8L338C4))</f>
        <v>6.9778391534121198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0.69778391534121198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0.69778391534121198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0.69778391534121198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0.69778391534121198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0.69778391534121198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26818</v>
      </c>
      <c r="J151" s="16" t="s">
        <v>45315</v>
      </c>
      <c r="K151" s="21">
        <f>_xlfn.SINGLE(IF(FLOW_THRU_100PCT="Y",1,D8L449C4))</f>
        <v>0.69778391534121198</v>
      </c>
      <c r="L151" s="16" t="s">
        <v>45345</v>
      </c>
      <c r="M151" s="15">
        <f>IF(_xlfn.SINGLE(D8L344C2)&lt;&gt;0,_xlfn.SINGLE(D8L344C2)*_xlfn.SINGLE(D8L344C4),_xlfn.SINGLE(D8L344C3)*_xlfn.SINGLE(D8L344C4))</f>
        <v>18713.169041620622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0.69778391534121198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0.69778391534121198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0.69778391534121198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0.69778391534121198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0.69778391534121198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0.28349246532530858</v>
      </c>
      <c r="J157" s="16" t="s">
        <v>45315</v>
      </c>
      <c r="K157" s="21">
        <f>_xlfn.SINGLE(IF(FLOW_THRU_100PCT="Y",1,D8L449C4))</f>
        <v>0.69778391534121198</v>
      </c>
      <c r="L157" s="16" t="s">
        <v>45357</v>
      </c>
      <c r="M157" s="15">
        <f>IF(_xlfn.SINGLE(D8L350C2)&lt;&gt;0,_xlfn.SINGLE(D8L350C2)*_xlfn.SINGLE(D8L350C4),_xlfn.SINGLE(D8L350C3)*_xlfn.SINGLE(D8L350C4))</f>
        <v>0.19781648242442659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0.69778391534121198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0.69778391534121198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0.69778391534121198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33450.319690593533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23341.095043117592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33450.319690593533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23341.095043117592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12864.849363503157</v>
      </c>
      <c r="J164" s="16" t="s">
        <v>45373</v>
      </c>
      <c r="K164" s="21">
        <f>_xlfn.SINGLE(IF(FLOW_THRU_100PCT="Y",1,D8L456C4))</f>
        <v>0.6162894637617401</v>
      </c>
      <c r="L164" s="16" t="s">
        <v>45371</v>
      </c>
      <c r="M164" s="15">
        <f>IF(_xlfn.SINGLE(D8L357C2)&lt;&gt;0,_xlfn.SINGLE(D8L357C2)*_xlfn.SINGLE(D8L357C4),_xlfn.SINGLE(D8L357C3)*_xlfn.SINGLE(D8L357C4))</f>
        <v>7928.4711156089243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0.6162894637617401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0.6162894637617401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25.428124598389623</v>
      </c>
      <c r="J167" s="16" t="s">
        <v>45373</v>
      </c>
      <c r="K167" s="21">
        <f>_xlfn.SINGLE(IF(FLOW_THRU_100PCT="Y",1,D8L456C4))</f>
        <v>0.6162894637617401</v>
      </c>
      <c r="L167" s="16" t="s">
        <v>45378</v>
      </c>
      <c r="M167" s="15">
        <f>IF(_xlfn.SINGLE(D8L360C2)&lt;&gt;0,_xlfn.SINGLE(D8L360C2)*_xlfn.SINGLE(D8L360C4),_xlfn.SINGLE(D8L360C3)*_xlfn.SINGLE(D8L360C4))</f>
        <v>15.671085273208254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7260.8471770475062</v>
      </c>
      <c r="J168" s="16" t="s">
        <v>45373</v>
      </c>
      <c r="K168" s="21">
        <f>_xlfn.SINGLE(IF(FLOW_THRU_100PCT="Y",1,D8L456C4))</f>
        <v>0.6162894637617401</v>
      </c>
      <c r="L168" s="16" t="s">
        <v>45380</v>
      </c>
      <c r="M168" s="15">
        <f>IF(_xlfn.SINGLE(D8L361C2)&lt;&gt;0,_xlfn.SINGLE(D8L361C2)*_xlfn.SINGLE(D8L361C4),_xlfn.SINGLE(D8L361C3)*_xlfn.SINGLE(D8L361C4))</f>
        <v>4474.7836131985523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29.908537127753117</v>
      </c>
      <c r="J169" s="16" t="s">
        <v>45373</v>
      </c>
      <c r="K169" s="21">
        <f>_xlfn.SINGLE(IF(FLOW_THRU_100PCT="Y",1,D8L456C4))</f>
        <v>0.6162894637617401</v>
      </c>
      <c r="L169" s="16" t="s">
        <v>45382</v>
      </c>
      <c r="M169" s="15">
        <f>IF(_xlfn.SINGLE(D8L362C2)&lt;&gt;0,_xlfn.SINGLE(D8L362C2)*_xlfn.SINGLE(D8L362C4),_xlfn.SINGLE(D8L362C3)*_xlfn.SINGLE(D8L362C4))</f>
        <v>18.432316308361063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-148.5386</v>
      </c>
      <c r="J170" s="16" t="s">
        <v>45373</v>
      </c>
      <c r="K170" s="21">
        <f>_xlfn.SINGLE(IF(FLOW_THRU_100PCT="Y",1,D8L456C4))</f>
        <v>0.6162894637617401</v>
      </c>
      <c r="L170" s="16" t="s">
        <v>45384</v>
      </c>
      <c r="M170" s="15">
        <f>IF(_xlfn.SINGLE(D8L363C2)&lt;&gt;0,_xlfn.SINGLE(D8L363C2)*_xlfn.SINGLE(D8L363C4),_xlfn.SINGLE(D8L363C3)*_xlfn.SINGLE(D8L363C4))</f>
        <v>-91.542774141919608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0.6162894637617401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9660.3475344071703</v>
      </c>
      <c r="J172" s="16" t="s">
        <v>45373</v>
      </c>
      <c r="K172" s="21">
        <f>_xlfn.SINGLE(IF(FLOW_THRU_100PCT="Y",1,D8L456C4))</f>
        <v>0.6162894637617401</v>
      </c>
      <c r="L172" s="16" t="s">
        <v>45388</v>
      </c>
      <c r="M172" s="15">
        <f>IF(_xlfn.SINGLE(D8L365C2)&lt;&gt;0,_xlfn.SINGLE(D8L365C2)*_xlfn.SINGLE(D8L365C4),_xlfn.SINGLE(D8L365C3)*_xlfn.SINGLE(D8L365C4))</f>
        <v>5953.570401731843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580.353288084626</v>
      </c>
      <c r="J173" s="16" t="s">
        <v>45373</v>
      </c>
      <c r="K173" s="21">
        <f>_xlfn.SINGLE(IF(FLOW_THRU_100PCT="Y",1,D8L456C4))</f>
        <v>0.6162894637617401</v>
      </c>
      <c r="L173" s="16" t="s">
        <v>45390</v>
      </c>
      <c r="M173" s="15">
        <f>IF(_xlfn.SINGLE(D8L366C2)&lt;&gt;0,_xlfn.SINGLE(D8L366C2)*_xlfn.SINGLE(D8L366C4),_xlfn.SINGLE(D8L366C3)*_xlfn.SINGLE(D8L366C4))</f>
        <v>357.66561670603681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0.6162894637617401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30273.195424768601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18657.051374685005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30273.195424768601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18657.051374685005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1D890-DC9B-4C7E-8521-5E0E338A31F4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62880.494405397032</v>
      </c>
      <c r="F8" s="16" t="s">
        <v>45463</v>
      </c>
      <c r="G8" s="15">
        <f>D1L234C7</f>
        <v>69182.605572289467</v>
      </c>
      <c r="H8" s="16" t="s">
        <v>45464</v>
      </c>
      <c r="I8" s="15">
        <f>D1L251C7</f>
        <v>220038.8748888853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138547.3513235047</v>
      </c>
      <c r="F9" s="16" t="s">
        <v>45466</v>
      </c>
      <c r="G9" s="15">
        <f>D3L217C7</f>
        <v>20530.135311244288</v>
      </c>
      <c r="H9" s="16" t="s">
        <v>45467</v>
      </c>
      <c r="I9" s="15">
        <f>D3L224C7</f>
        <v>34907.017670882859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3.3701895179016851E-3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4201.4058257145307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169335.65161761682</v>
      </c>
      <c r="F15" s="16" t="s">
        <v>45482</v>
      </c>
      <c r="G15" s="15">
        <f>D3L217C16</f>
        <v>25092.387602631912</v>
      </c>
      <c r="H15" s="16" t="s">
        <v>45483</v>
      </c>
      <c r="I15" s="15">
        <f>D3L224C16</f>
        <v>42664.132708856829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134682.08880637892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2481.4641617449502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1436.6925067186064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2094.0882859060453</v>
      </c>
      <c r="F23" s="16" t="s">
        <v>45496</v>
      </c>
      <c r="G23" s="15">
        <f>D2L236C7</f>
        <v>1452.5488565511187</v>
      </c>
      <c r="H23" s="16" t="s">
        <v>45497</v>
      </c>
      <c r="I23" s="15">
        <f>D2L255C7</f>
        <v>9586.2817316252494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18029.588592125172</v>
      </c>
      <c r="F24" s="16" t="s">
        <v>45499</v>
      </c>
      <c r="G24" s="15">
        <f>D3L217C32</f>
        <v>664.19370845705464</v>
      </c>
      <c r="H24" s="16" t="s">
        <v>45500</v>
      </c>
      <c r="I24" s="15">
        <f>D3L224C32</f>
        <v>1129.3165469445914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34495.412162115805</v>
      </c>
      <c r="F25" s="16" t="s">
        <v>45502</v>
      </c>
      <c r="G25" s="15">
        <f>D4L213C7</f>
        <v>4173.8618285382863</v>
      </c>
      <c r="H25" s="16" t="s">
        <v>45503</v>
      </c>
      <c r="I25" s="15">
        <f>D4L220C7</f>
        <v>4301.0015799708208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128.5</v>
      </c>
      <c r="H29" s="16" t="s">
        <v>45515</v>
      </c>
      <c r="I29" s="15">
        <f>D7L1027C5</f>
        <v>360.71675017497836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2133.7788162602378</v>
      </c>
      <c r="F33" s="16" t="s">
        <v>45522</v>
      </c>
      <c r="G33" s="15">
        <f>D7L624C5</f>
        <v>-4220.9990589225054</v>
      </c>
      <c r="H33" s="16" t="s">
        <v>45523</v>
      </c>
      <c r="I33" s="15">
        <f>D7L631C5</f>
        <v>76.452840539325805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13245.718832801282</v>
      </c>
      <c r="F34" s="16" t="s">
        <v>45525</v>
      </c>
      <c r="G34" s="15">
        <f>D7L724C5</f>
        <v>1447.5</v>
      </c>
      <c r="H34" s="16" t="s">
        <v>45526</v>
      </c>
      <c r="I34" s="15">
        <f>D7L725C5</f>
        <v>3532.1212642876822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1579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6585.810381933552</v>
      </c>
      <c r="F37" s="16" t="s">
        <v>45530</v>
      </c>
      <c r="G37" s="15">
        <f>D6L1919C2</f>
        <v>2058.7417731958476</v>
      </c>
      <c r="H37" s="16" t="s">
        <v>45531</v>
      </c>
      <c r="I37" s="15">
        <f>D6L1919C3</f>
        <v>20951.940787722553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361.47310772659387</v>
      </c>
      <c r="F38" s="16" t="s">
        <v>45533</v>
      </c>
      <c r="G38" s="15">
        <f>D6L1919C5</f>
        <v>246.21139376096014</v>
      </c>
      <c r="H38" s="16" t="s">
        <v>45534</v>
      </c>
      <c r="I38" s="15">
        <f>D6L1919C6</f>
        <v>942.97978423408404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1772.7374045403044</v>
      </c>
      <c r="F39" s="16" t="s">
        <v>45536</v>
      </c>
      <c r="G39" s="15">
        <f>D6L1919C8</f>
        <v>2863.9844521350801</v>
      </c>
      <c r="H39" s="16" t="s">
        <v>45537</v>
      </c>
      <c r="I39" s="15">
        <f>D6L1919C9</f>
        <v>9159.9132116299406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5174.5460851198422</v>
      </c>
      <c r="F40" s="16" t="s">
        <v>45539</v>
      </c>
      <c r="G40" s="15">
        <f>D6L1919C11</f>
        <v>11058.168714821728</v>
      </c>
      <c r="H40" s="16" t="s">
        <v>45540</v>
      </c>
      <c r="I40" s="15">
        <f>D6L1919C12</f>
        <v>23461.616234909678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22077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599037.30231560452</v>
      </c>
      <c r="F42" s="16" t="s">
        <v>45543</v>
      </c>
      <c r="G42" s="15">
        <f>SUM(D8L401C2:D8L434C2)</f>
        <v>156754.84015470321</v>
      </c>
      <c r="H42" s="16" t="s">
        <v>45544</v>
      </c>
      <c r="I42" s="15">
        <f>SUM(D8L401C3:D8L434C3)</f>
        <v>371112.36937085347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599037.30231560452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151491.58531005785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956919.01161639998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423.6004823588155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956495.41113404115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750528.88762566238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0.7846654347623262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0.7846654347623262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156754.84015470321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258097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33450.319690593533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224646.68030940648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156754.84015470321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0.69778391534121198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0.69778391534121198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371112.36937085347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632445.37455896672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30273.195424768601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602172.17913419812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371112.36937085347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0.6162894637617401</v>
      </c>
      <c r="J63" s="16" t="s">
        <v>45568</v>
      </c>
      <c r="K63" s="21">
        <f>D8L456C3</f>
        <v>0.6162894637617401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CA4FD-3D2E-42DA-B291-88A1938596A1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116997.22953656071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23341.095043117592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18657.051374685005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599037.30231560452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156754.84015470321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371112.36937085347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1.1953087547040941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1.1489019096321491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1.0502733212754787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158995.37595436332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1126904.5118411612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1.1410903712636604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1847461.3861753666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1285899.8877955244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0.69603613770656803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0.30396386229343197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1.436707012505112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93895-35FD-43A5-AE35-FBD9746DCCD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1.0073862405867856E-3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1.0596240879644405E-3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3.3701895179016851E-3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2.1331404193667687E-3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3.1444646707086822E-4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5.3464763949109232E-4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3.1405266599535543E-3</v>
      </c>
      <c r="F10" s="16" t="s">
        <v>45637</v>
      </c>
      <c r="G10" s="21">
        <f>D8L703C1* D8L607C1</f>
        <v>3.7538990110240911E-3</v>
      </c>
      <c r="H10" s="16" t="s">
        <v>45638</v>
      </c>
      <c r="I10" s="21">
        <f>SUM(D8L701C3:D8L702C3)</f>
        <v>1.3740705550353088E-3</v>
      </c>
      <c r="J10" s="16" t="s">
        <v>45639</v>
      </c>
      <c r="K10" s="21">
        <f>D8L703C3*D8L608C1</f>
        <v>1.5786722846493732E-3</v>
      </c>
      <c r="L10" s="16" t="s">
        <v>45640</v>
      </c>
      <c r="M10" s="21">
        <f>SUM(D8L701C5:D8L702C5)</f>
        <v>3.9048371573927772E-3</v>
      </c>
      <c r="N10" s="16" t="s">
        <v>45641</v>
      </c>
      <c r="O10" s="21">
        <f>D8L703C5* D8L609C1</f>
        <v>4.1011462903348108E-3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0.47258531227431411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0.47258531227431411</v>
      </c>
      <c r="F17" s="16" t="s">
        <v>45662</v>
      </c>
      <c r="G17" s="21">
        <f>D8L710C1* D8L607C1</f>
        <v>0.56488536110605581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15.149399900090529</v>
      </c>
      <c r="F18" s="16" t="s">
        <v>45668</v>
      </c>
      <c r="G18" s="21">
        <f>D8L711C1* D8L607C1</f>
        <v>18.108210329091538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6.8164006579173391</v>
      </c>
      <c r="F19" s="16" t="s">
        <v>45674</v>
      </c>
      <c r="G19" s="21">
        <f>D8L712C1* D8L607C1</f>
        <v>8.1477033819793423</v>
      </c>
      <c r="H19" s="16" t="s">
        <v>45675</v>
      </c>
      <c r="I19" s="21">
        <f>D3L217C18</f>
        <v>1.0045442636445148</v>
      </c>
      <c r="J19" s="16" t="s">
        <v>45676</v>
      </c>
      <c r="K19" s="21">
        <f>D8L712C3*D8L608C1</f>
        <v>1.1541228228112042</v>
      </c>
      <c r="L19" s="16" t="s">
        <v>45677</v>
      </c>
      <c r="M19" s="21">
        <f>D3L224C18</f>
        <v>1.7080084388444214</v>
      </c>
      <c r="N19" s="16" t="s">
        <v>45678</v>
      </c>
      <c r="O19" s="21">
        <f>D8L712C5* D8L609C1</f>
        <v>1.7938756958316757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1.0555587442544274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1.0555587442544274</v>
      </c>
      <c r="F22" s="16" t="s">
        <v>45684</v>
      </c>
      <c r="G22" s="21">
        <f>D8L715C1* D8L607C1</f>
        <v>1.2617186081117771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2.4482970811861215</v>
      </c>
      <c r="F26" s="16" t="s">
        <v>45696</v>
      </c>
      <c r="G26" s="21">
        <f>D8L719C1* D8L607C1</f>
        <v>2.9264709352582514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9.1714917166003426E-2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6.5315737867694706E-2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0.43105955568019844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0.81075310914234866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2.9866329080288877E-2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5.0781179040697705E-2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1.5513546437637731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0.18768309503618372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0.19340009838493757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2.4538226700721251</v>
      </c>
      <c r="F30" s="16" t="s">
        <v>45707</v>
      </c>
      <c r="G30" s="21">
        <f>D8L723C1* D8L607C1</f>
        <v>2.9330757200285871</v>
      </c>
      <c r="H30" s="16" t="s">
        <v>45708</v>
      </c>
      <c r="I30" s="21">
        <f>SUM(D8L720C3:D8L722C3)</f>
        <v>0.28286516198416733</v>
      </c>
      <c r="J30" s="16" t="s">
        <v>45709</v>
      </c>
      <c r="K30" s="21">
        <f>D8L723C3*D8L608C1</f>
        <v>0.32498432477201705</v>
      </c>
      <c r="L30" s="16" t="s">
        <v>45710</v>
      </c>
      <c r="M30" s="21">
        <f>SUM(D8L720C5:D8L722C5)</f>
        <v>0.67524083310583372</v>
      </c>
      <c r="N30" s="16" t="s">
        <v>45711</v>
      </c>
      <c r="O30" s="21">
        <f>D8L723C5* D8L609C1</f>
        <v>0.7091874324468852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10.302014079636724</v>
      </c>
      <c r="F36" s="16" t="s">
        <v>45739</v>
      </c>
      <c r="G36" s="21">
        <f>D8L729C1* D8L607C1</f>
        <v>12.314087620474616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22.226317376162225</v>
      </c>
      <c r="F37" s="16" t="s">
        <v>45741</v>
      </c>
      <c r="G37" s="21">
        <f>D8L730C1* D8L607C1</f>
        <v>26.567311744558438</v>
      </c>
      <c r="H37" s="16" t="s">
        <v>45742</v>
      </c>
      <c r="I37" s="21">
        <f>D7L724C8</f>
        <v>2.4248790073324322</v>
      </c>
      <c r="J37" s="16" t="s">
        <v>45743</v>
      </c>
      <c r="K37" s="21">
        <f>D8L730C3*D8L608C1</f>
        <v>2.7859481221511415</v>
      </c>
      <c r="L37" s="16" t="s">
        <v>45744</v>
      </c>
      <c r="M37" s="21">
        <f>D7L725C8</f>
        <v>5.9170754439541895</v>
      </c>
      <c r="N37" s="16" t="s">
        <v>45745</v>
      </c>
      <c r="O37" s="21">
        <f>D8L730C5* D8L609C1</f>
        <v>6.2145464787593445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3.2970909007149429</v>
      </c>
      <c r="F39" s="16" t="s">
        <v>45753</v>
      </c>
      <c r="G39" s="21">
        <f>D8L732C1* D8L607C1</f>
        <v>3.9410416186797788</v>
      </c>
      <c r="H39" s="16" t="s">
        <v>45754</v>
      </c>
      <c r="I39" s="21">
        <f>D7L624C8</f>
        <v>-6.405800146301508</v>
      </c>
      <c r="J39" s="16" t="s">
        <v>45755</v>
      </c>
      <c r="K39" s="21">
        <f>D8L732C3*D8L608C1</f>
        <v>-7.3596360208077023</v>
      </c>
      <c r="L39" s="16" t="s">
        <v>45756</v>
      </c>
      <c r="M39" s="21">
        <f>D7L631C8</f>
        <v>0.11602504769024881</v>
      </c>
      <c r="N39" s="16" t="s">
        <v>45757</v>
      </c>
      <c r="O39" s="21">
        <f>D8L732C5* D8L609C1</f>
        <v>0.12185801218878342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7F2EE-96F4-46C2-9D8D-04AEA21A782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-1.0105585952805963E-2</v>
      </c>
      <c r="V9" s="16" t="s">
        <v>45834</v>
      </c>
      <c r="W9" s="21">
        <f>D8L802C9*D8L608C1</f>
        <v>-1.1610326999130591E-2</v>
      </c>
      <c r="X9" s="16" t="s">
        <v>45835</v>
      </c>
      <c r="Y9" s="21">
        <f>D6L237C16</f>
        <v>-2.6274523477295534E-2</v>
      </c>
      <c r="Z9" s="16" t="s">
        <v>45836</v>
      </c>
      <c r="AA9" s="21">
        <f>D8L802C11*D8L608C1</f>
        <v>-3.0186850197739572E-2</v>
      </c>
      <c r="AB9" s="16" t="s">
        <v>45837</v>
      </c>
      <c r="AC9" s="21">
        <f>D6L237C21</f>
        <v>-5.7131959379497586</v>
      </c>
      <c r="AD9" s="16" t="s">
        <v>45838</v>
      </c>
      <c r="AE9" s="21">
        <f>D8L802C13*D8L608C1</f>
        <v>-6.5639017232131147</v>
      </c>
      <c r="AF9" s="16" t="s">
        <v>45839</v>
      </c>
      <c r="AG9" s="21">
        <f>D6L237C24</f>
        <v>-5.7131959379497586</v>
      </c>
      <c r="AH9" s="16" t="s">
        <v>45840</v>
      </c>
      <c r="AI9" s="21">
        <f>D8L802C15*D8L608C1</f>
        <v>-6.5639017232131147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0.20316759704011425</v>
      </c>
      <c r="BB9" s="16" t="s">
        <v>45850</v>
      </c>
      <c r="BC9" s="21">
        <f>D8L802C25*D8L608C1</f>
        <v>0.23341964021476222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7.4904588212951248E-2</v>
      </c>
      <c r="F10" s="16" t="s">
        <v>45852</v>
      </c>
      <c r="G10" s="21">
        <f>D8L803C1*D8L607C1</f>
        <v>8.9534110058445721E-2</v>
      </c>
      <c r="H10" s="16" t="s">
        <v>45853</v>
      </c>
      <c r="I10" s="21">
        <f>D6L328C16</f>
        <v>0.1947519293536733</v>
      </c>
      <c r="J10" s="16" t="s">
        <v>45854</v>
      </c>
      <c r="K10" s="21">
        <f>D8L803C3*D8L607C1</f>
        <v>0.23278868615195897</v>
      </c>
      <c r="L10" s="16" t="s">
        <v>45855</v>
      </c>
      <c r="M10" s="21">
        <f>D6L328C21</f>
        <v>7.1435935424802794</v>
      </c>
      <c r="N10" s="16" t="s">
        <v>45856</v>
      </c>
      <c r="O10" s="21">
        <f>D8L803C5*D8L607C1</f>
        <v>8.5387999013743112</v>
      </c>
      <c r="P10" s="16" t="s">
        <v>45857</v>
      </c>
      <c r="Q10" s="21">
        <f>D6L328C24</f>
        <v>7.1435935424802803</v>
      </c>
      <c r="R10" s="16" t="s">
        <v>45858</v>
      </c>
      <c r="S10" s="21">
        <f>D8L803C7*D8L607C1</f>
        <v>8.538799901374313</v>
      </c>
      <c r="T10" s="16" t="s">
        <v>45859</v>
      </c>
      <c r="U10" s="21">
        <f>D6L337C13</f>
        <v>-9.156396742205114E-3</v>
      </c>
      <c r="V10" s="16" t="s">
        <v>45860</v>
      </c>
      <c r="W10" s="21">
        <f>D8L803C9*D8L608C1</f>
        <v>-1.0519801702469045E-2</v>
      </c>
      <c r="X10" s="16" t="s">
        <v>45861</v>
      </c>
      <c r="Y10" s="21">
        <f>D6L337C16</f>
        <v>-2.3806631529733446E-2</v>
      </c>
      <c r="Z10" s="16" t="s">
        <v>45862</v>
      </c>
      <c r="AA10" s="21">
        <f>D8L803C11*D8L608C1</f>
        <v>-2.7351484426419687E-2</v>
      </c>
      <c r="AB10" s="16" t="s">
        <v>45863</v>
      </c>
      <c r="AC10" s="21">
        <f>D6L337C21</f>
        <v>-2.1096059737631911</v>
      </c>
      <c r="AD10" s="16" t="s">
        <v>45864</v>
      </c>
      <c r="AE10" s="21">
        <f>D8L803C13*D8L608C1</f>
        <v>-2.4237303318279197</v>
      </c>
      <c r="AF10" s="16" t="s">
        <v>45865</v>
      </c>
      <c r="AG10" s="21">
        <f>D6L337C24</f>
        <v>-2.1096059737631929</v>
      </c>
      <c r="AH10" s="16" t="s">
        <v>45866</v>
      </c>
      <c r="AI10" s="21">
        <f>D8L803C15*D8L608C1</f>
        <v>-2.423730331827922</v>
      </c>
      <c r="AJ10" s="16" t="s">
        <v>45867</v>
      </c>
      <c r="AK10" s="21">
        <f>D6L340C13</f>
        <v>7.3865939798767363E-2</v>
      </c>
      <c r="AL10" s="16" t="s">
        <v>45868</v>
      </c>
      <c r="AM10" s="21">
        <f>D8L803C17*D8L609C1</f>
        <v>7.7579425921585968E-2</v>
      </c>
      <c r="AN10" s="16" t="s">
        <v>45869</v>
      </c>
      <c r="AO10" s="21">
        <f>D6L340C16</f>
        <v>0.19205144347679468</v>
      </c>
      <c r="AP10" s="16" t="s">
        <v>45870</v>
      </c>
      <c r="AQ10" s="21">
        <f>D8L803C19*D8L609C1</f>
        <v>0.201706507396123</v>
      </c>
      <c r="AR10" s="16" t="s">
        <v>45871</v>
      </c>
      <c r="AS10" s="21">
        <f>D6L340C21</f>
        <v>10.60403570888897</v>
      </c>
      <c r="AT10" s="16" t="s">
        <v>45872</v>
      </c>
      <c r="AU10" s="21">
        <f>D8L803C21*D8L609C1</f>
        <v>11.137135802898595</v>
      </c>
      <c r="AV10" s="16" t="s">
        <v>45873</v>
      </c>
      <c r="AW10" s="21">
        <f>D6L340C24</f>
        <v>10.60403570888897</v>
      </c>
      <c r="AX10" s="16" t="s">
        <v>45874</v>
      </c>
      <c r="AY10" s="21">
        <f>D8L803C23*D8L609C1</f>
        <v>11.137135802898595</v>
      </c>
      <c r="AZ10" s="16" t="s">
        <v>45875</v>
      </c>
      <c r="BA10" s="21">
        <f>D6L1803C8</f>
        <v>0.30070834815797132</v>
      </c>
      <c r="BB10" s="16" t="s">
        <v>45876</v>
      </c>
      <c r="BC10" s="21">
        <f>D8L803C25*D8L608C1</f>
        <v>0.34548439544102238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7.2591013035851165E-2</v>
      </c>
      <c r="F11" s="16" t="s">
        <v>45878</v>
      </c>
      <c r="G11" s="21">
        <f>D8L804C1*D8L607C1</f>
        <v>8.6768673394591919E-2</v>
      </c>
      <c r="H11" s="16" t="s">
        <v>45879</v>
      </c>
      <c r="I11" s="21">
        <f>D6L428C16</f>
        <v>0.18873663389321269</v>
      </c>
      <c r="J11" s="16" t="s">
        <v>45880</v>
      </c>
      <c r="K11" s="21">
        <f>D8L804C3*D8L607C1</f>
        <v>0.22559855082593858</v>
      </c>
      <c r="L11" s="16" t="s">
        <v>45881</v>
      </c>
      <c r="M11" s="21">
        <f>D6L428C21</f>
        <v>5.3537763927842237</v>
      </c>
      <c r="N11" s="16" t="s">
        <v>45882</v>
      </c>
      <c r="O11" s="21">
        <f>D8L804C5*D8L607C1</f>
        <v>6.3994157930230875</v>
      </c>
      <c r="P11" s="16" t="s">
        <v>45883</v>
      </c>
      <c r="Q11" s="21">
        <f>D6L428C24</f>
        <v>5.3537763927842246</v>
      </c>
      <c r="R11" s="16" t="s">
        <v>45884</v>
      </c>
      <c r="S11" s="21">
        <f>D8L804C7*D8L607C1</f>
        <v>6.3994157930230884</v>
      </c>
      <c r="T11" s="16" t="s">
        <v>45885</v>
      </c>
      <c r="U11" s="21">
        <f>D6L437C13</f>
        <v>0.11475695381848242</v>
      </c>
      <c r="V11" s="16" t="s">
        <v>45886</v>
      </c>
      <c r="W11" s="21">
        <f>D8L804C9*D8L608C1</f>
        <v>0.1318444833856228</v>
      </c>
      <c r="X11" s="16" t="s">
        <v>45887</v>
      </c>
      <c r="Y11" s="21">
        <f>D6L437C16</f>
        <v>0.29836807992805392</v>
      </c>
      <c r="Z11" s="16" t="s">
        <v>45888</v>
      </c>
      <c r="AA11" s="21">
        <f>D8L804C11*D8L608C1</f>
        <v>0.34279565680261886</v>
      </c>
      <c r="AB11" s="16" t="s">
        <v>45889</v>
      </c>
      <c r="AC11" s="21">
        <f>D6L437C21</f>
        <v>18.494336449915782</v>
      </c>
      <c r="AD11" s="16" t="s">
        <v>45890</v>
      </c>
      <c r="AE11" s="21">
        <f>D8L804C13*D8L608C1</f>
        <v>21.248178464687701</v>
      </c>
      <c r="AF11" s="16" t="s">
        <v>45891</v>
      </c>
      <c r="AG11" s="21">
        <f>D6L437C24</f>
        <v>18.494336449915782</v>
      </c>
      <c r="AH11" s="16" t="s">
        <v>45892</v>
      </c>
      <c r="AI11" s="21">
        <f>D8L804C15*D8L608C1</f>
        <v>21.248178464687701</v>
      </c>
      <c r="AJ11" s="16" t="s">
        <v>45893</v>
      </c>
      <c r="AK11" s="21">
        <f>D6L440C13</f>
        <v>3.369363606828929E-2</v>
      </c>
      <c r="AL11" s="16" t="s">
        <v>45894</v>
      </c>
      <c r="AM11" s="21">
        <f>D8L804C17*D8L609C1</f>
        <v>3.538752705928945E-2</v>
      </c>
      <c r="AN11" s="16" t="s">
        <v>45895</v>
      </c>
      <c r="AO11" s="21">
        <f>D6L440C16</f>
        <v>8.7603453777552007E-2</v>
      </c>
      <c r="AP11" s="16" t="s">
        <v>45896</v>
      </c>
      <c r="AQ11" s="21">
        <f>D8L804C19*D8L609C1</f>
        <v>9.2007570354152426E-2</v>
      </c>
      <c r="AR11" s="16" t="s">
        <v>45897</v>
      </c>
      <c r="AS11" s="21">
        <f>D6L440C21</f>
        <v>3.5379775385194296</v>
      </c>
      <c r="AT11" s="16" t="s">
        <v>45898</v>
      </c>
      <c r="AU11" s="21">
        <f>D8L804C21*D8L609C1</f>
        <v>3.7158434199788442</v>
      </c>
      <c r="AV11" s="16" t="s">
        <v>45899</v>
      </c>
      <c r="AW11" s="21">
        <f>D6L440C24</f>
        <v>3.5379775385194296</v>
      </c>
      <c r="AX11" s="16" t="s">
        <v>45900</v>
      </c>
      <c r="AY11" s="21">
        <f>D8L804C23*D8L609C1</f>
        <v>3.7158434199788442</v>
      </c>
      <c r="AZ11" s="16" t="s">
        <v>45901</v>
      </c>
      <c r="BA11" s="21">
        <f>D6L1804C8</f>
        <v>6.9026763008113671E-3</v>
      </c>
      <c r="BB11" s="16" t="s">
        <v>45902</v>
      </c>
      <c r="BC11" s="21">
        <f>D8L804C25*D8L608C1</f>
        <v>7.930497983574758E-3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0</v>
      </c>
      <c r="F12" s="16" t="s">
        <v>45904</v>
      </c>
      <c r="G12" s="21">
        <f>D8L805C1*D8L607C1</f>
        <v>0</v>
      </c>
      <c r="H12" s="16" t="s">
        <v>45905</v>
      </c>
      <c r="I12" s="21">
        <f>D6L528C16</f>
        <v>0</v>
      </c>
      <c r="J12" s="16" t="s">
        <v>45906</v>
      </c>
      <c r="K12" s="21">
        <f>D8L805C3*D8L607C1</f>
        <v>0</v>
      </c>
      <c r="L12" s="16" t="s">
        <v>45907</v>
      </c>
      <c r="M12" s="21">
        <f>D6L528C21</f>
        <v>0</v>
      </c>
      <c r="N12" s="16" t="s">
        <v>45908</v>
      </c>
      <c r="O12" s="21">
        <f>D8L805C5*D8L607C1</f>
        <v>0</v>
      </c>
      <c r="P12" s="16" t="s">
        <v>45909</v>
      </c>
      <c r="Q12" s="21">
        <f>D6L528C24</f>
        <v>0</v>
      </c>
      <c r="R12" s="16" t="s">
        <v>45910</v>
      </c>
      <c r="S12" s="21">
        <f>D8L805C7*D8L607C1</f>
        <v>0</v>
      </c>
      <c r="T12" s="16" t="s">
        <v>45911</v>
      </c>
      <c r="U12" s="21">
        <f>D6L537C13</f>
        <v>5.4034070201275625E-2</v>
      </c>
      <c r="V12" s="16" t="s">
        <v>45912</v>
      </c>
      <c r="W12" s="21">
        <f>D8L805C9*D8L608C1</f>
        <v>6.207984643944317E-2</v>
      </c>
      <c r="X12" s="16" t="s">
        <v>45913</v>
      </c>
      <c r="Y12" s="21">
        <f>D6L537C16</f>
        <v>0.1404885825233167</v>
      </c>
      <c r="Z12" s="16" t="s">
        <v>45914</v>
      </c>
      <c r="AA12" s="21">
        <f>D8L805C11*D8L608C1</f>
        <v>0.16140760074255231</v>
      </c>
      <c r="AB12" s="16" t="s">
        <v>45915</v>
      </c>
      <c r="AC12" s="21">
        <f>D6L537C21</f>
        <v>18.868266094754283</v>
      </c>
      <c r="AD12" s="16" t="s">
        <v>45916</v>
      </c>
      <c r="AE12" s="21">
        <f>D8L805C13*D8L608C1</f>
        <v>21.677786947710729</v>
      </c>
      <c r="AF12" s="16" t="s">
        <v>45917</v>
      </c>
      <c r="AG12" s="21">
        <f>D6L537C24</f>
        <v>18.868266094754279</v>
      </c>
      <c r="AH12" s="16" t="s">
        <v>45918</v>
      </c>
      <c r="AI12" s="21">
        <f>D8L805C15*D8L608C1</f>
        <v>21.677786947710725</v>
      </c>
      <c r="AJ12" s="16" t="s">
        <v>45919</v>
      </c>
      <c r="AK12" s="21">
        <f>D6L540C13</f>
        <v>6.2253452980375948E-3</v>
      </c>
      <c r="AL12" s="16" t="s">
        <v>45920</v>
      </c>
      <c r="AM12" s="21">
        <f>D8L805C17*D8L609C1</f>
        <v>6.5383140822566294E-3</v>
      </c>
      <c r="AN12" s="16" t="s">
        <v>45921</v>
      </c>
      <c r="AO12" s="21">
        <f>D6L540C16</f>
        <v>1.6185897774897713E-2</v>
      </c>
      <c r="AP12" s="16" t="s">
        <v>45922</v>
      </c>
      <c r="AQ12" s="21">
        <f>D8L805C19*D8L609C1</f>
        <v>1.6999616613867202E-2</v>
      </c>
      <c r="AR12" s="16" t="s">
        <v>45923</v>
      </c>
      <c r="AS12" s="21">
        <f>D6L540C21</f>
        <v>0.80216798728392558</v>
      </c>
      <c r="AT12" s="16" t="s">
        <v>45924</v>
      </c>
      <c r="AU12" s="21">
        <f>D8L805C21*D8L609C1</f>
        <v>0.84249563622555446</v>
      </c>
      <c r="AV12" s="16" t="s">
        <v>45925</v>
      </c>
      <c r="AW12" s="21">
        <f>D6L540C24</f>
        <v>0.80216798728392524</v>
      </c>
      <c r="AX12" s="16" t="s">
        <v>45926</v>
      </c>
      <c r="AY12" s="21">
        <f>D8L805C23*D8L609C1</f>
        <v>0.84249563622555412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1.0408340929785044E-2</v>
      </c>
      <c r="F13" s="16" t="s">
        <v>45930</v>
      </c>
      <c r="G13" s="21">
        <f>D8L806C1*D8L607C1</f>
        <v>1.2441181035317014E-2</v>
      </c>
      <c r="H13" s="16" t="s">
        <v>45931</v>
      </c>
      <c r="I13" s="21">
        <f>D6L628C16</f>
        <v>2.7061686417441066E-2</v>
      </c>
      <c r="J13" s="16" t="s">
        <v>45932</v>
      </c>
      <c r="K13" s="21">
        <f>D8L806C3*D8L607C1</f>
        <v>3.234707069182418E-2</v>
      </c>
      <c r="L13" s="16" t="s">
        <v>45933</v>
      </c>
      <c r="M13" s="21">
        <f>D6L628C21</f>
        <v>1.2994504485142839</v>
      </c>
      <c r="N13" s="16" t="s">
        <v>45934</v>
      </c>
      <c r="O13" s="21">
        <f>D8L806C5*D8L607C1</f>
        <v>1.5532444974132853</v>
      </c>
      <c r="P13" s="16" t="s">
        <v>45935</v>
      </c>
      <c r="Q13" s="21">
        <f>D6L628C24</f>
        <v>1.2994504485142837</v>
      </c>
      <c r="R13" s="16" t="s">
        <v>45936</v>
      </c>
      <c r="S13" s="21">
        <f>D8L806C7*D8L607C1</f>
        <v>1.5532444974132851</v>
      </c>
      <c r="T13" s="16" t="s">
        <v>45937</v>
      </c>
      <c r="U13" s="21">
        <f>D6L637C13</f>
        <v>-1.586510164112049E-2</v>
      </c>
      <c r="V13" s="16" t="s">
        <v>45938</v>
      </c>
      <c r="W13" s="21">
        <f>D8L806C9*D8L608C1</f>
        <v>-1.8227445571991473E-2</v>
      </c>
      <c r="X13" s="16" t="s">
        <v>45939</v>
      </c>
      <c r="Y13" s="21">
        <f>D6L637C16</f>
        <v>-4.1249264266913124E-2</v>
      </c>
      <c r="Z13" s="16" t="s">
        <v>45940</v>
      </c>
      <c r="AA13" s="21">
        <f>D8L806C11*D8L608C1</f>
        <v>-4.7391358487177661E-2</v>
      </c>
      <c r="AB13" s="16" t="s">
        <v>45941</v>
      </c>
      <c r="AC13" s="21">
        <f>D6L637C21</f>
        <v>0.42446379434256976</v>
      </c>
      <c r="AD13" s="16" t="s">
        <v>45942</v>
      </c>
      <c r="AE13" s="21">
        <f>D8L806C13*D8L608C1</f>
        <v>0.48766726388988618</v>
      </c>
      <c r="AF13" s="16" t="s">
        <v>45943</v>
      </c>
      <c r="AG13" s="21">
        <f>D6L637C24</f>
        <v>0.42446379434257064</v>
      </c>
      <c r="AH13" s="16" t="s">
        <v>45944</v>
      </c>
      <c r="AI13" s="21">
        <f>D8L806C15*D8L608C1</f>
        <v>0.48766726388988724</v>
      </c>
      <c r="AJ13" s="16" t="s">
        <v>45945</v>
      </c>
      <c r="AK13" s="21">
        <f>D6L640C13</f>
        <v>5.7554859404388689E-2</v>
      </c>
      <c r="AL13" s="16" t="s">
        <v>45946</v>
      </c>
      <c r="AM13" s="21">
        <f>D8L806C17*D8L609C1</f>
        <v>6.0448333342190526E-2</v>
      </c>
      <c r="AN13" s="16" t="s">
        <v>45947</v>
      </c>
      <c r="AO13" s="21">
        <f>D6L640C16</f>
        <v>0.14964263445141066</v>
      </c>
      <c r="AP13" s="16" t="s">
        <v>45948</v>
      </c>
      <c r="AQ13" s="21">
        <f>D8L806C19*D8L609C1</f>
        <v>0.15716566668969545</v>
      </c>
      <c r="AR13" s="16" t="s">
        <v>45949</v>
      </c>
      <c r="AS13" s="21">
        <f>D6L640C21</f>
        <v>10.854371681965901</v>
      </c>
      <c r="AT13" s="16" t="s">
        <v>45950</v>
      </c>
      <c r="AU13" s="21">
        <f>D8L806C21*D8L609C1</f>
        <v>11.400056996776831</v>
      </c>
      <c r="AV13" s="16" t="s">
        <v>45951</v>
      </c>
      <c r="AW13" s="21">
        <f>D6L640C24</f>
        <v>10.854371681965899</v>
      </c>
      <c r="AX13" s="16" t="s">
        <v>45952</v>
      </c>
      <c r="AY13" s="21">
        <f>D8L806C23*D8L609C1</f>
        <v>11.400056996776829</v>
      </c>
      <c r="AZ13" s="16" t="s">
        <v>45953</v>
      </c>
      <c r="BA13" s="21">
        <f>D6L1806C8</f>
        <v>4.5420317225057673E-4</v>
      </c>
      <c r="BB13" s="16" t="s">
        <v>45954</v>
      </c>
      <c r="BC13" s="21">
        <f>D8L806C25*D8L608C1</f>
        <v>5.2183489195966758E-4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0.97180571429805229</v>
      </c>
      <c r="F14" s="16" t="s">
        <v>45956</v>
      </c>
      <c r="G14" s="21">
        <f>D8L807C1*D8L607C1</f>
        <v>1.1616078781719277</v>
      </c>
      <c r="H14" s="16" t="s">
        <v>45957</v>
      </c>
      <c r="I14" s="21">
        <f>D6L728C16</f>
        <v>2.5266948571749359</v>
      </c>
      <c r="J14" s="16" t="s">
        <v>45958</v>
      </c>
      <c r="K14" s="21">
        <f>D8L807C3*D8L607C1</f>
        <v>3.0201804832470116</v>
      </c>
      <c r="L14" s="16" t="s">
        <v>45959</v>
      </c>
      <c r="M14" s="21">
        <f>D6L728C21</f>
        <v>103.97322681578211</v>
      </c>
      <c r="N14" s="16" t="s">
        <v>45960</v>
      </c>
      <c r="O14" s="21">
        <f>D8L807C5*D8L607C1</f>
        <v>124.28010826773884</v>
      </c>
      <c r="P14" s="16" t="s">
        <v>45961</v>
      </c>
      <c r="Q14" s="21">
        <f>D6L728C24</f>
        <v>103.97322681578211</v>
      </c>
      <c r="R14" s="16" t="s">
        <v>45962</v>
      </c>
      <c r="S14" s="21">
        <f>D8L807C7*D8L607C1</f>
        <v>124.28010826773884</v>
      </c>
      <c r="T14" s="16" t="s">
        <v>45963</v>
      </c>
      <c r="U14" s="21">
        <f>D6L737C13</f>
        <v>0.14313318683892401</v>
      </c>
      <c r="V14" s="16" t="s">
        <v>45964</v>
      </c>
      <c r="W14" s="21">
        <f>D8L807C9*D8L608C1</f>
        <v>0.16444599169097499</v>
      </c>
      <c r="X14" s="16" t="s">
        <v>45965</v>
      </c>
      <c r="Y14" s="21">
        <f>D6L737C16</f>
        <v>0.37214628578120157</v>
      </c>
      <c r="Z14" s="16" t="s">
        <v>45966</v>
      </c>
      <c r="AA14" s="21">
        <f>D8L807C11*D8L608C1</f>
        <v>0.42755957839653397</v>
      </c>
      <c r="AB14" s="16" t="s">
        <v>45967</v>
      </c>
      <c r="AC14" s="21">
        <f>D6L737C21</f>
        <v>22.198839933887911</v>
      </c>
      <c r="AD14" s="16" t="s">
        <v>45968</v>
      </c>
      <c r="AE14" s="21">
        <f>D8L807C13*D8L608C1</f>
        <v>25.504289591662232</v>
      </c>
      <c r="AF14" s="16" t="s">
        <v>45969</v>
      </c>
      <c r="AG14" s="21">
        <f>D6L737C24</f>
        <v>22.198839933887911</v>
      </c>
      <c r="AH14" s="16" t="s">
        <v>45970</v>
      </c>
      <c r="AI14" s="21">
        <f>D8L807C15*D8L608C1</f>
        <v>25.504289591662232</v>
      </c>
      <c r="AJ14" s="16" t="s">
        <v>45971</v>
      </c>
      <c r="AK14" s="21">
        <f>D6L740C13</f>
        <v>0.13026365867795428</v>
      </c>
      <c r="AL14" s="16" t="s">
        <v>45972</v>
      </c>
      <c r="AM14" s="21">
        <f>D8L807C17*D8L609C1</f>
        <v>0.13681244544119037</v>
      </c>
      <c r="AN14" s="16" t="s">
        <v>45973</v>
      </c>
      <c r="AO14" s="21">
        <f>D6L740C16</f>
        <v>0.33868551256268009</v>
      </c>
      <c r="AP14" s="16" t="s">
        <v>45974</v>
      </c>
      <c r="AQ14" s="21">
        <f>D8L807C19*D8L609C1</f>
        <v>0.3557123581470939</v>
      </c>
      <c r="AR14" s="16" t="s">
        <v>45975</v>
      </c>
      <c r="AS14" s="21">
        <f>D6L740C21</f>
        <v>18.913853987613194</v>
      </c>
      <c r="AT14" s="16" t="s">
        <v>45976</v>
      </c>
      <c r="AU14" s="21">
        <f>D8L807C21*D8L609C1</f>
        <v>19.864716245689966</v>
      </c>
      <c r="AV14" s="16" t="s">
        <v>45977</v>
      </c>
      <c r="AW14" s="21">
        <f>D6L740C24</f>
        <v>18.913853987613198</v>
      </c>
      <c r="AX14" s="16" t="s">
        <v>45978</v>
      </c>
      <c r="AY14" s="21">
        <f>D8L807C23*D8L609C1</f>
        <v>19.864716245689969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1.1958092302586359E-2</v>
      </c>
      <c r="V15" s="16" t="s">
        <v>45990</v>
      </c>
      <c r="W15" s="21">
        <f>D8L808C9*D8L608C1</f>
        <v>1.3738675081998971E-2</v>
      </c>
      <c r="X15" s="16" t="s">
        <v>45991</v>
      </c>
      <c r="Y15" s="21">
        <f>D6L837C16</f>
        <v>3.1091039986724533E-2</v>
      </c>
      <c r="Z15" s="16" t="s">
        <v>45992</v>
      </c>
      <c r="AA15" s="21">
        <f>D8L808C11*D8L608C1</f>
        <v>3.5720555213197322E-2</v>
      </c>
      <c r="AB15" s="16" t="s">
        <v>45993</v>
      </c>
      <c r="AC15" s="21">
        <f>D6L837C21</f>
        <v>0.42147070115877372</v>
      </c>
      <c r="AD15" s="16" t="s">
        <v>45994</v>
      </c>
      <c r="AE15" s="21">
        <f>D8L808C13*D8L608C1</f>
        <v>0.48422849341531599</v>
      </c>
      <c r="AF15" s="16" t="s">
        <v>45995</v>
      </c>
      <c r="AG15" s="21">
        <f>D6L837C24</f>
        <v>0.42147070115877366</v>
      </c>
      <c r="AH15" s="16" t="s">
        <v>45996</v>
      </c>
      <c r="AI15" s="21">
        <f>D8L808C15*D8L608C1</f>
        <v>0.48422849341531593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4.8225731728333672E-2</v>
      </c>
      <c r="V18" s="16" t="s">
        <v>46068</v>
      </c>
      <c r="W18" s="21">
        <f>D8L811C9*D8L608C1</f>
        <v>5.5406635276090278E-2</v>
      </c>
      <c r="X18" s="16" t="s">
        <v>46069</v>
      </c>
      <c r="Y18" s="21">
        <f>D6L1137C16</f>
        <v>0.12538690249366763</v>
      </c>
      <c r="Z18" s="16" t="s">
        <v>46070</v>
      </c>
      <c r="AA18" s="21">
        <f>D8L811C11*D8L608C1</f>
        <v>0.14405725171783482</v>
      </c>
      <c r="AB18" s="16" t="s">
        <v>46071</v>
      </c>
      <c r="AC18" s="21">
        <f>D6L1137C21</f>
        <v>12.433112875129403</v>
      </c>
      <c r="AD18" s="16" t="s">
        <v>46072</v>
      </c>
      <c r="AE18" s="21">
        <f>D8L811C13*D8L608C1</f>
        <v>14.28442712490823</v>
      </c>
      <c r="AF18" s="16" t="s">
        <v>46073</v>
      </c>
      <c r="AG18" s="21">
        <f>D6L1137C24</f>
        <v>12.433112875129403</v>
      </c>
      <c r="AH18" s="16" t="s">
        <v>46074</v>
      </c>
      <c r="AI18" s="21">
        <f>D8L811C15*D8L608C1</f>
        <v>14.28442712490823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0.10367892976588629</v>
      </c>
      <c r="BB18" s="16" t="s">
        <v>46084</v>
      </c>
      <c r="BC18" s="21">
        <f>D8L811C25*D8L608C1</f>
        <v>0.11911692039664422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</v>
      </c>
      <c r="F19" s="16" t="s">
        <v>46086</v>
      </c>
      <c r="G19" s="21">
        <f>D8L812C1*D8L607C1</f>
        <v>0</v>
      </c>
      <c r="H19" s="16" t="s">
        <v>46087</v>
      </c>
      <c r="I19" s="21">
        <f>D6L1228C16</f>
        <v>0</v>
      </c>
      <c r="J19" s="16" t="s">
        <v>46088</v>
      </c>
      <c r="K19" s="21">
        <f>D8L812C3*D8L607C1</f>
        <v>0</v>
      </c>
      <c r="L19" s="16" t="s">
        <v>46089</v>
      </c>
      <c r="M19" s="21">
        <f>D6L1228C21</f>
        <v>0</v>
      </c>
      <c r="N19" s="16" t="s">
        <v>46090</v>
      </c>
      <c r="O19" s="21">
        <f>D8L812C5*D8L607C1</f>
        <v>0</v>
      </c>
      <c r="P19" s="16" t="s">
        <v>46091</v>
      </c>
      <c r="Q19" s="21">
        <f>D6L1228C24</f>
        <v>0</v>
      </c>
      <c r="R19" s="16" t="s">
        <v>46092</v>
      </c>
      <c r="S19" s="21">
        <f>D8L812C7*D8L607C1</f>
        <v>0</v>
      </c>
      <c r="T19" s="16" t="s">
        <v>46093</v>
      </c>
      <c r="U19" s="21">
        <f>D6L1237C13</f>
        <v>1.9861508781498314E-2</v>
      </c>
      <c r="V19" s="16" t="s">
        <v>46094</v>
      </c>
      <c r="W19" s="21">
        <f>D8L812C9*D8L608C1</f>
        <v>2.2818925367239111E-2</v>
      </c>
      <c r="X19" s="16" t="s">
        <v>46095</v>
      </c>
      <c r="Y19" s="21">
        <f>D6L1237C16</f>
        <v>5.1639922831895571E-2</v>
      </c>
      <c r="Z19" s="16" t="s">
        <v>46096</v>
      </c>
      <c r="AA19" s="21">
        <f>D8L812C11*D8L608C1</f>
        <v>5.9329205954821641E-2</v>
      </c>
      <c r="AB19" s="16" t="s">
        <v>46097</v>
      </c>
      <c r="AC19" s="21">
        <f>D6L1237C21</f>
        <v>16.251804372086859</v>
      </c>
      <c r="AD19" s="16" t="s">
        <v>46098</v>
      </c>
      <c r="AE19" s="21">
        <f>D8L812C13*D8L608C1</f>
        <v>18.671729078058704</v>
      </c>
      <c r="AF19" s="16" t="s">
        <v>46099</v>
      </c>
      <c r="AG19" s="21">
        <f>D6L1237C24</f>
        <v>16.251804372086855</v>
      </c>
      <c r="AH19" s="16" t="s">
        <v>46100</v>
      </c>
      <c r="AI19" s="21">
        <f>D8L812C15*D8L608C1</f>
        <v>18.6717290780587</v>
      </c>
      <c r="AJ19" s="16" t="s">
        <v>46101</v>
      </c>
      <c r="AK19" s="21">
        <f>D6L1240C13</f>
        <v>0.15357587109842749</v>
      </c>
      <c r="AL19" s="16" t="s">
        <v>46102</v>
      </c>
      <c r="AM19" s="21">
        <f>D8L812C17*D8L609C1</f>
        <v>0.16129664020632023</v>
      </c>
      <c r="AN19" s="16" t="s">
        <v>46103</v>
      </c>
      <c r="AO19" s="21">
        <f>D6L1240C16</f>
        <v>0.39929726485591255</v>
      </c>
      <c r="AP19" s="16" t="s">
        <v>46104</v>
      </c>
      <c r="AQ19" s="21">
        <f>D8L812C19*D8L609C1</f>
        <v>0.41937126453643375</v>
      </c>
      <c r="AR19" s="16" t="s">
        <v>46105</v>
      </c>
      <c r="AS19" s="21">
        <f>D6L1240C21</f>
        <v>25.845497784338551</v>
      </c>
      <c r="AT19" s="16" t="s">
        <v>46106</v>
      </c>
      <c r="AU19" s="21">
        <f>D8L812C21*D8L609C1</f>
        <v>27.144836797975277</v>
      </c>
      <c r="AV19" s="16" t="s">
        <v>46107</v>
      </c>
      <c r="AW19" s="21">
        <f>D6L1240C24</f>
        <v>25.845497784338551</v>
      </c>
      <c r="AX19" s="16" t="s">
        <v>46108</v>
      </c>
      <c r="AY19" s="21">
        <f>D8L812C23*D8L609C1</f>
        <v>27.144836797975277</v>
      </c>
      <c r="AZ19" s="16" t="s">
        <v>46109</v>
      </c>
      <c r="BA19" s="21">
        <f>D6L1812C8</f>
        <v>0.22778267994453549</v>
      </c>
      <c r="BB19" s="16" t="s">
        <v>46110</v>
      </c>
      <c r="BC19" s="21">
        <f>D8L812C25*D8L608C1</f>
        <v>0.26169995596940548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6.38134450575191</v>
      </c>
      <c r="F20" s="16" t="s">
        <v>46112</v>
      </c>
      <c r="G20" s="21">
        <f>D8L813C1*D8L607C1</f>
        <v>7.6276769545081287</v>
      </c>
      <c r="H20" s="16" t="s">
        <v>46113</v>
      </c>
      <c r="I20" s="21">
        <f>D6L1328C16</f>
        <v>16.591495714954895</v>
      </c>
      <c r="J20" s="16" t="s">
        <v>46114</v>
      </c>
      <c r="K20" s="21">
        <f>D8L813C3*D8L607C1</f>
        <v>19.83196008172105</v>
      </c>
      <c r="L20" s="16" t="s">
        <v>46115</v>
      </c>
      <c r="M20" s="21">
        <f>D6L1328C21</f>
        <v>1084.3718966148417</v>
      </c>
      <c r="N20" s="16" t="s">
        <v>46116</v>
      </c>
      <c r="O20" s="21">
        <f>D8L813C5*D8L607C1</f>
        <v>1296.1592213788031</v>
      </c>
      <c r="P20" s="16" t="s">
        <v>46117</v>
      </c>
      <c r="Q20" s="21">
        <f>D6L1328C24</f>
        <v>1084.3718966148415</v>
      </c>
      <c r="R20" s="16" t="s">
        <v>46118</v>
      </c>
      <c r="S20" s="21">
        <f>D8L813C7*D8L607C1</f>
        <v>1296.1592213788028</v>
      </c>
      <c r="T20" s="16" t="s">
        <v>46119</v>
      </c>
      <c r="U20" s="21">
        <f>D6L1337C13</f>
        <v>0.1944602171032091</v>
      </c>
      <c r="V20" s="16" t="s">
        <v>46120</v>
      </c>
      <c r="W20" s="21">
        <f>D8L813C9*D8L608C1</f>
        <v>0.22341571477735925</v>
      </c>
      <c r="X20" s="16" t="s">
        <v>46121</v>
      </c>
      <c r="Y20" s="21">
        <f>D6L1337C16</f>
        <v>0.505596564468342</v>
      </c>
      <c r="Z20" s="16" t="s">
        <v>46122</v>
      </c>
      <c r="AA20" s="21">
        <f>D8L813C11*D8L608C1</f>
        <v>0.58088085842113213</v>
      </c>
      <c r="AB20" s="16" t="s">
        <v>46123</v>
      </c>
      <c r="AC20" s="21">
        <f>D6L1337C21</f>
        <v>153.6722012623496</v>
      </c>
      <c r="AD20" s="16" t="s">
        <v>46124</v>
      </c>
      <c r="AE20" s="21">
        <f>D8L813C13*D8L608C1</f>
        <v>176.55428548768941</v>
      </c>
      <c r="AF20" s="16" t="s">
        <v>46125</v>
      </c>
      <c r="AG20" s="21">
        <f>D6L1337C24</f>
        <v>153.67220126234963</v>
      </c>
      <c r="AH20" s="16" t="s">
        <v>46126</v>
      </c>
      <c r="AI20" s="21">
        <f>D8L813C15*D8L608C1</f>
        <v>176.55428548768944</v>
      </c>
      <c r="AJ20" s="16" t="s">
        <v>46127</v>
      </c>
      <c r="AK20" s="21">
        <f>D6L1340C13</f>
        <v>0.20497350794214886</v>
      </c>
      <c r="AL20" s="16" t="s">
        <v>46128</v>
      </c>
      <c r="AM20" s="21">
        <f>D8L813C17*D8L609C1</f>
        <v>0.21527820695988639</v>
      </c>
      <c r="AN20" s="16" t="s">
        <v>46129</v>
      </c>
      <c r="AO20" s="21">
        <f>D6L1340C16</f>
        <v>0.53293112064958703</v>
      </c>
      <c r="AP20" s="16" t="s">
        <v>46130</v>
      </c>
      <c r="AQ20" s="21">
        <f>D8L813C19*D8L609C1</f>
        <v>0.55972333809570463</v>
      </c>
      <c r="AR20" s="16" t="s">
        <v>46131</v>
      </c>
      <c r="AS20" s="21">
        <f>D6L1340C21</f>
        <v>32.972262934518433</v>
      </c>
      <c r="AT20" s="16" t="s">
        <v>46132</v>
      </c>
      <c r="AU20" s="21">
        <f>D8L813C21*D8L609C1</f>
        <v>34.629888102205037</v>
      </c>
      <c r="AV20" s="16" t="s">
        <v>46133</v>
      </c>
      <c r="AW20" s="21">
        <f>D6L1340C24</f>
        <v>32.97226293451844</v>
      </c>
      <c r="AX20" s="16" t="s">
        <v>46134</v>
      </c>
      <c r="AY20" s="21">
        <f>D8L813C23*D8L609C1</f>
        <v>34.629888102205044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2.9785760696708866E-2</v>
      </c>
      <c r="V21" s="16" t="s">
        <v>46146</v>
      </c>
      <c r="W21" s="21">
        <f>D8L814C9*D8L608C1</f>
        <v>3.4220917344295027E-2</v>
      </c>
      <c r="X21" s="16" t="s">
        <v>46147</v>
      </c>
      <c r="Y21" s="21">
        <f>D6L1437C16</f>
        <v>7.7442977811442867E-2</v>
      </c>
      <c r="Z21" s="16" t="s">
        <v>46148</v>
      </c>
      <c r="AA21" s="21">
        <f>D8L814C11*D8L608C1</f>
        <v>8.8974385095166864E-2</v>
      </c>
      <c r="AB21" s="16" t="s">
        <v>46149</v>
      </c>
      <c r="AC21" s="21">
        <f>D6L1437C21</f>
        <v>-6.3495559713730536</v>
      </c>
      <c r="AD21" s="16" t="s">
        <v>46150</v>
      </c>
      <c r="AE21" s="21">
        <f>D8L814C13*D8L608C1</f>
        <v>-7.2950169808267171</v>
      </c>
      <c r="AF21" s="16" t="s">
        <v>46151</v>
      </c>
      <c r="AG21" s="21">
        <f>D6L1437C24</f>
        <v>-6.3495559713730536</v>
      </c>
      <c r="AH21" s="16" t="s">
        <v>46152</v>
      </c>
      <c r="AI21" s="21">
        <f>D8L814C15*D8L608C1</f>
        <v>-7.2950169808267171</v>
      </c>
      <c r="AJ21" s="16" t="s">
        <v>46153</v>
      </c>
      <c r="AK21" s="21">
        <f>D6L1440C13</f>
        <v>2.8451938709592381E-2</v>
      </c>
      <c r="AL21" s="16" t="s">
        <v>46154</v>
      </c>
      <c r="AM21" s="21">
        <f>D8L814C17*D8L609C1</f>
        <v>2.9882312165249947E-2</v>
      </c>
      <c r="AN21" s="16" t="s">
        <v>46155</v>
      </c>
      <c r="AO21" s="21">
        <f>D6L1440C16</f>
        <v>7.397504064494001E-2</v>
      </c>
      <c r="AP21" s="16" t="s">
        <v>46156</v>
      </c>
      <c r="AQ21" s="21">
        <f>D8L814C19*D8L609C1</f>
        <v>7.7694011629649673E-2</v>
      </c>
      <c r="AR21" s="16" t="s">
        <v>46157</v>
      </c>
      <c r="AS21" s="21">
        <f>D6L1440C21</f>
        <v>6.2597744550375287</v>
      </c>
      <c r="AT21" s="16" t="s">
        <v>46158</v>
      </c>
      <c r="AU21" s="21">
        <f>D8L814C21*D8L609C1</f>
        <v>6.5744741073276645</v>
      </c>
      <c r="AV21" s="16" t="s">
        <v>46159</v>
      </c>
      <c r="AW21" s="21">
        <f>D6L1440C24</f>
        <v>6.2597744550375296</v>
      </c>
      <c r="AX21" s="16" t="s">
        <v>46160</v>
      </c>
      <c r="AY21" s="21">
        <f>D8L814C23*D8L609C1</f>
        <v>6.5744741073276654</v>
      </c>
      <c r="AZ21" s="16" t="s">
        <v>46161</v>
      </c>
      <c r="BA21" s="21">
        <f>D6L1814C8</f>
        <v>0.26165459553198001</v>
      </c>
      <c r="BB21" s="16" t="s">
        <v>46162</v>
      </c>
      <c r="BC21" s="21">
        <f>D8L814C25*D8L608C1</f>
        <v>0.30061546447071941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7.2618292893781335E-3</v>
      </c>
      <c r="BB22" s="16" t="s">
        <v>46164</v>
      </c>
      <c r="BC22" s="21">
        <f>D8L815C25*D8L608C1</f>
        <v>8.3431295379892099E-3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0.10961247854429279</v>
      </c>
      <c r="F24" s="16" t="s">
        <v>46168</v>
      </c>
      <c r="G24" s="21">
        <f>D8L817C1*D8L607C1</f>
        <v>0.13102075522880785</v>
      </c>
      <c r="H24" s="16" t="s">
        <v>46169</v>
      </c>
      <c r="I24" s="21">
        <f>D6L1528C16</f>
        <v>0.28499244421516118</v>
      </c>
      <c r="J24" s="16" t="s">
        <v>46170</v>
      </c>
      <c r="K24" s="21">
        <f>D8L817C3*D8L607C1</f>
        <v>0.3406539635949003</v>
      </c>
      <c r="L24" s="16" t="s">
        <v>46171</v>
      </c>
      <c r="M24" s="21">
        <f>D6L1528C21</f>
        <v>1.3477718467386586</v>
      </c>
      <c r="N24" s="16" t="s">
        <v>46172</v>
      </c>
      <c r="O24" s="21">
        <f>D8L817C5*D8L607C1</f>
        <v>1.6110034877504231</v>
      </c>
      <c r="P24" s="16" t="s">
        <v>46173</v>
      </c>
      <c r="Q24" s="21">
        <f>D6L1528C24</f>
        <v>1.3477718467386588</v>
      </c>
      <c r="R24" s="16" t="s">
        <v>46174</v>
      </c>
      <c r="S24" s="21">
        <f>D8L817C7*D8L607C1</f>
        <v>1.6110034877504236</v>
      </c>
      <c r="T24" s="16" t="s">
        <v>46175</v>
      </c>
      <c r="U24" s="21">
        <f>D6L1537C13</f>
        <v>2.4131746609121426E-2</v>
      </c>
      <c r="V24" s="16" t="s">
        <v>46176</v>
      </c>
      <c r="W24" s="21">
        <f>D8L817C9*D8L608C1</f>
        <v>2.7725009761978746E-2</v>
      </c>
      <c r="X24" s="16" t="s">
        <v>46177</v>
      </c>
      <c r="Y24" s="21">
        <f>D6L1537C16</f>
        <v>6.2742541183715694E-2</v>
      </c>
      <c r="Z24" s="16" t="s">
        <v>46178</v>
      </c>
      <c r="AA24" s="21">
        <f>D8L817C11*D8L608C1</f>
        <v>7.2085025381144724E-2</v>
      </c>
      <c r="AB24" s="16" t="s">
        <v>46179</v>
      </c>
      <c r="AC24" s="21">
        <f>D6L1537C21</f>
        <v>2.0285628554963631</v>
      </c>
      <c r="AD24" s="16" t="s">
        <v>46180</v>
      </c>
      <c r="AE24" s="21">
        <f>D8L817C13*D8L608C1</f>
        <v>2.3306197384886169</v>
      </c>
      <c r="AF24" s="16" t="s">
        <v>46181</v>
      </c>
      <c r="AG24" s="21">
        <f>D6L1537C24</f>
        <v>2.0285628554963626</v>
      </c>
      <c r="AH24" s="16" t="s">
        <v>46182</v>
      </c>
      <c r="AI24" s="21">
        <f>D8L817C15*D8L608C1</f>
        <v>2.3306197384886165</v>
      </c>
      <c r="AJ24" s="16" t="s">
        <v>46183</v>
      </c>
      <c r="AK24" s="21">
        <f>D6L1540C13</f>
        <v>5.379819098455571E-2</v>
      </c>
      <c r="AL24" s="16" t="s">
        <v>46184</v>
      </c>
      <c r="AM24" s="21">
        <f>D8L817C17*D8L609C1</f>
        <v>5.6502804723961839E-2</v>
      </c>
      <c r="AN24" s="16" t="s">
        <v>46185</v>
      </c>
      <c r="AO24" s="21">
        <f>D6L1540C16</f>
        <v>0.13987529655984482</v>
      </c>
      <c r="AP24" s="16" t="s">
        <v>46186</v>
      </c>
      <c r="AQ24" s="21">
        <f>D8L817C19*D8L609C1</f>
        <v>0.14690729228230076</v>
      </c>
      <c r="AR24" s="16" t="s">
        <v>46187</v>
      </c>
      <c r="AS24" s="21">
        <f>D6L1540C21</f>
        <v>1.0749197068940901</v>
      </c>
      <c r="AT24" s="16" t="s">
        <v>46188</v>
      </c>
      <c r="AU24" s="21">
        <f>D8L817C21*D8L609C1</f>
        <v>1.12895949066412</v>
      </c>
      <c r="AV24" s="16" t="s">
        <v>46189</v>
      </c>
      <c r="AW24" s="21">
        <f>D6L1540C24</f>
        <v>1.0749197068940899</v>
      </c>
      <c r="AX24" s="16" t="s">
        <v>46190</v>
      </c>
      <c r="AY24" s="21">
        <f>D8L817C23*D8L609C1</f>
        <v>1.1289594906641198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0.22139887067690786</v>
      </c>
      <c r="V25" s="16" t="s">
        <v>46202</v>
      </c>
      <c r="W25" s="21">
        <f>D8L818C9*D8L608C1</f>
        <v>0.25436558531110065</v>
      </c>
      <c r="X25" s="16" t="s">
        <v>46203</v>
      </c>
      <c r="Y25" s="21">
        <f>D6L1637C16</f>
        <v>0.57563706375996093</v>
      </c>
      <c r="Z25" s="16" t="s">
        <v>46204</v>
      </c>
      <c r="AA25" s="21">
        <f>D8L818C11*D8L608C1</f>
        <v>0.66135052180886233</v>
      </c>
      <c r="AB25" s="16" t="s">
        <v>46205</v>
      </c>
      <c r="AC25" s="21">
        <f>D6L1637C21</f>
        <v>37.278546543920591</v>
      </c>
      <c r="AD25" s="16" t="s">
        <v>46206</v>
      </c>
      <c r="AE25" s="21">
        <f>D8L818C13*D8L608C1</f>
        <v>42.82939331262132</v>
      </c>
      <c r="AF25" s="16" t="s">
        <v>46207</v>
      </c>
      <c r="AG25" s="21">
        <f>D6L1637C24</f>
        <v>37.278546543920584</v>
      </c>
      <c r="AH25" s="16" t="s">
        <v>46208</v>
      </c>
      <c r="AI25" s="21">
        <f>D8L818C15*D8L608C1</f>
        <v>42.829393312621313</v>
      </c>
      <c r="AJ25" s="16" t="s">
        <v>46209</v>
      </c>
      <c r="AK25" s="21">
        <f>D6L1640C13</f>
        <v>0.7102269913665048</v>
      </c>
      <c r="AL25" s="16" t="s">
        <v>46210</v>
      </c>
      <c r="AM25" s="21">
        <f>D8L818C17*D8L609C1</f>
        <v>0.74593246108198974</v>
      </c>
      <c r="AN25" s="16" t="s">
        <v>46211</v>
      </c>
      <c r="AO25" s="21">
        <f>D6L1640C16</f>
        <v>1.8465901775529154</v>
      </c>
      <c r="AP25" s="16" t="s">
        <v>46212</v>
      </c>
      <c r="AQ25" s="21">
        <f>D8L818C19*D8L609C1</f>
        <v>1.9394243988131763</v>
      </c>
      <c r="AR25" s="16" t="s">
        <v>46213</v>
      </c>
      <c r="AS25" s="21">
        <f>D6L1640C21</f>
        <v>119.51221335631044</v>
      </c>
      <c r="AT25" s="16" t="s">
        <v>46214</v>
      </c>
      <c r="AU25" s="21">
        <f>D8L818C21*D8L609C1</f>
        <v>125.52048925471578</v>
      </c>
      <c r="AV25" s="16" t="s">
        <v>46215</v>
      </c>
      <c r="AW25" s="21">
        <f>D6L1640C24</f>
        <v>119.51221335631043</v>
      </c>
      <c r="AX25" s="16" t="s">
        <v>46216</v>
      </c>
      <c r="AY25" s="21">
        <f>D8L818C23*D8L609C1</f>
        <v>125.52048925471577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2.8455095202621606E-4</v>
      </c>
      <c r="V26" s="16" t="s">
        <v>46228</v>
      </c>
      <c r="W26" s="21">
        <f>D8L819C9*D8L608C1</f>
        <v>3.2692113217056565E-4</v>
      </c>
      <c r="X26" s="16" t="s">
        <v>46229</v>
      </c>
      <c r="Y26" s="21">
        <f>D6L1737C16</f>
        <v>7.3983247526816169E-4</v>
      </c>
      <c r="Z26" s="16" t="s">
        <v>46230</v>
      </c>
      <c r="AA26" s="21">
        <f>D8L819C11*D8L608C1</f>
        <v>8.4999494364347073E-4</v>
      </c>
      <c r="AB26" s="16" t="s">
        <v>46231</v>
      </c>
      <c r="AC26" s="21">
        <f>D6L1737C21</f>
        <v>4.1116703827579329E-2</v>
      </c>
      <c r="AD26" s="16" t="s">
        <v>46232</v>
      </c>
      <c r="AE26" s="21">
        <f>D8L819C13*D8L608C1</f>
        <v>4.7239059545285386E-2</v>
      </c>
      <c r="AF26" s="16" t="s">
        <v>46233</v>
      </c>
      <c r="AG26" s="21">
        <f>D6L1737C24</f>
        <v>4.1116703827579329E-2</v>
      </c>
      <c r="AH26" s="16" t="s">
        <v>46234</v>
      </c>
      <c r="AI26" s="21">
        <f>D8L819C15*D8L608C1</f>
        <v>4.7239059545285386E-2</v>
      </c>
      <c r="AJ26" s="16" t="s">
        <v>46235</v>
      </c>
      <c r="AK26" s="21">
        <f>D6L1740C13</f>
        <v>1.8077318130448739E-4</v>
      </c>
      <c r="AL26" s="16" t="s">
        <v>46236</v>
      </c>
      <c r="AM26" s="21">
        <f>D8L819C17*D8L609C1</f>
        <v>1.8986124952619822E-4</v>
      </c>
      <c r="AN26" s="16" t="s">
        <v>46237</v>
      </c>
      <c r="AO26" s="21">
        <f>D6L1740C16</f>
        <v>4.7001027139166742E-4</v>
      </c>
      <c r="AP26" s="16" t="s">
        <v>46238</v>
      </c>
      <c r="AQ26" s="21">
        <f>D8L819C19*D8L609C1</f>
        <v>4.9363924876811563E-4</v>
      </c>
      <c r="AR26" s="16" t="s">
        <v>46239</v>
      </c>
      <c r="AS26" s="21">
        <f>D6L1740C21</f>
        <v>2.5812798721592096E-2</v>
      </c>
      <c r="AT26" s="16" t="s">
        <v>46240</v>
      </c>
      <c r="AU26" s="21">
        <f>D8L819C21*D8L609C1</f>
        <v>2.711049384474196E-2</v>
      </c>
      <c r="AV26" s="16" t="s">
        <v>46241</v>
      </c>
      <c r="AW26" s="21">
        <f>D6L1740C24</f>
        <v>2.5812798721592103E-2</v>
      </c>
      <c r="AX26" s="16" t="s">
        <v>46242</v>
      </c>
      <c r="AY26" s="21">
        <f>D8L819C23*D8L609C1</f>
        <v>2.711049384474197E-2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2.3660687429704078E-2</v>
      </c>
      <c r="F27" s="16" t="s">
        <v>46244</v>
      </c>
      <c r="G27" s="21">
        <f>D8L820C1*D8L607C1</f>
        <v>2.8281826827042396E-2</v>
      </c>
      <c r="H27" s="16" t="s">
        <v>46245</v>
      </c>
      <c r="I27" s="21">
        <f>D6L1924C4</f>
        <v>5.897625261056353E-2</v>
      </c>
      <c r="J27" s="16" t="s">
        <v>46246</v>
      </c>
      <c r="K27" s="21">
        <f>D8L820C3*D8L607C1</f>
        <v>7.0494831065046781E-2</v>
      </c>
      <c r="L27" s="16" t="s">
        <v>46247</v>
      </c>
      <c r="M27" s="21">
        <f>D6L1924C7</f>
        <v>2.5438698299591995</v>
      </c>
      <c r="N27" s="16" t="s">
        <v>46248</v>
      </c>
      <c r="O27" s="21">
        <f>D8L820C5*D8L607C1</f>
        <v>3.0407098785778466</v>
      </c>
      <c r="P27" s="16" t="s">
        <v>46249</v>
      </c>
      <c r="Q27" s="21">
        <f>D6L1924C10</f>
        <v>2.2005571967197213</v>
      </c>
      <c r="R27" s="16" t="s">
        <v>46250</v>
      </c>
      <c r="S27" s="21">
        <f>D8L820C7*D8L607C1</f>
        <v>2.6303452824661822</v>
      </c>
      <c r="T27" s="16" t="s">
        <v>46251</v>
      </c>
      <c r="U27" s="21">
        <f>D6L1924C2</f>
        <v>7.1118426228158772E-3</v>
      </c>
      <c r="V27" s="16" t="s">
        <v>46252</v>
      </c>
      <c r="W27" s="21">
        <f>D8L820C9*D8L608C1</f>
        <v>8.1708095703564732E-3</v>
      </c>
      <c r="X27" s="16" t="s">
        <v>46253</v>
      </c>
      <c r="Y27" s="21">
        <f>D6L1924C5</f>
        <v>3.9430860845099738E-2</v>
      </c>
      <c r="Z27" s="16" t="s">
        <v>46254</v>
      </c>
      <c r="AA27" s="21">
        <f>D8L820C11*D8L608C1</f>
        <v>4.5302191323374624E-2</v>
      </c>
      <c r="AB27" s="16" t="s">
        <v>46255</v>
      </c>
      <c r="AC27" s="21">
        <f>D6L1924C8</f>
        <v>4.0686875021416151</v>
      </c>
      <c r="AD27" s="16" t="s">
        <v>46256</v>
      </c>
      <c r="AE27" s="21">
        <f>D8L820C13*D8L608C1</f>
        <v>4.6745228409069606</v>
      </c>
      <c r="AF27" s="16" t="s">
        <v>46257</v>
      </c>
      <c r="AG27" s="21">
        <f>D6L1924C11</f>
        <v>4.6615436547144284</v>
      </c>
      <c r="AH27" s="16" t="s">
        <v>46258</v>
      </c>
      <c r="AI27" s="21">
        <f>D8L820C15*D8L608C1</f>
        <v>5.3556564067350347</v>
      </c>
      <c r="AJ27" s="16" t="s">
        <v>46259</v>
      </c>
      <c r="AK27" s="21">
        <f>D6L1924C3</f>
        <v>7.5092776051740057E-2</v>
      </c>
      <c r="AL27" s="16" t="s">
        <v>46260</v>
      </c>
      <c r="AM27" s="21">
        <f>D8L820C17*D8L609C1</f>
        <v>7.8867939307656759E-2</v>
      </c>
      <c r="AN27" s="16" t="s">
        <v>46261</v>
      </c>
      <c r="AO27" s="21">
        <f>D6L1924C6</f>
        <v>0.15338213743445692</v>
      </c>
      <c r="AP27" s="16" t="s">
        <v>46262</v>
      </c>
      <c r="AQ27" s="21">
        <f>D8L820C19*D8L609C1</f>
        <v>0.16109316690761899</v>
      </c>
      <c r="AR27" s="16" t="s">
        <v>46263</v>
      </c>
      <c r="AS27" s="21">
        <f>D6L1924C9</f>
        <v>13.118619537635929</v>
      </c>
      <c r="AT27" s="16" t="s">
        <v>46264</v>
      </c>
      <c r="AU27" s="21">
        <f>D8L820C21*D8L609C1</f>
        <v>13.778136112342272</v>
      </c>
      <c r="AV27" s="16" t="s">
        <v>46265</v>
      </c>
      <c r="AW27" s="21">
        <f>D6L1924C12</f>
        <v>9.9516089119232021</v>
      </c>
      <c r="AX27" s="16" t="s">
        <v>46266</v>
      </c>
      <c r="AY27" s="21">
        <f>D8L820C23*D8L609C1</f>
        <v>10.451909343960233</v>
      </c>
      <c r="AZ27" s="16" t="s">
        <v>46267</v>
      </c>
      <c r="BA27" s="21">
        <f>D6L1819C5/D6L1819C7</f>
        <v>4.5294515910629655E-2</v>
      </c>
      <c r="BB27" s="16" t="s">
        <v>46268</v>
      </c>
      <c r="BC27" s="21">
        <f>D8L820C25*D8L608C1</f>
        <v>5.2038955825586174E-2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A9016-4128-4C8B-8DD6-BFF539EA4644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3.7538990110240911E-3</v>
      </c>
      <c r="F8" s="16" t="s">
        <v>46298</v>
      </c>
      <c r="G8" s="6">
        <f>D8L703C4</f>
        <v>1.5786722846493732E-3</v>
      </c>
      <c r="H8" s="16" t="s">
        <v>46299</v>
      </c>
      <c r="I8" s="6">
        <f>D8L703C6</f>
        <v>4.1011462903348108E-3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0.56488536110605581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18.108210329091538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8.1477033819793423</v>
      </c>
      <c r="F12" s="16" t="s">
        <v>46308</v>
      </c>
      <c r="G12" s="6">
        <f>D8L712C4</f>
        <v>1.1541228228112042</v>
      </c>
      <c r="H12" s="16" t="s">
        <v>46309</v>
      </c>
      <c r="I12" s="6">
        <f>D8L712C6</f>
        <v>1.7938756958316757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1.2617186081117771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2.9264709352582514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2.9330757200285871</v>
      </c>
      <c r="F18" s="16" t="s">
        <v>46318</v>
      </c>
      <c r="G18" s="6">
        <f>D8L723C4</f>
        <v>0.32498432477201705</v>
      </c>
      <c r="H18" s="16" t="s">
        <v>46319</v>
      </c>
      <c r="I18" s="6">
        <f>D8L723C6</f>
        <v>0.7091874324468852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3.9410416186797788</v>
      </c>
      <c r="F26" s="16" t="s">
        <v>46338</v>
      </c>
      <c r="G26" s="6">
        <f>D8L732C4</f>
        <v>-7.3596360208077023</v>
      </c>
      <c r="H26" s="16" t="s">
        <v>46339</v>
      </c>
      <c r="I26" s="6">
        <f>D8L732C6</f>
        <v>0.12185801218878342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26.567311744558438</v>
      </c>
      <c r="F27" s="16" t="s">
        <v>46341</v>
      </c>
      <c r="G27" s="6">
        <f>D8L730C4</f>
        <v>2.7859481221511415</v>
      </c>
      <c r="H27" s="16" t="s">
        <v>46342</v>
      </c>
      <c r="I27" s="6">
        <f>D8L730C6</f>
        <v>6.2145464787593445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12.314087620474616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CE1AC-67FB-4653-B304-FF2B2EF361F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-1.1610326999130591E-2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-3.0186850197739572E-2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-6.5639017232131147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-6.5639017232131147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0.23341964021476222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8.9534110058445721E-2</v>
      </c>
      <c r="F10" s="16" t="s">
        <v>46397</v>
      </c>
      <c r="G10" s="6">
        <f>D8L803C10</f>
        <v>-1.0519801702469045E-2</v>
      </c>
      <c r="H10" s="16" t="s">
        <v>46398</v>
      </c>
      <c r="I10" s="6">
        <f>D8L803C18</f>
        <v>7.7579425921585968E-2</v>
      </c>
      <c r="J10" s="16" t="s">
        <v>46399</v>
      </c>
      <c r="K10" s="6">
        <f>D8L803C4</f>
        <v>0.23278868615195897</v>
      </c>
      <c r="L10" s="16" t="s">
        <v>46400</v>
      </c>
      <c r="M10" s="6">
        <f>D8L803C12</f>
        <v>-2.7351484426419687E-2</v>
      </c>
      <c r="N10" s="16" t="s">
        <v>46401</v>
      </c>
      <c r="O10" s="6">
        <f>D8L803C20</f>
        <v>0.201706507396123</v>
      </c>
      <c r="P10" s="16" t="s">
        <v>46402</v>
      </c>
      <c r="Q10" s="6">
        <f>D8L803C6</f>
        <v>8.5387999013743112</v>
      </c>
      <c r="R10" s="16" t="s">
        <v>46403</v>
      </c>
      <c r="S10" s="6">
        <f>D8L803C14</f>
        <v>-2.4237303318279197</v>
      </c>
      <c r="T10" s="16" t="s">
        <v>46404</v>
      </c>
      <c r="U10" s="6">
        <f>D8L803C22</f>
        <v>11.137135802898595</v>
      </c>
      <c r="V10" s="16" t="s">
        <v>46405</v>
      </c>
      <c r="W10" s="6">
        <f>D8L803C8</f>
        <v>8.538799901374313</v>
      </c>
      <c r="X10" s="16" t="s">
        <v>46406</v>
      </c>
      <c r="Y10" s="6">
        <f>D8L803C16</f>
        <v>-2.423730331827922</v>
      </c>
      <c r="Z10" s="16" t="s">
        <v>46407</v>
      </c>
      <c r="AA10" s="6">
        <f>D8L803C24</f>
        <v>11.137135802898595</v>
      </c>
      <c r="AB10" s="16" t="s">
        <v>46408</v>
      </c>
      <c r="AC10" s="6">
        <f>D8L803C26</f>
        <v>0.34548439544102238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8.6768673394591919E-2</v>
      </c>
      <c r="F11" s="16" t="s">
        <v>46410</v>
      </c>
      <c r="G11" s="6">
        <f>D8L804C10</f>
        <v>0.1318444833856228</v>
      </c>
      <c r="H11" s="16" t="s">
        <v>46411</v>
      </c>
      <c r="I11" s="6">
        <f>D8L804C18</f>
        <v>3.538752705928945E-2</v>
      </c>
      <c r="J11" s="16" t="s">
        <v>46412</v>
      </c>
      <c r="K11" s="6">
        <f>D8L804C4</f>
        <v>0.22559855082593858</v>
      </c>
      <c r="L11" s="16" t="s">
        <v>46413</v>
      </c>
      <c r="M11" s="6">
        <f>D8L804C12</f>
        <v>0.34279565680261886</v>
      </c>
      <c r="N11" s="16" t="s">
        <v>46414</v>
      </c>
      <c r="O11" s="6">
        <f>D8L804C20</f>
        <v>9.2007570354152426E-2</v>
      </c>
      <c r="P11" s="16" t="s">
        <v>46415</v>
      </c>
      <c r="Q11" s="6">
        <f>D8L804C6</f>
        <v>6.3994157930230875</v>
      </c>
      <c r="R11" s="16" t="s">
        <v>46416</v>
      </c>
      <c r="S11" s="6">
        <f>D8L804C14</f>
        <v>21.248178464687701</v>
      </c>
      <c r="T11" s="16" t="s">
        <v>46417</v>
      </c>
      <c r="U11" s="6">
        <f>D8L804C22</f>
        <v>3.7158434199788442</v>
      </c>
      <c r="V11" s="16" t="s">
        <v>46418</v>
      </c>
      <c r="W11" s="6">
        <f>D8L804C8</f>
        <v>6.3994157930230884</v>
      </c>
      <c r="X11" s="16" t="s">
        <v>46419</v>
      </c>
      <c r="Y11" s="6">
        <f>D8L804C16</f>
        <v>21.248178464687701</v>
      </c>
      <c r="Z11" s="16" t="s">
        <v>46420</v>
      </c>
      <c r="AA11" s="6">
        <f>D8L804C24</f>
        <v>3.7158434199788442</v>
      </c>
      <c r="AB11" s="16" t="s">
        <v>46421</v>
      </c>
      <c r="AC11" s="6">
        <f>D8L804C26</f>
        <v>7.930497983574758E-3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</v>
      </c>
      <c r="F12" s="16" t="s">
        <v>46423</v>
      </c>
      <c r="G12" s="6">
        <f>D8L805C10</f>
        <v>6.207984643944317E-2</v>
      </c>
      <c r="H12" s="16" t="s">
        <v>46424</v>
      </c>
      <c r="I12" s="6">
        <f>D8L805C18</f>
        <v>6.5383140822566294E-3</v>
      </c>
      <c r="J12" s="16" t="s">
        <v>46425</v>
      </c>
      <c r="K12" s="6">
        <f>D8L805C4</f>
        <v>0</v>
      </c>
      <c r="L12" s="16" t="s">
        <v>46426</v>
      </c>
      <c r="M12" s="6">
        <f>D8L805C12</f>
        <v>0.16140760074255231</v>
      </c>
      <c r="N12" s="16" t="s">
        <v>46427</v>
      </c>
      <c r="O12" s="6">
        <f>D8L805C20</f>
        <v>1.6999616613867202E-2</v>
      </c>
      <c r="P12" s="16" t="s">
        <v>46428</v>
      </c>
      <c r="Q12" s="6">
        <f>D8L805C6</f>
        <v>0</v>
      </c>
      <c r="R12" s="16" t="s">
        <v>46429</v>
      </c>
      <c r="S12" s="6">
        <f>D8L805C14</f>
        <v>21.677786947710729</v>
      </c>
      <c r="T12" s="16" t="s">
        <v>46430</v>
      </c>
      <c r="U12" s="6">
        <f>D8L805C22</f>
        <v>0.84249563622555446</v>
      </c>
      <c r="V12" s="16" t="s">
        <v>46431</v>
      </c>
      <c r="W12" s="6">
        <f>D8L805C8</f>
        <v>0</v>
      </c>
      <c r="X12" s="16" t="s">
        <v>46432</v>
      </c>
      <c r="Y12" s="6">
        <f>D8L805C16</f>
        <v>21.677786947710725</v>
      </c>
      <c r="Z12" s="16" t="s">
        <v>46433</v>
      </c>
      <c r="AA12" s="6">
        <f>D8L805C24</f>
        <v>0.84249563622555412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1.2441181035317014E-2</v>
      </c>
      <c r="F13" s="16" t="s">
        <v>46436</v>
      </c>
      <c r="G13" s="6">
        <f>D8L806C10</f>
        <v>-1.8227445571991473E-2</v>
      </c>
      <c r="H13" s="16" t="s">
        <v>46437</v>
      </c>
      <c r="I13" s="6">
        <f>D8L806C18</f>
        <v>6.0448333342190526E-2</v>
      </c>
      <c r="J13" s="16" t="s">
        <v>46438</v>
      </c>
      <c r="K13" s="6">
        <f>D8L806C4</f>
        <v>3.234707069182418E-2</v>
      </c>
      <c r="L13" s="16" t="s">
        <v>46439</v>
      </c>
      <c r="M13" s="6">
        <f>D8L806C12</f>
        <v>-4.7391358487177661E-2</v>
      </c>
      <c r="N13" s="16" t="s">
        <v>46440</v>
      </c>
      <c r="O13" s="6">
        <f>D8L806C20</f>
        <v>0.15716566668969545</v>
      </c>
      <c r="P13" s="16" t="s">
        <v>46441</v>
      </c>
      <c r="Q13" s="6">
        <f>D8L806C6</f>
        <v>1.5532444974132853</v>
      </c>
      <c r="R13" s="16" t="s">
        <v>46442</v>
      </c>
      <c r="S13" s="6">
        <f>D8L806C14</f>
        <v>0.48766726388988618</v>
      </c>
      <c r="T13" s="16" t="s">
        <v>46443</v>
      </c>
      <c r="U13" s="6">
        <f>D8L806C22</f>
        <v>11.400056996776831</v>
      </c>
      <c r="V13" s="16" t="s">
        <v>46444</v>
      </c>
      <c r="W13" s="6">
        <f>D8L806C8</f>
        <v>1.5532444974132851</v>
      </c>
      <c r="X13" s="16" t="s">
        <v>46445</v>
      </c>
      <c r="Y13" s="6">
        <f>D8L806C16</f>
        <v>0.48766726388988724</v>
      </c>
      <c r="Z13" s="16" t="s">
        <v>46446</v>
      </c>
      <c r="AA13" s="6">
        <f>D8L806C24</f>
        <v>11.400056996776829</v>
      </c>
      <c r="AB13" s="16" t="s">
        <v>46447</v>
      </c>
      <c r="AC13" s="6">
        <f>D8L806C26</f>
        <v>5.2183489195966758E-4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1.1616078781719277</v>
      </c>
      <c r="F14" s="16" t="s">
        <v>46449</v>
      </c>
      <c r="G14" s="6">
        <f>D8L807C10</f>
        <v>0.16444599169097499</v>
      </c>
      <c r="H14" s="16" t="s">
        <v>46450</v>
      </c>
      <c r="I14" s="6">
        <f>D8L807C18</f>
        <v>0.13681244544119037</v>
      </c>
      <c r="J14" s="16" t="s">
        <v>46451</v>
      </c>
      <c r="K14" s="6">
        <f>D8L807C4</f>
        <v>3.0201804832470116</v>
      </c>
      <c r="L14" s="16" t="s">
        <v>46452</v>
      </c>
      <c r="M14" s="6">
        <f>D8L807C12</f>
        <v>0.42755957839653397</v>
      </c>
      <c r="N14" s="16" t="s">
        <v>46453</v>
      </c>
      <c r="O14" s="6">
        <f>D8L807C20</f>
        <v>0.3557123581470939</v>
      </c>
      <c r="P14" s="16" t="s">
        <v>46454</v>
      </c>
      <c r="Q14" s="6">
        <f>D8L807C6</f>
        <v>124.28010826773884</v>
      </c>
      <c r="R14" s="16" t="s">
        <v>46455</v>
      </c>
      <c r="S14" s="6">
        <f>D8L807C14</f>
        <v>25.504289591662232</v>
      </c>
      <c r="T14" s="16" t="s">
        <v>46456</v>
      </c>
      <c r="U14" s="6">
        <f>D8L807C22</f>
        <v>19.864716245689966</v>
      </c>
      <c r="V14" s="16" t="s">
        <v>46457</v>
      </c>
      <c r="W14" s="6">
        <f>D8L807C8</f>
        <v>124.28010826773884</v>
      </c>
      <c r="X14" s="16" t="s">
        <v>46458</v>
      </c>
      <c r="Y14" s="6">
        <f>D8L807C16</f>
        <v>25.504289591662232</v>
      </c>
      <c r="Z14" s="16" t="s">
        <v>46459</v>
      </c>
      <c r="AA14" s="6">
        <f>D8L807C24</f>
        <v>19.864716245689969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1.3738675081998971E-2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3.5720555213197322E-2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0.48422849341531599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0.48422849341531593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5.5406635276090278E-2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0.14405725171783482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14.28442712490823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14.28442712490823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0.11911692039664422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</v>
      </c>
      <c r="F19" s="16" t="s">
        <v>46514</v>
      </c>
      <c r="G19" s="6">
        <f>D8L812C10+D8L818C10</f>
        <v>0.27718451067833977</v>
      </c>
      <c r="H19" s="16" t="s">
        <v>46515</v>
      </c>
      <c r="I19" s="6">
        <f>D8L812C18+D8L818C18</f>
        <v>0.90722910128831002</v>
      </c>
      <c r="J19" s="16" t="s">
        <v>46516</v>
      </c>
      <c r="K19" s="6">
        <f>D8L812C4+D8L818C4</f>
        <v>0</v>
      </c>
      <c r="L19" s="16" t="s">
        <v>46517</v>
      </c>
      <c r="M19" s="6">
        <f>D8L812C12+D8L818C12</f>
        <v>0.72067972776368394</v>
      </c>
      <c r="N19" s="16" t="s">
        <v>46518</v>
      </c>
      <c r="O19" s="6">
        <f>D8L812C20+D8L818C20</f>
        <v>2.3587956633496101</v>
      </c>
      <c r="P19" s="16" t="s">
        <v>46519</v>
      </c>
      <c r="Q19" s="6">
        <f>D8L812C6+D8L818C6</f>
        <v>0</v>
      </c>
      <c r="R19" s="16" t="s">
        <v>46520</v>
      </c>
      <c r="S19" s="6">
        <f>D8L812C14+D8L818C14</f>
        <v>61.501122390680024</v>
      </c>
      <c r="T19" s="16" t="s">
        <v>46521</v>
      </c>
      <c r="U19" s="6">
        <f>D8L812C22+D8L818C22</f>
        <v>152.66532605269106</v>
      </c>
      <c r="V19" s="16" t="s">
        <v>46522</v>
      </c>
      <c r="W19" s="6">
        <f>D8L812C8+D8L818C8</f>
        <v>0</v>
      </c>
      <c r="X19" s="16" t="s">
        <v>46523</v>
      </c>
      <c r="Y19" s="6">
        <f>D8L812C16+D8L818C16</f>
        <v>61.50112239068001</v>
      </c>
      <c r="Z19" s="16" t="s">
        <v>46524</v>
      </c>
      <c r="AA19" s="6">
        <f>D8L812C24+D8L818C24</f>
        <v>152.66532605269106</v>
      </c>
      <c r="AB19" s="16" t="s">
        <v>46525</v>
      </c>
      <c r="AC19" s="6">
        <f>D8L812C26+D8L818C26</f>
        <v>0.26169995596940548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7.6276769545081287</v>
      </c>
      <c r="F20" s="16" t="s">
        <v>46527</v>
      </c>
      <c r="G20" s="6">
        <f>D8L813C10</f>
        <v>0.22341571477735925</v>
      </c>
      <c r="H20" s="16" t="s">
        <v>46528</v>
      </c>
      <c r="I20" s="6">
        <f>D8L813C18</f>
        <v>0.21527820695988639</v>
      </c>
      <c r="J20" s="16" t="s">
        <v>46529</v>
      </c>
      <c r="K20" s="6">
        <f>D8L813C4</f>
        <v>19.83196008172105</v>
      </c>
      <c r="L20" s="16" t="s">
        <v>46530</v>
      </c>
      <c r="M20" s="6">
        <f>D8L813C12</f>
        <v>0.58088085842113213</v>
      </c>
      <c r="N20" s="16" t="s">
        <v>46531</v>
      </c>
      <c r="O20" s="6">
        <f>D8L813C20</f>
        <v>0.55972333809570463</v>
      </c>
      <c r="P20" s="16" t="s">
        <v>46532</v>
      </c>
      <c r="Q20" s="6">
        <f>D8L813C6</f>
        <v>1296.1592213788031</v>
      </c>
      <c r="R20" s="16" t="s">
        <v>46533</v>
      </c>
      <c r="S20" s="6">
        <f>D8L813C14</f>
        <v>176.55428548768941</v>
      </c>
      <c r="T20" s="16" t="s">
        <v>46534</v>
      </c>
      <c r="U20" s="6">
        <f>D8L813C22</f>
        <v>34.629888102205037</v>
      </c>
      <c r="V20" s="16" t="s">
        <v>46535</v>
      </c>
      <c r="W20" s="6">
        <f>D8L813C8</f>
        <v>1296.1592213788028</v>
      </c>
      <c r="X20" s="16" t="s">
        <v>46536</v>
      </c>
      <c r="Y20" s="6">
        <f>D8L813C16</f>
        <v>176.55428548768944</v>
      </c>
      <c r="Z20" s="16" t="s">
        <v>46537</v>
      </c>
      <c r="AA20" s="6">
        <f>D8L813C24</f>
        <v>34.629888102205044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3.4220917344295027E-2</v>
      </c>
      <c r="H21" s="16" t="s">
        <v>46541</v>
      </c>
      <c r="I21" s="6">
        <f>D8L814C18</f>
        <v>2.9882312165249947E-2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8.8974385095166864E-2</v>
      </c>
      <c r="N21" s="16" t="s">
        <v>46544</v>
      </c>
      <c r="O21" s="6">
        <f>D8L814C20</f>
        <v>7.7694011629649673E-2</v>
      </c>
      <c r="P21" s="16" t="s">
        <v>46545</v>
      </c>
      <c r="Q21" s="6">
        <f>D8L814C6</f>
        <v>0</v>
      </c>
      <c r="R21" s="16" t="s">
        <v>46546</v>
      </c>
      <c r="S21" s="6">
        <f>D8L814C14</f>
        <v>-7.2950169808267171</v>
      </c>
      <c r="T21" s="16" t="s">
        <v>46547</v>
      </c>
      <c r="U21" s="6">
        <f>D8L814C22</f>
        <v>6.5744741073276645</v>
      </c>
      <c r="V21" s="16" t="s">
        <v>46548</v>
      </c>
      <c r="W21" s="6">
        <f>D8L814C8</f>
        <v>0</v>
      </c>
      <c r="X21" s="16" t="s">
        <v>46549</v>
      </c>
      <c r="Y21" s="6">
        <f>D8L814C16</f>
        <v>-7.2950169808267171</v>
      </c>
      <c r="Z21" s="16" t="s">
        <v>46550</v>
      </c>
      <c r="AA21" s="6">
        <f>D8L814C24</f>
        <v>6.5744741073276654</v>
      </c>
      <c r="AB21" s="16" t="s">
        <v>46551</v>
      </c>
      <c r="AC21" s="6">
        <f>D8L814C26</f>
        <v>0.30061546447071941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8.3431295379892099E-3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0.13102075522880785</v>
      </c>
      <c r="F24" s="16" t="s">
        <v>46555</v>
      </c>
      <c r="G24" s="6">
        <f>D8L817C10</f>
        <v>2.7725009761978746E-2</v>
      </c>
      <c r="H24" s="16" t="s">
        <v>46556</v>
      </c>
      <c r="I24" s="6">
        <f>D8L817C18</f>
        <v>5.6502804723961839E-2</v>
      </c>
      <c r="J24" s="16" t="s">
        <v>46557</v>
      </c>
      <c r="K24" s="6">
        <f>D8L817C4</f>
        <v>0.3406539635949003</v>
      </c>
      <c r="L24" s="16" t="s">
        <v>46558</v>
      </c>
      <c r="M24" s="6">
        <f>D8L817C12</f>
        <v>7.2085025381144724E-2</v>
      </c>
      <c r="N24" s="16" t="s">
        <v>46559</v>
      </c>
      <c r="O24" s="6">
        <f>D8L817C20</f>
        <v>0.14690729228230076</v>
      </c>
      <c r="P24" s="16" t="s">
        <v>46560</v>
      </c>
      <c r="Q24" s="6">
        <f>D8L817C6</f>
        <v>1.6110034877504231</v>
      </c>
      <c r="R24" s="16" t="s">
        <v>46561</v>
      </c>
      <c r="S24" s="6">
        <f>D8L817C14</f>
        <v>2.3306197384886169</v>
      </c>
      <c r="T24" s="16" t="s">
        <v>46562</v>
      </c>
      <c r="U24" s="6">
        <f>D8L817C22</f>
        <v>1.12895949066412</v>
      </c>
      <c r="V24" s="16" t="s">
        <v>46563</v>
      </c>
      <c r="W24" s="6">
        <f>D8L817C8</f>
        <v>1.6110034877504236</v>
      </c>
      <c r="X24" s="16" t="s">
        <v>46564</v>
      </c>
      <c r="Y24" s="6">
        <f>D8L817C16</f>
        <v>2.3306197384886165</v>
      </c>
      <c r="Z24" s="16" t="s">
        <v>46565</v>
      </c>
      <c r="AA24" s="6">
        <f>D8L817C24</f>
        <v>1.1289594906641198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0.25436558531110065</v>
      </c>
      <c r="H25" s="16" t="s">
        <v>46569</v>
      </c>
      <c r="I25" s="6">
        <f>D8L818C18</f>
        <v>0.74593246108198974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0.66135052180886233</v>
      </c>
      <c r="N25" s="16" t="s">
        <v>46572</v>
      </c>
      <c r="O25" s="6">
        <f>D8L818C20</f>
        <v>1.9394243988131763</v>
      </c>
      <c r="P25" s="16" t="s">
        <v>46573</v>
      </c>
      <c r="Q25" s="6">
        <f>D8L818C6</f>
        <v>0</v>
      </c>
      <c r="R25" s="16" t="s">
        <v>46574</v>
      </c>
      <c r="S25" s="6">
        <f>D8L818C14</f>
        <v>42.82939331262132</v>
      </c>
      <c r="T25" s="16" t="s">
        <v>46575</v>
      </c>
      <c r="U25" s="6">
        <f>D8L818C22</f>
        <v>125.52048925471578</v>
      </c>
      <c r="V25" s="16" t="s">
        <v>46576</v>
      </c>
      <c r="W25" s="6">
        <f>D8L818C8</f>
        <v>0</v>
      </c>
      <c r="X25" s="16" t="s">
        <v>46577</v>
      </c>
      <c r="Y25" s="6">
        <f>D8L818C16</f>
        <v>42.829393312621313</v>
      </c>
      <c r="Z25" s="16" t="s">
        <v>46578</v>
      </c>
      <c r="AA25" s="6">
        <f>D8L818C24</f>
        <v>125.52048925471577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3.2692113217056565E-4</v>
      </c>
      <c r="H26" s="16" t="s">
        <v>46582</v>
      </c>
      <c r="I26" s="6">
        <f>D8L819C18</f>
        <v>1.8986124952619822E-4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8.4999494364347073E-4</v>
      </c>
      <c r="N26" s="16" t="s">
        <v>46585</v>
      </c>
      <c r="O26" s="6">
        <f>D8L819C20</f>
        <v>4.9363924876811563E-4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4.7239059545285386E-2</v>
      </c>
      <c r="T26" s="16" t="s">
        <v>46588</v>
      </c>
      <c r="U26" s="6">
        <f>D8L819C22</f>
        <v>2.711049384474196E-2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4.7239059545285386E-2</v>
      </c>
      <c r="Z26" s="16" t="s">
        <v>46591</v>
      </c>
      <c r="AA26" s="6">
        <f>D8L819C24</f>
        <v>2.711049384474197E-2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2.8281826827042396E-2</v>
      </c>
      <c r="F27" s="16" t="s">
        <v>46594</v>
      </c>
      <c r="G27" s="6">
        <f>D8L820C10</f>
        <v>8.1708095703564732E-3</v>
      </c>
      <c r="H27" s="16" t="s">
        <v>46595</v>
      </c>
      <c r="I27" s="6">
        <f>D8L820C18</f>
        <v>7.8867939307656759E-2</v>
      </c>
      <c r="J27" s="16" t="s">
        <v>46596</v>
      </c>
      <c r="K27" s="6">
        <f>D8L820C4</f>
        <v>7.0494831065046781E-2</v>
      </c>
      <c r="L27" s="16" t="s">
        <v>46597</v>
      </c>
      <c r="M27" s="6">
        <f>D8L820C12</f>
        <v>4.5302191323374624E-2</v>
      </c>
      <c r="N27" s="16" t="s">
        <v>46598</v>
      </c>
      <c r="O27" s="6">
        <f>D8L820C20</f>
        <v>0.16109316690761899</v>
      </c>
      <c r="P27" s="16" t="s">
        <v>46599</v>
      </c>
      <c r="Q27" s="6">
        <f>D8L820C6</f>
        <v>3.0407098785778466</v>
      </c>
      <c r="R27" s="16" t="s">
        <v>46600</v>
      </c>
      <c r="S27" s="6">
        <f>D8L820C14</f>
        <v>4.6745228409069606</v>
      </c>
      <c r="T27" s="16" t="s">
        <v>46601</v>
      </c>
      <c r="U27" s="6">
        <f>D8L820C22</f>
        <v>13.778136112342272</v>
      </c>
      <c r="V27" s="16" t="s">
        <v>46602</v>
      </c>
      <c r="W27" s="6">
        <f>D8L820C8</f>
        <v>2.6303452824661822</v>
      </c>
      <c r="X27" s="16" t="s">
        <v>46603</v>
      </c>
      <c r="Y27" s="6">
        <f>D8L820C16</f>
        <v>5.3556564067350347</v>
      </c>
      <c r="Z27" s="16" t="s">
        <v>46604</v>
      </c>
      <c r="AA27" s="6">
        <f>D8L820C24</f>
        <v>10.451909343960233</v>
      </c>
      <c r="AB27" s="16" t="s">
        <v>46605</v>
      </c>
      <c r="AC27" s="6">
        <f>D8L820C26</f>
        <v>5.2038955825586174E-2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</v>
      </c>
      <c r="F28" s="16" t="s">
        <v>46607</v>
      </c>
      <c r="G28" s="6">
        <f>E1L212C2</f>
        <v>0.27718451067833977</v>
      </c>
      <c r="H28" s="16" t="s">
        <v>46608</v>
      </c>
      <c r="I28" s="6">
        <f>E1L212C3</f>
        <v>0.90722910128831002</v>
      </c>
      <c r="J28" s="16" t="s">
        <v>46609</v>
      </c>
      <c r="K28" s="6">
        <f>E1L212C4</f>
        <v>0</v>
      </c>
      <c r="L28" s="16" t="s">
        <v>46610</v>
      </c>
      <c r="M28" s="6">
        <f>E1L212C5</f>
        <v>0.72067972776368394</v>
      </c>
      <c r="N28" s="16" t="s">
        <v>46611</v>
      </c>
      <c r="O28" s="6">
        <f>E1L212C6</f>
        <v>2.3587956633496101</v>
      </c>
      <c r="P28" s="16" t="s">
        <v>46612</v>
      </c>
      <c r="Q28" s="6">
        <f>E1L212C7</f>
        <v>0</v>
      </c>
      <c r="R28" s="16" t="s">
        <v>46613</v>
      </c>
      <c r="S28" s="6">
        <f>E1L212C8</f>
        <v>61.501122390680024</v>
      </c>
      <c r="T28" s="16" t="s">
        <v>46614</v>
      </c>
      <c r="U28" s="6">
        <f>E1L212C9</f>
        <v>152.66532605269106</v>
      </c>
      <c r="V28" s="16" t="s">
        <v>46615</v>
      </c>
      <c r="W28" s="6">
        <f>E1L212C10</f>
        <v>0</v>
      </c>
      <c r="X28" s="16" t="s">
        <v>46616</v>
      </c>
      <c r="Y28" s="6">
        <f>E1L212C11</f>
        <v>61.50112239068001</v>
      </c>
      <c r="Z28" s="16" t="s">
        <v>46617</v>
      </c>
      <c r="AA28" s="6">
        <f>E1L212C12</f>
        <v>152.66532605269106</v>
      </c>
      <c r="AB28" s="16" t="s">
        <v>46618</v>
      </c>
      <c r="AC28" s="6">
        <f>E1L212C13</f>
        <v>0.26169995596940548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65AB5-0BA7-435B-89A0-61003107BBE6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EC912-F6A1-4EA1-8136-AB3C18C64C9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1.8490345231129317</v>
      </c>
      <c r="H9" s="16" t="s">
        <v>46774</v>
      </c>
      <c r="I9" s="6">
        <f>B3L818C3</f>
        <v>2.1081007115489871</v>
      </c>
      <c r="J9" s="16" t="s">
        <v>12040</v>
      </c>
      <c r="K9" s="6">
        <f>B3L836C3</f>
        <v>1.9828902714932126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399.42232963363017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469.71982685989786</v>
      </c>
      <c r="AZ9" s="16" t="s">
        <v>46780</v>
      </c>
      <c r="BA9" s="6">
        <f>B6L202C35</f>
        <v>5.7527544701557716</v>
      </c>
      <c r="BB9" s="16" t="s">
        <v>46781</v>
      </c>
      <c r="BC9" s="6">
        <f>B6L202C36</f>
        <v>3.1640149585856747</v>
      </c>
      <c r="BD9" s="16" t="s">
        <v>46782</v>
      </c>
      <c r="BE9" s="6">
        <f>B6L202C37</f>
        <v>8.6291317052336574</v>
      </c>
      <c r="BF9" s="16" t="s">
        <v>46783</v>
      </c>
      <c r="BG9" s="6">
        <f>B6L202C38</f>
        <v>6.9033053641869246</v>
      </c>
      <c r="BH9" s="16" t="s">
        <v>46784</v>
      </c>
      <c r="BI9" s="6">
        <f>B6L202C39</f>
        <v>1.4381886175389427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1.8817626023762832</v>
      </c>
      <c r="H10" s="16" t="s">
        <v>46786</v>
      </c>
      <c r="I10" s="6">
        <f>B3L819C3</f>
        <v>1.6702863317125878</v>
      </c>
      <c r="J10" s="16" t="s">
        <v>12079</v>
      </c>
      <c r="K10" s="6">
        <f>B3L837C3</f>
        <v>1.7725675072528455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399.42232963363017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309.30359342957252</v>
      </c>
      <c r="AZ10" s="16" t="s">
        <v>46792</v>
      </c>
      <c r="BA10" s="6">
        <f>B6L203C35</f>
        <v>5.7527544701557707</v>
      </c>
      <c r="BB10" s="16" t="s">
        <v>46793</v>
      </c>
      <c r="BC10" s="6">
        <f>B6L203C36</f>
        <v>3.1640149585856738</v>
      </c>
      <c r="BD10" s="16" t="s">
        <v>46794</v>
      </c>
      <c r="BE10" s="6">
        <f>B6L203C37</f>
        <v>8.6291317052336556</v>
      </c>
      <c r="BF10" s="16" t="s">
        <v>46795</v>
      </c>
      <c r="BG10" s="6">
        <f>B6L203C38</f>
        <v>6.9033053641869246</v>
      </c>
      <c r="BH10" s="16" t="s">
        <v>46796</v>
      </c>
      <c r="BI10" s="6">
        <f>B6L203C39</f>
        <v>1.4381886175389427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1.8644567219152854</v>
      </c>
      <c r="H11" s="16" t="s">
        <v>46798</v>
      </c>
      <c r="I11" s="6">
        <f>B3L820C3</f>
        <v>1.990838590428738</v>
      </c>
      <c r="J11" s="16" t="s">
        <v>12118</v>
      </c>
      <c r="K11" s="6">
        <f>B3L838C3</f>
        <v>1.9784073617853779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399.42232963363011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688.36331483714878</v>
      </c>
      <c r="AZ11" s="16" t="s">
        <v>46804</v>
      </c>
      <c r="BA11" s="6">
        <f>B6L204C35</f>
        <v>5.7527544701557716</v>
      </c>
      <c r="BB11" s="16" t="s">
        <v>46805</v>
      </c>
      <c r="BC11" s="6">
        <f>B6L204C36</f>
        <v>3.1640149585856747</v>
      </c>
      <c r="BD11" s="16" t="s">
        <v>46806</v>
      </c>
      <c r="BE11" s="6">
        <f>B6L204C37</f>
        <v>8.6291317052336556</v>
      </c>
      <c r="BF11" s="16" t="s">
        <v>46807</v>
      </c>
      <c r="BG11" s="6">
        <f>B6L204C38</f>
        <v>6.9033053641869238</v>
      </c>
      <c r="BH11" s="16" t="s">
        <v>46808</v>
      </c>
      <c r="BI11" s="6">
        <f>B6L204C39</f>
        <v>1.4381886175389427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1.9379726323370545</v>
      </c>
      <c r="H12" s="16" t="s">
        <v>46810</v>
      </c>
      <c r="I12" s="6">
        <f>B3L821C3</f>
        <v>1.9588859416445623</v>
      </c>
      <c r="J12" s="16" t="s">
        <v>12157</v>
      </c>
      <c r="K12" s="6">
        <f>B3L839C3</f>
        <v>1.9393019726858878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399.42232963363011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309.23156236183479</v>
      </c>
      <c r="AZ12" s="16" t="s">
        <v>46816</v>
      </c>
      <c r="BA12" s="6">
        <f>B6L205C35</f>
        <v>5.7527544701557716</v>
      </c>
      <c r="BB12" s="16" t="s">
        <v>46817</v>
      </c>
      <c r="BC12" s="6">
        <f>B6L205C36</f>
        <v>3.1640149585856747</v>
      </c>
      <c r="BD12" s="16" t="s">
        <v>46818</v>
      </c>
      <c r="BE12" s="6">
        <f>B6L205C37</f>
        <v>8.6291317052336556</v>
      </c>
      <c r="BF12" s="16" t="s">
        <v>46819</v>
      </c>
      <c r="BG12" s="6">
        <f>B6L205C38</f>
        <v>6.9033053641869238</v>
      </c>
      <c r="BH12" s="16" t="s">
        <v>46820</v>
      </c>
      <c r="BI12" s="6">
        <f>B6L205C39</f>
        <v>1.4381886175389429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1.9826064469704636</v>
      </c>
      <c r="H13" s="16" t="s">
        <v>46822</v>
      </c>
      <c r="I13" s="6">
        <f>B3L822C3</f>
        <v>2.066671607134035</v>
      </c>
      <c r="J13" s="16" t="s">
        <v>12196</v>
      </c>
      <c r="K13" s="6">
        <f>B3L840C3</f>
        <v>2.0089010454092397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399.42232963363023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433.63935248919131</v>
      </c>
      <c r="AZ13" s="16" t="s">
        <v>46828</v>
      </c>
      <c r="BA13" s="6">
        <f>B6L206C35</f>
        <v>5.7527544701557716</v>
      </c>
      <c r="BB13" s="16" t="s">
        <v>46829</v>
      </c>
      <c r="BC13" s="6">
        <f>B6L206C36</f>
        <v>3.1640149585856743</v>
      </c>
      <c r="BD13" s="16" t="s">
        <v>46830</v>
      </c>
      <c r="BE13" s="6">
        <f>B6L206C37</f>
        <v>8.6291317052336556</v>
      </c>
      <c r="BF13" s="16" t="s">
        <v>46831</v>
      </c>
      <c r="BG13" s="6">
        <f>B6L206C38</f>
        <v>6.9033053641869255</v>
      </c>
      <c r="BH13" s="16" t="s">
        <v>46832</v>
      </c>
      <c r="BI13" s="6">
        <f>B6L206C39</f>
        <v>1.4381886175389429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2.0225118483412325</v>
      </c>
      <c r="H14" s="16" t="s">
        <v>46834</v>
      </c>
      <c r="I14" s="6">
        <f>B3L823C3</f>
        <v>3.5652173913043477</v>
      </c>
      <c r="J14" s="16" t="s">
        <v>12235</v>
      </c>
      <c r="K14" s="6">
        <f>B3L841C3</f>
        <v>2.1022471910112359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399.42232963363023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483.7980729967145</v>
      </c>
      <c r="AZ14" s="16" t="s">
        <v>46840</v>
      </c>
      <c r="BA14" s="6">
        <f>B6L207C35</f>
        <v>5.7527544701557716</v>
      </c>
      <c r="BB14" s="16" t="s">
        <v>46841</v>
      </c>
      <c r="BC14" s="6">
        <f>B6L207C36</f>
        <v>3.1640149585856743</v>
      </c>
      <c r="BD14" s="16" t="s">
        <v>46842</v>
      </c>
      <c r="BE14" s="6">
        <f>B6L207C37</f>
        <v>8.6291317052336538</v>
      </c>
      <c r="BF14" s="16" t="s">
        <v>46843</v>
      </c>
      <c r="BG14" s="6">
        <f>B6L207C38</f>
        <v>6.9033053641869238</v>
      </c>
      <c r="BH14" s="16" t="s">
        <v>46844</v>
      </c>
      <c r="BI14" s="6">
        <f>B6L207C39</f>
        <v>1.4381886175389429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1.9023638232271325</v>
      </c>
      <c r="H15" s="16" t="s">
        <v>46846</v>
      </c>
      <c r="I15" s="6">
        <f>B3L824C3</f>
        <v>1.8676932484642967</v>
      </c>
      <c r="J15" s="16" t="s">
        <v>12274</v>
      </c>
      <c r="K15" s="6">
        <f>B3L842C3</f>
        <v>1.8686062246278756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399.42232963363011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130.89427625012902</v>
      </c>
      <c r="AZ15" s="16" t="s">
        <v>46852</v>
      </c>
      <c r="BA15" s="6">
        <f>B6L208C35</f>
        <v>5.7527544701557707</v>
      </c>
      <c r="BB15" s="16" t="s">
        <v>46853</v>
      </c>
      <c r="BC15" s="6">
        <f>B6L208C36</f>
        <v>3.1640149585856738</v>
      </c>
      <c r="BD15" s="16" t="s">
        <v>46854</v>
      </c>
      <c r="BE15" s="6">
        <f>B6L208C37</f>
        <v>8.6291317052336556</v>
      </c>
      <c r="BF15" s="16" t="s">
        <v>46855</v>
      </c>
      <c r="BG15" s="6">
        <f>B6L208C38</f>
        <v>6.9033053641869246</v>
      </c>
      <c r="BH15" s="16" t="s">
        <v>46856</v>
      </c>
      <c r="BI15" s="6">
        <f>B6L208C39</f>
        <v>1.4381886175389427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399.42232963363017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5.7527544701557707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8.6291317052336556</v>
      </c>
      <c r="BF16" s="16" t="s">
        <v>46867</v>
      </c>
      <c r="BG16" s="6">
        <f>B6L209C38</f>
        <v>6.9033053641869238</v>
      </c>
      <c r="BH16" s="16" t="s">
        <v>46868</v>
      </c>
      <c r="BI16" s="6">
        <f>B6L209C39</f>
        <v>1.4381886175389429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1.4381886175389429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1.0342492768866685</v>
      </c>
      <c r="H18" s="16" t="s">
        <v>46882</v>
      </c>
      <c r="I18" s="6">
        <f>B3L827C3</f>
        <v>1.0334753787878788</v>
      </c>
      <c r="J18" s="16" t="s">
        <v>12391</v>
      </c>
      <c r="K18" s="6">
        <f>B3L845C3</f>
        <v>1.033680289633085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399.42232963363017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214.19695873795712</v>
      </c>
      <c r="AZ18" s="16" t="s">
        <v>46888</v>
      </c>
      <c r="BA18" s="6">
        <f>B6L211C35</f>
        <v>5.7527544701557707</v>
      </c>
      <c r="BB18" s="16" t="s">
        <v>46889</v>
      </c>
      <c r="BC18" s="6">
        <f>B6L211C36</f>
        <v>3.1640149585856743</v>
      </c>
      <c r="BD18" s="16" t="s">
        <v>46890</v>
      </c>
      <c r="BE18" s="6">
        <f>B6L211C37</f>
        <v>8.6291317052336574</v>
      </c>
      <c r="BF18" s="16" t="s">
        <v>46891</v>
      </c>
      <c r="BG18" s="6">
        <f>B6L211C38</f>
        <v>6.9033053641869246</v>
      </c>
      <c r="BH18" s="16" t="s">
        <v>46892</v>
      </c>
      <c r="BI18" s="6">
        <f>B6L211C39</f>
        <v>1.4381886175389427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1.7922131147540985</v>
      </c>
      <c r="H19" s="16" t="s">
        <v>46894</v>
      </c>
      <c r="I19" s="6">
        <f>B3L828C3</f>
        <v>1.399241555692742</v>
      </c>
      <c r="J19" s="16" t="s">
        <v>12430</v>
      </c>
      <c r="K19" s="6">
        <f>B3L846C3</f>
        <v>1.5174794993526111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399.42232963363017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528.87043215712742</v>
      </c>
      <c r="AZ19" s="16" t="s">
        <v>46900</v>
      </c>
      <c r="BA19" s="6">
        <f>B6L212C35</f>
        <v>5.7527544701557707</v>
      </c>
      <c r="BB19" s="16" t="s">
        <v>46901</v>
      </c>
      <c r="BC19" s="6">
        <f>B6L212C36</f>
        <v>3.1640149585856747</v>
      </c>
      <c r="BD19" s="16" t="s">
        <v>46902</v>
      </c>
      <c r="BE19" s="6">
        <f>B6L212C37</f>
        <v>8.6291317052336556</v>
      </c>
      <c r="BF19" s="16" t="s">
        <v>46903</v>
      </c>
      <c r="BG19" s="6">
        <f>B6L212C38</f>
        <v>6.9033053641869246</v>
      </c>
      <c r="BH19" s="16" t="s">
        <v>46904</v>
      </c>
      <c r="BI19" s="6">
        <f>B6L212C39</f>
        <v>1.4381886175389427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1.4782608695652173</v>
      </c>
      <c r="H20" s="16" t="s">
        <v>46906</v>
      </c>
      <c r="I20" s="6">
        <f>B3L829C3</f>
        <v>0</v>
      </c>
      <c r="J20" s="16" t="s">
        <v>12469</v>
      </c>
      <c r="K20" s="6">
        <f>B3L847C3</f>
        <v>1.4782608695652173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399.42232963363017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795.84775086505181</v>
      </c>
      <c r="AZ20" s="16" t="s">
        <v>46912</v>
      </c>
      <c r="BA20" s="6">
        <f>B6L213C35</f>
        <v>5.7527544701557707</v>
      </c>
      <c r="BB20" s="16" t="s">
        <v>46913</v>
      </c>
      <c r="BC20" s="6">
        <f>B6L213C36</f>
        <v>3.1640149585856743</v>
      </c>
      <c r="BD20" s="16" t="s">
        <v>46914</v>
      </c>
      <c r="BE20" s="6">
        <f>B6L213C37</f>
        <v>8.6291317052336556</v>
      </c>
      <c r="BF20" s="16" t="s">
        <v>46915</v>
      </c>
      <c r="BG20" s="6">
        <f>B6L213C38</f>
        <v>6.9033053641869229</v>
      </c>
      <c r="BH20" s="16" t="s">
        <v>46916</v>
      </c>
      <c r="BI20" s="6">
        <f>B6L213C39</f>
        <v>1.4381886175389429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1.9836512261580381</v>
      </c>
      <c r="H21" s="16" t="s">
        <v>46918</v>
      </c>
      <c r="I21" s="6">
        <f>B3L830C3</f>
        <v>1.5801096067053515</v>
      </c>
      <c r="J21" s="16" t="s">
        <v>12508</v>
      </c>
      <c r="K21" s="6">
        <f>B3L848C3</f>
        <v>1.7391856264036716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399.42232963363011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742.7146831800319</v>
      </c>
      <c r="AZ21" s="16" t="s">
        <v>46924</v>
      </c>
      <c r="BA21" s="6">
        <f>B6L214C35</f>
        <v>5.7527544701557716</v>
      </c>
      <c r="BB21" s="16" t="s">
        <v>46925</v>
      </c>
      <c r="BC21" s="6">
        <f>B6L214C36</f>
        <v>3.1640149585856743</v>
      </c>
      <c r="BD21" s="16" t="s">
        <v>46926</v>
      </c>
      <c r="BE21" s="6">
        <f>B6L214C37</f>
        <v>8.6291317052336556</v>
      </c>
      <c r="BF21" s="16" t="s">
        <v>46927</v>
      </c>
      <c r="BG21" s="6">
        <f>B6L214C38</f>
        <v>6.9033053641869246</v>
      </c>
      <c r="BH21" s="16" t="s">
        <v>46928</v>
      </c>
      <c r="BI21" s="6">
        <f>B6L214C39</f>
        <v>1.4381886175389427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1.9948263968728444</v>
      </c>
      <c r="J22" s="16" t="s">
        <v>46930</v>
      </c>
      <c r="K22" s="6">
        <f>B3L849C3</f>
        <v>1.9948263968728444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2.0275888292703534</v>
      </c>
      <c r="J23" s="16" t="s">
        <v>46932</v>
      </c>
      <c r="K23" s="6">
        <f>B3L850C3</f>
        <v>2.0275888292703534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2.1901840490797548</v>
      </c>
      <c r="H24" s="16" t="s">
        <v>46934</v>
      </c>
      <c r="I24" s="6">
        <f>B3L833C3</f>
        <v>1.8095238095238095</v>
      </c>
      <c r="J24" s="16" t="s">
        <v>12547</v>
      </c>
      <c r="K24" s="6">
        <f>B3L852C3</f>
        <v>2.0240143010725804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399.42232963363017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394.12167301092592</v>
      </c>
      <c r="AZ24" s="16" t="s">
        <v>46940</v>
      </c>
      <c r="BA24" s="6">
        <f>B6L215C35</f>
        <v>5.7527544701557716</v>
      </c>
      <c r="BB24" s="16" t="s">
        <v>46941</v>
      </c>
      <c r="BC24" s="6">
        <f>B6L215C36</f>
        <v>3.1640149585856738</v>
      </c>
      <c r="BD24" s="16" t="s">
        <v>46942</v>
      </c>
      <c r="BE24" s="6">
        <f>B6L215C37</f>
        <v>8.6291317052336556</v>
      </c>
      <c r="BF24" s="16" t="s">
        <v>46943</v>
      </c>
      <c r="BG24" s="6">
        <f>B6L215C38</f>
        <v>6.9033053641869246</v>
      </c>
      <c r="BH24" s="16" t="s">
        <v>46944</v>
      </c>
      <c r="BI24" s="6">
        <f>B6L215C39</f>
        <v>1.4381886175389427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1.8596559211625188</v>
      </c>
      <c r="H25" s="16" t="s">
        <v>46946</v>
      </c>
      <c r="I25" s="6">
        <f>B3L834C3</f>
        <v>1.7866658583531623</v>
      </c>
      <c r="J25" s="16" t="s">
        <v>46947</v>
      </c>
      <c r="K25" s="6">
        <f>B3L853C3</f>
        <v>1.8130798188583628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399.42232963363011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329.0992883116765</v>
      </c>
      <c r="AZ25" s="16" t="s">
        <v>46953</v>
      </c>
      <c r="BA25" s="6">
        <f>IF(B6L216C3=0,0,B6L216C29/B6L216C3)</f>
        <v>5.7527544701557725</v>
      </c>
      <c r="BB25" s="16" t="s">
        <v>46954</v>
      </c>
      <c r="BC25" s="6">
        <f>IF(B6L216C8=0,0,B6L216C30/B6L216C8)</f>
        <v>3.1640149585856738</v>
      </c>
      <c r="BD25" s="16" t="s">
        <v>46955</v>
      </c>
      <c r="BE25" s="6">
        <f>IF(B6L216C13=0,0,B6L216C31/B6L216C13)</f>
        <v>8.6291317052336574</v>
      </c>
      <c r="BF25" s="16" t="s">
        <v>46956</v>
      </c>
      <c r="BG25" s="6">
        <f>IF(B6L216C18=0,0,B6L216C32/B6L216C18)</f>
        <v>6.9033053641869238</v>
      </c>
      <c r="BH25" s="16" t="s">
        <v>46957</v>
      </c>
      <c r="BI25" s="6">
        <f>IF(B6L216C24=0,0,B6L216C33/B6L216C24)</f>
        <v>1.4381886175389429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8BD98-2FC4-447C-917B-3AFA0B8FDB57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26.155669150024615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3.0920415429032362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2.2547748225050097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2.6821763037203343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8901.8187200093962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2510.6729542324792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7067.3584169146779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46034.539217284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63174.96091448333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109209.50013176733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8890.259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12.284175312751556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1.1410903712636604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1.436707012505112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552E2-6FC2-4E19-AB56-6F5FD02DB45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3.7538990110240911E-3</v>
      </c>
    </row>
    <row r="9" spans="1:7" x14ac:dyDescent="0.3">
      <c r="A9" s="11">
        <f>CURRENT_YEAR</f>
        <v>2022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1.5786722846493732E-3</v>
      </c>
    </row>
    <row r="10" spans="1:7" x14ac:dyDescent="0.3">
      <c r="A10" s="11">
        <f>CURRENT_YEAR</f>
        <v>2022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4.1011462903348108E-3</v>
      </c>
    </row>
    <row r="11" spans="1:7" x14ac:dyDescent="0.3">
      <c r="A11" s="11">
        <f>CURRENT_YEAR</f>
        <v>2022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0.56488536110605581</v>
      </c>
    </row>
    <row r="15" spans="1:7" x14ac:dyDescent="0.3">
      <c r="A15" s="11">
        <f>CURRENT_YEAR</f>
        <v>2022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0</v>
      </c>
    </row>
    <row r="16" spans="1:7" x14ac:dyDescent="0.3">
      <c r="A16" s="11">
        <f>CURRENT_YEAR</f>
        <v>2022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0</v>
      </c>
    </row>
    <row r="17" spans="1:7" x14ac:dyDescent="0.3">
      <c r="A17" s="11">
        <f>CURRENT_YEAR</f>
        <v>2022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18.108210329091538</v>
      </c>
    </row>
    <row r="18" spans="1:7" x14ac:dyDescent="0.3">
      <c r="A18" s="11">
        <f>CURRENT_YEAR</f>
        <v>2022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8.1477033819793423</v>
      </c>
    </row>
    <row r="21" spans="1:7" x14ac:dyDescent="0.3">
      <c r="A21" s="11">
        <f>CURRENT_YEAR</f>
        <v>2022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1.1541228228112042</v>
      </c>
    </row>
    <row r="22" spans="1:7" x14ac:dyDescent="0.3">
      <c r="A22" s="11">
        <f>CURRENT_YEAR</f>
        <v>2022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1.7938756958316757</v>
      </c>
    </row>
    <row r="23" spans="1:7" x14ac:dyDescent="0.3">
      <c r="A23" s="11">
        <f>CURRENT_YEAR</f>
        <v>2022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1.2617186081117771</v>
      </c>
    </row>
    <row r="24" spans="1:7" x14ac:dyDescent="0.3">
      <c r="A24" s="11">
        <f>CURRENT_YEAR</f>
        <v>2022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2.9264709352582514</v>
      </c>
    </row>
    <row r="33" spans="1:7" x14ac:dyDescent="0.3">
      <c r="A33" s="11">
        <f>CURRENT_YEAR</f>
        <v>2022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2.9330757200285871</v>
      </c>
    </row>
    <row r="39" spans="1:7" x14ac:dyDescent="0.3">
      <c r="A39" s="11">
        <f>CURRENT_YEAR</f>
        <v>2022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0.32498432477201705</v>
      </c>
    </row>
    <row r="40" spans="1:7" x14ac:dyDescent="0.3">
      <c r="A40" s="11">
        <f>CURRENT_YEAR</f>
        <v>2022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0.7091874324468852</v>
      </c>
    </row>
    <row r="41" spans="1:7" x14ac:dyDescent="0.3">
      <c r="A41" s="11">
        <f>CURRENT_YEAR</f>
        <v>2022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2022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2022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2022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2022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2022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2022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2022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3.9410416186797788</v>
      </c>
    </row>
    <row r="63" spans="1:7" x14ac:dyDescent="0.3">
      <c r="A63" s="11">
        <f>CURRENT_YEAR</f>
        <v>2022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-7.3596360208077023</v>
      </c>
    </row>
    <row r="64" spans="1:7" x14ac:dyDescent="0.3">
      <c r="A64" s="11">
        <f>CURRENT_YEAR</f>
        <v>2022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0.12185801218878342</v>
      </c>
    </row>
    <row r="65" spans="1:7" x14ac:dyDescent="0.3">
      <c r="A65" s="11">
        <f>CURRENT_YEAR</f>
        <v>2022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26.567311744558438</v>
      </c>
    </row>
    <row r="66" spans="1:7" x14ac:dyDescent="0.3">
      <c r="A66" s="11">
        <f>CURRENT_YEAR</f>
        <v>2022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2.7859481221511415</v>
      </c>
    </row>
    <row r="67" spans="1:7" x14ac:dyDescent="0.3">
      <c r="A67" s="11">
        <f>CURRENT_YEAR</f>
        <v>2022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6.2145464787593445</v>
      </c>
    </row>
    <row r="68" spans="1:7" x14ac:dyDescent="0.3">
      <c r="A68" s="11">
        <f>CURRENT_YEAR</f>
        <v>2022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12.314087620474616</v>
      </c>
    </row>
    <row r="69" spans="1:7" x14ac:dyDescent="0.3">
      <c r="A69" s="11">
        <f>CURRENT_YEAR</f>
        <v>2022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2022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3">
      <c r="A88" s="11">
        <f>CURRENT_YEAR</f>
        <v>2022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-1.1610326999130591E-2</v>
      </c>
    </row>
    <row r="89" spans="1:7" x14ac:dyDescent="0.3">
      <c r="A89" s="11">
        <f>CURRENT_YEAR</f>
        <v>2022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3">
      <c r="A90" s="11">
        <f>CURRENT_YEAR</f>
        <v>2022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3">
      <c r="A91" s="11">
        <f>CURRENT_YEAR</f>
        <v>2022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-3.0186850197739572E-2</v>
      </c>
    </row>
    <row r="92" spans="1:7" x14ac:dyDescent="0.3">
      <c r="A92" s="11">
        <f>CURRENT_YEAR</f>
        <v>2022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3">
      <c r="A93" s="11">
        <f>CURRENT_YEAR</f>
        <v>2022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3">
      <c r="A94" s="11">
        <f>CURRENT_YEAR</f>
        <v>2022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-6.5639017232131147</v>
      </c>
    </row>
    <row r="95" spans="1:7" x14ac:dyDescent="0.3">
      <c r="A95" s="11">
        <f>CURRENT_YEAR</f>
        <v>2022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3">
      <c r="A96" s="11">
        <f>CURRENT_YEAR</f>
        <v>2022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3">
      <c r="A97" s="11">
        <f>CURRENT_YEAR</f>
        <v>2022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-6.5639017232131147</v>
      </c>
    </row>
    <row r="98" spans="1:7" x14ac:dyDescent="0.3">
      <c r="A98" s="11">
        <f>CURRENT_YEAR</f>
        <v>2022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3">
      <c r="A99" s="11">
        <f>CURRENT_YEAR</f>
        <v>2022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0.23341964021476222</v>
      </c>
    </row>
    <row r="100" spans="1:7" x14ac:dyDescent="0.3">
      <c r="A100" s="11">
        <f>CURRENT_YEAR</f>
        <v>2022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8.9534110058445721E-2</v>
      </c>
    </row>
    <row r="101" spans="1:7" x14ac:dyDescent="0.3">
      <c r="A101" s="11">
        <f>CURRENT_YEAR</f>
        <v>2022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-1.0519801702469045E-2</v>
      </c>
    </row>
    <row r="102" spans="1:7" x14ac:dyDescent="0.3">
      <c r="A102" s="11">
        <f>CURRENT_YEAR</f>
        <v>2022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7.7579425921585968E-2</v>
      </c>
    </row>
    <row r="103" spans="1:7" x14ac:dyDescent="0.3">
      <c r="A103" s="11">
        <f>CURRENT_YEAR</f>
        <v>2022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0.23278868615195897</v>
      </c>
    </row>
    <row r="104" spans="1:7" x14ac:dyDescent="0.3">
      <c r="A104" s="11">
        <f>CURRENT_YEAR</f>
        <v>2022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-2.7351484426419687E-2</v>
      </c>
    </row>
    <row r="105" spans="1:7" x14ac:dyDescent="0.3">
      <c r="A105" s="11">
        <f>CURRENT_YEAR</f>
        <v>2022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0.201706507396123</v>
      </c>
    </row>
    <row r="106" spans="1:7" x14ac:dyDescent="0.3">
      <c r="A106" s="11">
        <f>CURRENT_YEAR</f>
        <v>2022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8.5387999013743112</v>
      </c>
    </row>
    <row r="107" spans="1:7" x14ac:dyDescent="0.3">
      <c r="A107" s="11">
        <f>CURRENT_YEAR</f>
        <v>2022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-2.4237303318279197</v>
      </c>
    </row>
    <row r="108" spans="1:7" x14ac:dyDescent="0.3">
      <c r="A108" s="11">
        <f>CURRENT_YEAR</f>
        <v>2022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11.137135802898595</v>
      </c>
    </row>
    <row r="109" spans="1:7" x14ac:dyDescent="0.3">
      <c r="A109" s="11">
        <f>CURRENT_YEAR</f>
        <v>2022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8.538799901374313</v>
      </c>
    </row>
    <row r="110" spans="1:7" x14ac:dyDescent="0.3">
      <c r="A110" s="11">
        <f>CURRENT_YEAR</f>
        <v>2022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-2.423730331827922</v>
      </c>
    </row>
    <row r="111" spans="1:7" x14ac:dyDescent="0.3">
      <c r="A111" s="11">
        <f>CURRENT_YEAR</f>
        <v>2022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11.137135802898595</v>
      </c>
    </row>
    <row r="112" spans="1:7" x14ac:dyDescent="0.3">
      <c r="A112" s="11">
        <f>CURRENT_YEAR</f>
        <v>2022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0.34548439544102238</v>
      </c>
    </row>
    <row r="113" spans="1:7" x14ac:dyDescent="0.3">
      <c r="A113" s="11">
        <f>CURRENT_YEAR</f>
        <v>2022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8.6768673394591919E-2</v>
      </c>
    </row>
    <row r="114" spans="1:7" x14ac:dyDescent="0.3">
      <c r="A114" s="11">
        <f>CURRENT_YEAR</f>
        <v>2022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0.1318444833856228</v>
      </c>
    </row>
    <row r="115" spans="1:7" x14ac:dyDescent="0.3">
      <c r="A115" s="11">
        <f>CURRENT_YEAR</f>
        <v>2022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3.538752705928945E-2</v>
      </c>
    </row>
    <row r="116" spans="1:7" x14ac:dyDescent="0.3">
      <c r="A116" s="11">
        <f>CURRENT_YEAR</f>
        <v>2022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0.22559855082593858</v>
      </c>
    </row>
    <row r="117" spans="1:7" x14ac:dyDescent="0.3">
      <c r="A117" s="11">
        <f>CURRENT_YEAR</f>
        <v>2022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0.34279565680261886</v>
      </c>
    </row>
    <row r="118" spans="1:7" x14ac:dyDescent="0.3">
      <c r="A118" s="11">
        <f>CURRENT_YEAR</f>
        <v>2022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9.2007570354152426E-2</v>
      </c>
    </row>
    <row r="119" spans="1:7" x14ac:dyDescent="0.3">
      <c r="A119" s="11">
        <f>CURRENT_YEAR</f>
        <v>2022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6.3994157930230875</v>
      </c>
    </row>
    <row r="120" spans="1:7" x14ac:dyDescent="0.3">
      <c r="A120" s="11">
        <f>CURRENT_YEAR</f>
        <v>2022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21.248178464687701</v>
      </c>
    </row>
    <row r="121" spans="1:7" x14ac:dyDescent="0.3">
      <c r="A121" s="11">
        <f>CURRENT_YEAR</f>
        <v>2022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3.7158434199788442</v>
      </c>
    </row>
    <row r="122" spans="1:7" x14ac:dyDescent="0.3">
      <c r="A122" s="11">
        <f>CURRENT_YEAR</f>
        <v>2022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6.3994157930230884</v>
      </c>
    </row>
    <row r="123" spans="1:7" x14ac:dyDescent="0.3">
      <c r="A123" s="11">
        <f>CURRENT_YEAR</f>
        <v>2022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21.248178464687701</v>
      </c>
    </row>
    <row r="124" spans="1:7" x14ac:dyDescent="0.3">
      <c r="A124" s="11">
        <f>CURRENT_YEAR</f>
        <v>2022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3.7158434199788442</v>
      </c>
    </row>
    <row r="125" spans="1:7" x14ac:dyDescent="0.3">
      <c r="A125" s="11">
        <f>CURRENT_YEAR</f>
        <v>2022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7.930497983574758E-3</v>
      </c>
    </row>
    <row r="126" spans="1:7" x14ac:dyDescent="0.3">
      <c r="A126" s="11">
        <f>CURRENT_YEAR</f>
        <v>2022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0</v>
      </c>
    </row>
    <row r="127" spans="1:7" x14ac:dyDescent="0.3">
      <c r="A127" s="11">
        <f>CURRENT_YEAR</f>
        <v>2022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6.207984643944317E-2</v>
      </c>
    </row>
    <row r="128" spans="1:7" x14ac:dyDescent="0.3">
      <c r="A128" s="11">
        <f>CURRENT_YEAR</f>
        <v>2022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6.5383140822566294E-3</v>
      </c>
    </row>
    <row r="129" spans="1:7" x14ac:dyDescent="0.3">
      <c r="A129" s="11">
        <f>CURRENT_YEAR</f>
        <v>2022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0</v>
      </c>
    </row>
    <row r="130" spans="1:7" x14ac:dyDescent="0.3">
      <c r="A130" s="11">
        <f>CURRENT_YEAR</f>
        <v>2022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0.16140760074255231</v>
      </c>
    </row>
    <row r="131" spans="1:7" x14ac:dyDescent="0.3">
      <c r="A131" s="11">
        <f>CURRENT_YEAR</f>
        <v>2022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1.6999616613867202E-2</v>
      </c>
    </row>
    <row r="132" spans="1:7" x14ac:dyDescent="0.3">
      <c r="A132" s="11">
        <f>CURRENT_YEAR</f>
        <v>2022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</v>
      </c>
    </row>
    <row r="133" spans="1:7" x14ac:dyDescent="0.3">
      <c r="A133" s="11">
        <f>CURRENT_YEAR</f>
        <v>2022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21.677786947710729</v>
      </c>
    </row>
    <row r="134" spans="1:7" x14ac:dyDescent="0.3">
      <c r="A134" s="11">
        <f>CURRENT_YEAR</f>
        <v>2022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0.84249563622555446</v>
      </c>
    </row>
    <row r="135" spans="1:7" x14ac:dyDescent="0.3">
      <c r="A135" s="11">
        <f>CURRENT_YEAR</f>
        <v>2022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</v>
      </c>
    </row>
    <row r="136" spans="1:7" x14ac:dyDescent="0.3">
      <c r="A136" s="11">
        <f>CURRENT_YEAR</f>
        <v>2022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21.677786947710725</v>
      </c>
    </row>
    <row r="137" spans="1:7" x14ac:dyDescent="0.3">
      <c r="A137" s="11">
        <f>CURRENT_YEAR</f>
        <v>2022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0.84249563622555412</v>
      </c>
    </row>
    <row r="138" spans="1:7" x14ac:dyDescent="0.3">
      <c r="A138" s="11">
        <f>CURRENT_YEAR</f>
        <v>2022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1.2441181035317014E-2</v>
      </c>
    </row>
    <row r="140" spans="1:7" x14ac:dyDescent="0.3">
      <c r="A140" s="11">
        <f>CURRENT_YEAR</f>
        <v>2022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-1.8227445571991473E-2</v>
      </c>
    </row>
    <row r="141" spans="1:7" x14ac:dyDescent="0.3">
      <c r="A141" s="11">
        <f>CURRENT_YEAR</f>
        <v>2022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6.0448333342190526E-2</v>
      </c>
    </row>
    <row r="142" spans="1:7" x14ac:dyDescent="0.3">
      <c r="A142" s="11">
        <f>CURRENT_YEAR</f>
        <v>2022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3.234707069182418E-2</v>
      </c>
    </row>
    <row r="143" spans="1:7" x14ac:dyDescent="0.3">
      <c r="A143" s="11">
        <f>CURRENT_YEAR</f>
        <v>2022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-4.7391358487177661E-2</v>
      </c>
    </row>
    <row r="144" spans="1:7" x14ac:dyDescent="0.3">
      <c r="A144" s="11">
        <f>CURRENT_YEAR</f>
        <v>2022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0.15716566668969545</v>
      </c>
    </row>
    <row r="145" spans="1:7" x14ac:dyDescent="0.3">
      <c r="A145" s="11">
        <f>CURRENT_YEAR</f>
        <v>2022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1.5532444974132853</v>
      </c>
    </row>
    <row r="146" spans="1:7" x14ac:dyDescent="0.3">
      <c r="A146" s="11">
        <f>CURRENT_YEAR</f>
        <v>2022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0.48766726388988618</v>
      </c>
    </row>
    <row r="147" spans="1:7" x14ac:dyDescent="0.3">
      <c r="A147" s="11">
        <f>CURRENT_YEAR</f>
        <v>2022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11.400056996776831</v>
      </c>
    </row>
    <row r="148" spans="1:7" x14ac:dyDescent="0.3">
      <c r="A148" s="11">
        <f>CURRENT_YEAR</f>
        <v>2022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1.5532444974132851</v>
      </c>
    </row>
    <row r="149" spans="1:7" x14ac:dyDescent="0.3">
      <c r="A149" s="11">
        <f>CURRENT_YEAR</f>
        <v>2022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0.48766726388988724</v>
      </c>
    </row>
    <row r="150" spans="1:7" x14ac:dyDescent="0.3">
      <c r="A150" s="11">
        <f>CURRENT_YEAR</f>
        <v>2022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11.400056996776829</v>
      </c>
    </row>
    <row r="151" spans="1:7" x14ac:dyDescent="0.3">
      <c r="A151" s="11">
        <f>CURRENT_YEAR</f>
        <v>2022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5.2183489195966758E-4</v>
      </c>
    </row>
    <row r="152" spans="1:7" x14ac:dyDescent="0.3">
      <c r="A152" s="11">
        <f>CURRENT_YEAR</f>
        <v>2022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1.1616078781719277</v>
      </c>
    </row>
    <row r="153" spans="1:7" x14ac:dyDescent="0.3">
      <c r="A153" s="11">
        <f>CURRENT_YEAR</f>
        <v>2022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0.16444599169097499</v>
      </c>
    </row>
    <row r="154" spans="1:7" x14ac:dyDescent="0.3">
      <c r="A154" s="11">
        <f>CURRENT_YEAR</f>
        <v>2022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0.13681244544119037</v>
      </c>
    </row>
    <row r="155" spans="1:7" x14ac:dyDescent="0.3">
      <c r="A155" s="11">
        <f>CURRENT_YEAR</f>
        <v>2022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3.0201804832470116</v>
      </c>
    </row>
    <row r="156" spans="1:7" x14ac:dyDescent="0.3">
      <c r="A156" s="11">
        <f>CURRENT_YEAR</f>
        <v>2022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0.42755957839653397</v>
      </c>
    </row>
    <row r="157" spans="1:7" x14ac:dyDescent="0.3">
      <c r="A157" s="11">
        <f>CURRENT_YEAR</f>
        <v>2022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0.3557123581470939</v>
      </c>
    </row>
    <row r="158" spans="1:7" x14ac:dyDescent="0.3">
      <c r="A158" s="11">
        <f>CURRENT_YEAR</f>
        <v>2022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124.28010826773884</v>
      </c>
    </row>
    <row r="159" spans="1:7" x14ac:dyDescent="0.3">
      <c r="A159" s="11">
        <f>CURRENT_YEAR</f>
        <v>2022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25.504289591662232</v>
      </c>
    </row>
    <row r="160" spans="1:7" x14ac:dyDescent="0.3">
      <c r="A160" s="11">
        <f>CURRENT_YEAR</f>
        <v>2022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19.864716245689966</v>
      </c>
    </row>
    <row r="161" spans="1:7" x14ac:dyDescent="0.3">
      <c r="A161" s="11">
        <f>CURRENT_YEAR</f>
        <v>2022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124.28010826773884</v>
      </c>
    </row>
    <row r="162" spans="1:7" x14ac:dyDescent="0.3">
      <c r="A162" s="11">
        <f>CURRENT_YEAR</f>
        <v>2022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25.504289591662232</v>
      </c>
    </row>
    <row r="163" spans="1:7" x14ac:dyDescent="0.3">
      <c r="A163" s="11">
        <f>CURRENT_YEAR</f>
        <v>2022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19.864716245689969</v>
      </c>
    </row>
    <row r="164" spans="1:7" x14ac:dyDescent="0.3">
      <c r="A164" s="11">
        <f>CURRENT_YEAR</f>
        <v>2022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2022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1.3738675081998971E-2</v>
      </c>
    </row>
    <row r="167" spans="1:7" x14ac:dyDescent="0.3">
      <c r="A167" s="11">
        <f>CURRENT_YEAR</f>
        <v>2022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2022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2022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3.5720555213197322E-2</v>
      </c>
    </row>
    <row r="170" spans="1:7" x14ac:dyDescent="0.3">
      <c r="A170" s="11">
        <f>CURRENT_YEAR</f>
        <v>2022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2022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2022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0.48422849341531599</v>
      </c>
    </row>
    <row r="173" spans="1:7" x14ac:dyDescent="0.3">
      <c r="A173" s="11">
        <f>CURRENT_YEAR</f>
        <v>2022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2022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2022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0.48422849341531593</v>
      </c>
    </row>
    <row r="176" spans="1:7" x14ac:dyDescent="0.3">
      <c r="A176" s="11">
        <f>CURRENT_YEAR</f>
        <v>2022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2022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2022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3">
      <c r="A180" s="11">
        <f>CURRENT_YEAR</f>
        <v>2022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2022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2022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3">
      <c r="A183" s="11">
        <f>CURRENT_YEAR</f>
        <v>2022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2022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2022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3">
      <c r="A186" s="11">
        <f>CURRENT_YEAR</f>
        <v>2022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2022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2022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3">
      <c r="A189" s="11">
        <f>CURRENT_YEAR</f>
        <v>2022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2022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2022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2022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2022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2022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2022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2022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2022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2022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2022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2022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2022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2022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2022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2022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5.5406635276090278E-2</v>
      </c>
    </row>
    <row r="206" spans="1:7" x14ac:dyDescent="0.3">
      <c r="A206" s="11">
        <f>CURRENT_YEAR</f>
        <v>2022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2022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2022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0.14405725171783482</v>
      </c>
    </row>
    <row r="209" spans="1:7" x14ac:dyDescent="0.3">
      <c r="A209" s="11">
        <f>CURRENT_YEAR</f>
        <v>2022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2022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2022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14.28442712490823</v>
      </c>
    </row>
    <row r="212" spans="1:7" x14ac:dyDescent="0.3">
      <c r="A212" s="11">
        <f>CURRENT_YEAR</f>
        <v>2022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2022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2022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14.28442712490823</v>
      </c>
    </row>
    <row r="215" spans="1:7" x14ac:dyDescent="0.3">
      <c r="A215" s="11">
        <f>CURRENT_YEAR</f>
        <v>2022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2022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0.11911692039664422</v>
      </c>
    </row>
    <row r="217" spans="1:7" x14ac:dyDescent="0.3">
      <c r="A217" s="11">
        <f>CURRENT_YEAR</f>
        <v>2022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0</v>
      </c>
    </row>
    <row r="218" spans="1:7" x14ac:dyDescent="0.3">
      <c r="A218" s="11">
        <f>CURRENT_YEAR</f>
        <v>2022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0.27718451067833977</v>
      </c>
    </row>
    <row r="219" spans="1:7" x14ac:dyDescent="0.3">
      <c r="A219" s="11">
        <f>CURRENT_YEAR</f>
        <v>2022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0.90722910128831002</v>
      </c>
    </row>
    <row r="220" spans="1:7" x14ac:dyDescent="0.3">
      <c r="A220" s="11">
        <f>CURRENT_YEAR</f>
        <v>2022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0</v>
      </c>
    </row>
    <row r="221" spans="1:7" x14ac:dyDescent="0.3">
      <c r="A221" s="11">
        <f>CURRENT_YEAR</f>
        <v>2022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0.72067972776368394</v>
      </c>
    </row>
    <row r="222" spans="1:7" x14ac:dyDescent="0.3">
      <c r="A222" s="11">
        <f>CURRENT_YEAR</f>
        <v>2022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2.3587956633496101</v>
      </c>
    </row>
    <row r="223" spans="1:7" x14ac:dyDescent="0.3">
      <c r="A223" s="11">
        <f>CURRENT_YEAR</f>
        <v>2022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</v>
      </c>
    </row>
    <row r="224" spans="1:7" x14ac:dyDescent="0.3">
      <c r="A224" s="11">
        <f>CURRENT_YEAR</f>
        <v>2022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61.501122390680024</v>
      </c>
    </row>
    <row r="225" spans="1:7" x14ac:dyDescent="0.3">
      <c r="A225" s="11">
        <f>CURRENT_YEAR</f>
        <v>2022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152.66532605269106</v>
      </c>
    </row>
    <row r="226" spans="1:7" x14ac:dyDescent="0.3">
      <c r="A226" s="11">
        <f>CURRENT_YEAR</f>
        <v>2022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</v>
      </c>
    </row>
    <row r="227" spans="1:7" x14ac:dyDescent="0.3">
      <c r="A227" s="11">
        <f>CURRENT_YEAR</f>
        <v>2022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61.50112239068001</v>
      </c>
    </row>
    <row r="228" spans="1:7" x14ac:dyDescent="0.3">
      <c r="A228" s="11">
        <f>CURRENT_YEAR</f>
        <v>2022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152.66532605269106</v>
      </c>
    </row>
    <row r="229" spans="1:7" x14ac:dyDescent="0.3">
      <c r="A229" s="11">
        <f>CURRENT_YEAR</f>
        <v>2022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0.26169995596940548</v>
      </c>
    </row>
    <row r="230" spans="1:7" x14ac:dyDescent="0.3">
      <c r="A230" s="11">
        <f>CURRENT_YEAR</f>
        <v>2022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7.6276769545081287</v>
      </c>
    </row>
    <row r="231" spans="1:7" x14ac:dyDescent="0.3">
      <c r="A231" s="11">
        <f>CURRENT_YEAR</f>
        <v>2022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0.22341571477735925</v>
      </c>
    </row>
    <row r="232" spans="1:7" x14ac:dyDescent="0.3">
      <c r="A232" s="11">
        <f>CURRENT_YEAR</f>
        <v>2022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0.21527820695988639</v>
      </c>
    </row>
    <row r="233" spans="1:7" x14ac:dyDescent="0.3">
      <c r="A233" s="11">
        <f>CURRENT_YEAR</f>
        <v>2022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19.83196008172105</v>
      </c>
    </row>
    <row r="234" spans="1:7" x14ac:dyDescent="0.3">
      <c r="A234" s="11">
        <f>CURRENT_YEAR</f>
        <v>2022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0.58088085842113213</v>
      </c>
    </row>
    <row r="235" spans="1:7" x14ac:dyDescent="0.3">
      <c r="A235" s="11">
        <f>CURRENT_YEAR</f>
        <v>2022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0.55972333809570463</v>
      </c>
    </row>
    <row r="236" spans="1:7" x14ac:dyDescent="0.3">
      <c r="A236" s="11">
        <f>CURRENT_YEAR</f>
        <v>2022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1296.1592213788031</v>
      </c>
    </row>
    <row r="237" spans="1:7" x14ac:dyDescent="0.3">
      <c r="A237" s="11">
        <f>CURRENT_YEAR</f>
        <v>2022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176.55428548768941</v>
      </c>
    </row>
    <row r="238" spans="1:7" x14ac:dyDescent="0.3">
      <c r="A238" s="11">
        <f>CURRENT_YEAR</f>
        <v>2022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34.629888102205037</v>
      </c>
    </row>
    <row r="239" spans="1:7" x14ac:dyDescent="0.3">
      <c r="A239" s="11">
        <f>CURRENT_YEAR</f>
        <v>2022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1296.1592213788028</v>
      </c>
    </row>
    <row r="240" spans="1:7" x14ac:dyDescent="0.3">
      <c r="A240" s="11">
        <f>CURRENT_YEAR</f>
        <v>2022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176.55428548768944</v>
      </c>
    </row>
    <row r="241" spans="1:7" x14ac:dyDescent="0.3">
      <c r="A241" s="11">
        <f>CURRENT_YEAR</f>
        <v>2022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34.629888102205044</v>
      </c>
    </row>
    <row r="242" spans="1:7" x14ac:dyDescent="0.3">
      <c r="A242" s="11">
        <f>CURRENT_YEAR</f>
        <v>2022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2022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3">
      <c r="A244" s="11">
        <f>CURRENT_YEAR</f>
        <v>2022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3.4220917344295027E-2</v>
      </c>
    </row>
    <row r="245" spans="1:7" x14ac:dyDescent="0.3">
      <c r="A245" s="11">
        <f>CURRENT_YEAR</f>
        <v>2022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2.9882312165249947E-2</v>
      </c>
    </row>
    <row r="246" spans="1:7" x14ac:dyDescent="0.3">
      <c r="A246" s="11">
        <f>CURRENT_YEAR</f>
        <v>2022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3">
      <c r="A247" s="11">
        <f>CURRENT_YEAR</f>
        <v>2022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8.8974385095166864E-2</v>
      </c>
    </row>
    <row r="248" spans="1:7" x14ac:dyDescent="0.3">
      <c r="A248" s="11">
        <f>CURRENT_YEAR</f>
        <v>2022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7.7694011629649673E-2</v>
      </c>
    </row>
    <row r="249" spans="1:7" x14ac:dyDescent="0.3">
      <c r="A249" s="11">
        <f>CURRENT_YEAR</f>
        <v>2022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3">
      <c r="A250" s="11">
        <f>CURRENT_YEAR</f>
        <v>2022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-7.2950169808267171</v>
      </c>
    </row>
    <row r="251" spans="1:7" x14ac:dyDescent="0.3">
      <c r="A251" s="11">
        <f>CURRENT_YEAR</f>
        <v>2022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6.5744741073276645</v>
      </c>
    </row>
    <row r="252" spans="1:7" x14ac:dyDescent="0.3">
      <c r="A252" s="11">
        <f>CURRENT_YEAR</f>
        <v>2022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3">
      <c r="A253" s="11">
        <f>CURRENT_YEAR</f>
        <v>2022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-7.2950169808267171</v>
      </c>
    </row>
    <row r="254" spans="1:7" x14ac:dyDescent="0.3">
      <c r="A254" s="11">
        <f>CURRENT_YEAR</f>
        <v>2022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6.5744741073276654</v>
      </c>
    </row>
    <row r="255" spans="1:7" x14ac:dyDescent="0.3">
      <c r="A255" s="11">
        <f>CURRENT_YEAR</f>
        <v>2022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0.30061546447071941</v>
      </c>
    </row>
    <row r="256" spans="1:7" x14ac:dyDescent="0.3">
      <c r="A256" s="11">
        <f>CURRENT_YEAR</f>
        <v>2022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8.3431295379892099E-3</v>
      </c>
    </row>
    <row r="269" spans="1:7" x14ac:dyDescent="0.3">
      <c r="A269" s="11">
        <f>CURRENT_YEAR</f>
        <v>2022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0.13102075522880785</v>
      </c>
    </row>
    <row r="283" spans="1:7" x14ac:dyDescent="0.3">
      <c r="A283" s="11">
        <f>CURRENT_YEAR</f>
        <v>2022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2.7725009761978746E-2</v>
      </c>
    </row>
    <row r="284" spans="1:7" x14ac:dyDescent="0.3">
      <c r="A284" s="11">
        <f>CURRENT_YEAR</f>
        <v>2022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5.6502804723961839E-2</v>
      </c>
    </row>
    <row r="285" spans="1:7" x14ac:dyDescent="0.3">
      <c r="A285" s="11">
        <f>CURRENT_YEAR</f>
        <v>2022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0.3406539635949003</v>
      </c>
    </row>
    <row r="286" spans="1:7" x14ac:dyDescent="0.3">
      <c r="A286" s="11">
        <f>CURRENT_YEAR</f>
        <v>2022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7.2085025381144724E-2</v>
      </c>
    </row>
    <row r="287" spans="1:7" x14ac:dyDescent="0.3">
      <c r="A287" s="11">
        <f>CURRENT_YEAR</f>
        <v>2022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0.14690729228230076</v>
      </c>
    </row>
    <row r="288" spans="1:7" x14ac:dyDescent="0.3">
      <c r="A288" s="11">
        <f>CURRENT_YEAR</f>
        <v>2022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1.6110034877504231</v>
      </c>
    </row>
    <row r="289" spans="1:7" x14ac:dyDescent="0.3">
      <c r="A289" s="11">
        <f>CURRENT_YEAR</f>
        <v>2022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2.3306197384886169</v>
      </c>
    </row>
    <row r="290" spans="1:7" x14ac:dyDescent="0.3">
      <c r="A290" s="11">
        <f>CURRENT_YEAR</f>
        <v>2022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1.12895949066412</v>
      </c>
    </row>
    <row r="291" spans="1:7" x14ac:dyDescent="0.3">
      <c r="A291" s="11">
        <f>CURRENT_YEAR</f>
        <v>2022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1.6110034877504236</v>
      </c>
    </row>
    <row r="292" spans="1:7" x14ac:dyDescent="0.3">
      <c r="A292" s="11">
        <f>CURRENT_YEAR</f>
        <v>2022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2.3306197384886165</v>
      </c>
    </row>
    <row r="293" spans="1:7" x14ac:dyDescent="0.3">
      <c r="A293" s="11">
        <f>CURRENT_YEAR</f>
        <v>2022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1.1289594906641198</v>
      </c>
    </row>
    <row r="294" spans="1:7" x14ac:dyDescent="0.3">
      <c r="A294" s="11">
        <f>CURRENT_YEAR</f>
        <v>2022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2022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0.25436558531110065</v>
      </c>
    </row>
    <row r="297" spans="1:7" x14ac:dyDescent="0.3">
      <c r="A297" s="11">
        <f>CURRENT_YEAR</f>
        <v>2022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0.74593246108198974</v>
      </c>
    </row>
    <row r="298" spans="1:7" x14ac:dyDescent="0.3">
      <c r="A298" s="11">
        <f>CURRENT_YEAR</f>
        <v>2022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2022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0.66135052180886233</v>
      </c>
    </row>
    <row r="300" spans="1:7" x14ac:dyDescent="0.3">
      <c r="A300" s="11">
        <f>CURRENT_YEAR</f>
        <v>2022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1.9394243988131763</v>
      </c>
    </row>
    <row r="301" spans="1:7" x14ac:dyDescent="0.3">
      <c r="A301" s="11">
        <f>CURRENT_YEAR</f>
        <v>2022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2022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42.82939331262132</v>
      </c>
    </row>
    <row r="303" spans="1:7" x14ac:dyDescent="0.3">
      <c r="A303" s="11">
        <f>CURRENT_YEAR</f>
        <v>2022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125.52048925471578</v>
      </c>
    </row>
    <row r="304" spans="1:7" x14ac:dyDescent="0.3">
      <c r="A304" s="11">
        <f>CURRENT_YEAR</f>
        <v>2022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2022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42.829393312621313</v>
      </c>
    </row>
    <row r="306" spans="1:7" x14ac:dyDescent="0.3">
      <c r="A306" s="11">
        <f>CURRENT_YEAR</f>
        <v>2022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125.52048925471577</v>
      </c>
    </row>
    <row r="307" spans="1:7" x14ac:dyDescent="0.3">
      <c r="A307" s="11">
        <f>CURRENT_YEAR</f>
        <v>2022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2022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3.2692113217056565E-4</v>
      </c>
    </row>
    <row r="310" spans="1:7" x14ac:dyDescent="0.3">
      <c r="A310" s="11">
        <f>CURRENT_YEAR</f>
        <v>2022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1.8986124952619822E-4</v>
      </c>
    </row>
    <row r="311" spans="1:7" x14ac:dyDescent="0.3">
      <c r="A311" s="11">
        <f>CURRENT_YEAR</f>
        <v>2022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8.4999494364347073E-4</v>
      </c>
    </row>
    <row r="313" spans="1:7" x14ac:dyDescent="0.3">
      <c r="A313" s="11">
        <f>CURRENT_YEAR</f>
        <v>2022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4.9363924876811563E-4</v>
      </c>
    </row>
    <row r="314" spans="1:7" x14ac:dyDescent="0.3">
      <c r="A314" s="11">
        <f>CURRENT_YEAR</f>
        <v>2022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4.7239059545285386E-2</v>
      </c>
    </row>
    <row r="316" spans="1:7" x14ac:dyDescent="0.3">
      <c r="A316" s="11">
        <f>CURRENT_YEAR</f>
        <v>2022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2.711049384474196E-2</v>
      </c>
    </row>
    <row r="317" spans="1:7" x14ac:dyDescent="0.3">
      <c r="A317" s="11">
        <f>CURRENT_YEAR</f>
        <v>2022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4.7239059545285386E-2</v>
      </c>
    </row>
    <row r="319" spans="1:7" x14ac:dyDescent="0.3">
      <c r="A319" s="11">
        <f>CURRENT_YEAR</f>
        <v>2022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2.711049384474197E-2</v>
      </c>
    </row>
    <row r="320" spans="1:7" x14ac:dyDescent="0.3">
      <c r="A320" s="11">
        <f>CURRENT_YEAR</f>
        <v>2022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2.8281826827042396E-2</v>
      </c>
    </row>
    <row r="322" spans="1:7" x14ac:dyDescent="0.3">
      <c r="A322" s="11">
        <f>CURRENT_YEAR</f>
        <v>2022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8.1708095703564732E-3</v>
      </c>
    </row>
    <row r="323" spans="1:7" x14ac:dyDescent="0.3">
      <c r="A323" s="11">
        <f>CURRENT_YEAR</f>
        <v>2022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7.8867939307656759E-2</v>
      </c>
    </row>
    <row r="324" spans="1:7" x14ac:dyDescent="0.3">
      <c r="A324" s="11">
        <f>CURRENT_YEAR</f>
        <v>2022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7.0494831065046781E-2</v>
      </c>
    </row>
    <row r="325" spans="1:7" x14ac:dyDescent="0.3">
      <c r="A325" s="11">
        <f>CURRENT_YEAR</f>
        <v>2022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4.5302191323374624E-2</v>
      </c>
    </row>
    <row r="326" spans="1:7" x14ac:dyDescent="0.3">
      <c r="A326" s="11">
        <f>CURRENT_YEAR</f>
        <v>2022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0.16109316690761899</v>
      </c>
    </row>
    <row r="327" spans="1:7" x14ac:dyDescent="0.3">
      <c r="A327" s="11">
        <f>CURRENT_YEAR</f>
        <v>2022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3.0407098785778466</v>
      </c>
    </row>
    <row r="328" spans="1:7" x14ac:dyDescent="0.3">
      <c r="A328" s="11">
        <f>CURRENT_YEAR</f>
        <v>2022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4.6745228409069606</v>
      </c>
    </row>
    <row r="329" spans="1:7" x14ac:dyDescent="0.3">
      <c r="A329" s="11">
        <f>CURRENT_YEAR</f>
        <v>2022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13.778136112342272</v>
      </c>
    </row>
    <row r="330" spans="1:7" x14ac:dyDescent="0.3">
      <c r="A330" s="11">
        <f>CURRENT_YEAR</f>
        <v>2022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2.6303452824661822</v>
      </c>
    </row>
    <row r="331" spans="1:7" x14ac:dyDescent="0.3">
      <c r="A331" s="11">
        <f>CURRENT_YEAR</f>
        <v>2022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5.3556564067350347</v>
      </c>
    </row>
    <row r="332" spans="1:7" x14ac:dyDescent="0.3">
      <c r="A332" s="11">
        <f>CURRENT_YEAR</f>
        <v>2022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10.451909343960233</v>
      </c>
    </row>
    <row r="333" spans="1:7" x14ac:dyDescent="0.3">
      <c r="A333" s="11">
        <f>CURRENT_YEAR</f>
        <v>2022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5.2038955825586174E-2</v>
      </c>
    </row>
    <row r="334" spans="1:7" x14ac:dyDescent="0.3">
      <c r="A334" s="11">
        <f>CURRENT_YEAR</f>
        <v>2022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0</v>
      </c>
    </row>
    <row r="335" spans="1:7" x14ac:dyDescent="0.3">
      <c r="A335" s="11">
        <f>CURRENT_YEAR</f>
        <v>2022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0.27718451067833977</v>
      </c>
    </row>
    <row r="336" spans="1:7" x14ac:dyDescent="0.3">
      <c r="A336" s="11">
        <f>CURRENT_YEAR</f>
        <v>2022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0.90722910128831002</v>
      </c>
    </row>
    <row r="337" spans="1:7" x14ac:dyDescent="0.3">
      <c r="A337" s="11">
        <f>CURRENT_YEAR</f>
        <v>2022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0</v>
      </c>
    </row>
    <row r="338" spans="1:7" x14ac:dyDescent="0.3">
      <c r="A338" s="11">
        <f>CURRENT_YEAR</f>
        <v>2022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0.72067972776368394</v>
      </c>
    </row>
    <row r="339" spans="1:7" x14ac:dyDescent="0.3">
      <c r="A339" s="11">
        <f>CURRENT_YEAR</f>
        <v>2022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2.3587956633496101</v>
      </c>
    </row>
    <row r="340" spans="1:7" x14ac:dyDescent="0.3">
      <c r="A340" s="11">
        <f>CURRENT_YEAR</f>
        <v>2022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</v>
      </c>
    </row>
    <row r="341" spans="1:7" x14ac:dyDescent="0.3">
      <c r="A341" s="11">
        <f>CURRENT_YEAR</f>
        <v>2022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61.501122390680024</v>
      </c>
    </row>
    <row r="342" spans="1:7" x14ac:dyDescent="0.3">
      <c r="A342" s="11">
        <f>CURRENT_YEAR</f>
        <v>2022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152.66532605269106</v>
      </c>
    </row>
    <row r="343" spans="1:7" x14ac:dyDescent="0.3">
      <c r="A343" s="11">
        <f>CURRENT_YEAR</f>
        <v>2022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</v>
      </c>
    </row>
    <row r="344" spans="1:7" x14ac:dyDescent="0.3">
      <c r="A344" s="11">
        <f>CURRENT_YEAR</f>
        <v>2022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61.50112239068001</v>
      </c>
    </row>
    <row r="345" spans="1:7" x14ac:dyDescent="0.3">
      <c r="A345" s="11">
        <f>CURRENT_YEAR</f>
        <v>2022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152.66532605269106</v>
      </c>
    </row>
    <row r="346" spans="1:7" x14ac:dyDescent="0.3">
      <c r="A346" s="11">
        <f>CURRENT_YEAR</f>
        <v>2022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0.26169995596940548</v>
      </c>
    </row>
    <row r="347" spans="1:7" x14ac:dyDescent="0.3">
      <c r="A347" s="11">
        <f>CURRENT_YEAR</f>
        <v>2022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1.8490345231129317</v>
      </c>
    </row>
    <row r="460" spans="1:7" x14ac:dyDescent="0.3">
      <c r="A460" s="11">
        <f>CURRENT_YEAR</f>
        <v>2022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2.1081007115489871</v>
      </c>
    </row>
    <row r="461" spans="1:7" x14ac:dyDescent="0.3">
      <c r="A461" s="11">
        <f>CURRENT_YEAR</f>
        <v>2022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1.9828902714932126</v>
      </c>
    </row>
    <row r="462" spans="1:7" x14ac:dyDescent="0.3">
      <c r="A462" s="11">
        <f>CURRENT_YEAR</f>
        <v>2022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399.42232963363017</v>
      </c>
    </row>
    <row r="480" spans="1:7" x14ac:dyDescent="0.3">
      <c r="A480" s="11">
        <f>CURRENT_YEAR</f>
        <v>2022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469.71982685989786</v>
      </c>
    </row>
    <row r="482" spans="1:7" x14ac:dyDescent="0.3">
      <c r="A482" s="11">
        <f>CURRENT_YEAR</f>
        <v>2022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5.7527544701557716</v>
      </c>
    </row>
    <row r="483" spans="1:7" x14ac:dyDescent="0.3">
      <c r="A483" s="11">
        <f>CURRENT_YEAR</f>
        <v>2022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3.1640149585856747</v>
      </c>
    </row>
    <row r="484" spans="1:7" x14ac:dyDescent="0.3">
      <c r="A484" s="11">
        <f>CURRENT_YEAR</f>
        <v>2022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8.6291317052336574</v>
      </c>
    </row>
    <row r="485" spans="1:7" x14ac:dyDescent="0.3">
      <c r="A485" s="11">
        <f>CURRENT_YEAR</f>
        <v>2022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6.9033053641869246</v>
      </c>
    </row>
    <row r="486" spans="1:7" x14ac:dyDescent="0.3">
      <c r="A486" s="11">
        <f>CURRENT_YEAR</f>
        <v>2022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1.4381886175389427</v>
      </c>
    </row>
    <row r="487" spans="1:7" x14ac:dyDescent="0.3">
      <c r="A487" s="11">
        <f>CURRENT_YEAR</f>
        <v>2022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1.8817626023762832</v>
      </c>
    </row>
    <row r="489" spans="1:7" x14ac:dyDescent="0.3">
      <c r="A489" s="11">
        <f>CURRENT_YEAR</f>
        <v>2022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1.6702863317125878</v>
      </c>
    </row>
    <row r="490" spans="1:7" x14ac:dyDescent="0.3">
      <c r="A490" s="11">
        <f>CURRENT_YEAR</f>
        <v>2022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1.7725675072528455</v>
      </c>
    </row>
    <row r="491" spans="1:7" x14ac:dyDescent="0.3">
      <c r="A491" s="11">
        <f>CURRENT_YEAR</f>
        <v>2022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399.42232963363017</v>
      </c>
    </row>
    <row r="509" spans="1:7" x14ac:dyDescent="0.3">
      <c r="A509" s="11">
        <f>CURRENT_YEAR</f>
        <v>2022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309.30359342957252</v>
      </c>
    </row>
    <row r="511" spans="1:7" x14ac:dyDescent="0.3">
      <c r="A511" s="11">
        <f>CURRENT_YEAR</f>
        <v>2022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5.7527544701557707</v>
      </c>
    </row>
    <row r="512" spans="1:7" x14ac:dyDescent="0.3">
      <c r="A512" s="11">
        <f>CURRENT_YEAR</f>
        <v>2022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3.1640149585856738</v>
      </c>
    </row>
    <row r="513" spans="1:7" x14ac:dyDescent="0.3">
      <c r="A513" s="11">
        <f>CURRENT_YEAR</f>
        <v>2022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8.6291317052336556</v>
      </c>
    </row>
    <row r="514" spans="1:7" x14ac:dyDescent="0.3">
      <c r="A514" s="11">
        <f>CURRENT_YEAR</f>
        <v>2022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6.9033053641869246</v>
      </c>
    </row>
    <row r="515" spans="1:7" x14ac:dyDescent="0.3">
      <c r="A515" s="11">
        <f>CURRENT_YEAR</f>
        <v>2022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1.4381886175389427</v>
      </c>
    </row>
    <row r="516" spans="1:7" x14ac:dyDescent="0.3">
      <c r="A516" s="11">
        <f>CURRENT_YEAR</f>
        <v>2022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1.8644567219152854</v>
      </c>
    </row>
    <row r="518" spans="1:7" x14ac:dyDescent="0.3">
      <c r="A518" s="11">
        <f>CURRENT_YEAR</f>
        <v>2022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1.990838590428738</v>
      </c>
    </row>
    <row r="519" spans="1:7" x14ac:dyDescent="0.3">
      <c r="A519" s="11">
        <f>CURRENT_YEAR</f>
        <v>2022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1.9784073617853779</v>
      </c>
    </row>
    <row r="520" spans="1:7" x14ac:dyDescent="0.3">
      <c r="A520" s="11">
        <f>CURRENT_YEAR</f>
        <v>2022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399.42232963363011</v>
      </c>
    </row>
    <row r="538" spans="1:7" x14ac:dyDescent="0.3">
      <c r="A538" s="11">
        <f>CURRENT_YEAR</f>
        <v>2022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688.36331483714878</v>
      </c>
    </row>
    <row r="540" spans="1:7" x14ac:dyDescent="0.3">
      <c r="A540" s="11">
        <f>CURRENT_YEAR</f>
        <v>2022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5.7527544701557716</v>
      </c>
    </row>
    <row r="541" spans="1:7" x14ac:dyDescent="0.3">
      <c r="A541" s="11">
        <f>CURRENT_YEAR</f>
        <v>2022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3.1640149585856747</v>
      </c>
    </row>
    <row r="542" spans="1:7" x14ac:dyDescent="0.3">
      <c r="A542" s="11">
        <f>CURRENT_YEAR</f>
        <v>2022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8.6291317052336556</v>
      </c>
    </row>
    <row r="543" spans="1:7" x14ac:dyDescent="0.3">
      <c r="A543" s="11">
        <f>CURRENT_YEAR</f>
        <v>2022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6.9033053641869238</v>
      </c>
    </row>
    <row r="544" spans="1:7" x14ac:dyDescent="0.3">
      <c r="A544" s="11">
        <f>CURRENT_YEAR</f>
        <v>2022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1.4381886175389427</v>
      </c>
    </row>
    <row r="545" spans="1:7" x14ac:dyDescent="0.3">
      <c r="A545" s="11">
        <f>CURRENT_YEAR</f>
        <v>2022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1.9379726323370545</v>
      </c>
    </row>
    <row r="547" spans="1:7" x14ac:dyDescent="0.3">
      <c r="A547" s="11">
        <f>CURRENT_YEAR</f>
        <v>2022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1.9588859416445623</v>
      </c>
    </row>
    <row r="548" spans="1:7" x14ac:dyDescent="0.3">
      <c r="A548" s="11">
        <f>CURRENT_YEAR</f>
        <v>2022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1.9393019726858878</v>
      </c>
    </row>
    <row r="549" spans="1:7" x14ac:dyDescent="0.3">
      <c r="A549" s="11">
        <f>CURRENT_YEAR</f>
        <v>2022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399.42232963363011</v>
      </c>
    </row>
    <row r="567" spans="1:7" x14ac:dyDescent="0.3">
      <c r="A567" s="11">
        <f>CURRENT_YEAR</f>
        <v>2022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309.23156236183479</v>
      </c>
    </row>
    <row r="569" spans="1:7" x14ac:dyDescent="0.3">
      <c r="A569" s="11">
        <f>CURRENT_YEAR</f>
        <v>2022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5.7527544701557716</v>
      </c>
    </row>
    <row r="570" spans="1:7" x14ac:dyDescent="0.3">
      <c r="A570" s="11">
        <f>CURRENT_YEAR</f>
        <v>2022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3.1640149585856747</v>
      </c>
    </row>
    <row r="571" spans="1:7" x14ac:dyDescent="0.3">
      <c r="A571" s="11">
        <f>CURRENT_YEAR</f>
        <v>2022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8.6291317052336556</v>
      </c>
    </row>
    <row r="572" spans="1:7" x14ac:dyDescent="0.3">
      <c r="A572" s="11">
        <f>CURRENT_YEAR</f>
        <v>2022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6.9033053641869238</v>
      </c>
    </row>
    <row r="573" spans="1:7" x14ac:dyDescent="0.3">
      <c r="A573" s="11">
        <f>CURRENT_YEAR</f>
        <v>2022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1.4381886175389429</v>
      </c>
    </row>
    <row r="574" spans="1:7" x14ac:dyDescent="0.3">
      <c r="A574" s="11">
        <f>CURRENT_YEAR</f>
        <v>2022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1.9826064469704636</v>
      </c>
    </row>
    <row r="576" spans="1:7" x14ac:dyDescent="0.3">
      <c r="A576" s="11">
        <f>CURRENT_YEAR</f>
        <v>2022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2.066671607134035</v>
      </c>
    </row>
    <row r="577" spans="1:7" x14ac:dyDescent="0.3">
      <c r="A577" s="11">
        <f>CURRENT_YEAR</f>
        <v>2022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2.0089010454092397</v>
      </c>
    </row>
    <row r="578" spans="1:7" x14ac:dyDescent="0.3">
      <c r="A578" s="11">
        <f>CURRENT_YEAR</f>
        <v>2022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399.42232963363023</v>
      </c>
    </row>
    <row r="596" spans="1:7" x14ac:dyDescent="0.3">
      <c r="A596" s="11">
        <f>CURRENT_YEAR</f>
        <v>2022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433.63935248919131</v>
      </c>
    </row>
    <row r="598" spans="1:7" x14ac:dyDescent="0.3">
      <c r="A598" s="11">
        <f>CURRENT_YEAR</f>
        <v>2022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5.7527544701557716</v>
      </c>
    </row>
    <row r="599" spans="1:7" x14ac:dyDescent="0.3">
      <c r="A599" s="11">
        <f>CURRENT_YEAR</f>
        <v>2022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3.1640149585856743</v>
      </c>
    </row>
    <row r="600" spans="1:7" x14ac:dyDescent="0.3">
      <c r="A600" s="11">
        <f>CURRENT_YEAR</f>
        <v>2022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8.6291317052336556</v>
      </c>
    </row>
    <row r="601" spans="1:7" x14ac:dyDescent="0.3">
      <c r="A601" s="11">
        <f>CURRENT_YEAR</f>
        <v>2022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6.9033053641869255</v>
      </c>
    </row>
    <row r="602" spans="1:7" x14ac:dyDescent="0.3">
      <c r="A602" s="11">
        <f>CURRENT_YEAR</f>
        <v>2022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1.4381886175389429</v>
      </c>
    </row>
    <row r="603" spans="1:7" x14ac:dyDescent="0.3">
      <c r="A603" s="11">
        <f>CURRENT_YEAR</f>
        <v>2022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2.0225118483412325</v>
      </c>
    </row>
    <row r="605" spans="1:7" x14ac:dyDescent="0.3">
      <c r="A605" s="11">
        <f>CURRENT_YEAR</f>
        <v>2022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3.5652173913043477</v>
      </c>
    </row>
    <row r="606" spans="1:7" x14ac:dyDescent="0.3">
      <c r="A606" s="11">
        <f>CURRENT_YEAR</f>
        <v>2022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2.1022471910112359</v>
      </c>
    </row>
    <row r="607" spans="1:7" x14ac:dyDescent="0.3">
      <c r="A607" s="11">
        <f>CURRENT_YEAR</f>
        <v>2022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399.42232963363023</v>
      </c>
    </row>
    <row r="625" spans="1:7" x14ac:dyDescent="0.3">
      <c r="A625" s="11">
        <f>CURRENT_YEAR</f>
        <v>2022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483.7980729967145</v>
      </c>
    </row>
    <row r="627" spans="1:7" x14ac:dyDescent="0.3">
      <c r="A627" s="11">
        <f>CURRENT_YEAR</f>
        <v>2022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5.7527544701557716</v>
      </c>
    </row>
    <row r="628" spans="1:7" x14ac:dyDescent="0.3">
      <c r="A628" s="11">
        <f>CURRENT_YEAR</f>
        <v>2022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3.1640149585856743</v>
      </c>
    </row>
    <row r="629" spans="1:7" x14ac:dyDescent="0.3">
      <c r="A629" s="11">
        <f>CURRENT_YEAR</f>
        <v>2022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8.6291317052336538</v>
      </c>
    </row>
    <row r="630" spans="1:7" x14ac:dyDescent="0.3">
      <c r="A630" s="11">
        <f>CURRENT_YEAR</f>
        <v>2022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6.9033053641869238</v>
      </c>
    </row>
    <row r="631" spans="1:7" x14ac:dyDescent="0.3">
      <c r="A631" s="11">
        <f>CURRENT_YEAR</f>
        <v>2022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1.4381886175389429</v>
      </c>
    </row>
    <row r="632" spans="1:7" x14ac:dyDescent="0.3">
      <c r="A632" s="11">
        <f>CURRENT_YEAR</f>
        <v>2022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1.9023638232271325</v>
      </c>
    </row>
    <row r="634" spans="1:7" x14ac:dyDescent="0.3">
      <c r="A634" s="11">
        <f>CURRENT_YEAR</f>
        <v>2022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1.8676932484642967</v>
      </c>
    </row>
    <row r="635" spans="1:7" x14ac:dyDescent="0.3">
      <c r="A635" s="11">
        <f>CURRENT_YEAR</f>
        <v>2022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1.8686062246278756</v>
      </c>
    </row>
    <row r="636" spans="1:7" x14ac:dyDescent="0.3">
      <c r="A636" s="11">
        <f>CURRENT_YEAR</f>
        <v>2022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399.42232963363011</v>
      </c>
    </row>
    <row r="654" spans="1:7" x14ac:dyDescent="0.3">
      <c r="A654" s="11">
        <f>CURRENT_YEAR</f>
        <v>2022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130.89427625012902</v>
      </c>
    </row>
    <row r="656" spans="1:7" x14ac:dyDescent="0.3">
      <c r="A656" s="11">
        <f>CURRENT_YEAR</f>
        <v>2022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5.7527544701557707</v>
      </c>
    </row>
    <row r="657" spans="1:7" x14ac:dyDescent="0.3">
      <c r="A657" s="11">
        <f>CURRENT_YEAR</f>
        <v>2022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3.1640149585856738</v>
      </c>
    </row>
    <row r="658" spans="1:7" x14ac:dyDescent="0.3">
      <c r="A658" s="11">
        <f>CURRENT_YEAR</f>
        <v>2022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8.6291317052336556</v>
      </c>
    </row>
    <row r="659" spans="1:7" x14ac:dyDescent="0.3">
      <c r="A659" s="11">
        <f>CURRENT_YEAR</f>
        <v>2022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6.9033053641869246</v>
      </c>
    </row>
    <row r="660" spans="1:7" x14ac:dyDescent="0.3">
      <c r="A660" s="11">
        <f>CURRENT_YEAR</f>
        <v>2022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1.4381886175389427</v>
      </c>
    </row>
    <row r="661" spans="1:7" x14ac:dyDescent="0.3">
      <c r="A661" s="11">
        <f>CURRENT_YEAR</f>
        <v>2022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3">
      <c r="A663" s="11">
        <f>CURRENT_YEAR</f>
        <v>2022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3">
      <c r="A664" s="11">
        <f>CURRENT_YEAR</f>
        <v>2022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3">
      <c r="A665" s="11">
        <f>CURRENT_YEAR</f>
        <v>2022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399.42232963363017</v>
      </c>
    </row>
    <row r="683" spans="1:7" x14ac:dyDescent="0.3">
      <c r="A683" s="11">
        <f>CURRENT_YEAR</f>
        <v>2022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3">
      <c r="A685" s="11">
        <f>CURRENT_YEAR</f>
        <v>2022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5.7527544701557707</v>
      </c>
    </row>
    <row r="686" spans="1:7" x14ac:dyDescent="0.3">
      <c r="A686" s="11">
        <f>CURRENT_YEAR</f>
        <v>2022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3">
      <c r="A687" s="11">
        <f>CURRENT_YEAR</f>
        <v>2022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8.6291317052336556</v>
      </c>
    </row>
    <row r="688" spans="1:7" x14ac:dyDescent="0.3">
      <c r="A688" s="11">
        <f>CURRENT_YEAR</f>
        <v>2022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6.9033053641869238</v>
      </c>
    </row>
    <row r="689" spans="1:7" x14ac:dyDescent="0.3">
      <c r="A689" s="11">
        <f>CURRENT_YEAR</f>
        <v>2022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1.4381886175389429</v>
      </c>
    </row>
    <row r="690" spans="1:7" x14ac:dyDescent="0.3">
      <c r="A690" s="11">
        <f>CURRENT_YEAR</f>
        <v>2022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2022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2022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2022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2022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2022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2022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2022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2022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2022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1.4381886175389429</v>
      </c>
    </row>
    <row r="719" spans="1:7" x14ac:dyDescent="0.3">
      <c r="A719" s="11">
        <f>CURRENT_YEAR</f>
        <v>2022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1.0342492768866685</v>
      </c>
    </row>
    <row r="721" spans="1:7" x14ac:dyDescent="0.3">
      <c r="A721" s="11">
        <f>CURRENT_YEAR</f>
        <v>2022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1.0334753787878788</v>
      </c>
    </row>
    <row r="722" spans="1:7" x14ac:dyDescent="0.3">
      <c r="A722" s="11">
        <f>CURRENT_YEAR</f>
        <v>2022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1.033680289633085</v>
      </c>
    </row>
    <row r="723" spans="1:7" x14ac:dyDescent="0.3">
      <c r="A723" s="11">
        <f>CURRENT_YEAR</f>
        <v>2022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399.42232963363017</v>
      </c>
    </row>
    <row r="741" spans="1:7" x14ac:dyDescent="0.3">
      <c r="A741" s="11">
        <f>CURRENT_YEAR</f>
        <v>2022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214.19695873795712</v>
      </c>
    </row>
    <row r="743" spans="1:7" x14ac:dyDescent="0.3">
      <c r="A743" s="11">
        <f>CURRENT_YEAR</f>
        <v>2022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5.7527544701557707</v>
      </c>
    </row>
    <row r="744" spans="1:7" x14ac:dyDescent="0.3">
      <c r="A744" s="11">
        <f>CURRENT_YEAR</f>
        <v>2022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3.1640149585856743</v>
      </c>
    </row>
    <row r="745" spans="1:7" x14ac:dyDescent="0.3">
      <c r="A745" s="11">
        <f>CURRENT_YEAR</f>
        <v>2022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8.6291317052336574</v>
      </c>
    </row>
    <row r="746" spans="1:7" x14ac:dyDescent="0.3">
      <c r="A746" s="11">
        <f>CURRENT_YEAR</f>
        <v>2022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6.9033053641869246</v>
      </c>
    </row>
    <row r="747" spans="1:7" x14ac:dyDescent="0.3">
      <c r="A747" s="11">
        <f>CURRENT_YEAR</f>
        <v>2022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1.4381886175389427</v>
      </c>
    </row>
    <row r="748" spans="1:7" x14ac:dyDescent="0.3">
      <c r="A748" s="11">
        <f>CURRENT_YEAR</f>
        <v>2022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1.7922131147540985</v>
      </c>
    </row>
    <row r="750" spans="1:7" x14ac:dyDescent="0.3">
      <c r="A750" s="11">
        <f>CURRENT_YEAR</f>
        <v>2022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1.399241555692742</v>
      </c>
    </row>
    <row r="751" spans="1:7" x14ac:dyDescent="0.3">
      <c r="A751" s="11">
        <f>CURRENT_YEAR</f>
        <v>2022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1.5174794993526111</v>
      </c>
    </row>
    <row r="752" spans="1:7" x14ac:dyDescent="0.3">
      <c r="A752" s="11">
        <f>CURRENT_YEAR</f>
        <v>2022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399.42232963363017</v>
      </c>
    </row>
    <row r="770" spans="1:7" x14ac:dyDescent="0.3">
      <c r="A770" s="11">
        <f>CURRENT_YEAR</f>
        <v>2022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528.87043215712742</v>
      </c>
    </row>
    <row r="772" spans="1:7" x14ac:dyDescent="0.3">
      <c r="A772" s="11">
        <f>CURRENT_YEAR</f>
        <v>2022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5.7527544701557707</v>
      </c>
    </row>
    <row r="773" spans="1:7" x14ac:dyDescent="0.3">
      <c r="A773" s="11">
        <f>CURRENT_YEAR</f>
        <v>2022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3.1640149585856747</v>
      </c>
    </row>
    <row r="774" spans="1:7" x14ac:dyDescent="0.3">
      <c r="A774" s="11">
        <f>CURRENT_YEAR</f>
        <v>2022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8.6291317052336556</v>
      </c>
    </row>
    <row r="775" spans="1:7" x14ac:dyDescent="0.3">
      <c r="A775" s="11">
        <f>CURRENT_YEAR</f>
        <v>2022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6.9033053641869246</v>
      </c>
    </row>
    <row r="776" spans="1:7" x14ac:dyDescent="0.3">
      <c r="A776" s="11">
        <f>CURRENT_YEAR</f>
        <v>2022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1.4381886175389427</v>
      </c>
    </row>
    <row r="777" spans="1:7" x14ac:dyDescent="0.3">
      <c r="A777" s="11">
        <f>CURRENT_YEAR</f>
        <v>2022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1.4782608695652173</v>
      </c>
    </row>
    <row r="779" spans="1:7" x14ac:dyDescent="0.3">
      <c r="A779" s="11">
        <f>CURRENT_YEAR</f>
        <v>2022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2022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1.4782608695652173</v>
      </c>
    </row>
    <row r="781" spans="1:7" x14ac:dyDescent="0.3">
      <c r="A781" s="11">
        <f>CURRENT_YEAR</f>
        <v>2022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399.42232963363017</v>
      </c>
    </row>
    <row r="799" spans="1:7" x14ac:dyDescent="0.3">
      <c r="A799" s="11">
        <f>CURRENT_YEAR</f>
        <v>2022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795.84775086505181</v>
      </c>
    </row>
    <row r="801" spans="1:7" x14ac:dyDescent="0.3">
      <c r="A801" s="11">
        <f>CURRENT_YEAR</f>
        <v>2022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5.7527544701557707</v>
      </c>
    </row>
    <row r="802" spans="1:7" x14ac:dyDescent="0.3">
      <c r="A802" s="11">
        <f>CURRENT_YEAR</f>
        <v>2022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3.1640149585856743</v>
      </c>
    </row>
    <row r="803" spans="1:7" x14ac:dyDescent="0.3">
      <c r="A803" s="11">
        <f>CURRENT_YEAR</f>
        <v>2022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8.6291317052336556</v>
      </c>
    </row>
    <row r="804" spans="1:7" x14ac:dyDescent="0.3">
      <c r="A804" s="11">
        <f>CURRENT_YEAR</f>
        <v>2022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6.9033053641869229</v>
      </c>
    </row>
    <row r="805" spans="1:7" x14ac:dyDescent="0.3">
      <c r="A805" s="11">
        <f>CURRENT_YEAR</f>
        <v>2022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1.4381886175389429</v>
      </c>
    </row>
    <row r="806" spans="1:7" x14ac:dyDescent="0.3">
      <c r="A806" s="11">
        <f>CURRENT_YEAR</f>
        <v>2022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1.9836512261580381</v>
      </c>
    </row>
    <row r="808" spans="1:7" x14ac:dyDescent="0.3">
      <c r="A808" s="11">
        <f>CURRENT_YEAR</f>
        <v>2022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1.5801096067053515</v>
      </c>
    </row>
    <row r="809" spans="1:7" x14ac:dyDescent="0.3">
      <c r="A809" s="11">
        <f>CURRENT_YEAR</f>
        <v>2022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1.7391856264036716</v>
      </c>
    </row>
    <row r="810" spans="1:7" x14ac:dyDescent="0.3">
      <c r="A810" s="11">
        <f>CURRENT_YEAR</f>
        <v>2022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399.42232963363011</v>
      </c>
    </row>
    <row r="828" spans="1:7" x14ac:dyDescent="0.3">
      <c r="A828" s="11">
        <f>CURRENT_YEAR</f>
        <v>2022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742.7146831800319</v>
      </c>
    </row>
    <row r="830" spans="1:7" x14ac:dyDescent="0.3">
      <c r="A830" s="11">
        <f>CURRENT_YEAR</f>
        <v>2022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5.7527544701557716</v>
      </c>
    </row>
    <row r="831" spans="1:7" x14ac:dyDescent="0.3">
      <c r="A831" s="11">
        <f>CURRENT_YEAR</f>
        <v>2022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3.1640149585856743</v>
      </c>
    </row>
    <row r="832" spans="1:7" x14ac:dyDescent="0.3">
      <c r="A832" s="11">
        <f>CURRENT_YEAR</f>
        <v>2022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8.6291317052336556</v>
      </c>
    </row>
    <row r="833" spans="1:7" x14ac:dyDescent="0.3">
      <c r="A833" s="11">
        <f>CURRENT_YEAR</f>
        <v>2022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6.9033053641869246</v>
      </c>
    </row>
    <row r="834" spans="1:7" x14ac:dyDescent="0.3">
      <c r="A834" s="11">
        <f>CURRENT_YEAR</f>
        <v>2022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1.4381886175389427</v>
      </c>
    </row>
    <row r="835" spans="1:7" x14ac:dyDescent="0.3">
      <c r="A835" s="11">
        <f>CURRENT_YEAR</f>
        <v>2022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1.9948263968728444</v>
      </c>
    </row>
    <row r="838" spans="1:7" x14ac:dyDescent="0.3">
      <c r="A838" s="11">
        <f>CURRENT_YEAR</f>
        <v>2022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1.9948263968728444</v>
      </c>
    </row>
    <row r="839" spans="1:7" x14ac:dyDescent="0.3">
      <c r="A839" s="11">
        <f>CURRENT_YEAR</f>
        <v>2022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2.0275888292703534</v>
      </c>
    </row>
    <row r="867" spans="1:7" x14ac:dyDescent="0.3">
      <c r="A867" s="11">
        <f>CURRENT_YEAR</f>
        <v>2022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2.0275888292703534</v>
      </c>
    </row>
    <row r="868" spans="1:7" x14ac:dyDescent="0.3">
      <c r="A868" s="11">
        <f>CURRENT_YEAR</f>
        <v>2022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2.1901840490797548</v>
      </c>
    </row>
    <row r="895" spans="1:7" x14ac:dyDescent="0.3">
      <c r="A895" s="11">
        <f>CURRENT_YEAR</f>
        <v>2022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1.8095238095238095</v>
      </c>
    </row>
    <row r="896" spans="1:7" x14ac:dyDescent="0.3">
      <c r="A896" s="11">
        <f>CURRENT_YEAR</f>
        <v>2022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2.0240143010725804</v>
      </c>
    </row>
    <row r="897" spans="1:7" x14ac:dyDescent="0.3">
      <c r="A897" s="11">
        <f>CURRENT_YEAR</f>
        <v>2022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399.42232963363017</v>
      </c>
    </row>
    <row r="915" spans="1:7" x14ac:dyDescent="0.3">
      <c r="A915" s="11">
        <f>CURRENT_YEAR</f>
        <v>2022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394.12167301092592</v>
      </c>
    </row>
    <row r="917" spans="1:7" x14ac:dyDescent="0.3">
      <c r="A917" s="11">
        <f>CURRENT_YEAR</f>
        <v>2022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5.7527544701557716</v>
      </c>
    </row>
    <row r="918" spans="1:7" x14ac:dyDescent="0.3">
      <c r="A918" s="11">
        <f>CURRENT_YEAR</f>
        <v>2022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3.1640149585856738</v>
      </c>
    </row>
    <row r="919" spans="1:7" x14ac:dyDescent="0.3">
      <c r="A919" s="11">
        <f>CURRENT_YEAR</f>
        <v>2022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8.6291317052336556</v>
      </c>
    </row>
    <row r="920" spans="1:7" x14ac:dyDescent="0.3">
      <c r="A920" s="11">
        <f>CURRENT_YEAR</f>
        <v>2022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6.9033053641869246</v>
      </c>
    </row>
    <row r="921" spans="1:7" x14ac:dyDescent="0.3">
      <c r="A921" s="11">
        <f>CURRENT_YEAR</f>
        <v>2022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1.4381886175389427</v>
      </c>
    </row>
    <row r="922" spans="1:7" x14ac:dyDescent="0.3">
      <c r="A922" s="11">
        <f>CURRENT_YEAR</f>
        <v>2022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1.8596559211625188</v>
      </c>
    </row>
    <row r="924" spans="1:7" x14ac:dyDescent="0.3">
      <c r="A924" s="11">
        <f>CURRENT_YEAR</f>
        <v>2022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1.7866658583531623</v>
      </c>
    </row>
    <row r="925" spans="1:7" x14ac:dyDescent="0.3">
      <c r="A925" s="11">
        <f>CURRENT_YEAR</f>
        <v>2022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1.8130798188583628</v>
      </c>
    </row>
    <row r="926" spans="1:7" x14ac:dyDescent="0.3">
      <c r="A926" s="11">
        <f>CURRENT_YEAR</f>
        <v>2022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399.42232963363011</v>
      </c>
    </row>
    <row r="944" spans="1:7" x14ac:dyDescent="0.3">
      <c r="A944" s="11">
        <f>CURRENT_YEAR</f>
        <v>2022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329.0992883116765</v>
      </c>
    </row>
    <row r="946" spans="1:7" x14ac:dyDescent="0.3">
      <c r="A946" s="11">
        <f>CURRENT_YEAR</f>
        <v>2022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5.7527544701557725</v>
      </c>
    </row>
    <row r="947" spans="1:7" x14ac:dyDescent="0.3">
      <c r="A947" s="11">
        <f>CURRENT_YEAR</f>
        <v>2022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3.1640149585856738</v>
      </c>
    </row>
    <row r="948" spans="1:7" x14ac:dyDescent="0.3">
      <c r="A948" s="11">
        <f>CURRENT_YEAR</f>
        <v>2022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8.6291317052336574</v>
      </c>
    </row>
    <row r="949" spans="1:7" x14ac:dyDescent="0.3">
      <c r="A949" s="11">
        <f>CURRENT_YEAR</f>
        <v>2022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6.9033053641869238</v>
      </c>
    </row>
    <row r="950" spans="1:7" x14ac:dyDescent="0.3">
      <c r="A950" s="11">
        <f>CURRENT_YEAR</f>
        <v>2022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1.4381886175389429</v>
      </c>
    </row>
    <row r="951" spans="1:7" x14ac:dyDescent="0.3">
      <c r="A951" s="11">
        <f>CURRENT_YEAR</f>
        <v>2022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26.155669150024615</v>
      </c>
    </row>
    <row r="952" spans="1:7" x14ac:dyDescent="0.3">
      <c r="A952" s="11">
        <f>CURRENT_YEAR</f>
        <v>2022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</v>
      </c>
    </row>
    <row r="953" spans="1:7" x14ac:dyDescent="0.3">
      <c r="A953" s="11">
        <f>CURRENT_YEAR</f>
        <v>2022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2022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2022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2022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3.0920415429032362</v>
      </c>
    </row>
    <row r="959" spans="1:7" x14ac:dyDescent="0.3">
      <c r="A959" s="11">
        <f>CURRENT_YEAR</f>
        <v>2022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2.2547748225050097</v>
      </c>
    </row>
    <row r="960" spans="1:7" x14ac:dyDescent="0.3">
      <c r="A960" s="11">
        <f>CURRENT_YEAR</f>
        <v>2022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2.6821763037203343</v>
      </c>
    </row>
    <row r="961" spans="1:7" x14ac:dyDescent="0.3">
      <c r="A961" s="11">
        <f>CURRENT_YEAR</f>
        <v>2022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8901.8187200093962</v>
      </c>
    </row>
    <row r="962" spans="1:7" x14ac:dyDescent="0.3">
      <c r="A962" s="11">
        <f>CURRENT_YEAR</f>
        <v>2022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2510.6729542324792</v>
      </c>
    </row>
    <row r="963" spans="1:7" x14ac:dyDescent="0.3">
      <c r="A963" s="11">
        <f>CURRENT_YEAR</f>
        <v>2022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7067.3584169146779</v>
      </c>
    </row>
    <row r="964" spans="1:7" x14ac:dyDescent="0.3">
      <c r="A964" s="11">
        <f>CURRENT_YEAR</f>
        <v>2022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46034.539217284</v>
      </c>
    </row>
    <row r="965" spans="1:7" x14ac:dyDescent="0.3">
      <c r="A965" s="11">
        <f>CURRENT_YEAR</f>
        <v>2022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63174.96091448333</v>
      </c>
    </row>
    <row r="966" spans="1:7" x14ac:dyDescent="0.3">
      <c r="A966" s="11">
        <f>CURRENT_YEAR</f>
        <v>2022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109209.50013176733</v>
      </c>
    </row>
    <row r="967" spans="1:7" x14ac:dyDescent="0.3">
      <c r="A967" s="11">
        <f>CURRENT_YEAR</f>
        <v>2022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8890.259</v>
      </c>
    </row>
    <row r="968" spans="1:7" x14ac:dyDescent="0.3">
      <c r="A968" s="11">
        <f>CURRENT_YEAR</f>
        <v>2022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12.284175312751556</v>
      </c>
    </row>
    <row r="969" spans="1:7" x14ac:dyDescent="0.3">
      <c r="A969" s="11">
        <f>CURRENT_YEAR</f>
        <v>2022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1.1410903712636604</v>
      </c>
    </row>
    <row r="970" spans="1:7" x14ac:dyDescent="0.3">
      <c r="A970" s="11">
        <f>CURRENT_YEAR</f>
        <v>2022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1.436707012505112</v>
      </c>
    </row>
    <row r="971" spans="1:7" x14ac:dyDescent="0.3">
      <c r="A971" s="11">
        <f>CURRENT_YEAR</f>
        <v>2022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2023-12-21T04:18:36Z</dcterms:created>
  <dcterms:modified xsi:type="dcterms:W3CDTF">2023-12-21T04:47:06Z</dcterms:modified>
</cp:coreProperties>
</file>